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8800" windowHeight="12210" tabRatio="876" firstSheet="8" activeTab="16"/>
  </bookViews>
  <sheets>
    <sheet name="logo" sheetId="43" r:id="rId1"/>
    <sheet name="front page" sheetId="19" r:id="rId2"/>
    <sheet name="Sheet2" sheetId="44" state="hidden" r:id="rId3"/>
    <sheet name="Sheet3" sheetId="46" state="hidden" r:id="rId4"/>
    <sheet name="Sheet8" sheetId="74" state="hidden" r:id="rId5"/>
    <sheet name="Tb 16.08.2023" sheetId="86" state="hidden" r:id="rId6"/>
    <sheet name="SAP" sheetId="10" r:id="rId7"/>
    <sheet name="Input" sheetId="14" r:id="rId8"/>
    <sheet name="BS" sheetId="1" r:id="rId9"/>
    <sheet name="P&amp;L" sheetId="2" r:id="rId10"/>
    <sheet name="TB as on 16.08.2024" sheetId="96" state="hidden" r:id="rId11"/>
    <sheet name="SLDC TB as on 16.08.2024" sheetId="94" state="hidden" r:id="rId12"/>
    <sheet name="SOCIE" sheetId="4" r:id="rId13"/>
    <sheet name="CFS" sheetId="3" r:id="rId14"/>
    <sheet name="CFS Workings " sheetId="23" state="hidden" r:id="rId15"/>
    <sheet name="PPE (2)" sheetId="22" r:id="rId16"/>
    <sheet name="BS Notes-1" sheetId="6" r:id="rId17"/>
    <sheet name="12 C&amp; D &amp;E -23-24" sheetId="77" r:id="rId18"/>
    <sheet name="12 F - New" sheetId="88" r:id="rId19"/>
    <sheet name="12 G - New" sheetId="87" r:id="rId20"/>
    <sheet name="14 F 22-23" sheetId="79" state="hidden" r:id="rId21"/>
    <sheet name="14 G 22-23" sheetId="80" state="hidden" r:id="rId22"/>
    <sheet name="14 H 22-23" sheetId="81" state="hidden" r:id="rId23"/>
    <sheet name="14 I 22-23" sheetId="83" state="hidden" r:id="rId24"/>
    <sheet name="14 J 22-23" sheetId="82" state="hidden" r:id="rId25"/>
    <sheet name="14 K 22-23" sheetId="84" state="hidden" r:id="rId26"/>
    <sheet name="BS Notes-2" sheetId="8" r:id="rId27"/>
    <sheet name="14_C&amp;D&amp;E" sheetId="48" state="hidden" r:id="rId28"/>
    <sheet name="14F" sheetId="49" state="hidden" r:id="rId29"/>
    <sheet name="14G" sheetId="50" state="hidden" r:id="rId30"/>
    <sheet name="14H" sheetId="52" state="hidden" r:id="rId31"/>
    <sheet name="14I" sheetId="53" state="hidden" r:id="rId32"/>
    <sheet name="14J" sheetId="54" state="hidden" r:id="rId33"/>
    <sheet name="14K" sheetId="55" state="hidden" r:id="rId34"/>
    <sheet name="P&amp;L Notes" sheetId="57" r:id="rId35"/>
    <sheet name="14 C&amp;D&amp;E" sheetId="61" state="hidden" r:id="rId36"/>
    <sheet name="14F." sheetId="62" state="hidden" r:id="rId37"/>
    <sheet name="14G." sheetId="63" state="hidden" r:id="rId38"/>
    <sheet name="14H." sheetId="67" state="hidden" r:id="rId39"/>
    <sheet name="14I." sheetId="65" state="hidden" r:id="rId40"/>
    <sheet name="14J." sheetId="64" state="hidden" r:id="rId41"/>
    <sheet name="14K." sheetId="66" state="hidden" r:id="rId42"/>
    <sheet name="P&amp;L Notes Old" sheetId="9" state="hidden" r:id="rId43"/>
    <sheet name="Notes" sheetId="13" r:id="rId44"/>
    <sheet name="Func." sheetId="12" state="hidden" r:id="rId45"/>
    <sheet name="SLDC TB 22-23" sheetId="69" state="hidden" r:id="rId46"/>
    <sheet name="Sheet1" sheetId="89" state="hidden" r:id="rId47"/>
    <sheet name="Sheet6" sheetId="90" state="hidden" r:id="rId48"/>
    <sheet name="Ratios" sheetId="45" state="hidden" r:id="rId49"/>
    <sheet name="Entries" sheetId="35" state="hidden" r:id="rId50"/>
    <sheet name="IT Calculation" sheetId="26" state="hidden" r:id="rId51"/>
    <sheet name="Def Tax" sheetId="29" state="hidden" r:id="rId52"/>
    <sheet name="Statement of Assets &amp; Liabiliti" sheetId="93" r:id="rId53"/>
    <sheet name="Revenue Statement" sheetId="95" r:id="rId54"/>
    <sheet name="Tech." sheetId="11" r:id="rId55"/>
    <sheet name="Tb" sheetId="33" state="hidden" r:id="rId56"/>
    <sheet name="13_F" sheetId="16" state="hidden" r:id="rId57"/>
    <sheet name="13_G" sheetId="17" state="hidden" r:id="rId58"/>
    <sheet name="13_H" sheetId="18" state="hidden" r:id="rId59"/>
    <sheet name="13_IJK" sheetId="24" state="hidden" r:id="rId60"/>
    <sheet name="Sheet9" sheetId="97" state="hidden" r:id="rId61"/>
    <sheet name="IT Dep" sheetId="27" r:id="rId62"/>
    <sheet name="IT Workings" sheetId="99" r:id="rId63"/>
    <sheet name="P&amp;L after IT" sheetId="100" state="hidden" r:id="rId64"/>
    <sheet name="Sheet4" sheetId="47" state="hidden" r:id="rId65"/>
    <sheet name="Sheet5" sheetId="56" state="hidden" r:id="rId66"/>
    <sheet name="Sheet7" sheetId="73" state="hidden" r:id="rId67"/>
  </sheets>
  <externalReferences>
    <externalReference r:id="rId68"/>
    <externalReference r:id="rId69"/>
    <externalReference r:id="rId70"/>
    <externalReference r:id="rId71"/>
  </externalReferences>
  <definedNames>
    <definedName name="_xlnm._FilterDatabase" localSheetId="18" hidden="1">'12 F - New'!#REF!</definedName>
    <definedName name="_xlnm._FilterDatabase" localSheetId="20" hidden="1">'14 F 22-23'!$A$6:$N$96</definedName>
    <definedName name="_xlnm._FilterDatabase" localSheetId="21" hidden="1">'14 G 22-23'!$B$6:$K$6</definedName>
    <definedName name="_xlnm._FilterDatabase" localSheetId="36" hidden="1">'14F.'!$A$6:$N$97</definedName>
    <definedName name="_xlnm._FilterDatabase" localSheetId="37" hidden="1">'14G.'!$A$6:$J$6</definedName>
    <definedName name="_xlnm._FilterDatabase" localSheetId="7" hidden="1">Input!$A$1:$AF$974</definedName>
    <definedName name="_xlnm._FilterDatabase" localSheetId="11" hidden="1">'SLDC TB as on 16.08.2024'!$A$1:$I$252</definedName>
    <definedName name="_xlnm._FilterDatabase" localSheetId="5" hidden="1">'Tb 16.08.2023'!$A$1:$F$866</definedName>
    <definedName name="_xlnm._FilterDatabase" localSheetId="10" hidden="1">'TB as on 16.08.2024'!$A$1:$H$856</definedName>
    <definedName name="OLE_LINK1" localSheetId="51">'Def Tax'!$S$6</definedName>
    <definedName name="_xlnm.Print_Area" localSheetId="17">'12 C&amp; D &amp;E -23-24'!$A$1:$E$37</definedName>
    <definedName name="_xlnm.Print_Area" localSheetId="18">'12 F - New'!$B$1:$H$15</definedName>
    <definedName name="_xlnm.Print_Area" localSheetId="19">'12 G - New'!$A$1:$H$15</definedName>
    <definedName name="_xlnm.Print_Area" localSheetId="56">'13_F'!$A$1:$H$76</definedName>
    <definedName name="_xlnm.Print_Area" localSheetId="57">'13_G'!$A$1:$H$50</definedName>
    <definedName name="_xlnm.Print_Area" localSheetId="58">'13_H'!$A$1:$H$14</definedName>
    <definedName name="_xlnm.Print_Area" localSheetId="59">'13_IJK'!$A$1:$H$115</definedName>
    <definedName name="_xlnm.Print_Area" localSheetId="35">'14 C&amp;D&amp;E'!$A$1:$E$41</definedName>
    <definedName name="_xlnm.Print_Area" localSheetId="20">'14 F 22-23'!$A$1:$H$99</definedName>
    <definedName name="_xlnm.Print_Area" localSheetId="21">'14 G 22-23'!$B$1:$I$51</definedName>
    <definedName name="_xlnm.Print_Area" localSheetId="22">'14 H 22-23'!$A$1:$H$13</definedName>
    <definedName name="_xlnm.Print_Area" localSheetId="23">'14 I 22-23'!$A$1:$M$96</definedName>
    <definedName name="_xlnm.Print_Area" localSheetId="24">'14 J 22-23'!$A$1:$L$33</definedName>
    <definedName name="_xlnm.Print_Area" localSheetId="25">'14 K 22-23'!$A$1:$H$11</definedName>
    <definedName name="_xlnm.Print_Area" localSheetId="27">'14_C&amp;D&amp;E'!$A$1:$E$41</definedName>
    <definedName name="_xlnm.Print_Area" localSheetId="28">'14F'!$A$1:$H$97</definedName>
    <definedName name="_xlnm.Print_Area" localSheetId="36">'14F.'!$A$1:$H$99</definedName>
    <definedName name="_xlnm.Print_Area" localSheetId="29">'14G'!$A$1:$H$58</definedName>
    <definedName name="_xlnm.Print_Area" localSheetId="37">'14G.'!$A$1:$H$51</definedName>
    <definedName name="_xlnm.Print_Area" localSheetId="30">'14H'!$A$1:$H$12</definedName>
    <definedName name="_xlnm.Print_Area" localSheetId="31">'14I'!$A$1:$M$36</definedName>
    <definedName name="_xlnm.Print_Area" localSheetId="39">'14I.'!$A$3:$M$98</definedName>
    <definedName name="_xlnm.Print_Area" localSheetId="32">'14J'!$A$1:$M$94</definedName>
    <definedName name="_xlnm.Print_Area" localSheetId="40">'14J.'!$A$1:$L$35</definedName>
    <definedName name="_xlnm.Print_Area" localSheetId="41">'14K.'!$A$1:$H$9</definedName>
    <definedName name="_xlnm.Print_Area" localSheetId="8">BS!$A$2:$D$78</definedName>
    <definedName name="_xlnm.Print_Area" localSheetId="16">'BS Notes-1'!$A$1:$I$310</definedName>
    <definedName name="_xlnm.Print_Area" localSheetId="26">'BS Notes-2'!$A$1:$H$131</definedName>
    <definedName name="_xlnm.Print_Area" localSheetId="13">CFS!$A$1:$C$69</definedName>
    <definedName name="_xlnm.Print_Area" localSheetId="14">'CFS Workings '!$A$1:$M$139</definedName>
    <definedName name="_xlnm.Print_Area" localSheetId="51">'Def Tax'!$A$1:$AF$30</definedName>
    <definedName name="_xlnm.Print_Area" localSheetId="1">'front page'!$A$1:$D$45</definedName>
    <definedName name="_xlnm.Print_Area" localSheetId="44">Func.!$A$1:$F$26</definedName>
    <definedName name="_xlnm.Print_Area" localSheetId="7">Input!$A$1:$J$967</definedName>
    <definedName name="_xlnm.Print_Area" localSheetId="50">'IT Calculation'!$A$1:$E$71</definedName>
    <definedName name="_xlnm.Print_Area" localSheetId="61">'IT Dep'!$A$1:$H$41</definedName>
    <definedName name="_xlnm.Print_Area" localSheetId="62">'IT Workings'!$A$2:$F$67</definedName>
    <definedName name="_xlnm.Print_Area" localSheetId="0">logo!$A$1:$D$28</definedName>
    <definedName name="_xlnm.Print_Area" localSheetId="43">Notes!$A$1:$H$451</definedName>
    <definedName name="_xlnm.Print_Area" localSheetId="9">'P&amp;L'!$A$1:$D$47</definedName>
    <definedName name="_xlnm.Print_Area" localSheetId="63">'P&amp;L after IT'!$A$1:$F$49</definedName>
    <definedName name="_xlnm.Print_Area" localSheetId="34">'P&amp;L Notes'!$A$1:$E$250</definedName>
    <definedName name="_xlnm.Print_Area" localSheetId="42">'P&amp;L Notes Old'!$A$1:$C$248</definedName>
    <definedName name="_xlnm.Print_Area" localSheetId="15">'PPE (2)'!$A$1:$L$60</definedName>
    <definedName name="_xlnm.Print_Area" localSheetId="48">Ratios!$A$1:$E$72</definedName>
    <definedName name="_xlnm.Print_Area" localSheetId="53">'Revenue Statement'!$A$1:$F$26</definedName>
    <definedName name="_xlnm.Print_Area" localSheetId="6">SAP!$B$1:$D$249</definedName>
    <definedName name="_xlnm.Print_Area" localSheetId="12">SOCIE!$A$1:$G$43</definedName>
    <definedName name="_xlnm.Print_Area" localSheetId="52">'Statement of Assets &amp; Liabiliti'!$A$2:$D$60</definedName>
    <definedName name="_xlnm.Print_Area" localSheetId="54">Tech.!$A$1:$E$18</definedName>
    <definedName name="_xlnm.Print_Titles" localSheetId="18">'12 F - New'!$1:$6</definedName>
    <definedName name="_xlnm.Print_Titles" localSheetId="56">'13_F'!$1:$6</definedName>
    <definedName name="_xlnm.Print_Titles" localSheetId="57">'13_G'!$1:$6</definedName>
    <definedName name="_xlnm.Print_Titles" localSheetId="58">'13_H'!$1:$5</definedName>
    <definedName name="_xlnm.Print_Titles" localSheetId="59">'13_IJK'!$1:$3</definedName>
    <definedName name="_xlnm.Print_Titles" localSheetId="20">'14 F 22-23'!$1:$6</definedName>
    <definedName name="_xlnm.Print_Titles" localSheetId="21">'14 G 22-23'!$1:$6</definedName>
    <definedName name="_xlnm.Print_Titles" localSheetId="28">'14F'!$1:$6</definedName>
    <definedName name="_xlnm.Print_Titles" localSheetId="36">'14F.'!$1:$6</definedName>
    <definedName name="_xlnm.Print_Titles" localSheetId="29">'14G'!$1:$6</definedName>
    <definedName name="_xlnm.Print_Titles" localSheetId="37">'14G.'!$1:$6</definedName>
    <definedName name="_xlnm.Print_Titles" localSheetId="30">'14H'!$1:$5</definedName>
    <definedName name="_xlnm.Print_Titles" localSheetId="39">'14I.'!$4:$7</definedName>
    <definedName name="_xlnm.Print_Titles" localSheetId="32">'14J'!$5:$5</definedName>
    <definedName name="_xlnm.Print_Titles" localSheetId="16">'BS Notes-1'!$1:$3</definedName>
    <definedName name="_xlnm.Print_Titles" localSheetId="26">'BS Notes-2'!$1:$3</definedName>
    <definedName name="_xlnm.Print_Titles" localSheetId="7">Input!$1:$1</definedName>
    <definedName name="_xlnm.Print_Titles" localSheetId="43">Notes!$1:$3</definedName>
    <definedName name="_xlnm.Print_Titles" localSheetId="34">'P&amp;L Notes'!$3:$3</definedName>
    <definedName name="_xlnm.Print_Titles" localSheetId="42">'P&amp;L Notes Old'!$1:$3</definedName>
    <definedName name="_xlnm.Print_Titles" localSheetId="6">SAP!$1:$1</definedName>
  </definedNames>
  <calcPr calcId="162913"/>
</workbook>
</file>

<file path=xl/calcChain.xml><?xml version="1.0" encoding="utf-8"?>
<calcChain xmlns="http://schemas.openxmlformats.org/spreadsheetml/2006/main">
  <c r="G119" i="8" l="1"/>
  <c r="F337" i="13" l="1"/>
  <c r="H337" i="13" s="1"/>
  <c r="E337" i="13"/>
  <c r="D337" i="13"/>
  <c r="C337" i="13"/>
  <c r="H336" i="13"/>
  <c r="H335" i="13"/>
  <c r="H334" i="13"/>
  <c r="H333" i="13"/>
  <c r="H332" i="13"/>
  <c r="H331" i="13"/>
  <c r="H330" i="13"/>
  <c r="H329" i="13"/>
  <c r="H328" i="13"/>
  <c r="H327" i="13"/>
  <c r="H326" i="13"/>
  <c r="H325" i="13"/>
  <c r="F324" i="13"/>
  <c r="H324" i="13" s="1"/>
  <c r="E324" i="13"/>
  <c r="D324" i="13"/>
  <c r="C324" i="13"/>
  <c r="H323" i="13"/>
  <c r="H322" i="13"/>
  <c r="H321" i="13"/>
  <c r="H320" i="13"/>
  <c r="H319" i="13"/>
  <c r="H318" i="13"/>
  <c r="H317" i="13"/>
  <c r="H316" i="13"/>
  <c r="H315" i="13"/>
  <c r="H314" i="13"/>
  <c r="H313" i="13"/>
  <c r="C21" i="13"/>
  <c r="E21" i="13"/>
  <c r="D34" i="13"/>
  <c r="E34" i="13"/>
  <c r="D38" i="13"/>
  <c r="E38" i="13"/>
  <c r="C49" i="13"/>
  <c r="D49" i="13"/>
  <c r="C56" i="13"/>
  <c r="D56" i="13"/>
  <c r="C66" i="13"/>
  <c r="D66" i="13"/>
  <c r="C73" i="13"/>
  <c r="D73" i="13"/>
  <c r="B83" i="13"/>
  <c r="D130" i="13"/>
  <c r="D131" i="13" s="1"/>
  <c r="B151" i="13"/>
  <c r="K188" i="13"/>
  <c r="O188" i="13"/>
  <c r="K196" i="13"/>
  <c r="L196" i="13"/>
  <c r="M196" i="13"/>
  <c r="K197" i="13"/>
  <c r="L197" i="13"/>
  <c r="M197" i="13"/>
  <c r="B202" i="13"/>
  <c r="E205" i="13"/>
  <c r="K205" i="13"/>
  <c r="Q205" i="13"/>
  <c r="Q207" i="13"/>
  <c r="P209" i="13"/>
  <c r="K210" i="13"/>
  <c r="P210" i="13"/>
  <c r="K214" i="13"/>
  <c r="M216" i="13"/>
  <c r="B246" i="13"/>
  <c r="D264" i="13"/>
  <c r="E264" i="13"/>
  <c r="K337" i="13"/>
  <c r="C344" i="13"/>
  <c r="E344" i="13" s="1"/>
  <c r="C345" i="13"/>
  <c r="E345" i="13" s="1"/>
  <c r="D346" i="13"/>
  <c r="D349" i="13"/>
  <c r="E349" i="13" s="1"/>
  <c r="D350" i="13"/>
  <c r="E350" i="13" s="1"/>
  <c r="C353" i="13"/>
  <c r="E353" i="13" s="1"/>
  <c r="C354" i="13"/>
  <c r="E354" i="13"/>
  <c r="D355" i="13"/>
  <c r="E355" i="13" s="1"/>
  <c r="D356" i="13"/>
  <c r="E356" i="13" s="1"/>
  <c r="E358" i="13"/>
  <c r="E361" i="13"/>
  <c r="K377" i="13"/>
  <c r="F381" i="13"/>
  <c r="M381" i="13"/>
  <c r="F382" i="13"/>
  <c r="D383" i="13"/>
  <c r="E383" i="13"/>
  <c r="F384" i="13"/>
  <c r="F385" i="13"/>
  <c r="F386" i="13"/>
  <c r="F387" i="13"/>
  <c r="D388" i="13"/>
  <c r="E388" i="13"/>
  <c r="F390" i="13"/>
  <c r="D391" i="13"/>
  <c r="E391" i="13"/>
  <c r="O394" i="13"/>
  <c r="F399" i="13"/>
  <c r="F400" i="13"/>
  <c r="F401" i="13"/>
  <c r="G446" i="13"/>
  <c r="G447" i="13"/>
  <c r="H459" i="13"/>
  <c r="H460" i="13"/>
  <c r="H461" i="13"/>
  <c r="C463" i="13"/>
  <c r="D463" i="13"/>
  <c r="E463" i="13"/>
  <c r="F463" i="13"/>
  <c r="G463" i="13"/>
  <c r="C346" i="13" l="1"/>
  <c r="C351" i="13" s="1"/>
  <c r="C357" i="13" s="1"/>
  <c r="C359" i="13" s="1"/>
  <c r="C362" i="13" s="1"/>
  <c r="C364" i="13" s="1"/>
  <c r="C368" i="13" s="1"/>
  <c r="C372" i="13" s="1"/>
  <c r="C374" i="13" s="1"/>
  <c r="P188" i="13"/>
  <c r="F465" i="13"/>
  <c r="F468" i="13" s="1"/>
  <c r="F383" i="13"/>
  <c r="F388" i="13"/>
  <c r="N196" i="13"/>
  <c r="O196" i="13" s="1"/>
  <c r="N197" i="13"/>
  <c r="O197" i="13" s="1"/>
  <c r="G465" i="13"/>
  <c r="G468" i="13" s="1"/>
  <c r="E346" i="13"/>
  <c r="E351" i="13" s="1"/>
  <c r="E357" i="13" s="1"/>
  <c r="E359" i="13" s="1"/>
  <c r="E362" i="13" s="1"/>
  <c r="E364" i="13" s="1"/>
  <c r="E366" i="13" s="1"/>
  <c r="E370" i="13" s="1"/>
  <c r="O458" i="13"/>
  <c r="H463" i="13"/>
  <c r="I465" i="13" s="1"/>
  <c r="H465" i="13"/>
  <c r="D351" i="13"/>
  <c r="D357" i="13" s="1"/>
  <c r="D359" i="13" s="1"/>
  <c r="D362" i="13" s="1"/>
  <c r="D364" i="13" s="1"/>
  <c r="G466" i="13" l="1"/>
  <c r="C366" i="13"/>
  <c r="C370" i="13" s="1"/>
  <c r="F389" i="13"/>
  <c r="F391" i="13" s="1"/>
  <c r="F466" i="13"/>
  <c r="E368" i="13"/>
  <c r="E372" i="13" s="1"/>
  <c r="E374" i="13" s="1"/>
  <c r="I468" i="13"/>
  <c r="I466" i="13"/>
  <c r="D368" i="13"/>
  <c r="D372" i="13" s="1"/>
  <c r="D374" i="13" s="1"/>
  <c r="D366" i="13"/>
  <c r="D370" i="13" s="1"/>
  <c r="H466" i="13"/>
  <c r="H468" i="13"/>
  <c r="D43" i="2" l="1"/>
  <c r="G121" i="8" l="1"/>
  <c r="F42" i="1"/>
  <c r="H177" i="6"/>
  <c r="H167" i="6" s="1"/>
  <c r="F192" i="57" l="1"/>
  <c r="C43" i="3" l="1"/>
  <c r="D107" i="23" l="1"/>
  <c r="H119" i="8" l="1"/>
  <c r="C95" i="23"/>
  <c r="G177" i="6"/>
  <c r="G167" i="6" s="1"/>
  <c r="F119" i="8"/>
  <c r="D146" i="14" l="1"/>
  <c r="B193" i="57" l="1"/>
  <c r="G194" i="6" l="1"/>
  <c r="J100" i="8"/>
  <c r="J104" i="8"/>
  <c r="D92" i="14"/>
  <c r="C57" i="99" l="1"/>
  <c r="G148" i="94" l="1"/>
  <c r="C50" i="26" l="1"/>
  <c r="C47" i="26"/>
  <c r="D655" i="14"/>
  <c r="D638" i="14"/>
  <c r="B43" i="3" l="1"/>
  <c r="B42" i="3"/>
  <c r="T109" i="23"/>
  <c r="T115" i="23"/>
  <c r="W108" i="23"/>
  <c r="W109" i="23"/>
  <c r="W110" i="23"/>
  <c r="W112" i="23"/>
  <c r="W114" i="23"/>
  <c r="W115" i="23"/>
  <c r="T110" i="23"/>
  <c r="T99" i="23"/>
  <c r="B13" i="23" l="1"/>
  <c r="B34" i="3"/>
  <c r="B86" i="23"/>
  <c r="H5" i="99" l="1"/>
  <c r="C29" i="100" l="1"/>
  <c r="F5" i="99"/>
  <c r="H34" i="100"/>
  <c r="F6" i="99" l="1"/>
  <c r="F3" i="99"/>
  <c r="H3" i="99" s="1"/>
  <c r="B49" i="100"/>
  <c r="B48" i="100"/>
  <c r="E45" i="100"/>
  <c r="E44" i="100"/>
  <c r="A44" i="100"/>
  <c r="A43" i="100"/>
  <c r="A42" i="100"/>
  <c r="A40" i="100"/>
  <c r="A39" i="100"/>
  <c r="E23" i="100"/>
  <c r="F22" i="100"/>
  <c r="E22" i="100"/>
  <c r="F21" i="100"/>
  <c r="E21" i="100"/>
  <c r="F14" i="100"/>
  <c r="E14" i="100"/>
  <c r="H6" i="99" l="1"/>
  <c r="H8" i="99" s="1"/>
  <c r="F8" i="99"/>
  <c r="F4" i="99"/>
  <c r="H4" i="99" l="1"/>
  <c r="D9" i="100"/>
  <c r="C23" i="99"/>
  <c r="C52" i="99" s="1"/>
  <c r="C56" i="99"/>
  <c r="E56" i="99" s="1"/>
  <c r="G56" i="99" s="1"/>
  <c r="I3" i="99" l="1"/>
  <c r="C9" i="100"/>
  <c r="E52" i="99"/>
  <c r="G52" i="99" s="1"/>
  <c r="E23" i="99"/>
  <c r="G23" i="99" s="1"/>
  <c r="F66" i="99" l="1"/>
  <c r="H66" i="99" s="1"/>
  <c r="F65" i="99"/>
  <c r="H65" i="99" s="1"/>
  <c r="E28" i="99"/>
  <c r="G28" i="99" s="1"/>
  <c r="E29" i="99"/>
  <c r="G29" i="99" s="1"/>
  <c r="E17" i="99"/>
  <c r="G17" i="99" s="1"/>
  <c r="E18" i="99"/>
  <c r="G18" i="99" s="1"/>
  <c r="E19" i="99"/>
  <c r="G19" i="99" s="1"/>
  <c r="E20" i="99"/>
  <c r="D43" i="99"/>
  <c r="D42" i="99"/>
  <c r="E57" i="99" l="1"/>
  <c r="G20" i="99"/>
  <c r="G57" i="99" s="1"/>
  <c r="L14" i="29"/>
  <c r="C35" i="27" l="1"/>
  <c r="C39" i="27"/>
  <c r="AF15" i="29" l="1"/>
  <c r="AF14" i="29"/>
  <c r="C214" i="57" l="1"/>
  <c r="C20" i="3" s="1"/>
  <c r="C37" i="23" s="1"/>
  <c r="C38" i="57"/>
  <c r="D956" i="14" l="1"/>
  <c r="B216" i="57" s="1"/>
  <c r="D963" i="14" l="1"/>
  <c r="D23" i="100" s="1"/>
  <c r="C23" i="100" s="1"/>
  <c r="D63" i="14" l="1"/>
  <c r="K139" i="6" l="1"/>
  <c r="F120" i="8" l="1"/>
  <c r="D24" i="8" l="1"/>
  <c r="E24" i="8"/>
  <c r="F24" i="8"/>
  <c r="E7" i="97"/>
  <c r="F7" i="97"/>
  <c r="G7" i="97"/>
  <c r="H7" i="97"/>
  <c r="D6" i="97"/>
  <c r="D7" i="97" s="1"/>
  <c r="C24" i="8" s="1"/>
  <c r="H5" i="97"/>
  <c r="G5" i="97"/>
  <c r="E5" i="97"/>
  <c r="D5" i="97"/>
  <c r="D365" i="14" l="1"/>
  <c r="J14" i="22"/>
  <c r="L14" i="22"/>
  <c r="C153" i="6" l="1"/>
  <c r="F36" i="22" l="1"/>
  <c r="E36" i="22"/>
  <c r="D36" i="22"/>
  <c r="G616" i="96"/>
  <c r="B172" i="57" l="1"/>
  <c r="AG25" i="14"/>
  <c r="G252" i="94" l="1"/>
  <c r="G251" i="94"/>
  <c r="G250" i="94"/>
  <c r="G249" i="94"/>
  <c r="G248" i="94"/>
  <c r="G247" i="94"/>
  <c r="G246" i="94"/>
  <c r="G245" i="94"/>
  <c r="G244" i="94"/>
  <c r="G243" i="94"/>
  <c r="G242" i="94"/>
  <c r="G241" i="94"/>
  <c r="G240" i="94"/>
  <c r="G239" i="94"/>
  <c r="G238" i="94"/>
  <c r="G237" i="94"/>
  <c r="G236" i="94"/>
  <c r="G235" i="94"/>
  <c r="G234" i="94"/>
  <c r="G233" i="94"/>
  <c r="G232" i="94"/>
  <c r="G231" i="94"/>
  <c r="G230" i="94"/>
  <c r="G229" i="94"/>
  <c r="G228" i="94"/>
  <c r="G227" i="94"/>
  <c r="G226" i="94"/>
  <c r="G225" i="94"/>
  <c r="G224" i="94"/>
  <c r="G223" i="94"/>
  <c r="G222" i="94"/>
  <c r="G221" i="94"/>
  <c r="G220" i="94"/>
  <c r="G219" i="94"/>
  <c r="G218" i="94"/>
  <c r="G217" i="94"/>
  <c r="G216" i="94"/>
  <c r="G215" i="94"/>
  <c r="G214" i="94"/>
  <c r="G213" i="94"/>
  <c r="G212" i="94"/>
  <c r="G211" i="94"/>
  <c r="G210" i="94"/>
  <c r="G209" i="94"/>
  <c r="G208" i="94"/>
  <c r="G207" i="94"/>
  <c r="G206" i="94"/>
  <c r="G205" i="94"/>
  <c r="G204" i="94"/>
  <c r="G203" i="94"/>
  <c r="G202" i="94"/>
  <c r="G201" i="94"/>
  <c r="G200" i="94"/>
  <c r="G199" i="94"/>
  <c r="G198" i="94"/>
  <c r="G197" i="94"/>
  <c r="G196" i="94"/>
  <c r="G195" i="94"/>
  <c r="G194" i="94"/>
  <c r="G193" i="94"/>
  <c r="G192" i="94"/>
  <c r="G191" i="94"/>
  <c r="G190" i="94"/>
  <c r="G189" i="94"/>
  <c r="G188" i="94"/>
  <c r="G187" i="94"/>
  <c r="G186" i="94"/>
  <c r="G185" i="94"/>
  <c r="G184" i="94"/>
  <c r="G183" i="94"/>
  <c r="G182" i="94"/>
  <c r="G181" i="94"/>
  <c r="G180" i="94"/>
  <c r="G179" i="94"/>
  <c r="G178" i="94"/>
  <c r="G177" i="94"/>
  <c r="G176" i="94"/>
  <c r="G175" i="94"/>
  <c r="G174" i="94"/>
  <c r="G173" i="94"/>
  <c r="G172" i="94"/>
  <c r="G171" i="94"/>
  <c r="G170" i="94"/>
  <c r="G169" i="94"/>
  <c r="G168" i="94"/>
  <c r="G167" i="94"/>
  <c r="G166" i="94"/>
  <c r="G165" i="94"/>
  <c r="G164" i="94"/>
  <c r="G163" i="94"/>
  <c r="G162" i="94"/>
  <c r="G161" i="94"/>
  <c r="G160" i="94"/>
  <c r="G159" i="94"/>
  <c r="G158" i="94"/>
  <c r="G157" i="94"/>
  <c r="G156" i="94"/>
  <c r="G155" i="94"/>
  <c r="G154" i="94"/>
  <c r="G153" i="94"/>
  <c r="G152" i="94"/>
  <c r="G151" i="94"/>
  <c r="G150" i="94"/>
  <c r="G149" i="94"/>
  <c r="G147" i="94"/>
  <c r="G146" i="94"/>
  <c r="G145" i="94"/>
  <c r="G144" i="94"/>
  <c r="G143" i="94"/>
  <c r="G142" i="94"/>
  <c r="G141" i="94"/>
  <c r="G140" i="94"/>
  <c r="G139" i="94"/>
  <c r="G138" i="94"/>
  <c r="G137" i="94"/>
  <c r="G136" i="94"/>
  <c r="G135" i="94"/>
  <c r="G134" i="94"/>
  <c r="G133" i="94"/>
  <c r="G132" i="94"/>
  <c r="G131" i="94"/>
  <c r="G130" i="94"/>
  <c r="G129" i="94"/>
  <c r="G128" i="94"/>
  <c r="G127" i="94"/>
  <c r="G126" i="94"/>
  <c r="G125" i="94"/>
  <c r="G124" i="94"/>
  <c r="G123" i="94"/>
  <c r="G122" i="94"/>
  <c r="G121" i="94"/>
  <c r="G120" i="94"/>
  <c r="G119" i="94"/>
  <c r="G118" i="94"/>
  <c r="G117" i="94"/>
  <c r="G116" i="94"/>
  <c r="G115" i="94"/>
  <c r="G114" i="94"/>
  <c r="G113" i="94"/>
  <c r="G112" i="94"/>
  <c r="G111" i="94"/>
  <c r="G110" i="94"/>
  <c r="G109" i="94"/>
  <c r="G108" i="94"/>
  <c r="G107" i="94"/>
  <c r="G106" i="94"/>
  <c r="G105" i="94"/>
  <c r="G104" i="94"/>
  <c r="G103" i="94"/>
  <c r="G102" i="94"/>
  <c r="G101" i="94"/>
  <c r="G100" i="94"/>
  <c r="G99" i="94"/>
  <c r="G98" i="94"/>
  <c r="G97" i="94"/>
  <c r="G96" i="94"/>
  <c r="G95" i="94"/>
  <c r="G94" i="94"/>
  <c r="G93" i="94"/>
  <c r="G92" i="94"/>
  <c r="G91" i="94"/>
  <c r="G90" i="94"/>
  <c r="G89" i="94"/>
  <c r="G88" i="94"/>
  <c r="G87" i="94"/>
  <c r="G86" i="94"/>
  <c r="G85" i="94"/>
  <c r="G84" i="94"/>
  <c r="G83" i="94"/>
  <c r="G82" i="94"/>
  <c r="G81" i="94"/>
  <c r="G80" i="94"/>
  <c r="G79" i="94"/>
  <c r="G78" i="94"/>
  <c r="G77" i="94"/>
  <c r="G76" i="94"/>
  <c r="G75" i="94"/>
  <c r="G74" i="94"/>
  <c r="G73" i="94"/>
  <c r="G72" i="94"/>
  <c r="G71" i="94"/>
  <c r="G70" i="94"/>
  <c r="G69" i="94"/>
  <c r="G68" i="94"/>
  <c r="G67" i="94"/>
  <c r="G66" i="94"/>
  <c r="G65" i="94"/>
  <c r="G64" i="94"/>
  <c r="G63" i="94"/>
  <c r="G62" i="94"/>
  <c r="G61" i="94"/>
  <c r="G60" i="94"/>
  <c r="G59" i="94"/>
  <c r="G58" i="94"/>
  <c r="G57" i="94"/>
  <c r="G56" i="94"/>
  <c r="G55" i="94"/>
  <c r="G54" i="94"/>
  <c r="G53" i="94"/>
  <c r="G52" i="94"/>
  <c r="G51" i="94"/>
  <c r="G50" i="94"/>
  <c r="G49" i="94"/>
  <c r="G48" i="94"/>
  <c r="G47" i="94"/>
  <c r="G46" i="94"/>
  <c r="G45" i="94"/>
  <c r="G44" i="94"/>
  <c r="G43" i="94"/>
  <c r="G42" i="94"/>
  <c r="G41" i="94"/>
  <c r="G40" i="94"/>
  <c r="G39" i="94"/>
  <c r="G38" i="94"/>
  <c r="G37" i="94"/>
  <c r="G36" i="94"/>
  <c r="G35" i="94"/>
  <c r="G34" i="94"/>
  <c r="G33" i="94"/>
  <c r="G32" i="94"/>
  <c r="G31" i="94"/>
  <c r="G30" i="94"/>
  <c r="G29" i="94"/>
  <c r="G28" i="94"/>
  <c r="G27" i="94"/>
  <c r="G26" i="94"/>
  <c r="G25" i="94"/>
  <c r="G24" i="94"/>
  <c r="G23" i="94"/>
  <c r="C8" i="93" s="1"/>
  <c r="G22" i="94"/>
  <c r="G21" i="94"/>
  <c r="G20" i="94"/>
  <c r="G19" i="94"/>
  <c r="G18" i="94"/>
  <c r="G17" i="94"/>
  <c r="G16" i="94"/>
  <c r="G15" i="94"/>
  <c r="G14" i="94"/>
  <c r="G13" i="94"/>
  <c r="G12" i="94"/>
  <c r="G11" i="94"/>
  <c r="G10" i="94"/>
  <c r="G9" i="94"/>
  <c r="G8" i="94"/>
  <c r="G7" i="94"/>
  <c r="G6" i="94"/>
  <c r="G5" i="94"/>
  <c r="G4" i="94"/>
  <c r="G3" i="94"/>
  <c r="G2" i="94"/>
  <c r="J6" i="27" l="1"/>
  <c r="G22" i="27" s="1"/>
  <c r="D39" i="27"/>
  <c r="B39" i="27" l="1"/>
  <c r="G23" i="27"/>
  <c r="G20" i="27"/>
  <c r="J23" i="27" s="1"/>
  <c r="B155" i="57"/>
  <c r="B154" i="57"/>
  <c r="B152" i="57"/>
  <c r="B151" i="57"/>
  <c r="B149" i="57"/>
  <c r="B148" i="57"/>
  <c r="E129" i="57"/>
  <c r="E128" i="57"/>
  <c r="E127" i="57"/>
  <c r="E94" i="57"/>
  <c r="E92" i="57"/>
  <c r="E88" i="57"/>
  <c r="E73" i="57"/>
  <c r="E72" i="57"/>
  <c r="E142" i="57"/>
  <c r="E141" i="57"/>
  <c r="E139" i="57"/>
  <c r="E138" i="57"/>
  <c r="E136" i="57"/>
  <c r="E135" i="57"/>
  <c r="C129" i="57"/>
  <c r="C128" i="57"/>
  <c r="C127" i="57"/>
  <c r="C103" i="57"/>
  <c r="C101" i="57"/>
  <c r="C100" i="57"/>
  <c r="C99" i="57"/>
  <c r="C94" i="57"/>
  <c r="C92" i="57"/>
  <c r="C91" i="57"/>
  <c r="C88" i="57"/>
  <c r="C83" i="57"/>
  <c r="C82" i="57"/>
  <c r="C73" i="57"/>
  <c r="C72" i="57"/>
  <c r="C89" i="57" s="1"/>
  <c r="C139" i="57"/>
  <c r="C138" i="57"/>
  <c r="C136" i="57"/>
  <c r="C135" i="57"/>
  <c r="B128" i="57"/>
  <c r="B129" i="57"/>
  <c r="B127" i="57"/>
  <c r="B101" i="57"/>
  <c r="B103" i="57"/>
  <c r="B100" i="57"/>
  <c r="B99" i="57"/>
  <c r="B94" i="57"/>
  <c r="B92" i="57"/>
  <c r="B91" i="57"/>
  <c r="B88" i="57"/>
  <c r="B83" i="57"/>
  <c r="B82" i="57"/>
  <c r="B73" i="57"/>
  <c r="B72" i="57"/>
  <c r="K21" i="29" l="1"/>
  <c r="D38" i="26"/>
  <c r="D37" i="26"/>
  <c r="AE12" i="29" l="1"/>
  <c r="AE11" i="29"/>
  <c r="D12" i="27" l="1"/>
  <c r="C12" i="27"/>
  <c r="G25" i="8" l="1"/>
  <c r="G26" i="8"/>
  <c r="G23" i="8"/>
  <c r="G6" i="8"/>
  <c r="F6" i="8"/>
  <c r="G12" i="8" l="1"/>
  <c r="D54" i="1"/>
  <c r="F12" i="8"/>
  <c r="C54" i="1"/>
  <c r="G24" i="8"/>
  <c r="B37" i="27"/>
  <c r="G57" i="6" l="1"/>
  <c r="D320" i="14"/>
  <c r="D319" i="14"/>
  <c r="D318" i="14"/>
  <c r="D317" i="14"/>
  <c r="D316" i="14"/>
  <c r="D315" i="14"/>
  <c r="D314" i="14"/>
  <c r="D313" i="14"/>
  <c r="D312" i="14"/>
  <c r="D311" i="14"/>
  <c r="D310" i="14"/>
  <c r="D309" i="14"/>
  <c r="D308" i="14"/>
  <c r="D307" i="14"/>
  <c r="D306" i="14"/>
  <c r="F73" i="8"/>
  <c r="F72" i="8"/>
  <c r="F71" i="8"/>
  <c r="G49" i="6" l="1"/>
  <c r="D955" i="14" l="1"/>
  <c r="D958" i="14"/>
  <c r="D3" i="14" l="1"/>
  <c r="D4" i="14"/>
  <c r="D5" i="14"/>
  <c r="D6" i="14"/>
  <c r="D7" i="14"/>
  <c r="D8" i="14"/>
  <c r="D9" i="14"/>
  <c r="D11" i="14"/>
  <c r="D14" i="14"/>
  <c r="D15" i="14"/>
  <c r="D16" i="14"/>
  <c r="D17" i="14"/>
  <c r="D18" i="14"/>
  <c r="D19" i="14"/>
  <c r="D20" i="14"/>
  <c r="D22" i="14"/>
  <c r="AB22" i="14" s="1"/>
  <c r="D27" i="14"/>
  <c r="D28" i="14"/>
  <c r="D29" i="14"/>
  <c r="D31" i="14"/>
  <c r="D32" i="14"/>
  <c r="D40" i="14"/>
  <c r="D42" i="14"/>
  <c r="D43" i="14"/>
  <c r="D44" i="14"/>
  <c r="D45" i="14"/>
  <c r="D46" i="14"/>
  <c r="D47" i="14"/>
  <c r="D48" i="14"/>
  <c r="D49" i="14"/>
  <c r="D50" i="14"/>
  <c r="D51" i="14"/>
  <c r="D53" i="14"/>
  <c r="D56" i="14"/>
  <c r="D58" i="14"/>
  <c r="D59" i="14"/>
  <c r="D61" i="14"/>
  <c r="D62" i="14"/>
  <c r="D65" i="14"/>
  <c r="D66" i="14"/>
  <c r="D68" i="14"/>
  <c r="D69" i="14"/>
  <c r="D70" i="14"/>
  <c r="D71" i="14"/>
  <c r="D72" i="14"/>
  <c r="D73" i="14"/>
  <c r="D74" i="14"/>
  <c r="D76" i="14"/>
  <c r="D77" i="14"/>
  <c r="D78" i="14"/>
  <c r="D79" i="14"/>
  <c r="D80" i="14"/>
  <c r="D82" i="14"/>
  <c r="D83" i="14"/>
  <c r="D84" i="14"/>
  <c r="D85" i="14"/>
  <c r="D86" i="14"/>
  <c r="D87" i="14"/>
  <c r="D89" i="14"/>
  <c r="D90" i="14"/>
  <c r="D91" i="14"/>
  <c r="D93" i="14"/>
  <c r="D95" i="14"/>
  <c r="D97" i="14"/>
  <c r="D98" i="14"/>
  <c r="D99" i="14"/>
  <c r="D101" i="14"/>
  <c r="D102" i="14"/>
  <c r="D105" i="14"/>
  <c r="D106" i="14"/>
  <c r="D108" i="14"/>
  <c r="D111" i="14"/>
  <c r="D112" i="14"/>
  <c r="D115" i="14"/>
  <c r="D119" i="14"/>
  <c r="D122" i="14"/>
  <c r="D124" i="14"/>
  <c r="D125" i="14"/>
  <c r="D126" i="14"/>
  <c r="D127" i="14"/>
  <c r="D128" i="14"/>
  <c r="D129" i="14"/>
  <c r="D130" i="14"/>
  <c r="D131" i="14"/>
  <c r="D132" i="14"/>
  <c r="D134" i="14"/>
  <c r="D135" i="14"/>
  <c r="D136" i="14"/>
  <c r="D138" i="14"/>
  <c r="D139" i="14"/>
  <c r="D140" i="14"/>
  <c r="D142" i="14"/>
  <c r="D143" i="14"/>
  <c r="D144" i="14"/>
  <c r="D145" i="14"/>
  <c r="D153" i="14"/>
  <c r="D154" i="14"/>
  <c r="D155" i="14"/>
  <c r="D156" i="14"/>
  <c r="D157" i="14"/>
  <c r="D159" i="14"/>
  <c r="D160" i="14"/>
  <c r="D161" i="14"/>
  <c r="D162" i="14"/>
  <c r="D164" i="14"/>
  <c r="D167" i="14"/>
  <c r="D171" i="14"/>
  <c r="D172" i="14"/>
  <c r="D175" i="14"/>
  <c r="D176" i="14"/>
  <c r="D177" i="14"/>
  <c r="D178" i="14"/>
  <c r="D179" i="14"/>
  <c r="D180" i="14"/>
  <c r="D182" i="14"/>
  <c r="D184" i="14"/>
  <c r="D185" i="14"/>
  <c r="D186" i="14"/>
  <c r="D187" i="14"/>
  <c r="D188" i="14"/>
  <c r="D190" i="14"/>
  <c r="D191" i="14"/>
  <c r="D192" i="14"/>
  <c r="D194" i="14"/>
  <c r="D195" i="14"/>
  <c r="D197" i="14"/>
  <c r="D198" i="14"/>
  <c r="D199" i="14"/>
  <c r="D200" i="14"/>
  <c r="D201" i="14"/>
  <c r="D202" i="14"/>
  <c r="D203" i="14"/>
  <c r="D204" i="14"/>
  <c r="D205" i="14"/>
  <c r="D206" i="14"/>
  <c r="D207" i="14"/>
  <c r="D208" i="14"/>
  <c r="D209" i="14"/>
  <c r="D211" i="14"/>
  <c r="D212" i="14"/>
  <c r="D213" i="14"/>
  <c r="D214" i="14"/>
  <c r="D215" i="14"/>
  <c r="D216" i="14"/>
  <c r="D217" i="14"/>
  <c r="D218" i="14"/>
  <c r="D220" i="14"/>
  <c r="D221" i="14"/>
  <c r="D222" i="14"/>
  <c r="D223" i="14"/>
  <c r="D224" i="14"/>
  <c r="D225" i="14"/>
  <c r="D226" i="14"/>
  <c r="D227" i="14"/>
  <c r="D228" i="14"/>
  <c r="D230" i="14"/>
  <c r="D231" i="14"/>
  <c r="D232" i="14"/>
  <c r="D233" i="14"/>
  <c r="D235" i="14"/>
  <c r="D236" i="14"/>
  <c r="D237" i="14"/>
  <c r="D238" i="14"/>
  <c r="D239" i="14"/>
  <c r="D240" i="14"/>
  <c r="D241" i="14"/>
  <c r="D242" i="14"/>
  <c r="D243" i="14"/>
  <c r="D245" i="14"/>
  <c r="D246" i="14"/>
  <c r="D247" i="14"/>
  <c r="D248" i="14"/>
  <c r="D249" i="14"/>
  <c r="D250" i="14"/>
  <c r="D251" i="14"/>
  <c r="D252" i="14"/>
  <c r="D253" i="14"/>
  <c r="D254" i="14"/>
  <c r="D255" i="14"/>
  <c r="D256" i="14"/>
  <c r="D257" i="14"/>
  <c r="D259" i="14"/>
  <c r="D260" i="14"/>
  <c r="D261" i="14"/>
  <c r="D262" i="14"/>
  <c r="D263" i="14"/>
  <c r="D264" i="14"/>
  <c r="D265" i="14"/>
  <c r="D266" i="14"/>
  <c r="D267" i="14"/>
  <c r="D268" i="14"/>
  <c r="D269" i="14"/>
  <c r="D270" i="14"/>
  <c r="D271" i="14"/>
  <c r="D272" i="14"/>
  <c r="D273" i="14"/>
  <c r="D274" i="14"/>
  <c r="D275" i="14"/>
  <c r="D276" i="14"/>
  <c r="D277" i="14"/>
  <c r="D278" i="14"/>
  <c r="D280" i="14"/>
  <c r="D281" i="14"/>
  <c r="D283" i="14"/>
  <c r="D284" i="14"/>
  <c r="D285" i="14"/>
  <c r="D286" i="14"/>
  <c r="D287" i="14"/>
  <c r="D288" i="14"/>
  <c r="D289" i="14"/>
  <c r="D290" i="14"/>
  <c r="D291" i="14"/>
  <c r="D292" i="14"/>
  <c r="D293" i="14"/>
  <c r="D294" i="14"/>
  <c r="D295" i="14"/>
  <c r="D296" i="14"/>
  <c r="D297" i="14"/>
  <c r="D298" i="14"/>
  <c r="D299" i="14"/>
  <c r="D300" i="14"/>
  <c r="D301" i="14"/>
  <c r="D303" i="14"/>
  <c r="D305" i="14"/>
  <c r="D321" i="14"/>
  <c r="D322" i="14"/>
  <c r="D323" i="14"/>
  <c r="D325" i="14"/>
  <c r="D326" i="14"/>
  <c r="D327" i="14"/>
  <c r="D329" i="14"/>
  <c r="D330" i="14"/>
  <c r="D331" i="14"/>
  <c r="D332" i="14"/>
  <c r="D333" i="14"/>
  <c r="D334" i="14"/>
  <c r="D336" i="14"/>
  <c r="D337" i="14"/>
  <c r="D338" i="14"/>
  <c r="D339" i="14"/>
  <c r="D340" i="14"/>
  <c r="D341" i="14"/>
  <c r="D342" i="14"/>
  <c r="D343" i="14"/>
  <c r="D344" i="14"/>
  <c r="D345" i="14"/>
  <c r="D347" i="14"/>
  <c r="D348" i="14"/>
  <c r="D349" i="14"/>
  <c r="D350" i="14"/>
  <c r="D352" i="14"/>
  <c r="D353" i="14"/>
  <c r="D354" i="14"/>
  <c r="D355" i="14"/>
  <c r="D356" i="14"/>
  <c r="D357" i="14"/>
  <c r="D358" i="14"/>
  <c r="D359" i="14"/>
  <c r="D360" i="14"/>
  <c r="D361" i="14"/>
  <c r="D364" i="14"/>
  <c r="D366" i="14"/>
  <c r="D367" i="14"/>
  <c r="D368" i="14"/>
  <c r="D369" i="14"/>
  <c r="D370" i="14"/>
  <c r="D372" i="14"/>
  <c r="D376" i="14"/>
  <c r="D377" i="14"/>
  <c r="D378" i="14"/>
  <c r="D379" i="14"/>
  <c r="D382" i="14"/>
  <c r="D383" i="14"/>
  <c r="D384" i="14"/>
  <c r="D385" i="14"/>
  <c r="D386" i="14"/>
  <c r="D388" i="14"/>
  <c r="D389" i="14"/>
  <c r="D390" i="14"/>
  <c r="D391" i="14"/>
  <c r="D392" i="14"/>
  <c r="D393" i="14"/>
  <c r="D394" i="14"/>
  <c r="D395" i="14"/>
  <c r="D397" i="14"/>
  <c r="D398" i="14"/>
  <c r="D399" i="14"/>
  <c r="D400" i="14"/>
  <c r="D401" i="14"/>
  <c r="D402" i="14"/>
  <c r="D403" i="14"/>
  <c r="D404" i="14"/>
  <c r="D408" i="14"/>
  <c r="D411" i="14"/>
  <c r="D413" i="14"/>
  <c r="D414" i="14"/>
  <c r="D415" i="14"/>
  <c r="D416" i="14"/>
  <c r="D417" i="14"/>
  <c r="D419" i="14"/>
  <c r="D421" i="14"/>
  <c r="D438" i="14"/>
  <c r="D440" i="14"/>
  <c r="D448" i="14"/>
  <c r="D450" i="14"/>
  <c r="D451" i="14"/>
  <c r="D452" i="14"/>
  <c r="D454" i="14"/>
  <c r="D456" i="14"/>
  <c r="D458" i="14"/>
  <c r="D459" i="14"/>
  <c r="D460" i="14"/>
  <c r="D461" i="14"/>
  <c r="D462" i="14"/>
  <c r="D463" i="14"/>
  <c r="D464" i="14"/>
  <c r="D472" i="14"/>
  <c r="D473" i="14"/>
  <c r="D474" i="14"/>
  <c r="D475" i="14"/>
  <c r="D476" i="14"/>
  <c r="D477" i="14"/>
  <c r="D478" i="14"/>
  <c r="D482" i="14"/>
  <c r="D483" i="14"/>
  <c r="D484" i="14"/>
  <c r="D485" i="14"/>
  <c r="D486" i="14"/>
  <c r="D489" i="14"/>
  <c r="D492" i="14"/>
  <c r="D496" i="14"/>
  <c r="D497" i="14"/>
  <c r="D498" i="14"/>
  <c r="D499" i="14"/>
  <c r="D501" i="14"/>
  <c r="D503" i="14"/>
  <c r="D504" i="14"/>
  <c r="D505" i="14"/>
  <c r="D506" i="14"/>
  <c r="D507" i="14"/>
  <c r="D508" i="14"/>
  <c r="D509" i="14"/>
  <c r="D510" i="14"/>
  <c r="D511" i="14"/>
  <c r="D512" i="14"/>
  <c r="D513" i="14"/>
  <c r="D514" i="14"/>
  <c r="D515" i="14"/>
  <c r="D516" i="14"/>
  <c r="D517" i="14"/>
  <c r="D518" i="14"/>
  <c r="D519" i="14"/>
  <c r="D523" i="14"/>
  <c r="D524" i="14"/>
  <c r="D525" i="14"/>
  <c r="D526" i="14"/>
  <c r="D527" i="14"/>
  <c r="D528" i="14"/>
  <c r="D529" i="14"/>
  <c r="D531" i="14"/>
  <c r="D532" i="14"/>
  <c r="D533" i="14"/>
  <c r="D534" i="14"/>
  <c r="D535" i="14"/>
  <c r="D536" i="14"/>
  <c r="D537" i="14"/>
  <c r="D538" i="14"/>
  <c r="D540" i="14"/>
  <c r="D541" i="14"/>
  <c r="D544" i="14"/>
  <c r="D545" i="14"/>
  <c r="D546" i="14"/>
  <c r="D549" i="14"/>
  <c r="D550" i="14"/>
  <c r="D551" i="14"/>
  <c r="D553" i="14"/>
  <c r="D554" i="14"/>
  <c r="D555" i="14"/>
  <c r="D556" i="14"/>
  <c r="D557" i="14"/>
  <c r="D559" i="14"/>
  <c r="D561" i="14"/>
  <c r="D562" i="14"/>
  <c r="D563" i="14"/>
  <c r="D565" i="14"/>
  <c r="D566" i="14"/>
  <c r="D567" i="14"/>
  <c r="D568" i="14"/>
  <c r="D569" i="14"/>
  <c r="D570" i="14"/>
  <c r="D572" i="14"/>
  <c r="D574" i="14"/>
  <c r="D575" i="14"/>
  <c r="D576" i="14"/>
  <c r="D577" i="14"/>
  <c r="D578" i="14"/>
  <c r="D580" i="14"/>
  <c r="D581" i="14"/>
  <c r="D582" i="14"/>
  <c r="D583" i="14"/>
  <c r="D585" i="14"/>
  <c r="D586" i="14"/>
  <c r="D587" i="14"/>
  <c r="D591" i="14"/>
  <c r="D592" i="14"/>
  <c r="D593" i="14"/>
  <c r="D594" i="14"/>
  <c r="D596" i="14"/>
  <c r="D597" i="14"/>
  <c r="D599" i="14"/>
  <c r="D600" i="14"/>
  <c r="D601" i="14"/>
  <c r="D602" i="14"/>
  <c r="D603" i="14"/>
  <c r="D604" i="14"/>
  <c r="D605" i="14"/>
  <c r="D606" i="14"/>
  <c r="D607" i="14"/>
  <c r="D608" i="14"/>
  <c r="D609" i="14"/>
  <c r="D610" i="14"/>
  <c r="D611" i="14"/>
  <c r="D612" i="14"/>
  <c r="D613" i="14"/>
  <c r="D614" i="14"/>
  <c r="D615" i="14"/>
  <c r="D618" i="14"/>
  <c r="D627" i="14"/>
  <c r="D628" i="14"/>
  <c r="D629" i="14"/>
  <c r="D630" i="14"/>
  <c r="D632" i="14"/>
  <c r="D635" i="14"/>
  <c r="D639" i="14"/>
  <c r="D641" i="14"/>
  <c r="D642" i="14"/>
  <c r="D643" i="14"/>
  <c r="D644" i="14"/>
  <c r="D647" i="14"/>
  <c r="D649" i="14"/>
  <c r="D653" i="14"/>
  <c r="D654" i="14"/>
  <c r="D657" i="14"/>
  <c r="D658" i="14"/>
  <c r="D659" i="14"/>
  <c r="D660" i="14"/>
  <c r="D661" i="14"/>
  <c r="D662" i="14"/>
  <c r="D663" i="14"/>
  <c r="D664" i="14"/>
  <c r="D667" i="14"/>
  <c r="D668" i="14"/>
  <c r="D669" i="14"/>
  <c r="D671" i="14"/>
  <c r="D672" i="14"/>
  <c r="D673" i="14"/>
  <c r="D674" i="14"/>
  <c r="D676" i="14"/>
  <c r="D677" i="14"/>
  <c r="B34" i="57" s="1"/>
  <c r="D678" i="14"/>
  <c r="D679" i="14"/>
  <c r="D680" i="14"/>
  <c r="D681" i="14"/>
  <c r="D683" i="14"/>
  <c r="D684" i="14"/>
  <c r="D687" i="14"/>
  <c r="D692" i="14"/>
  <c r="D695" i="14"/>
  <c r="D696" i="14"/>
  <c r="D697" i="14"/>
  <c r="D698" i="14"/>
  <c r="D700" i="14"/>
  <c r="D701" i="14"/>
  <c r="D703" i="14"/>
  <c r="D704" i="14"/>
  <c r="D705" i="14"/>
  <c r="D706" i="14"/>
  <c r="D707" i="14"/>
  <c r="D708" i="14"/>
  <c r="D709" i="14"/>
  <c r="D713" i="14"/>
  <c r="D714" i="14"/>
  <c r="D715" i="14"/>
  <c r="D716" i="14"/>
  <c r="D717" i="14"/>
  <c r="D718" i="14"/>
  <c r="D719" i="14"/>
  <c r="D720" i="14"/>
  <c r="D721" i="14"/>
  <c r="D722" i="14"/>
  <c r="D725" i="14"/>
  <c r="D726" i="14"/>
  <c r="D727" i="14"/>
  <c r="D728" i="14"/>
  <c r="D729" i="14"/>
  <c r="D730" i="14"/>
  <c r="D731" i="14"/>
  <c r="D733" i="14"/>
  <c r="D735" i="14"/>
  <c r="D736" i="14"/>
  <c r="D737" i="14"/>
  <c r="D738" i="14"/>
  <c r="D739" i="14"/>
  <c r="D740" i="14"/>
  <c r="D741" i="14"/>
  <c r="D742" i="14"/>
  <c r="D743" i="14"/>
  <c r="D746" i="14"/>
  <c r="D747" i="14"/>
  <c r="D749" i="14"/>
  <c r="D751" i="14"/>
  <c r="D752" i="14"/>
  <c r="D754" i="14"/>
  <c r="D755" i="14"/>
  <c r="D756" i="14"/>
  <c r="D757" i="14"/>
  <c r="D758" i="14"/>
  <c r="D759" i="14"/>
  <c r="D760" i="14"/>
  <c r="D761" i="14"/>
  <c r="D762" i="14"/>
  <c r="D763" i="14"/>
  <c r="D767" i="14"/>
  <c r="D768" i="14"/>
  <c r="D769" i="14"/>
  <c r="D770" i="14"/>
  <c r="D771" i="14"/>
  <c r="D772" i="14"/>
  <c r="D773" i="14"/>
  <c r="D774" i="14"/>
  <c r="D775" i="14"/>
  <c r="D778" i="14"/>
  <c r="D779" i="14"/>
  <c r="D780" i="14"/>
  <c r="D781" i="14"/>
  <c r="D782" i="14"/>
  <c r="D783" i="14"/>
  <c r="D784" i="14"/>
  <c r="D785" i="14"/>
  <c r="D786" i="14"/>
  <c r="D787" i="14"/>
  <c r="D788" i="14"/>
  <c r="D789" i="14"/>
  <c r="D790" i="14"/>
  <c r="D791" i="14"/>
  <c r="D792" i="14"/>
  <c r="D799" i="14"/>
  <c r="D800" i="14"/>
  <c r="D801" i="14"/>
  <c r="D802" i="14"/>
  <c r="D803" i="14"/>
  <c r="D804" i="14"/>
  <c r="D805" i="14"/>
  <c r="D806" i="14"/>
  <c r="D807" i="14"/>
  <c r="D808" i="14"/>
  <c r="D809" i="14"/>
  <c r="D810" i="14"/>
  <c r="D811" i="14"/>
  <c r="D812" i="14"/>
  <c r="D813" i="14"/>
  <c r="D814" i="14"/>
  <c r="D815" i="14"/>
  <c r="D816" i="14"/>
  <c r="D817" i="14"/>
  <c r="D818" i="14"/>
  <c r="D819" i="14"/>
  <c r="D820" i="14"/>
  <c r="D821" i="14"/>
  <c r="D845" i="14"/>
  <c r="D846" i="14"/>
  <c r="D847" i="14"/>
  <c r="D848" i="14"/>
  <c r="D849" i="14"/>
  <c r="D851" i="14"/>
  <c r="D852" i="14"/>
  <c r="D853" i="14"/>
  <c r="D854" i="14"/>
  <c r="D856" i="14"/>
  <c r="D857" i="14"/>
  <c r="D858" i="14"/>
  <c r="D859" i="14"/>
  <c r="D860" i="14"/>
  <c r="D863" i="14"/>
  <c r="D865" i="14"/>
  <c r="D866" i="14"/>
  <c r="D867" i="14"/>
  <c r="D868" i="14"/>
  <c r="D869" i="14"/>
  <c r="D870" i="14"/>
  <c r="D871" i="14"/>
  <c r="D872" i="14"/>
  <c r="D874" i="14"/>
  <c r="D875" i="14"/>
  <c r="D877" i="14"/>
  <c r="D878" i="14"/>
  <c r="D879" i="14"/>
  <c r="D880" i="14"/>
  <c r="D881" i="14"/>
  <c r="D882" i="14"/>
  <c r="D883" i="14"/>
  <c r="D884" i="14"/>
  <c r="D885" i="14"/>
  <c r="D886" i="14"/>
  <c r="D887" i="14"/>
  <c r="D888" i="14"/>
  <c r="D889" i="14"/>
  <c r="D890" i="14"/>
  <c r="D892" i="14"/>
  <c r="D893" i="14"/>
  <c r="D894" i="14"/>
  <c r="D895" i="14"/>
  <c r="D896" i="14"/>
  <c r="D898" i="14"/>
  <c r="D900" i="14"/>
  <c r="D901" i="14"/>
  <c r="D902" i="14"/>
  <c r="D903" i="14"/>
  <c r="D904" i="14"/>
  <c r="D905" i="14"/>
  <c r="D907" i="14"/>
  <c r="D908" i="14"/>
  <c r="D910" i="14"/>
  <c r="D912" i="14"/>
  <c r="D913" i="14"/>
  <c r="D914" i="14"/>
  <c r="D916" i="14"/>
  <c r="D918" i="14"/>
  <c r="D919" i="14"/>
  <c r="D920" i="14"/>
  <c r="D921" i="14"/>
  <c r="D922" i="14"/>
  <c r="D923" i="14"/>
  <c r="B201" i="57" s="1"/>
  <c r="D924" i="14"/>
  <c r="D925" i="14"/>
  <c r="D926" i="14"/>
  <c r="D927" i="14"/>
  <c r="D928" i="14"/>
  <c r="D929" i="14"/>
  <c r="D930" i="14"/>
  <c r="D931" i="14"/>
  <c r="B208" i="57" s="1"/>
  <c r="D932" i="14"/>
  <c r="D933" i="14"/>
  <c r="D935" i="14"/>
  <c r="B38" i="57" s="1"/>
  <c r="B21" i="3" s="1"/>
  <c r="B29" i="23" s="1"/>
  <c r="D936" i="14"/>
  <c r="D938" i="14"/>
  <c r="D941" i="14"/>
  <c r="D942" i="14"/>
  <c r="D943" i="14"/>
  <c r="D948" i="14"/>
  <c r="D949" i="14"/>
  <c r="D954" i="14"/>
  <c r="D2" i="14"/>
  <c r="D14" i="100" l="1"/>
  <c r="C14" i="100" s="1"/>
  <c r="C25" i="26"/>
  <c r="B14" i="3"/>
  <c r="B47" i="23" s="1"/>
  <c r="C30" i="99"/>
  <c r="E30" i="99" s="1"/>
  <c r="G30" i="99" s="1"/>
  <c r="B209" i="57"/>
  <c r="B214" i="57"/>
  <c r="B20" i="3" s="1"/>
  <c r="B37" i="23" s="1"/>
  <c r="F7" i="8"/>
  <c r="D169" i="14"/>
  <c r="D170" i="14"/>
  <c r="D168" i="14"/>
  <c r="G306" i="6"/>
  <c r="G305" i="6"/>
  <c r="G303" i="6"/>
  <c r="C123" i="13" s="1"/>
  <c r="D18" i="87"/>
  <c r="D17" i="87"/>
  <c r="G14" i="88"/>
  <c r="D12" i="88"/>
  <c r="G11" i="88"/>
  <c r="G10" i="88"/>
  <c r="D8" i="88"/>
  <c r="C31" i="77" a="1"/>
  <c r="C31" i="77" s="1"/>
  <c r="C124" i="13" l="1"/>
  <c r="C22" i="99"/>
  <c r="C16" i="26"/>
  <c r="L12" i="29"/>
  <c r="F8" i="8"/>
  <c r="D19" i="13" s="1"/>
  <c r="C55" i="1"/>
  <c r="B19" i="23" s="1"/>
  <c r="D15" i="88"/>
  <c r="D31" i="77" a="1"/>
  <c r="D31" i="77" s="1"/>
  <c r="C20" i="93"/>
  <c r="C25" i="93"/>
  <c r="C52" i="93"/>
  <c r="C40" i="93"/>
  <c r="C43" i="93"/>
  <c r="E7" i="95"/>
  <c r="E9" i="95"/>
  <c r="E13" i="95"/>
  <c r="E15" i="95"/>
  <c r="B19" i="93"/>
  <c r="B10" i="93"/>
  <c r="D24" i="95"/>
  <c r="E22" i="95"/>
  <c r="E16" i="95"/>
  <c r="D12" i="95"/>
  <c r="D8" i="95"/>
  <c r="E54" i="13" l="1"/>
  <c r="C49" i="26"/>
  <c r="C54" i="99"/>
  <c r="E54" i="99" s="1"/>
  <c r="G54" i="99" s="1"/>
  <c r="E22" i="99"/>
  <c r="G22" i="99" s="1"/>
  <c r="E14" i="95"/>
  <c r="C56" i="93"/>
  <c r="C23" i="93"/>
  <c r="C26" i="93"/>
  <c r="C21" i="93"/>
  <c r="C7" i="93"/>
  <c r="C9" i="93"/>
  <c r="E10" i="95" a="1"/>
  <c r="E10" i="95" s="1"/>
  <c r="E18" i="95"/>
  <c r="E25" i="95" s="1"/>
  <c r="F54" i="13" l="1"/>
  <c r="E26" i="95"/>
  <c r="C32" i="93" s="1"/>
  <c r="C33" i="93" l="1"/>
  <c r="B17" i="93"/>
  <c r="AF5" i="14" l="1"/>
  <c r="AF8" i="14"/>
  <c r="AF11" i="14"/>
  <c r="AF9" i="14"/>
  <c r="AF14" i="14"/>
  <c r="AF16" i="14"/>
  <c r="AF19" i="14"/>
  <c r="AF22" i="14"/>
  <c r="AF20" i="14"/>
  <c r="AF31" i="14"/>
  <c r="AF32" i="14"/>
  <c r="AF43" i="14"/>
  <c r="AF45" i="14"/>
  <c r="AF44" i="14"/>
  <c r="AF47" i="14"/>
  <c r="AF50" i="14"/>
  <c r="AF51" i="14"/>
  <c r="AF162" i="14"/>
  <c r="AF142" i="14"/>
  <c r="AF143" i="14"/>
  <c r="AF154" i="14"/>
  <c r="AF144" i="14"/>
  <c r="AF159" i="14"/>
  <c r="AF155" i="14"/>
  <c r="AF156" i="14"/>
  <c r="AF145" i="14"/>
  <c r="AF160" i="14"/>
  <c r="AF378" i="14"/>
  <c r="AF379" i="14"/>
  <c r="AF226" i="14"/>
  <c r="AF289" i="14"/>
  <c r="AF290" i="14"/>
  <c r="AF291" i="14"/>
  <c r="AF356" i="14"/>
  <c r="AF361" i="14"/>
  <c r="AF111" i="14"/>
  <c r="AF91" i="14"/>
  <c r="AF93" i="14"/>
  <c r="AF386" i="14"/>
  <c r="AF392" i="14"/>
  <c r="AF115" i="14"/>
  <c r="AF365" i="14"/>
  <c r="AF366" i="14"/>
  <c r="AF102" i="14"/>
  <c r="AF477" i="14"/>
  <c r="AF482" i="14"/>
  <c r="AF448" i="14"/>
  <c r="AF451" i="14"/>
  <c r="AF452" i="14"/>
  <c r="AF555" i="14"/>
  <c r="AF485" i="14"/>
  <c r="AF486" i="14"/>
  <c r="AF497" i="14"/>
  <c r="AF512" i="14"/>
  <c r="AF524" i="14"/>
  <c r="AF525" i="14"/>
  <c r="AF528" i="14"/>
  <c r="AF529" i="14"/>
  <c r="AF551" i="14"/>
  <c r="AF454" i="14"/>
  <c r="AF458" i="14"/>
  <c r="AF456" i="14"/>
  <c r="AF473" i="14"/>
  <c r="AF460" i="14"/>
  <c r="AF575" i="14"/>
  <c r="AF577" i="14"/>
  <c r="AF461" i="14"/>
  <c r="AF463" i="14"/>
  <c r="AF475" i="14"/>
  <c r="AF594" i="14"/>
  <c r="AF592" i="14"/>
  <c r="AF545" i="14"/>
  <c r="AF476" i="14"/>
  <c r="AF546" i="14"/>
  <c r="AF533" i="14"/>
  <c r="AF534" i="14"/>
  <c r="AF535" i="14"/>
  <c r="AF537" i="14"/>
  <c r="AF464" i="14"/>
  <c r="AF602" i="14"/>
  <c r="AF599" i="14"/>
  <c r="AF601" i="14"/>
  <c r="AF606" i="14"/>
  <c r="AF607" i="14"/>
  <c r="AF608" i="14"/>
  <c r="AF609" i="14"/>
  <c r="AF611" i="14"/>
  <c r="AF563" i="14"/>
  <c r="AF570" i="14"/>
  <c r="AF557" i="14"/>
  <c r="AF559" i="14"/>
  <c r="AF580" i="14"/>
  <c r="AF581" i="14"/>
  <c r="AF582" i="14"/>
  <c r="AF583" i="14"/>
  <c r="AF585" i="14"/>
  <c r="AF587" i="14"/>
  <c r="AF416" i="14"/>
  <c r="AF642" i="14"/>
  <c r="AF643" i="14"/>
  <c r="AF644" i="14"/>
  <c r="AF649" i="14"/>
  <c r="AF641" i="14"/>
  <c r="AF653" i="14"/>
  <c r="AF647" i="14"/>
  <c r="AF654" i="14"/>
  <c r="AF683" i="14"/>
  <c r="AF658" i="14"/>
  <c r="AF663" i="14"/>
  <c r="AF949" i="14"/>
  <c r="AF660" i="14"/>
  <c r="AF877" i="14"/>
  <c r="AF893" i="14"/>
  <c r="AF894" i="14"/>
  <c r="AF895" i="14"/>
  <c r="AF713" i="14"/>
  <c r="AF714" i="14"/>
  <c r="AF716" i="14"/>
  <c r="AF717" i="14"/>
  <c r="AF718" i="14"/>
  <c r="AF720" i="14"/>
  <c r="AF721" i="14"/>
  <c r="AF722" i="14"/>
  <c r="AF725" i="14"/>
  <c r="AF727" i="14"/>
  <c r="AF728" i="14"/>
  <c r="AF729" i="14"/>
  <c r="AF730" i="14"/>
  <c r="AF731" i="14"/>
  <c r="AF736" i="14"/>
  <c r="AF737" i="14"/>
  <c r="AF739" i="14"/>
  <c r="AF741" i="14"/>
  <c r="AF742" i="14"/>
  <c r="AF747" i="14"/>
  <c r="AF756" i="14"/>
  <c r="AF757" i="14"/>
  <c r="AF759" i="14"/>
  <c r="AF760" i="14"/>
  <c r="AF761" i="14"/>
  <c r="AF763" i="14"/>
  <c r="AF775" i="14"/>
  <c r="AF767" i="14"/>
  <c r="AF768" i="14"/>
  <c r="AF769" i="14"/>
  <c r="AF771" i="14"/>
  <c r="AF788" i="14"/>
  <c r="AF789" i="14"/>
  <c r="AF790" i="14"/>
  <c r="AF791" i="14"/>
  <c r="AF799" i="14"/>
  <c r="AF800" i="14"/>
  <c r="AF801" i="14"/>
  <c r="AF803" i="14"/>
  <c r="AF804" i="14"/>
  <c r="AF805" i="14"/>
  <c r="AF806" i="14"/>
  <c r="AF808" i="14"/>
  <c r="AF809" i="14"/>
  <c r="AF810" i="14"/>
  <c r="AF811" i="14"/>
  <c r="AF812" i="14"/>
  <c r="AF813" i="14"/>
  <c r="AF816" i="14"/>
  <c r="AF817" i="14"/>
  <c r="AF818" i="14"/>
  <c r="AF819" i="14"/>
  <c r="AF898" i="14"/>
  <c r="AF902" i="14"/>
  <c r="AF903" i="14"/>
  <c r="AF904" i="14"/>
  <c r="AF908" i="14"/>
  <c r="AF910" i="14"/>
  <c r="AF916" i="14"/>
  <c r="AF921" i="14"/>
  <c r="AF923" i="14"/>
  <c r="AF924" i="14"/>
  <c r="AF926" i="14"/>
  <c r="AF927" i="14"/>
  <c r="AF931" i="14"/>
  <c r="AF932" i="14"/>
  <c r="AF865" i="14"/>
  <c r="AF867" i="14"/>
  <c r="AF870" i="14"/>
  <c r="AF871" i="14"/>
  <c r="AF872" i="14"/>
  <c r="AF851" i="14"/>
  <c r="AF852" i="14"/>
  <c r="AF853" i="14"/>
  <c r="AF854" i="14"/>
  <c r="AF859" i="14"/>
  <c r="AF935" i="14"/>
  <c r="AF3" i="14"/>
  <c r="D51" i="93"/>
  <c r="B51" i="93" s="1"/>
  <c r="C46" i="93" l="1"/>
  <c r="C16" i="93" l="1"/>
  <c r="C58" i="93"/>
  <c r="C59" i="93" s="1"/>
  <c r="C60" i="93" s="1"/>
  <c r="C27" i="93"/>
  <c r="C28" i="93" l="1"/>
  <c r="C62" i="93" s="1"/>
  <c r="D10" i="1" l="1"/>
  <c r="D8" i="1"/>
  <c r="AB19" i="14" l="1"/>
  <c r="AB17" i="14"/>
  <c r="AB16" i="14"/>
  <c r="AB14" i="14"/>
  <c r="AB11" i="14"/>
  <c r="AB7" i="14"/>
  <c r="AB6" i="14"/>
  <c r="AB4" i="14"/>
  <c r="AB2" i="14"/>
  <c r="B53" i="57" l="1"/>
  <c r="G56" i="57"/>
  <c r="G58" i="57"/>
  <c r="G53" i="57"/>
  <c r="B37" i="57"/>
  <c r="B13" i="3" s="1"/>
  <c r="B91" i="23" s="1"/>
  <c r="G54" i="57"/>
  <c r="B56" i="57"/>
  <c r="B35" i="57"/>
  <c r="G55" i="57"/>
  <c r="G57" i="57"/>
  <c r="B32" i="57"/>
  <c r="AB9" i="14"/>
  <c r="AB3" i="14"/>
  <c r="AB18" i="14"/>
  <c r="C13" i="2"/>
  <c r="AB5" i="14"/>
  <c r="AB8" i="14"/>
  <c r="AB15" i="14"/>
  <c r="K30" i="22"/>
  <c r="C9" i="1" s="1"/>
  <c r="F91" i="8"/>
  <c r="F45" i="8"/>
  <c r="G262" i="6"/>
  <c r="B42" i="57"/>
  <c r="G38" i="6"/>
  <c r="C46" i="1"/>
  <c r="C36" i="1"/>
  <c r="D34" i="93" s="1"/>
  <c r="B34" i="93" s="1"/>
  <c r="C22" i="2"/>
  <c r="C46" i="26" s="1"/>
  <c r="C21" i="2"/>
  <c r="B235" i="57" s="1"/>
  <c r="C20" i="2"/>
  <c r="B225" i="57"/>
  <c r="B223" i="57"/>
  <c r="B213" i="57"/>
  <c r="B212" i="57"/>
  <c r="B210" i="57"/>
  <c r="B207" i="57"/>
  <c r="B206" i="57"/>
  <c r="B205" i="57"/>
  <c r="B204" i="57"/>
  <c r="B203" i="57"/>
  <c r="B202" i="57"/>
  <c r="B200" i="57"/>
  <c r="B199" i="57"/>
  <c r="B198" i="57"/>
  <c r="B197" i="57"/>
  <c r="B196" i="57"/>
  <c r="B195" i="57"/>
  <c r="B194" i="57"/>
  <c r="B191" i="57"/>
  <c r="B190" i="57"/>
  <c r="B189" i="57"/>
  <c r="B188" i="57"/>
  <c r="B187" i="57"/>
  <c r="B186" i="57"/>
  <c r="B185" i="57"/>
  <c r="B184" i="57"/>
  <c r="B183" i="57"/>
  <c r="B182" i="57"/>
  <c r="B181" i="57"/>
  <c r="B180" i="57"/>
  <c r="B179" i="57"/>
  <c r="B171" i="57"/>
  <c r="B173" i="57" s="1" a="1"/>
  <c r="B173" i="57" s="1"/>
  <c r="B164" i="57"/>
  <c r="F20" i="95" s="1"/>
  <c r="B163" i="57"/>
  <c r="B162" i="57"/>
  <c r="B161" i="57"/>
  <c r="B17" i="3" s="1"/>
  <c r="B160" i="57"/>
  <c r="B59" i="57"/>
  <c r="F21" i="95" s="1"/>
  <c r="D21" i="95" s="1"/>
  <c r="B58" i="57"/>
  <c r="B57" i="57"/>
  <c r="B55" i="57"/>
  <c r="B54" i="57"/>
  <c r="B41" i="57"/>
  <c r="B40" i="57"/>
  <c r="B39" i="57"/>
  <c r="B19" i="3" s="1"/>
  <c r="B78" i="23" s="1"/>
  <c r="B36" i="57"/>
  <c r="B12" i="3"/>
  <c r="B33" i="57"/>
  <c r="B11" i="3" s="1"/>
  <c r="B31" i="57"/>
  <c r="B30" i="57"/>
  <c r="B29" i="57"/>
  <c r="B15" i="57"/>
  <c r="B14" i="57"/>
  <c r="B13" i="57"/>
  <c r="B12" i="57"/>
  <c r="B11" i="57"/>
  <c r="B10" i="57"/>
  <c r="B8" i="57"/>
  <c r="B7" i="57"/>
  <c r="F130" i="8"/>
  <c r="F128" i="8"/>
  <c r="F122" i="8"/>
  <c r="F121" i="8"/>
  <c r="F118" i="8"/>
  <c r="F99" i="8"/>
  <c r="J99" i="8" s="1"/>
  <c r="F92" i="8"/>
  <c r="F90" i="8"/>
  <c r="F82" i="8"/>
  <c r="F81" i="8"/>
  <c r="F80" i="8"/>
  <c r="F79" i="8"/>
  <c r="F65" i="8"/>
  <c r="F60" i="8"/>
  <c r="C43" i="1" s="1"/>
  <c r="F52" i="8"/>
  <c r="F51" i="8"/>
  <c r="F49" i="8"/>
  <c r="B114" i="23" s="1"/>
  <c r="B12" i="23" s="1"/>
  <c r="F48" i="8"/>
  <c r="F47" i="8"/>
  <c r="F46" i="8"/>
  <c r="B73" i="23" s="1"/>
  <c r="B112" i="23" s="1"/>
  <c r="F38" i="8"/>
  <c r="F36" i="8"/>
  <c r="F35" i="8"/>
  <c r="F34" i="8"/>
  <c r="D52" i="93"/>
  <c r="G308" i="6" a="1"/>
  <c r="G308" i="6" s="1"/>
  <c r="G294" i="6"/>
  <c r="G292" i="6"/>
  <c r="G291" i="6"/>
  <c r="G273" i="6"/>
  <c r="G265" i="6"/>
  <c r="G255" i="6"/>
  <c r="C20" i="4" s="1"/>
  <c r="G207" i="6"/>
  <c r="C128" i="13" s="1"/>
  <c r="G195" i="6"/>
  <c r="G193" i="6"/>
  <c r="B88" i="23" s="1"/>
  <c r="B6" i="23" s="1"/>
  <c r="G192" i="6"/>
  <c r="B87" i="23" s="1"/>
  <c r="B5" i="23" s="1"/>
  <c r="G191" i="6"/>
  <c r="G190" i="6"/>
  <c r="G189" i="6"/>
  <c r="G188" i="6"/>
  <c r="G187" i="6"/>
  <c r="G186" i="6"/>
  <c r="G185" i="6"/>
  <c r="B54" i="3"/>
  <c r="G166" i="6"/>
  <c r="B53" i="3" s="1"/>
  <c r="G164" i="6"/>
  <c r="B51" i="3" s="1"/>
  <c r="G136" i="6"/>
  <c r="G131" i="6"/>
  <c r="G106" i="6"/>
  <c r="G105" i="6"/>
  <c r="G104" i="6"/>
  <c r="G103" i="6"/>
  <c r="G102" i="6"/>
  <c r="G91" i="6"/>
  <c r="G92" i="6" s="1"/>
  <c r="C27" i="1" s="1"/>
  <c r="G85" i="6"/>
  <c r="G83" i="6"/>
  <c r="G81" i="6"/>
  <c r="G79" i="6"/>
  <c r="G73" i="6"/>
  <c r="G72" i="6"/>
  <c r="G71" i="6"/>
  <c r="G58" i="6" a="1"/>
  <c r="G58" i="6" s="1"/>
  <c r="C16" i="1" s="1"/>
  <c r="G48" i="6"/>
  <c r="G37" i="6"/>
  <c r="G35" i="6"/>
  <c r="G22" i="6"/>
  <c r="G19" i="6"/>
  <c r="C10" i="13" s="1"/>
  <c r="G15" i="6"/>
  <c r="G10" i="6"/>
  <c r="C12" i="1"/>
  <c r="C15" i="13" l="1"/>
  <c r="C33" i="13"/>
  <c r="F123" i="8"/>
  <c r="B56" i="23"/>
  <c r="B72" i="23" s="1"/>
  <c r="D13" i="93"/>
  <c r="B13" i="93" s="1"/>
  <c r="B134" i="23"/>
  <c r="F39" i="8"/>
  <c r="B112" i="8"/>
  <c r="D25" i="93"/>
  <c r="B25" i="93" s="1"/>
  <c r="B54" i="23"/>
  <c r="B238" i="57"/>
  <c r="D8" i="93"/>
  <c r="B8" i="93" s="1"/>
  <c r="B70" i="23"/>
  <c r="B4" i="23"/>
  <c r="C27" i="99"/>
  <c r="E27" i="99" s="1"/>
  <c r="G27" i="99" s="1"/>
  <c r="C15" i="26"/>
  <c r="C21" i="99"/>
  <c r="E21" i="99" s="1"/>
  <c r="G21" i="99" s="1"/>
  <c r="C10" i="26"/>
  <c r="C16" i="99"/>
  <c r="C26" i="26"/>
  <c r="C52" i="26" s="1"/>
  <c r="C31" i="99"/>
  <c r="F131" i="8" a="1"/>
  <c r="F131" i="8" s="1"/>
  <c r="C58" i="1" s="1"/>
  <c r="B98" i="23" s="1"/>
  <c r="F53" i="8" a="1"/>
  <c r="F53" i="8" s="1"/>
  <c r="C56" i="1" s="1"/>
  <c r="B108" i="23" s="1"/>
  <c r="D44" i="93"/>
  <c r="B44" i="93" s="1"/>
  <c r="C51" i="1"/>
  <c r="D16" i="77"/>
  <c r="D41" i="93"/>
  <c r="B41" i="93" s="1"/>
  <c r="D39" i="93"/>
  <c r="B39" i="93" s="1"/>
  <c r="C22" i="26"/>
  <c r="AF12" i="29"/>
  <c r="G26" i="6"/>
  <c r="G208" i="6"/>
  <c r="B9" i="3"/>
  <c r="B77" i="23" s="1"/>
  <c r="F15" i="95"/>
  <c r="D15" i="95" s="1"/>
  <c r="D20" i="95"/>
  <c r="D22" i="95" s="1"/>
  <c r="F22" i="95"/>
  <c r="B52" i="93"/>
  <c r="B55" i="3" a="1"/>
  <c r="B55" i="3" s="1"/>
  <c r="G196" i="6" a="1"/>
  <c r="G196" i="6" s="1"/>
  <c r="C25" i="1" s="1"/>
  <c r="G295" i="6" a="1"/>
  <c r="G295" i="6" s="1"/>
  <c r="F93" i="8" a="1"/>
  <c r="F93" i="8" s="1"/>
  <c r="L10" i="29" s="1"/>
  <c r="AF10" i="29" s="1"/>
  <c r="B165" i="57" a="1"/>
  <c r="B165" i="57" s="1"/>
  <c r="D13" i="100" s="1"/>
  <c r="C13" i="100" s="1"/>
  <c r="B226" i="57"/>
  <c r="B192" i="57" s="1"/>
  <c r="F193" i="57" s="1"/>
  <c r="G236" i="6"/>
  <c r="B15" i="3"/>
  <c r="B147" i="23" s="1"/>
  <c r="C33" i="1"/>
  <c r="D31" i="93" s="1"/>
  <c r="B31" i="93" s="1"/>
  <c r="G235" i="6"/>
  <c r="B16" i="3"/>
  <c r="B11" i="23" s="1"/>
  <c r="G178" i="6"/>
  <c r="G180" i="6" s="1"/>
  <c r="F95" i="8"/>
  <c r="C60" i="1" s="1"/>
  <c r="B144" i="23" s="1"/>
  <c r="B60" i="57" a="1"/>
  <c r="B60" i="57" s="1"/>
  <c r="D12" i="100" s="1"/>
  <c r="C12" i="100" s="1"/>
  <c r="B16" i="57" a="1"/>
  <c r="B16" i="57" s="1"/>
  <c r="B43" i="57" a="1"/>
  <c r="B43" i="57" s="1"/>
  <c r="F74" i="8" a="1"/>
  <c r="F74" i="8" s="1"/>
  <c r="C44" i="1" s="1"/>
  <c r="B131" i="23" s="1"/>
  <c r="F83" i="8" a="1"/>
  <c r="F83" i="8" s="1"/>
  <c r="C59" i="1" s="1"/>
  <c r="B132" i="23" s="1"/>
  <c r="G107" i="6" a="1"/>
  <c r="G107" i="6" s="1"/>
  <c r="C20" i="1" s="1"/>
  <c r="G168" i="6" a="1"/>
  <c r="G168" i="6" s="1"/>
  <c r="G137" i="6"/>
  <c r="G39" i="6" a="1"/>
  <c r="G39" i="6" s="1"/>
  <c r="G63" i="6"/>
  <c r="G65" i="6" s="1" a="1"/>
  <c r="G65" i="6" s="1"/>
  <c r="C26" i="1" s="1"/>
  <c r="G86" i="6" a="1"/>
  <c r="G86" i="6" s="1"/>
  <c r="C28" i="1" s="1"/>
  <c r="B53" i="23" s="1"/>
  <c r="G50" i="6" a="1"/>
  <c r="G50" i="6" s="1"/>
  <c r="C24" i="1" s="1"/>
  <c r="G24" i="6" a="1"/>
  <c r="G24" i="6" s="1"/>
  <c r="D10" i="13" s="1"/>
  <c r="G74" i="6" a="1"/>
  <c r="G74" i="6" s="1"/>
  <c r="C17" i="1" s="1"/>
  <c r="K168" i="6"/>
  <c r="K167" i="6"/>
  <c r="K166" i="6"/>
  <c r="D12" i="13" l="1"/>
  <c r="E46" i="13" s="1"/>
  <c r="F46" i="13" s="1"/>
  <c r="D14" i="13"/>
  <c r="E48" i="13" s="1"/>
  <c r="F48" i="13" s="1"/>
  <c r="E44" i="13"/>
  <c r="C34" i="13"/>
  <c r="F33" i="13"/>
  <c r="F34" i="13" s="1"/>
  <c r="B26" i="23"/>
  <c r="D11" i="13"/>
  <c r="E45" i="13" s="1"/>
  <c r="F45" i="13" s="1"/>
  <c r="J168" i="6"/>
  <c r="D13" i="13"/>
  <c r="E47" i="13" s="1"/>
  <c r="F47" i="13" s="1"/>
  <c r="D17" i="77"/>
  <c r="D18" i="13"/>
  <c r="E53" i="13" s="1"/>
  <c r="F53" i="13" s="1"/>
  <c r="C122" i="13"/>
  <c r="C125" i="13" s="1"/>
  <c r="D20" i="13"/>
  <c r="D49" i="93"/>
  <c r="B49" i="93" s="1"/>
  <c r="B124" i="23"/>
  <c r="B217" i="57" a="1"/>
  <c r="B217" i="57" s="1"/>
  <c r="C14" i="2" s="1"/>
  <c r="F14" i="95" s="1"/>
  <c r="D14" i="95" s="1"/>
  <c r="D15" i="93"/>
  <c r="B15" i="93" s="1"/>
  <c r="B52" i="23"/>
  <c r="D22" i="93"/>
  <c r="B22" i="93" s="1"/>
  <c r="B44" i="23"/>
  <c r="D24" i="93"/>
  <c r="B24" i="93" s="1"/>
  <c r="B133" i="23"/>
  <c r="D18" i="93"/>
  <c r="B18" i="93" s="1"/>
  <c r="B35" i="23"/>
  <c r="D26" i="93"/>
  <c r="B26" i="93" s="1"/>
  <c r="D23" i="93"/>
  <c r="B23" i="93" s="1"/>
  <c r="B84" i="23"/>
  <c r="C7" i="2"/>
  <c r="D7" i="100"/>
  <c r="F103" i="8"/>
  <c r="E31" i="99"/>
  <c r="C58" i="99"/>
  <c r="E16" i="99"/>
  <c r="C8" i="2"/>
  <c r="F9" i="95" s="1"/>
  <c r="D9" i="95" s="1"/>
  <c r="D8" i="100"/>
  <c r="C8" i="100" s="1"/>
  <c r="D56" i="93"/>
  <c r="B56" i="93" s="1"/>
  <c r="D42" i="93"/>
  <c r="B42" i="93" s="1"/>
  <c r="D53" i="93"/>
  <c r="B53" i="93" s="1"/>
  <c r="D57" i="93"/>
  <c r="B57" i="93" s="1"/>
  <c r="D55" i="93"/>
  <c r="B55" i="93" s="1"/>
  <c r="F101" i="8"/>
  <c r="K140" i="6"/>
  <c r="J137" i="6"/>
  <c r="G27" i="6"/>
  <c r="C22" i="1"/>
  <c r="D20" i="93" s="1"/>
  <c r="B20" i="93" s="1"/>
  <c r="C40" i="1"/>
  <c r="C15" i="1"/>
  <c r="C14" i="1"/>
  <c r="C23" i="1"/>
  <c r="D21" i="93" s="1"/>
  <c r="B21" i="93" s="1"/>
  <c r="C11" i="2"/>
  <c r="F13" i="95"/>
  <c r="D13" i="95" s="1"/>
  <c r="C12" i="2"/>
  <c r="F16" i="95"/>
  <c r="D16" i="95" s="1"/>
  <c r="F94" i="8"/>
  <c r="C45" i="1" s="1"/>
  <c r="B143" i="23" s="1"/>
  <c r="B145" i="23" s="1"/>
  <c r="C13" i="1"/>
  <c r="D15" i="13" l="1"/>
  <c r="F44" i="13"/>
  <c r="F49" i="13" s="1"/>
  <c r="E49" i="13"/>
  <c r="E55" i="13"/>
  <c r="D21" i="13"/>
  <c r="B83" i="23"/>
  <c r="D14" i="93"/>
  <c r="B14" i="93" s="1"/>
  <c r="D15" i="100"/>
  <c r="D16" i="100" s="1"/>
  <c r="C112" i="8"/>
  <c r="J101" i="8"/>
  <c r="E112" i="8"/>
  <c r="J103" i="8"/>
  <c r="B55" i="23"/>
  <c r="B58" i="23" s="1"/>
  <c r="D38" i="93"/>
  <c r="B38" i="93" s="1"/>
  <c r="B123" i="23"/>
  <c r="B126" i="23" s="1"/>
  <c r="D11" i="93"/>
  <c r="B11" i="93" s="1"/>
  <c r="B85" i="23"/>
  <c r="D12" i="93"/>
  <c r="B12" i="93" s="1"/>
  <c r="B43" i="23"/>
  <c r="B45" i="23" s="1"/>
  <c r="C9" i="2"/>
  <c r="F9" i="2" s="1"/>
  <c r="F7" i="95"/>
  <c r="C7" i="100"/>
  <c r="C10" i="100" s="1"/>
  <c r="D10" i="100"/>
  <c r="G16" i="99"/>
  <c r="F23" i="99"/>
  <c r="E58" i="99"/>
  <c r="G31" i="99"/>
  <c r="G58" i="99" s="1"/>
  <c r="F18" i="95"/>
  <c r="F25" i="95" s="1"/>
  <c r="B27" i="93"/>
  <c r="C29" i="1"/>
  <c r="D27" i="93"/>
  <c r="C15" i="2"/>
  <c r="D18" i="95"/>
  <c r="D25" i="95" s="1"/>
  <c r="D10" i="95" a="1"/>
  <c r="D43" i="93"/>
  <c r="B43" i="93" s="1"/>
  <c r="H262" i="6"/>
  <c r="C15" i="100" l="1"/>
  <c r="C16" i="100" s="1"/>
  <c r="C17" i="100" s="1"/>
  <c r="C19" i="100" s="1"/>
  <c r="C24" i="100" s="1"/>
  <c r="B89" i="23"/>
  <c r="C16" i="2"/>
  <c r="C18" i="2" s="1"/>
  <c r="F18" i="2" s="1"/>
  <c r="F15" i="2"/>
  <c r="F16" i="2" s="1"/>
  <c r="F55" i="13"/>
  <c r="F56" i="13" s="1"/>
  <c r="E56" i="13"/>
  <c r="F10" i="95" a="1"/>
  <c r="F10" i="95"/>
  <c r="F26" i="95" s="1"/>
  <c r="D7" i="95"/>
  <c r="D10" i="95" s="1"/>
  <c r="D26" i="95" s="1"/>
  <c r="D17" i="100"/>
  <c r="D19" i="100" s="1"/>
  <c r="D24" i="73"/>
  <c r="H23" i="73"/>
  <c r="H22" i="73"/>
  <c r="H19" i="73"/>
  <c r="D19" i="73"/>
  <c r="K17" i="73"/>
  <c r="F91" i="47"/>
  <c r="D37" i="27"/>
  <c r="C37" i="27"/>
  <c r="B20" i="27"/>
  <c r="C40" i="27" s="1"/>
  <c r="B40" i="27" s="1"/>
  <c r="G12" i="27"/>
  <c r="D8" i="27"/>
  <c r="C8" i="27"/>
  <c r="D6" i="27"/>
  <c r="C6" i="27"/>
  <c r="B23" i="27" s="1"/>
  <c r="G115" i="24"/>
  <c r="F115" i="24"/>
  <c r="E115" i="24"/>
  <c r="D115" i="24"/>
  <c r="C115" i="24"/>
  <c r="H114" i="24"/>
  <c r="J114" i="24" s="1"/>
  <c r="H113" i="24"/>
  <c r="J113" i="24" s="1"/>
  <c r="H112" i="24"/>
  <c r="J112" i="24" s="1"/>
  <c r="J111" i="24"/>
  <c r="H111" i="24"/>
  <c r="H110" i="24"/>
  <c r="J110" i="24" s="1"/>
  <c r="H109" i="24"/>
  <c r="J109" i="24" s="1"/>
  <c r="H108" i="24"/>
  <c r="J108" i="24" s="1"/>
  <c r="A108" i="24"/>
  <c r="A109" i="24" s="1"/>
  <c r="A110" i="24" s="1"/>
  <c r="A111" i="24" s="1"/>
  <c r="A112" i="24" s="1"/>
  <c r="A113" i="24" s="1"/>
  <c r="A114" i="24" s="1"/>
  <c r="J107" i="24"/>
  <c r="H107" i="24"/>
  <c r="G103" i="24"/>
  <c r="E103" i="24"/>
  <c r="D103" i="24"/>
  <c r="H102" i="24"/>
  <c r="C102" i="24"/>
  <c r="J102" i="24" s="1"/>
  <c r="H101" i="24"/>
  <c r="J101" i="24" s="1"/>
  <c r="H100" i="24"/>
  <c r="J100" i="24" s="1"/>
  <c r="H99" i="24"/>
  <c r="J99" i="24" s="1"/>
  <c r="H98" i="24"/>
  <c r="J98" i="24" s="1"/>
  <c r="F97" i="24"/>
  <c r="F103" i="24" s="1"/>
  <c r="H96" i="24"/>
  <c r="J96" i="24" s="1"/>
  <c r="H95" i="24"/>
  <c r="J95" i="24" s="1"/>
  <c r="H94" i="24"/>
  <c r="J94" i="24" s="1"/>
  <c r="H93" i="24"/>
  <c r="J93" i="24" s="1"/>
  <c r="H92" i="24"/>
  <c r="J92" i="24" s="1"/>
  <c r="J91" i="24"/>
  <c r="H91" i="24"/>
  <c r="H90" i="24"/>
  <c r="J90" i="24" s="1"/>
  <c r="H89" i="24"/>
  <c r="J89" i="24" s="1"/>
  <c r="H88" i="24"/>
  <c r="J88" i="24" s="1"/>
  <c r="J87" i="24"/>
  <c r="H87" i="24"/>
  <c r="H86" i="24"/>
  <c r="J86" i="24" s="1"/>
  <c r="H85" i="24"/>
  <c r="J85" i="24" s="1"/>
  <c r="H84" i="24"/>
  <c r="J84" i="24" s="1"/>
  <c r="J83" i="24"/>
  <c r="H83" i="24"/>
  <c r="H82" i="24"/>
  <c r="J82" i="24" s="1"/>
  <c r="H81" i="24"/>
  <c r="J81" i="24" s="1"/>
  <c r="H80" i="24"/>
  <c r="J80" i="24" s="1"/>
  <c r="J79" i="24"/>
  <c r="H79" i="24"/>
  <c r="H78" i="24"/>
  <c r="J78" i="24" s="1"/>
  <c r="A78" i="24"/>
  <c r="A79" i="24" s="1"/>
  <c r="A80" i="24" s="1"/>
  <c r="A81" i="24" s="1"/>
  <c r="A82" i="24" s="1"/>
  <c r="A83" i="24" s="1"/>
  <c r="A84" i="24" s="1"/>
  <c r="A85" i="24" s="1"/>
  <c r="A86" i="24" s="1"/>
  <c r="A87" i="24" s="1"/>
  <c r="A88" i="24" s="1"/>
  <c r="A89" i="24" s="1"/>
  <c r="A90" i="24" s="1"/>
  <c r="A91" i="24" s="1"/>
  <c r="A92" i="24" s="1"/>
  <c r="A93" i="24" s="1"/>
  <c r="A94" i="24" s="1"/>
  <c r="A95" i="24" s="1"/>
  <c r="A96" i="24" s="1"/>
  <c r="A97" i="24" s="1"/>
  <c r="A98" i="24" s="1"/>
  <c r="A99" i="24" s="1"/>
  <c r="A100" i="24" s="1"/>
  <c r="A101" i="24" s="1"/>
  <c r="A102" i="24" s="1"/>
  <c r="H77" i="24"/>
  <c r="J77" i="24" s="1"/>
  <c r="G73" i="24"/>
  <c r="D73" i="24"/>
  <c r="C73" i="24"/>
  <c r="H72" i="24"/>
  <c r="J72" i="24" s="1"/>
  <c r="H71" i="24"/>
  <c r="J71" i="24" s="1"/>
  <c r="H70" i="24"/>
  <c r="J70" i="24" s="1"/>
  <c r="J69" i="24"/>
  <c r="H69" i="24"/>
  <c r="H68" i="24"/>
  <c r="J68" i="24" s="1"/>
  <c r="H67" i="24"/>
  <c r="J67" i="24" s="1"/>
  <c r="H66" i="24"/>
  <c r="J66" i="24" s="1"/>
  <c r="J65" i="24"/>
  <c r="H65" i="24"/>
  <c r="H64" i="24"/>
  <c r="J64" i="24" s="1"/>
  <c r="H63" i="24"/>
  <c r="J63" i="24" s="1"/>
  <c r="H62" i="24"/>
  <c r="J62" i="24" s="1"/>
  <c r="J61" i="24"/>
  <c r="H61" i="24"/>
  <c r="H60" i="24"/>
  <c r="J60" i="24" s="1"/>
  <c r="H59" i="24"/>
  <c r="J59" i="24" s="1"/>
  <c r="H58" i="24"/>
  <c r="J58" i="24" s="1"/>
  <c r="J57" i="24"/>
  <c r="H57" i="24"/>
  <c r="H56" i="24"/>
  <c r="J56" i="24" s="1"/>
  <c r="H55" i="24"/>
  <c r="J55" i="24" s="1"/>
  <c r="H54" i="24"/>
  <c r="J54" i="24" s="1"/>
  <c r="J53" i="24"/>
  <c r="H53" i="24"/>
  <c r="H52" i="24"/>
  <c r="J52" i="24" s="1"/>
  <c r="H51" i="24"/>
  <c r="J51" i="24" s="1"/>
  <c r="H50" i="24"/>
  <c r="J50" i="24" s="1"/>
  <c r="F49" i="24"/>
  <c r="H49" i="24" s="1"/>
  <c r="J49" i="24" s="1"/>
  <c r="H48" i="24"/>
  <c r="J48" i="24" s="1"/>
  <c r="F47" i="24"/>
  <c r="H47" i="24" s="1"/>
  <c r="J47" i="24" s="1"/>
  <c r="F46" i="24"/>
  <c r="H46" i="24" s="1"/>
  <c r="J46" i="24" s="1"/>
  <c r="H45" i="24"/>
  <c r="J45" i="24" s="1"/>
  <c r="J44" i="24"/>
  <c r="H44" i="24"/>
  <c r="H43" i="24"/>
  <c r="J43" i="24" s="1"/>
  <c r="H42" i="24"/>
  <c r="J42" i="24" s="1"/>
  <c r="H41" i="24"/>
  <c r="J41" i="24" s="1"/>
  <c r="J40" i="24"/>
  <c r="H40" i="24"/>
  <c r="H39" i="24"/>
  <c r="J39" i="24" s="1"/>
  <c r="H38" i="24"/>
  <c r="J38" i="24" s="1"/>
  <c r="H37" i="24"/>
  <c r="J37" i="24" s="1"/>
  <c r="H36" i="24"/>
  <c r="J36" i="24" s="1"/>
  <c r="H35" i="24"/>
  <c r="J35" i="24" s="1"/>
  <c r="H34" i="24"/>
  <c r="J34" i="24" s="1"/>
  <c r="J33" i="24"/>
  <c r="H33" i="24"/>
  <c r="H32" i="24"/>
  <c r="J32" i="24" s="1"/>
  <c r="H31" i="24"/>
  <c r="J31" i="24" s="1"/>
  <c r="H30" i="24"/>
  <c r="J30" i="24" s="1"/>
  <c r="J29" i="24"/>
  <c r="H29" i="24"/>
  <c r="H28" i="24"/>
  <c r="J28" i="24" s="1"/>
  <c r="F28" i="24"/>
  <c r="H27" i="24"/>
  <c r="J27" i="24" s="1"/>
  <c r="H26" i="24"/>
  <c r="J26" i="24" s="1"/>
  <c r="H25" i="24"/>
  <c r="J25" i="24" s="1"/>
  <c r="J24" i="24"/>
  <c r="H24" i="24"/>
  <c r="H23" i="24"/>
  <c r="J23" i="24" s="1"/>
  <c r="H22" i="24"/>
  <c r="J22" i="24" s="1"/>
  <c r="H21" i="24"/>
  <c r="J21" i="24" s="1"/>
  <c r="J20" i="24"/>
  <c r="H20" i="24"/>
  <c r="H19" i="24"/>
  <c r="J19" i="24" s="1"/>
  <c r="F18" i="24"/>
  <c r="H18" i="24" s="1"/>
  <c r="J18" i="24" s="1"/>
  <c r="F17" i="24"/>
  <c r="H17" i="24" s="1"/>
  <c r="J17" i="24" s="1"/>
  <c r="H16" i="24"/>
  <c r="J16" i="24" s="1"/>
  <c r="F15" i="24"/>
  <c r="H15" i="24" s="1"/>
  <c r="J15" i="24" s="1"/>
  <c r="E14" i="24"/>
  <c r="F13" i="24"/>
  <c r="E13" i="24"/>
  <c r="H12" i="24"/>
  <c r="J12" i="24" s="1"/>
  <c r="H11" i="24"/>
  <c r="J11" i="24" s="1"/>
  <c r="H10" i="24"/>
  <c r="J10" i="24" s="1"/>
  <c r="J9" i="24"/>
  <c r="H9" i="24"/>
  <c r="H8" i="24"/>
  <c r="J8" i="24" s="1"/>
  <c r="H7" i="24"/>
  <c r="J7" i="24" s="1"/>
  <c r="A7" i="24"/>
  <c r="A8" i="24" s="1"/>
  <c r="A9" i="24" s="1"/>
  <c r="A10" i="24" s="1"/>
  <c r="A11" i="24" s="1"/>
  <c r="A12" i="24" s="1"/>
  <c r="A13" i="24" s="1"/>
  <c r="A14" i="24" s="1"/>
  <c r="A15" i="24" s="1"/>
  <c r="A16" i="24" s="1"/>
  <c r="A17" i="24" s="1"/>
  <c r="A18" i="24" s="1"/>
  <c r="A19" i="24" s="1"/>
  <c r="A20" i="24" s="1"/>
  <c r="A21" i="24" s="1"/>
  <c r="A22" i="24" s="1"/>
  <c r="A23" i="24" s="1"/>
  <c r="A24" i="24" s="1"/>
  <c r="A25" i="24" s="1"/>
  <c r="A26" i="24" s="1"/>
  <c r="A27" i="24" s="1"/>
  <c r="A28" i="24" s="1"/>
  <c r="A29" i="24" s="1"/>
  <c r="A30" i="24" s="1"/>
  <c r="A31" i="24" s="1"/>
  <c r="A32" i="24" s="1"/>
  <c r="A33" i="24" s="1"/>
  <c r="A34" i="24" s="1"/>
  <c r="A35" i="24" s="1"/>
  <c r="A36" i="24" s="1"/>
  <c r="A37" i="24" s="1"/>
  <c r="A38" i="24" s="1"/>
  <c r="A39" i="24" s="1"/>
  <c r="A40" i="24" s="1"/>
  <c r="A41" i="24" s="1"/>
  <c r="A42" i="24" s="1"/>
  <c r="A43" i="24" s="1"/>
  <c r="A44" i="24" s="1"/>
  <c r="A45" i="24" s="1"/>
  <c r="A46" i="24" s="1"/>
  <c r="A47" i="24" s="1"/>
  <c r="A48" i="24" s="1"/>
  <c r="A49" i="24" s="1"/>
  <c r="A50" i="24" s="1"/>
  <c r="A51" i="24" s="1"/>
  <c r="A52" i="24" s="1"/>
  <c r="A53" i="24" s="1"/>
  <c r="A54" i="24" s="1"/>
  <c r="A55" i="24" s="1"/>
  <c r="A56" i="24" s="1"/>
  <c r="A57" i="24" s="1"/>
  <c r="A58" i="24" s="1"/>
  <c r="A59" i="24" s="1"/>
  <c r="A60" i="24" s="1"/>
  <c r="A61" i="24" s="1"/>
  <c r="A62" i="24" s="1"/>
  <c r="A63" i="24" s="1"/>
  <c r="A64" i="24" s="1"/>
  <c r="A65" i="24" s="1"/>
  <c r="A66" i="24" s="1"/>
  <c r="A67" i="24" s="1"/>
  <c r="A68" i="24" s="1"/>
  <c r="A69" i="24" s="1"/>
  <c r="A70" i="24" s="1"/>
  <c r="A71" i="24" s="1"/>
  <c r="A72" i="24" s="1"/>
  <c r="H6" i="24"/>
  <c r="J6" i="24" s="1"/>
  <c r="C14" i="18"/>
  <c r="E13" i="18"/>
  <c r="E12" i="18"/>
  <c r="E11" i="18"/>
  <c r="E10" i="18"/>
  <c r="E9" i="18"/>
  <c r="E8" i="18"/>
  <c r="E7" i="18"/>
  <c r="E6" i="18"/>
  <c r="C48" i="17"/>
  <c r="C53" i="17" s="1"/>
  <c r="C55" i="17" s="1"/>
  <c r="E11" i="17"/>
  <c r="E10" i="17"/>
  <c r="E9" i="17"/>
  <c r="E8" i="17"/>
  <c r="E7" i="17"/>
  <c r="F95" i="16"/>
  <c r="F94" i="16"/>
  <c r="F96" i="16" s="1"/>
  <c r="C63" i="16"/>
  <c r="E62" i="16"/>
  <c r="E61" i="16"/>
  <c r="C60" i="16"/>
  <c r="C45" i="16"/>
  <c r="E42" i="16"/>
  <c r="E41" i="16"/>
  <c r="E40" i="16"/>
  <c r="E39" i="16"/>
  <c r="E38" i="16"/>
  <c r="E37" i="16"/>
  <c r="E36" i="16"/>
  <c r="E35" i="16"/>
  <c r="E34" i="16"/>
  <c r="E33" i="16"/>
  <c r="E32" i="16"/>
  <c r="E31" i="16"/>
  <c r="E29" i="16"/>
  <c r="E28" i="16"/>
  <c r="E27" i="16"/>
  <c r="E26" i="16"/>
  <c r="E25" i="16"/>
  <c r="E24" i="16"/>
  <c r="E23" i="16"/>
  <c r="E22" i="16"/>
  <c r="E20" i="16"/>
  <c r="E19" i="16"/>
  <c r="E18" i="16"/>
  <c r="C17" i="16"/>
  <c r="C74" i="16" s="1"/>
  <c r="E867" i="33"/>
  <c r="I861" i="33"/>
  <c r="H846" i="33"/>
  <c r="H784" i="33"/>
  <c r="H698" i="33"/>
  <c r="I698" i="33" s="1"/>
  <c r="H499" i="33"/>
  <c r="H498" i="33"/>
  <c r="H497" i="33"/>
  <c r="H496" i="33"/>
  <c r="H495" i="33"/>
  <c r="H494" i="33"/>
  <c r="H493" i="33"/>
  <c r="H492" i="33"/>
  <c r="H491" i="33"/>
  <c r="H490" i="33"/>
  <c r="H489" i="33"/>
  <c r="H488" i="33"/>
  <c r="H487" i="33"/>
  <c r="H486" i="33"/>
  <c r="H485" i="33"/>
  <c r="H484" i="33"/>
  <c r="H483" i="33"/>
  <c r="H482" i="33"/>
  <c r="H481" i="33"/>
  <c r="H480" i="33"/>
  <c r="H479" i="33"/>
  <c r="H478" i="33"/>
  <c r="H477" i="33"/>
  <c r="H476" i="33"/>
  <c r="H475" i="33"/>
  <c r="H474" i="33"/>
  <c r="H473" i="33"/>
  <c r="H472" i="33"/>
  <c r="H471" i="33"/>
  <c r="H470" i="33"/>
  <c r="H469" i="33"/>
  <c r="H468" i="33"/>
  <c r="H467" i="33"/>
  <c r="H466" i="33"/>
  <c r="H465" i="33"/>
  <c r="H464" i="33"/>
  <c r="H463" i="33"/>
  <c r="H462" i="33"/>
  <c r="H461" i="33"/>
  <c r="H460" i="33"/>
  <c r="H459" i="33"/>
  <c r="H396" i="33"/>
  <c r="I396" i="33" s="1"/>
  <c r="H363" i="33"/>
  <c r="I363" i="33" s="1"/>
  <c r="J355" i="33"/>
  <c r="I355" i="33"/>
  <c r="I44" i="33"/>
  <c r="H44" i="33"/>
  <c r="H37" i="33"/>
  <c r="I37" i="33" s="1"/>
  <c r="H32" i="33"/>
  <c r="I32" i="33" s="1"/>
  <c r="H21" i="33"/>
  <c r="I21" i="33" s="1"/>
  <c r="J20" i="33"/>
  <c r="I20" i="33"/>
  <c r="H12" i="33"/>
  <c r="I12" i="33" s="1"/>
  <c r="I10" i="33"/>
  <c r="J10" i="33" s="1"/>
  <c r="P47" i="29"/>
  <c r="O46" i="29"/>
  <c r="P44" i="29"/>
  <c r="O43" i="29"/>
  <c r="B39" i="29"/>
  <c r="B35" i="29"/>
  <c r="B34" i="29"/>
  <c r="G33" i="29"/>
  <c r="P33" i="29" s="1"/>
  <c r="E33" i="29"/>
  <c r="F33" i="29" s="1"/>
  <c r="D32" i="29"/>
  <c r="AB13" i="29"/>
  <c r="AA13" i="29"/>
  <c r="Z13" i="29"/>
  <c r="Y13" i="29"/>
  <c r="X13" i="29"/>
  <c r="W13" i="29"/>
  <c r="AD12" i="29"/>
  <c r="AC12" i="29"/>
  <c r="AB12" i="29"/>
  <c r="AA12" i="29"/>
  <c r="Z12" i="29"/>
  <c r="Y12" i="29"/>
  <c r="X12" i="29"/>
  <c r="W12" i="29"/>
  <c r="AD11" i="29"/>
  <c r="AC11" i="29"/>
  <c r="AB11" i="29"/>
  <c r="AA11" i="29"/>
  <c r="Z11" i="29"/>
  <c r="Y11" i="29"/>
  <c r="X11" i="29"/>
  <c r="W11" i="29"/>
  <c r="AD10" i="29"/>
  <c r="AC10" i="29"/>
  <c r="AB10" i="29"/>
  <c r="AA10" i="29"/>
  <c r="Z10" i="29"/>
  <c r="Z16" i="29" s="1"/>
  <c r="Y10" i="29"/>
  <c r="X10" i="29"/>
  <c r="X16" i="29" s="1"/>
  <c r="W10" i="29"/>
  <c r="K10" i="29"/>
  <c r="AE10" i="29" s="1"/>
  <c r="AA9" i="29"/>
  <c r="AD6" i="29"/>
  <c r="AC6" i="29"/>
  <c r="AB6" i="29"/>
  <c r="AA6" i="29"/>
  <c r="Z6" i="29"/>
  <c r="Y6" i="29"/>
  <c r="X6" i="29"/>
  <c r="W6" i="29"/>
  <c r="C71" i="45"/>
  <c r="F64" i="45"/>
  <c r="E64" i="45"/>
  <c r="C64" i="45"/>
  <c r="F57" i="45"/>
  <c r="F52" i="45"/>
  <c r="E52" i="45"/>
  <c r="F51" i="45"/>
  <c r="E51" i="45"/>
  <c r="E46" i="45"/>
  <c r="F45" i="45"/>
  <c r="F21" i="45"/>
  <c r="E21" i="45"/>
  <c r="D14" i="11"/>
  <c r="D18" i="11" s="1"/>
  <c r="D8" i="11"/>
  <c r="D10" i="11" s="1"/>
  <c r="D24" i="12"/>
  <c r="E22" i="12"/>
  <c r="E16" i="12"/>
  <c r="E15" i="12"/>
  <c r="E14" i="12"/>
  <c r="E13" i="12"/>
  <c r="E12" i="12"/>
  <c r="E9" i="12"/>
  <c r="D8" i="12"/>
  <c r="C236" i="9"/>
  <c r="B234" i="9"/>
  <c r="B232" i="9"/>
  <c r="E221" i="9"/>
  <c r="D221" i="9"/>
  <c r="C221" i="9"/>
  <c r="B221" i="9"/>
  <c r="C212" i="9"/>
  <c r="C211" i="9"/>
  <c r="B211" i="9"/>
  <c r="C210" i="9"/>
  <c r="C207" i="9"/>
  <c r="C206" i="9"/>
  <c r="C205" i="9"/>
  <c r="C204" i="9"/>
  <c r="C203" i="9"/>
  <c r="C202" i="9"/>
  <c r="C201" i="9"/>
  <c r="C200" i="9"/>
  <c r="C199" i="9"/>
  <c r="C198" i="9"/>
  <c r="C197" i="9"/>
  <c r="C196" i="9"/>
  <c r="C195" i="9"/>
  <c r="C194" i="9"/>
  <c r="C193" i="9"/>
  <c r="C192" i="9"/>
  <c r="C191" i="9"/>
  <c r="C190" i="9"/>
  <c r="C189" i="9"/>
  <c r="C188" i="9"/>
  <c r="C187" i="9"/>
  <c r="C186" i="9"/>
  <c r="C185" i="9"/>
  <c r="C184" i="9"/>
  <c r="C183" i="9"/>
  <c r="C182" i="9"/>
  <c r="C181" i="9"/>
  <c r="C180" i="9"/>
  <c r="C179" i="9"/>
  <c r="C178" i="9"/>
  <c r="C177" i="9"/>
  <c r="C176" i="9"/>
  <c r="C175" i="9"/>
  <c r="C174" i="9"/>
  <c r="C166" i="9"/>
  <c r="C168" i="9" s="1"/>
  <c r="C158" i="9"/>
  <c r="C157" i="9"/>
  <c r="C156" i="9"/>
  <c r="C155" i="9"/>
  <c r="C154" i="9"/>
  <c r="B147" i="9"/>
  <c r="B146" i="9"/>
  <c r="B144" i="9"/>
  <c r="B143" i="9"/>
  <c r="B141" i="9"/>
  <c r="B140" i="9"/>
  <c r="C131" i="9"/>
  <c r="B131" i="9"/>
  <c r="C130" i="9"/>
  <c r="B130" i="9"/>
  <c r="C128" i="9"/>
  <c r="B128" i="9"/>
  <c r="C127" i="9"/>
  <c r="B127" i="9"/>
  <c r="C119" i="9"/>
  <c r="B119" i="9"/>
  <c r="C118" i="9"/>
  <c r="B118" i="9"/>
  <c r="B117" i="9"/>
  <c r="C92" i="9"/>
  <c r="B92" i="9"/>
  <c r="C91" i="9"/>
  <c r="B91" i="9"/>
  <c r="C90" i="9"/>
  <c r="B90" i="9"/>
  <c r="C89" i="9"/>
  <c r="B89" i="9"/>
  <c r="C88" i="9"/>
  <c r="C93" i="9" s="1"/>
  <c r="B88" i="9"/>
  <c r="B93" i="9" s="1"/>
  <c r="C83" i="9"/>
  <c r="B83" i="9"/>
  <c r="F83" i="9" s="1"/>
  <c r="C82" i="9"/>
  <c r="B82" i="9"/>
  <c r="C81" i="9"/>
  <c r="B81" i="9"/>
  <c r="C80" i="9"/>
  <c r="B80" i="9"/>
  <c r="C78" i="9"/>
  <c r="B78" i="9"/>
  <c r="C77" i="9"/>
  <c r="C84" i="9" s="1"/>
  <c r="B77" i="9"/>
  <c r="B84" i="9" s="1"/>
  <c r="C72" i="9"/>
  <c r="B72" i="9"/>
  <c r="C71" i="9"/>
  <c r="C73" i="9" s="1"/>
  <c r="B71" i="9"/>
  <c r="B73" i="9" s="1"/>
  <c r="C66" i="9"/>
  <c r="B66" i="9"/>
  <c r="C62" i="9"/>
  <c r="B62" i="9"/>
  <c r="C61" i="9"/>
  <c r="C67" i="9" s="1"/>
  <c r="B61" i="9"/>
  <c r="B67" i="9" s="1"/>
  <c r="F67" i="9" s="1"/>
  <c r="I52" i="9"/>
  <c r="C51" i="9"/>
  <c r="I50" i="9"/>
  <c r="C50" i="9"/>
  <c r="O49" i="9"/>
  <c r="H48" i="9"/>
  <c r="J48" i="9" s="1"/>
  <c r="L48" i="9" s="1"/>
  <c r="C48" i="9"/>
  <c r="K47" i="9"/>
  <c r="N47" i="9" s="1"/>
  <c r="H47" i="9"/>
  <c r="J47" i="9" s="1"/>
  <c r="C47" i="9"/>
  <c r="K46" i="9"/>
  <c r="L54" i="9" s="1"/>
  <c r="H46" i="9"/>
  <c r="J46" i="9" s="1"/>
  <c r="M46" i="9" s="1"/>
  <c r="C46" i="9"/>
  <c r="L45" i="9"/>
  <c r="H45" i="9"/>
  <c r="J45" i="9" s="1"/>
  <c r="C45" i="9"/>
  <c r="C39" i="9"/>
  <c r="C38" i="9"/>
  <c r="I36" i="9"/>
  <c r="C35" i="9"/>
  <c r="C34" i="9"/>
  <c r="C33" i="9"/>
  <c r="C32" i="9"/>
  <c r="I4" i="23" s="1"/>
  <c r="C31" i="9"/>
  <c r="C30" i="9"/>
  <c r="C15" i="9"/>
  <c r="C14" i="9"/>
  <c r="C13" i="9"/>
  <c r="C12" i="9"/>
  <c r="C11" i="9"/>
  <c r="C10" i="9"/>
  <c r="C8" i="9"/>
  <c r="C7" i="9"/>
  <c r="C9" i="66"/>
  <c r="E8" i="66"/>
  <c r="D7" i="66"/>
  <c r="E7" i="66" s="1"/>
  <c r="D6" i="66"/>
  <c r="D5" i="66"/>
  <c r="D9" i="66" s="1"/>
  <c r="D10" i="66" s="1"/>
  <c r="H40" i="64"/>
  <c r="E39" i="64"/>
  <c r="I37" i="64"/>
  <c r="W36" i="64"/>
  <c r="S36" i="64"/>
  <c r="W35" i="64"/>
  <c r="S35" i="64"/>
  <c r="F35" i="64"/>
  <c r="E35" i="64"/>
  <c r="E36" i="64" s="1"/>
  <c r="G34" i="64"/>
  <c r="J34" i="64" s="1"/>
  <c r="G33" i="64"/>
  <c r="J33" i="64" s="1"/>
  <c r="G32" i="64"/>
  <c r="J32" i="64" s="1"/>
  <c r="G31" i="64"/>
  <c r="J31" i="64" s="1"/>
  <c r="G30" i="64"/>
  <c r="I30" i="64" s="1"/>
  <c r="G29" i="64"/>
  <c r="J29" i="64" s="1"/>
  <c r="G28" i="64"/>
  <c r="I28" i="64" s="1"/>
  <c r="G27" i="64"/>
  <c r="J27" i="64" s="1"/>
  <c r="J26" i="64"/>
  <c r="I26" i="64"/>
  <c r="K26" i="64" s="1"/>
  <c r="H26" i="64"/>
  <c r="J25" i="64"/>
  <c r="I25" i="64"/>
  <c r="H25" i="64"/>
  <c r="J24" i="64"/>
  <c r="I24" i="64"/>
  <c r="K24" i="64" s="1"/>
  <c r="H24" i="64"/>
  <c r="J23" i="64"/>
  <c r="I23" i="64"/>
  <c r="H23" i="64"/>
  <c r="J22" i="64"/>
  <c r="I22" i="64"/>
  <c r="K22" i="64" s="1"/>
  <c r="H22" i="64"/>
  <c r="J21" i="64"/>
  <c r="I21" i="64"/>
  <c r="H21" i="64"/>
  <c r="J20" i="64"/>
  <c r="I20" i="64"/>
  <c r="K20" i="64" s="1"/>
  <c r="H20" i="64"/>
  <c r="J19" i="64"/>
  <c r="I19" i="64"/>
  <c r="H19" i="64"/>
  <c r="J18" i="64"/>
  <c r="I18" i="64"/>
  <c r="K18" i="64" s="1"/>
  <c r="H18" i="64"/>
  <c r="G18" i="64"/>
  <c r="J17" i="64"/>
  <c r="I17" i="64"/>
  <c r="H17" i="64"/>
  <c r="G16" i="64"/>
  <c r="I16" i="64" s="1"/>
  <c r="J15" i="64"/>
  <c r="I15" i="64"/>
  <c r="K15" i="64" s="1"/>
  <c r="H15" i="64"/>
  <c r="I14" i="64"/>
  <c r="G14" i="64"/>
  <c r="J14" i="64" s="1"/>
  <c r="G13" i="64"/>
  <c r="J13" i="64" s="1"/>
  <c r="J12" i="64"/>
  <c r="I12" i="64"/>
  <c r="K12" i="64" s="1"/>
  <c r="H12" i="64"/>
  <c r="G12" i="64"/>
  <c r="J11" i="64"/>
  <c r="I11" i="64"/>
  <c r="K11" i="64" s="1"/>
  <c r="H11" i="64"/>
  <c r="G11" i="64"/>
  <c r="G35" i="64" s="1"/>
  <c r="J10" i="64"/>
  <c r="I10" i="64"/>
  <c r="K10" i="64" s="1"/>
  <c r="H10" i="64"/>
  <c r="J9" i="64"/>
  <c r="I9" i="64"/>
  <c r="H9" i="64"/>
  <c r="I8" i="64"/>
  <c r="H8" i="64"/>
  <c r="A8" i="64"/>
  <c r="A9" i="64" s="1"/>
  <c r="A10" i="64" s="1"/>
  <c r="A11" i="64" s="1"/>
  <c r="A12" i="64" s="1"/>
  <c r="A13" i="64" s="1"/>
  <c r="A14" i="64" s="1"/>
  <c r="A15" i="64" s="1"/>
  <c r="A16" i="64" s="1"/>
  <c r="A17" i="64" s="1"/>
  <c r="A18" i="64" s="1"/>
  <c r="A19" i="64" s="1"/>
  <c r="A20" i="64" s="1"/>
  <c r="A21" i="64" s="1"/>
  <c r="A22" i="64" s="1"/>
  <c r="A23" i="64" s="1"/>
  <c r="A24" i="64" s="1"/>
  <c r="A25" i="64" s="1"/>
  <c r="A26" i="64" s="1"/>
  <c r="A27" i="64" s="1"/>
  <c r="A28" i="64" s="1"/>
  <c r="A29" i="64" s="1"/>
  <c r="A30" i="64" s="1"/>
  <c r="A31" i="64" s="1"/>
  <c r="A32" i="64" s="1"/>
  <c r="A33" i="64" s="1"/>
  <c r="A34" i="64" s="1"/>
  <c r="H98" i="65"/>
  <c r="G98" i="65"/>
  <c r="E98" i="65"/>
  <c r="J97" i="65"/>
  <c r="F97" i="65"/>
  <c r="K97" i="65" s="1"/>
  <c r="J96" i="65"/>
  <c r="F96" i="65"/>
  <c r="K96" i="65" s="1"/>
  <c r="J95" i="65"/>
  <c r="F95" i="65"/>
  <c r="K95" i="65" s="1"/>
  <c r="J94" i="65"/>
  <c r="F94" i="65"/>
  <c r="K94" i="65" s="1"/>
  <c r="F93" i="65"/>
  <c r="K93" i="65" s="1"/>
  <c r="F92" i="65"/>
  <c r="J92" i="65" s="1"/>
  <c r="J91" i="65"/>
  <c r="F91" i="65"/>
  <c r="K91" i="65" s="1"/>
  <c r="I90" i="65"/>
  <c r="F90" i="65"/>
  <c r="I89" i="65"/>
  <c r="F89" i="65"/>
  <c r="I88" i="65"/>
  <c r="F88" i="65"/>
  <c r="I87" i="65"/>
  <c r="F87" i="65"/>
  <c r="I86" i="65"/>
  <c r="F86" i="65"/>
  <c r="J86" i="65" s="1"/>
  <c r="K86" i="65" s="1"/>
  <c r="F85" i="65"/>
  <c r="I85" i="65" s="1"/>
  <c r="I84" i="65"/>
  <c r="F84" i="65"/>
  <c r="I83" i="65"/>
  <c r="F83" i="65"/>
  <c r="I82" i="65"/>
  <c r="F82" i="65"/>
  <c r="J82" i="65" s="1"/>
  <c r="K82" i="65" s="1"/>
  <c r="F81" i="65"/>
  <c r="I81" i="65" s="1"/>
  <c r="F80" i="65"/>
  <c r="I80" i="65" s="1"/>
  <c r="F79" i="65"/>
  <c r="J79" i="65" s="1"/>
  <c r="K79" i="65" s="1"/>
  <c r="F78" i="65"/>
  <c r="I78" i="65" s="1"/>
  <c r="F77" i="65"/>
  <c r="I77" i="65" s="1"/>
  <c r="F76" i="65"/>
  <c r="J76" i="65" s="1"/>
  <c r="K76" i="65" s="1"/>
  <c r="F75" i="65"/>
  <c r="I75" i="65" s="1"/>
  <c r="I74" i="65"/>
  <c r="F74" i="65"/>
  <c r="J74" i="65" s="1"/>
  <c r="I73" i="65"/>
  <c r="J73" i="65" s="1"/>
  <c r="F73" i="65"/>
  <c r="J72" i="65"/>
  <c r="K72" i="65" s="1"/>
  <c r="I72" i="65"/>
  <c r="F72" i="65"/>
  <c r="I71" i="65"/>
  <c r="J71" i="65" s="1"/>
  <c r="F71" i="65"/>
  <c r="J70" i="65"/>
  <c r="I70" i="65"/>
  <c r="F70" i="65"/>
  <c r="I69" i="65"/>
  <c r="J69" i="65" s="1"/>
  <c r="F69" i="65"/>
  <c r="J68" i="65"/>
  <c r="I68" i="65"/>
  <c r="F68" i="65"/>
  <c r="I67" i="65"/>
  <c r="J67" i="65" s="1"/>
  <c r="F67" i="65"/>
  <c r="J66" i="65"/>
  <c r="I66" i="65"/>
  <c r="F66" i="65"/>
  <c r="I65" i="65"/>
  <c r="J65" i="65" s="1"/>
  <c r="F65" i="65"/>
  <c r="J64" i="65"/>
  <c r="I64" i="65"/>
  <c r="F64" i="65"/>
  <c r="I63" i="65"/>
  <c r="J63" i="65" s="1"/>
  <c r="F63" i="65"/>
  <c r="J62" i="65"/>
  <c r="I62" i="65"/>
  <c r="I61" i="65"/>
  <c r="F61" i="65"/>
  <c r="F98" i="65" s="1"/>
  <c r="I60" i="65"/>
  <c r="J60" i="65" s="1"/>
  <c r="K60" i="65" s="1"/>
  <c r="I59" i="65"/>
  <c r="J58" i="65"/>
  <c r="K58" i="65" s="1"/>
  <c r="I58" i="65"/>
  <c r="I57" i="65"/>
  <c r="I56" i="65"/>
  <c r="J56" i="65" s="1"/>
  <c r="K56" i="65" s="1"/>
  <c r="I55" i="65"/>
  <c r="J54" i="65"/>
  <c r="K54" i="65" s="1"/>
  <c r="I54" i="65"/>
  <c r="I53" i="65"/>
  <c r="I52" i="65"/>
  <c r="J52" i="65" s="1"/>
  <c r="K52" i="65" s="1"/>
  <c r="I51" i="65"/>
  <c r="J50" i="65"/>
  <c r="K50" i="65" s="1"/>
  <c r="I50" i="65"/>
  <c r="I49" i="65"/>
  <c r="I48" i="65"/>
  <c r="J48" i="65" s="1"/>
  <c r="K48" i="65" s="1"/>
  <c r="I47" i="65"/>
  <c r="J46" i="65"/>
  <c r="K46" i="65" s="1"/>
  <c r="I46" i="65"/>
  <c r="I45" i="65"/>
  <c r="I44" i="65"/>
  <c r="J44" i="65" s="1"/>
  <c r="K44" i="65" s="1"/>
  <c r="I43" i="65"/>
  <c r="J42" i="65"/>
  <c r="K42" i="65" s="1"/>
  <c r="I42" i="65"/>
  <c r="I41" i="65"/>
  <c r="I40" i="65"/>
  <c r="J40" i="65" s="1"/>
  <c r="K40" i="65" s="1"/>
  <c r="I39" i="65"/>
  <c r="J38" i="65"/>
  <c r="K38" i="65" s="1"/>
  <c r="I38" i="65"/>
  <c r="I37" i="65"/>
  <c r="I36" i="65"/>
  <c r="I35" i="65"/>
  <c r="J34" i="65"/>
  <c r="K34" i="65" s="1"/>
  <c r="I34" i="65"/>
  <c r="I33" i="65"/>
  <c r="I32" i="65"/>
  <c r="J32" i="65" s="1"/>
  <c r="K32" i="65" s="1"/>
  <c r="I31" i="65"/>
  <c r="J30" i="65"/>
  <c r="I30" i="65"/>
  <c r="I29" i="65"/>
  <c r="I28" i="65"/>
  <c r="J28" i="65" s="1"/>
  <c r="K28" i="65" s="1"/>
  <c r="I27" i="65"/>
  <c r="J26" i="65"/>
  <c r="K26" i="65" s="1"/>
  <c r="I26" i="65"/>
  <c r="I25" i="65"/>
  <c r="I24" i="65"/>
  <c r="J24" i="65" s="1"/>
  <c r="K24" i="65" s="1"/>
  <c r="I23" i="65"/>
  <c r="I22" i="65"/>
  <c r="I21" i="65"/>
  <c r="I20" i="65"/>
  <c r="J20" i="65" s="1"/>
  <c r="K20" i="65" s="1"/>
  <c r="I19" i="65"/>
  <c r="I18" i="65"/>
  <c r="J18" i="65" s="1"/>
  <c r="K18" i="65" s="1"/>
  <c r="I17" i="65"/>
  <c r="I16" i="65"/>
  <c r="I15" i="65"/>
  <c r="I14" i="65"/>
  <c r="I13" i="65"/>
  <c r="I12" i="65"/>
  <c r="I11" i="65"/>
  <c r="M11" i="65" s="1"/>
  <c r="I10" i="65"/>
  <c r="M10" i="65" s="1"/>
  <c r="J9" i="65"/>
  <c r="I9" i="65"/>
  <c r="I8" i="65"/>
  <c r="C10" i="67"/>
  <c r="F9" i="67"/>
  <c r="C9" i="67"/>
  <c r="E9" i="67" s="1"/>
  <c r="F8" i="67"/>
  <c r="F11" i="67" s="1"/>
  <c r="C8" i="67"/>
  <c r="E8" i="67" s="1"/>
  <c r="C7" i="67"/>
  <c r="E7" i="67" s="1"/>
  <c r="C6" i="67"/>
  <c r="E6" i="67" s="1"/>
  <c r="C48" i="63"/>
  <c r="C47" i="63"/>
  <c r="C46" i="63"/>
  <c r="C45" i="63"/>
  <c r="C44" i="63"/>
  <c r="C43" i="63"/>
  <c r="C42" i="63"/>
  <c r="C41" i="63"/>
  <c r="F40" i="63"/>
  <c r="C40" i="63"/>
  <c r="E40" i="63" s="1"/>
  <c r="F39" i="63"/>
  <c r="E39" i="63"/>
  <c r="C39" i="63"/>
  <c r="F38" i="63"/>
  <c r="C38" i="63"/>
  <c r="F37" i="63"/>
  <c r="C37" i="63"/>
  <c r="E37" i="63" s="1"/>
  <c r="F36" i="63"/>
  <c r="C36" i="63"/>
  <c r="E36" i="63" s="1"/>
  <c r="F35" i="63"/>
  <c r="E35" i="63"/>
  <c r="C35" i="63"/>
  <c r="F34" i="63"/>
  <c r="C34" i="63"/>
  <c r="F33" i="63"/>
  <c r="C33" i="63"/>
  <c r="E33" i="63" s="1"/>
  <c r="C32" i="63"/>
  <c r="F31" i="63"/>
  <c r="C31" i="63"/>
  <c r="E31" i="63" s="1"/>
  <c r="C30" i="63"/>
  <c r="F29" i="63"/>
  <c r="F49" i="63" s="1"/>
  <c r="C29" i="63"/>
  <c r="C28" i="63"/>
  <c r="C27" i="63"/>
  <c r="C20" i="63"/>
  <c r="E20" i="63" s="1"/>
  <c r="C15" i="63"/>
  <c r="E15" i="63" s="1"/>
  <c r="C9" i="63"/>
  <c r="E9" i="63" s="1"/>
  <c r="C8" i="63"/>
  <c r="E8" i="63" s="1"/>
  <c r="C7" i="63"/>
  <c r="G122" i="62"/>
  <c r="G121" i="62"/>
  <c r="G120" i="62"/>
  <c r="G119" i="62"/>
  <c r="C96" i="62"/>
  <c r="C95" i="62"/>
  <c r="C94" i="62"/>
  <c r="C93" i="62"/>
  <c r="C92" i="62"/>
  <c r="C91" i="62"/>
  <c r="C90" i="62"/>
  <c r="C89" i="62"/>
  <c r="C88" i="62"/>
  <c r="C87" i="62"/>
  <c r="C86" i="62"/>
  <c r="C85" i="62"/>
  <c r="C84" i="62"/>
  <c r="C83" i="62"/>
  <c r="C82" i="62"/>
  <c r="C81" i="62"/>
  <c r="C80" i="62"/>
  <c r="C79" i="62"/>
  <c r="C78" i="62"/>
  <c r="C77" i="62"/>
  <c r="C76" i="62"/>
  <c r="C75" i="62"/>
  <c r="C74" i="62"/>
  <c r="F73" i="62"/>
  <c r="C73" i="62"/>
  <c r="E73" i="62" s="1"/>
  <c r="F72" i="62"/>
  <c r="E72" i="62"/>
  <c r="C72" i="62"/>
  <c r="F71" i="62"/>
  <c r="C71" i="62"/>
  <c r="F70" i="62"/>
  <c r="C70" i="62"/>
  <c r="E70" i="62" s="1"/>
  <c r="F69" i="62"/>
  <c r="C69" i="62"/>
  <c r="E69" i="62" s="1"/>
  <c r="F68" i="62"/>
  <c r="E68" i="62"/>
  <c r="C68" i="62"/>
  <c r="F67" i="62"/>
  <c r="C67" i="62"/>
  <c r="F66" i="62"/>
  <c r="C66" i="62"/>
  <c r="E66" i="62" s="1"/>
  <c r="F65" i="62"/>
  <c r="C65" i="62"/>
  <c r="E65" i="62" s="1"/>
  <c r="F64" i="62"/>
  <c r="E64" i="62"/>
  <c r="C64" i="62"/>
  <c r="F63" i="62"/>
  <c r="C63" i="62"/>
  <c r="C62" i="62"/>
  <c r="C61" i="62"/>
  <c r="E61" i="62" s="1"/>
  <c r="F60" i="62"/>
  <c r="C60" i="62"/>
  <c r="E60" i="62" s="1"/>
  <c r="F59" i="62"/>
  <c r="E59" i="62"/>
  <c r="C59" i="62"/>
  <c r="F58" i="62"/>
  <c r="C58" i="62"/>
  <c r="F57" i="62"/>
  <c r="C57" i="62"/>
  <c r="E57" i="62" s="1"/>
  <c r="F56" i="62"/>
  <c r="C56" i="62"/>
  <c r="E56" i="62" s="1"/>
  <c r="F55" i="62"/>
  <c r="E55" i="62"/>
  <c r="C55" i="62"/>
  <c r="F54" i="62"/>
  <c r="C54" i="62"/>
  <c r="F53" i="62"/>
  <c r="C53" i="62"/>
  <c r="E53" i="62" s="1"/>
  <c r="F52" i="62"/>
  <c r="C52" i="62"/>
  <c r="E52" i="62" s="1"/>
  <c r="F51" i="62"/>
  <c r="E51" i="62"/>
  <c r="C51" i="62"/>
  <c r="F50" i="62"/>
  <c r="C50" i="62"/>
  <c r="F49" i="62"/>
  <c r="C49" i="62"/>
  <c r="E49" i="62" s="1"/>
  <c r="F48" i="62"/>
  <c r="C48" i="62"/>
  <c r="E48" i="62" s="1"/>
  <c r="F47" i="62"/>
  <c r="E47" i="62"/>
  <c r="C47" i="62"/>
  <c r="F46" i="62"/>
  <c r="C46" i="62"/>
  <c r="F45" i="62"/>
  <c r="C45" i="62"/>
  <c r="E45" i="62" s="1"/>
  <c r="F44" i="62"/>
  <c r="C44" i="62"/>
  <c r="E44" i="62" s="1"/>
  <c r="F43" i="62"/>
  <c r="E43" i="62"/>
  <c r="C43" i="62"/>
  <c r="E42" i="62"/>
  <c r="C42" i="62"/>
  <c r="E41" i="62"/>
  <c r="C41" i="62"/>
  <c r="E40" i="62"/>
  <c r="C40" i="62"/>
  <c r="E39" i="62"/>
  <c r="C39" i="62"/>
  <c r="F38" i="62"/>
  <c r="C38" i="62"/>
  <c r="C37" i="62"/>
  <c r="E37" i="62" s="1"/>
  <c r="C36" i="62"/>
  <c r="E36" i="62" s="1"/>
  <c r="C35" i="62"/>
  <c r="E35" i="62" s="1"/>
  <c r="C34" i="62"/>
  <c r="E34" i="62" s="1"/>
  <c r="C33" i="62"/>
  <c r="E33" i="62" s="1"/>
  <c r="C32" i="62"/>
  <c r="E32" i="62" s="1"/>
  <c r="C31" i="62"/>
  <c r="E31" i="62" s="1"/>
  <c r="F30" i="62"/>
  <c r="E30" i="62"/>
  <c r="C30" i="62"/>
  <c r="E29" i="62"/>
  <c r="C29" i="62"/>
  <c r="E28" i="62"/>
  <c r="C28" i="62"/>
  <c r="E27" i="62"/>
  <c r="C27" i="62"/>
  <c r="E26" i="62"/>
  <c r="C26" i="62"/>
  <c r="E25" i="62"/>
  <c r="C25" i="62"/>
  <c r="E24" i="62"/>
  <c r="C24" i="62"/>
  <c r="E23" i="62"/>
  <c r="C23" i="62"/>
  <c r="E22" i="62"/>
  <c r="C22" i="62"/>
  <c r="F21" i="62"/>
  <c r="C21" i="62"/>
  <c r="E20" i="62"/>
  <c r="C19" i="62"/>
  <c r="E19" i="62" s="1"/>
  <c r="F18" i="62"/>
  <c r="C18" i="62"/>
  <c r="F17" i="62"/>
  <c r="E17" i="62"/>
  <c r="C17" i="62"/>
  <c r="E16" i="62"/>
  <c r="C16" i="62"/>
  <c r="E15" i="62"/>
  <c r="C15" i="62"/>
  <c r="F14" i="62"/>
  <c r="C14" i="62"/>
  <c r="F13" i="62"/>
  <c r="C13" i="62"/>
  <c r="E13" i="62" s="1"/>
  <c r="F12" i="62"/>
  <c r="C12" i="62"/>
  <c r="E12" i="62" s="1"/>
  <c r="C11" i="62"/>
  <c r="E11" i="62" s="1"/>
  <c r="F10" i="62"/>
  <c r="C10" i="62"/>
  <c r="E10" i="62" s="1"/>
  <c r="C9" i="62"/>
  <c r="E9" i="62" s="1"/>
  <c r="C8" i="62"/>
  <c r="E8" i="62" s="1"/>
  <c r="F7" i="62"/>
  <c r="C7" i="62"/>
  <c r="C97" i="62" s="1"/>
  <c r="C77" i="61"/>
  <c r="B77" i="61"/>
  <c r="D76" i="61"/>
  <c r="E75" i="61"/>
  <c r="D74" i="61"/>
  <c r="E74" i="61" s="1"/>
  <c r="E73" i="61"/>
  <c r="E72" i="61"/>
  <c r="E71" i="61"/>
  <c r="E70" i="61"/>
  <c r="E69" i="61"/>
  <c r="E68" i="61"/>
  <c r="E67" i="61"/>
  <c r="E34" i="61"/>
  <c r="C32" i="61"/>
  <c r="E32" i="61" s="1"/>
  <c r="D14" i="61" s="1"/>
  <c r="F31" i="61"/>
  <c r="D31" i="61"/>
  <c r="C31" i="61"/>
  <c r="E31" i="61" s="1"/>
  <c r="D30" i="61"/>
  <c r="E30" i="61" s="1"/>
  <c r="G29" i="61"/>
  <c r="D29" i="61"/>
  <c r="B29" i="61"/>
  <c r="D28" i="61"/>
  <c r="B28" i="61"/>
  <c r="H27" i="61"/>
  <c r="D27" i="61"/>
  <c r="C27" i="61"/>
  <c r="B27" i="61"/>
  <c r="B35" i="61" s="1"/>
  <c r="D26" i="61"/>
  <c r="C26" i="61"/>
  <c r="E26" i="61" s="1"/>
  <c r="E17" i="61"/>
  <c r="E19" i="61" s="1"/>
  <c r="D16" i="61"/>
  <c r="G15" i="61"/>
  <c r="G16" i="61" s="1"/>
  <c r="D12" i="61"/>
  <c r="D238" i="57"/>
  <c r="D237" i="57"/>
  <c r="D235" i="57"/>
  <c r="D226" i="57"/>
  <c r="C225" i="57"/>
  <c r="C223" i="57"/>
  <c r="D216" i="57"/>
  <c r="D213" i="57"/>
  <c r="D212" i="57"/>
  <c r="D210" i="57"/>
  <c r="D209" i="57"/>
  <c r="D208" i="57"/>
  <c r="D207" i="57"/>
  <c r="D206" i="57"/>
  <c r="D205" i="57"/>
  <c r="D204" i="57"/>
  <c r="D203" i="57"/>
  <c r="D202" i="57"/>
  <c r="D201" i="57"/>
  <c r="D200" i="57"/>
  <c r="D199" i="57"/>
  <c r="D198" i="57"/>
  <c r="D197" i="57"/>
  <c r="D196" i="57"/>
  <c r="D195" i="57"/>
  <c r="D194" i="57"/>
  <c r="D193" i="57"/>
  <c r="D192" i="57"/>
  <c r="D191" i="57"/>
  <c r="D190" i="57"/>
  <c r="D189" i="57"/>
  <c r="D188" i="57"/>
  <c r="D187" i="57"/>
  <c r="D186" i="57"/>
  <c r="D185" i="57"/>
  <c r="D184" i="57"/>
  <c r="D183" i="57"/>
  <c r="D182" i="57"/>
  <c r="D181" i="57"/>
  <c r="D180" i="57"/>
  <c r="D179" i="57"/>
  <c r="C172" i="57"/>
  <c r="D171" i="57"/>
  <c r="D173" i="57" s="1" a="1"/>
  <c r="D173" i="57" s="1"/>
  <c r="D164" i="57"/>
  <c r="D163" i="57"/>
  <c r="D162" i="57"/>
  <c r="D161" i="57"/>
  <c r="D160" i="57"/>
  <c r="E104" i="57"/>
  <c r="C102" i="57"/>
  <c r="B102" i="57"/>
  <c r="E90" i="57"/>
  <c r="C90" i="57"/>
  <c r="B90" i="57"/>
  <c r="B84" i="57"/>
  <c r="E91" i="57"/>
  <c r="B89" i="57"/>
  <c r="D59" i="57"/>
  <c r="D58" i="57"/>
  <c r="D57" i="57"/>
  <c r="D56" i="57"/>
  <c r="D55" i="57"/>
  <c r="D54" i="57"/>
  <c r="D53" i="57"/>
  <c r="D42" i="57"/>
  <c r="D41" i="57"/>
  <c r="D40" i="57"/>
  <c r="D37" i="57"/>
  <c r="D36" i="57"/>
  <c r="D35" i="57"/>
  <c r="D34" i="57"/>
  <c r="D33" i="57"/>
  <c r="D30" i="57"/>
  <c r="D29" i="57"/>
  <c r="D15" i="57"/>
  <c r="D14" i="57"/>
  <c r="D13" i="57"/>
  <c r="D12" i="57"/>
  <c r="D11" i="57"/>
  <c r="D10" i="57"/>
  <c r="D8" i="57"/>
  <c r="D7" i="57"/>
  <c r="G8" i="55"/>
  <c r="F8" i="55"/>
  <c r="E8" i="55"/>
  <c r="D8" i="55"/>
  <c r="C8" i="55"/>
  <c r="H7" i="55"/>
  <c r="H6" i="55"/>
  <c r="H5" i="55"/>
  <c r="L94" i="54"/>
  <c r="K94" i="54"/>
  <c r="J94" i="54"/>
  <c r="I94" i="54"/>
  <c r="H94" i="54"/>
  <c r="G94" i="54"/>
  <c r="E94" i="54"/>
  <c r="M93" i="54"/>
  <c r="F93" i="54"/>
  <c r="M92" i="54"/>
  <c r="F92" i="54"/>
  <c r="M91" i="54"/>
  <c r="F91" i="54"/>
  <c r="M90" i="54"/>
  <c r="F90" i="54"/>
  <c r="M89" i="54"/>
  <c r="F89" i="54"/>
  <c r="M88" i="54"/>
  <c r="F88" i="54"/>
  <c r="M87" i="54"/>
  <c r="F87" i="54"/>
  <c r="M86" i="54"/>
  <c r="F86" i="54"/>
  <c r="M85" i="54"/>
  <c r="F85" i="54"/>
  <c r="M84" i="54"/>
  <c r="F84" i="54"/>
  <c r="M83" i="54"/>
  <c r="F83" i="54"/>
  <c r="M82" i="54"/>
  <c r="F82" i="54"/>
  <c r="M81" i="54"/>
  <c r="F81" i="54"/>
  <c r="M80" i="54"/>
  <c r="F80" i="54"/>
  <c r="M79" i="54"/>
  <c r="F79" i="54"/>
  <c r="M78" i="54"/>
  <c r="F78" i="54"/>
  <c r="M77" i="54"/>
  <c r="F77" i="54"/>
  <c r="M76" i="54"/>
  <c r="F76" i="54"/>
  <c r="M75" i="54"/>
  <c r="F75" i="54"/>
  <c r="M74" i="54"/>
  <c r="F74" i="54"/>
  <c r="M73" i="54"/>
  <c r="F73" i="54"/>
  <c r="M72" i="54"/>
  <c r="F72" i="54"/>
  <c r="M71" i="54"/>
  <c r="F71" i="54"/>
  <c r="M70" i="54"/>
  <c r="F70" i="54"/>
  <c r="M69" i="54"/>
  <c r="F69" i="54"/>
  <c r="M68" i="54"/>
  <c r="F68" i="54"/>
  <c r="M67" i="54"/>
  <c r="F67" i="54"/>
  <c r="M66" i="54"/>
  <c r="F66" i="54"/>
  <c r="M65" i="54"/>
  <c r="F65" i="54"/>
  <c r="M64" i="54"/>
  <c r="F64" i="54"/>
  <c r="M63" i="54"/>
  <c r="F63" i="54"/>
  <c r="M62" i="54"/>
  <c r="F62" i="54"/>
  <c r="M61" i="54"/>
  <c r="F61" i="54"/>
  <c r="M60" i="54"/>
  <c r="M59" i="54"/>
  <c r="F59" i="54"/>
  <c r="M58" i="54"/>
  <c r="M57" i="54"/>
  <c r="M56" i="54"/>
  <c r="M55" i="54"/>
  <c r="M54" i="54"/>
  <c r="M53" i="54"/>
  <c r="M52" i="54"/>
  <c r="M51" i="54"/>
  <c r="M50" i="54"/>
  <c r="M49" i="54"/>
  <c r="M48" i="54"/>
  <c r="M47" i="54"/>
  <c r="M46" i="54"/>
  <c r="M45" i="54"/>
  <c r="M44" i="54"/>
  <c r="M43" i="54"/>
  <c r="M42" i="54"/>
  <c r="M41" i="54"/>
  <c r="M40" i="54"/>
  <c r="M39" i="54"/>
  <c r="M38" i="54"/>
  <c r="M37" i="54"/>
  <c r="M36" i="54"/>
  <c r="M35" i="54"/>
  <c r="M34" i="54"/>
  <c r="Q33" i="54"/>
  <c r="M33" i="54"/>
  <c r="M32" i="54"/>
  <c r="M31" i="54"/>
  <c r="M30" i="54"/>
  <c r="M29" i="54"/>
  <c r="M28" i="54"/>
  <c r="M27" i="54"/>
  <c r="M26" i="54"/>
  <c r="M25" i="54"/>
  <c r="M24" i="54"/>
  <c r="M23" i="54"/>
  <c r="M22" i="54"/>
  <c r="M21" i="54"/>
  <c r="M20" i="54"/>
  <c r="M19" i="54"/>
  <c r="M18" i="54"/>
  <c r="M17" i="54"/>
  <c r="M16" i="54"/>
  <c r="M15" i="54"/>
  <c r="M14" i="54"/>
  <c r="M13" i="54"/>
  <c r="M12" i="54"/>
  <c r="M11" i="54"/>
  <c r="M10" i="54"/>
  <c r="M9" i="54"/>
  <c r="M8" i="54"/>
  <c r="M7" i="54"/>
  <c r="M6" i="54"/>
  <c r="I41" i="53"/>
  <c r="F40" i="53"/>
  <c r="J38" i="53"/>
  <c r="X37" i="53"/>
  <c r="T37" i="53"/>
  <c r="X36" i="53"/>
  <c r="T36" i="53"/>
  <c r="L36" i="53"/>
  <c r="K36" i="53"/>
  <c r="J36" i="53"/>
  <c r="I36" i="53"/>
  <c r="I39" i="53" s="1"/>
  <c r="I40" i="53" s="1"/>
  <c r="G36" i="53"/>
  <c r="F36" i="53"/>
  <c r="O33" i="53" s="1"/>
  <c r="O34" i="53" s="1"/>
  <c r="M35" i="53"/>
  <c r="H35" i="53"/>
  <c r="M34" i="53"/>
  <c r="H34" i="53"/>
  <c r="M33" i="53"/>
  <c r="H33" i="53"/>
  <c r="M32" i="53"/>
  <c r="H32" i="53"/>
  <c r="M31" i="53"/>
  <c r="H31" i="53"/>
  <c r="M30" i="53"/>
  <c r="H30" i="53"/>
  <c r="M29" i="53"/>
  <c r="H29" i="53"/>
  <c r="M28" i="53"/>
  <c r="H28" i="53"/>
  <c r="M27" i="53"/>
  <c r="H27" i="53"/>
  <c r="M26" i="53"/>
  <c r="M25" i="53"/>
  <c r="M24" i="53"/>
  <c r="M23" i="53"/>
  <c r="M22" i="53"/>
  <c r="H22" i="53"/>
  <c r="M21" i="53"/>
  <c r="M20" i="53"/>
  <c r="H20" i="53"/>
  <c r="M19" i="53"/>
  <c r="H19" i="53"/>
  <c r="M18" i="53"/>
  <c r="H18" i="53"/>
  <c r="M17" i="53"/>
  <c r="H17" i="53"/>
  <c r="N16" i="53"/>
  <c r="N17" i="53" s="1"/>
  <c r="M16" i="53"/>
  <c r="M15" i="53"/>
  <c r="H15" i="53"/>
  <c r="M14" i="53"/>
  <c r="H14" i="53"/>
  <c r="M13" i="53"/>
  <c r="H13" i="53"/>
  <c r="M12" i="53"/>
  <c r="H12" i="53"/>
  <c r="N11" i="53"/>
  <c r="O11" i="53" s="1"/>
  <c r="M11" i="53"/>
  <c r="M10" i="53"/>
  <c r="M9" i="53"/>
  <c r="B9" i="53"/>
  <c r="B10" i="53" s="1"/>
  <c r="B11" i="53" s="1"/>
  <c r="B12" i="53" s="1"/>
  <c r="B13" i="53" s="1"/>
  <c r="B14" i="53" s="1"/>
  <c r="B15" i="53" s="1"/>
  <c r="B16" i="53" s="1"/>
  <c r="B17" i="53" s="1"/>
  <c r="B18" i="53" s="1"/>
  <c r="B19" i="53" s="1"/>
  <c r="B20" i="53" s="1"/>
  <c r="B21" i="53" s="1"/>
  <c r="B22" i="53" s="1"/>
  <c r="B23" i="53" s="1"/>
  <c r="B24" i="53" s="1"/>
  <c r="B25" i="53" s="1"/>
  <c r="B26" i="53" s="1"/>
  <c r="B27" i="53" s="1"/>
  <c r="B28" i="53" s="1"/>
  <c r="B29" i="53" s="1"/>
  <c r="B30" i="53" s="1"/>
  <c r="B31" i="53" s="1"/>
  <c r="B32" i="53" s="1"/>
  <c r="B33" i="53" s="1"/>
  <c r="B34" i="53" s="1"/>
  <c r="B35" i="53" s="1"/>
  <c r="O8" i="53"/>
  <c r="M8" i="53"/>
  <c r="F12" i="52"/>
  <c r="C11" i="52"/>
  <c r="E10" i="52"/>
  <c r="C10" i="52"/>
  <c r="E9" i="52"/>
  <c r="C9" i="52"/>
  <c r="E8" i="52"/>
  <c r="C7" i="52"/>
  <c r="C12" i="52" s="1"/>
  <c r="E6" i="52"/>
  <c r="C55" i="50"/>
  <c r="C54" i="50"/>
  <c r="F54" i="50" s="1"/>
  <c r="C53" i="50"/>
  <c r="F53" i="50" s="1"/>
  <c r="C52" i="50"/>
  <c r="F52" i="50" s="1"/>
  <c r="C51" i="50"/>
  <c r="C50" i="50"/>
  <c r="C49" i="50"/>
  <c r="C48" i="50"/>
  <c r="C47" i="50"/>
  <c r="C46" i="50"/>
  <c r="C45" i="50"/>
  <c r="C44" i="50"/>
  <c r="C43" i="50"/>
  <c r="F42" i="50"/>
  <c r="C42" i="50"/>
  <c r="F41" i="50"/>
  <c r="C41" i="50"/>
  <c r="F40" i="50"/>
  <c r="C40" i="50"/>
  <c r="F39" i="50"/>
  <c r="C39" i="50"/>
  <c r="C38" i="50"/>
  <c r="F37" i="50"/>
  <c r="C37" i="50"/>
  <c r="C36" i="50"/>
  <c r="C35" i="50"/>
  <c r="C34" i="50"/>
  <c r="C33" i="50"/>
  <c r="F32" i="50"/>
  <c r="C32" i="50"/>
  <c r="C31" i="50"/>
  <c r="C30" i="50"/>
  <c r="C23" i="50"/>
  <c r="E23" i="50" s="1"/>
  <c r="C18" i="50"/>
  <c r="E18" i="50" s="1"/>
  <c r="C12" i="50"/>
  <c r="E12" i="50" s="1"/>
  <c r="C11" i="50"/>
  <c r="E11" i="50" s="1"/>
  <c r="C10" i="50"/>
  <c r="E10" i="50" s="1"/>
  <c r="C9" i="50"/>
  <c r="C56" i="50" s="1"/>
  <c r="E8" i="50"/>
  <c r="E7" i="50"/>
  <c r="C94" i="49"/>
  <c r="C93" i="49"/>
  <c r="C92" i="49"/>
  <c r="C91" i="49"/>
  <c r="C89" i="49"/>
  <c r="C88" i="49"/>
  <c r="C87" i="49"/>
  <c r="C86" i="49"/>
  <c r="C85" i="49"/>
  <c r="C84" i="49"/>
  <c r="C83" i="49"/>
  <c r="C82" i="49"/>
  <c r="C81" i="49"/>
  <c r="C80" i="49"/>
  <c r="C79" i="49"/>
  <c r="C78" i="49"/>
  <c r="C77" i="49"/>
  <c r="C76" i="49"/>
  <c r="C75" i="49"/>
  <c r="C74" i="49"/>
  <c r="C73" i="49"/>
  <c r="C72" i="49"/>
  <c r="C71" i="49"/>
  <c r="C70" i="49"/>
  <c r="C69" i="49"/>
  <c r="C68" i="49"/>
  <c r="C67" i="49"/>
  <c r="C66" i="49"/>
  <c r="C65" i="49"/>
  <c r="C64" i="49"/>
  <c r="C63" i="49"/>
  <c r="C62" i="49"/>
  <c r="C61" i="49"/>
  <c r="E61" i="49" s="1"/>
  <c r="F60" i="49"/>
  <c r="C60" i="49"/>
  <c r="E60" i="49" s="1"/>
  <c r="F59" i="49"/>
  <c r="E59" i="49"/>
  <c r="C59" i="49"/>
  <c r="C58" i="49"/>
  <c r="F57" i="49"/>
  <c r="E57" i="49"/>
  <c r="C57" i="49"/>
  <c r="F56" i="49"/>
  <c r="C56" i="49"/>
  <c r="F55" i="49"/>
  <c r="C55" i="49"/>
  <c r="F54" i="49"/>
  <c r="C54" i="49"/>
  <c r="E54" i="49" s="1"/>
  <c r="F53" i="49"/>
  <c r="E53" i="49"/>
  <c r="C53" i="49"/>
  <c r="F52" i="49"/>
  <c r="C52" i="49"/>
  <c r="F51" i="49"/>
  <c r="C51" i="49"/>
  <c r="E51" i="49" s="1"/>
  <c r="F50" i="49"/>
  <c r="C50" i="49"/>
  <c r="E50" i="49" s="1"/>
  <c r="F49" i="49"/>
  <c r="E49" i="49"/>
  <c r="C49" i="49"/>
  <c r="F48" i="49"/>
  <c r="C48" i="49"/>
  <c r="F47" i="49"/>
  <c r="C47" i="49"/>
  <c r="F46" i="49"/>
  <c r="C46" i="49"/>
  <c r="E46" i="49" s="1"/>
  <c r="F45" i="49"/>
  <c r="E45" i="49"/>
  <c r="C45" i="49"/>
  <c r="F44" i="49"/>
  <c r="C44" i="49"/>
  <c r="F43" i="49"/>
  <c r="C43" i="49"/>
  <c r="E43" i="49" s="1"/>
  <c r="C42" i="49"/>
  <c r="E42" i="49" s="1"/>
  <c r="C41" i="49"/>
  <c r="E41" i="49" s="1"/>
  <c r="C40" i="49"/>
  <c r="E40" i="49" s="1"/>
  <c r="C39" i="49"/>
  <c r="E39" i="49" s="1"/>
  <c r="F38" i="49"/>
  <c r="C38" i="49"/>
  <c r="E38" i="49" s="1"/>
  <c r="C37" i="49"/>
  <c r="E37" i="49" s="1"/>
  <c r="C36" i="49"/>
  <c r="E36" i="49" s="1"/>
  <c r="C35" i="49"/>
  <c r="E35" i="49" s="1"/>
  <c r="C34" i="49"/>
  <c r="E34" i="49" s="1"/>
  <c r="C33" i="49"/>
  <c r="E33" i="49" s="1"/>
  <c r="C32" i="49"/>
  <c r="E32" i="49" s="1"/>
  <c r="C31" i="49"/>
  <c r="E31" i="49" s="1"/>
  <c r="F30" i="49"/>
  <c r="C30" i="49"/>
  <c r="C29" i="49"/>
  <c r="E29" i="49" s="1"/>
  <c r="C28" i="49"/>
  <c r="E28" i="49" s="1"/>
  <c r="C27" i="49"/>
  <c r="E27" i="49" s="1"/>
  <c r="C26" i="49"/>
  <c r="E26" i="49" s="1"/>
  <c r="C25" i="49"/>
  <c r="E25" i="49" s="1"/>
  <c r="C24" i="49"/>
  <c r="E24" i="49" s="1"/>
  <c r="C23" i="49"/>
  <c r="E23" i="49" s="1"/>
  <c r="C22" i="49"/>
  <c r="E22" i="49" s="1"/>
  <c r="F21" i="49"/>
  <c r="C21" i="49"/>
  <c r="E21" i="49" s="1"/>
  <c r="C20" i="49"/>
  <c r="E20" i="49" s="1"/>
  <c r="C19" i="49"/>
  <c r="E19" i="49" s="1"/>
  <c r="F18" i="49"/>
  <c r="E18" i="49"/>
  <c r="C18" i="49"/>
  <c r="F17" i="49"/>
  <c r="C17" i="49"/>
  <c r="C16" i="49"/>
  <c r="E16" i="49" s="1"/>
  <c r="C15" i="49"/>
  <c r="E15" i="49" s="1"/>
  <c r="F14" i="49"/>
  <c r="C14" i="49"/>
  <c r="E14" i="49" s="1"/>
  <c r="F13" i="49"/>
  <c r="C13" i="49"/>
  <c r="E13" i="49" s="1"/>
  <c r="F12" i="49"/>
  <c r="E12" i="49"/>
  <c r="C12" i="49"/>
  <c r="E11" i="49"/>
  <c r="C11" i="49"/>
  <c r="E10" i="49"/>
  <c r="C10" i="49"/>
  <c r="E9" i="49"/>
  <c r="C9" i="49"/>
  <c r="E8" i="49"/>
  <c r="C8" i="49"/>
  <c r="E7" i="49"/>
  <c r="C7" i="49"/>
  <c r="C77" i="48"/>
  <c r="B77" i="48"/>
  <c r="E76" i="48"/>
  <c r="D76" i="48"/>
  <c r="E75" i="48"/>
  <c r="D74" i="48"/>
  <c r="D77" i="48" s="1"/>
  <c r="E73" i="48"/>
  <c r="E72" i="48"/>
  <c r="E71" i="48"/>
  <c r="E70" i="48"/>
  <c r="E69" i="48"/>
  <c r="E68" i="48"/>
  <c r="E67" i="48"/>
  <c r="B34" i="48"/>
  <c r="E34" i="48" s="1"/>
  <c r="C32" i="48"/>
  <c r="E32" i="48" s="1"/>
  <c r="D31" i="48"/>
  <c r="B31" i="48"/>
  <c r="E31" i="48" s="1"/>
  <c r="B30" i="48"/>
  <c r="D29" i="48"/>
  <c r="B29" i="48"/>
  <c r="D28" i="48"/>
  <c r="B28" i="48"/>
  <c r="D27" i="48"/>
  <c r="C27" i="48"/>
  <c r="B27" i="48"/>
  <c r="E27" i="48" s="1"/>
  <c r="F43" i="53" s="1"/>
  <c r="D26" i="48"/>
  <c r="C26" i="48"/>
  <c r="C35" i="48" s="1"/>
  <c r="B26" i="48"/>
  <c r="D18" i="48"/>
  <c r="E17" i="48"/>
  <c r="E19" i="48" s="1"/>
  <c r="D17" i="48"/>
  <c r="F9" i="48"/>
  <c r="H130" i="8"/>
  <c r="H128" i="8"/>
  <c r="H122" i="8"/>
  <c r="H121" i="8"/>
  <c r="G120" i="8"/>
  <c r="H105" i="8"/>
  <c r="H103" i="8"/>
  <c r="G101" i="8"/>
  <c r="H99" i="8"/>
  <c r="H91" i="8"/>
  <c r="H82" i="8"/>
  <c r="H73" i="8"/>
  <c r="H81" i="8" s="1"/>
  <c r="G73" i="8"/>
  <c r="H72" i="8"/>
  <c r="H80" i="8" s="1"/>
  <c r="G72" i="8"/>
  <c r="G80" i="8" s="1"/>
  <c r="H71" i="8"/>
  <c r="G71" i="8"/>
  <c r="G79" i="8" s="1"/>
  <c r="H65" i="8"/>
  <c r="E57" i="1" s="1"/>
  <c r="G65" i="8"/>
  <c r="C57" i="1" s="1"/>
  <c r="H60" i="8"/>
  <c r="E43" i="1" s="1"/>
  <c r="G60" i="8"/>
  <c r="D86" i="23"/>
  <c r="H52" i="8"/>
  <c r="H51" i="8"/>
  <c r="H49" i="8"/>
  <c r="D12" i="23" s="1"/>
  <c r="H48" i="8"/>
  <c r="H47" i="8"/>
  <c r="H46" i="8"/>
  <c r="H45" i="8"/>
  <c r="D13" i="23"/>
  <c r="H37" i="8"/>
  <c r="H36" i="8"/>
  <c r="H35" i="8"/>
  <c r="H34" i="8"/>
  <c r="H7" i="8"/>
  <c r="H8" i="8" s="1"/>
  <c r="E55" i="1" s="1"/>
  <c r="C11" i="84"/>
  <c r="D10" i="84"/>
  <c r="E9" i="84"/>
  <c r="G8" i="84"/>
  <c r="F8" i="84"/>
  <c r="D7" i="84"/>
  <c r="G7" i="84" s="1"/>
  <c r="D6" i="84"/>
  <c r="F33" i="82"/>
  <c r="E33" i="82"/>
  <c r="G32" i="82"/>
  <c r="J32" i="82" s="1"/>
  <c r="K32" i="82" s="1"/>
  <c r="G31" i="82"/>
  <c r="J31" i="82" s="1"/>
  <c r="G30" i="82"/>
  <c r="I30" i="82" s="1"/>
  <c r="G29" i="82"/>
  <c r="I29" i="82" s="1"/>
  <c r="J28" i="82"/>
  <c r="I28" i="82"/>
  <c r="H28" i="82"/>
  <c r="K28" i="82" s="1"/>
  <c r="J27" i="82"/>
  <c r="I27" i="82"/>
  <c r="H27" i="82"/>
  <c r="J26" i="82"/>
  <c r="I26" i="82"/>
  <c r="H26" i="82"/>
  <c r="K26" i="82" s="1"/>
  <c r="H25" i="82"/>
  <c r="G25" i="82"/>
  <c r="I25" i="82" s="1"/>
  <c r="I24" i="82"/>
  <c r="J24" i="82" s="1"/>
  <c r="H24" i="82"/>
  <c r="J23" i="82"/>
  <c r="I23" i="82"/>
  <c r="H23" i="82"/>
  <c r="H22" i="82"/>
  <c r="I22" i="82" s="1"/>
  <c r="J22" i="82" s="1"/>
  <c r="I21" i="82"/>
  <c r="J21" i="82" s="1"/>
  <c r="H21" i="82"/>
  <c r="I20" i="82"/>
  <c r="J20" i="82" s="1"/>
  <c r="H20" i="82"/>
  <c r="J19" i="82"/>
  <c r="I19" i="82"/>
  <c r="K19" i="82" s="1"/>
  <c r="H19" i="82"/>
  <c r="I18" i="82"/>
  <c r="J18" i="82" s="1"/>
  <c r="H18" i="82"/>
  <c r="I17" i="82"/>
  <c r="J17" i="82" s="1"/>
  <c r="H17" i="82"/>
  <c r="J16" i="82"/>
  <c r="I16" i="82"/>
  <c r="H16" i="82"/>
  <c r="J15" i="82"/>
  <c r="I15" i="82"/>
  <c r="K15" i="82" s="1"/>
  <c r="H15" i="82"/>
  <c r="I14" i="82"/>
  <c r="J14" i="82" s="1"/>
  <c r="H14" i="82"/>
  <c r="I13" i="82"/>
  <c r="G13" i="82"/>
  <c r="J12" i="82"/>
  <c r="I12" i="82"/>
  <c r="H12" i="82"/>
  <c r="I11" i="82"/>
  <c r="J11" i="82" s="1"/>
  <c r="H11" i="82"/>
  <c r="I10" i="82"/>
  <c r="J10" i="82" s="1"/>
  <c r="H10" i="82"/>
  <c r="I9" i="82"/>
  <c r="J9" i="82" s="1"/>
  <c r="H9" i="82"/>
  <c r="I8" i="82"/>
  <c r="J8" i="82" s="1"/>
  <c r="H8" i="82"/>
  <c r="I7" i="82"/>
  <c r="H7" i="82"/>
  <c r="A7" i="82"/>
  <c r="A8" i="82" s="1"/>
  <c r="A9" i="82" s="1"/>
  <c r="A10" i="82" s="1"/>
  <c r="A11" i="82" s="1"/>
  <c r="A12" i="82" s="1"/>
  <c r="A13" i="82" s="1"/>
  <c r="A14" i="82" s="1"/>
  <c r="A15" i="82" s="1"/>
  <c r="A16" i="82" s="1"/>
  <c r="A17" i="82" s="1"/>
  <c r="A18" i="82" s="1"/>
  <c r="A19" i="82" s="1"/>
  <c r="A20" i="82" s="1"/>
  <c r="A21" i="82" s="1"/>
  <c r="A22" i="82" s="1"/>
  <c r="A23" i="82" s="1"/>
  <c r="A24" i="82" s="1"/>
  <c r="A25" i="82" s="1"/>
  <c r="A26" i="82" s="1"/>
  <c r="A27" i="82" s="1"/>
  <c r="A28" i="82" s="1"/>
  <c r="A29" i="82" s="1"/>
  <c r="A30" i="82" s="1"/>
  <c r="A31" i="82" s="1"/>
  <c r="A32" i="82" s="1"/>
  <c r="H96" i="83"/>
  <c r="G96" i="83"/>
  <c r="E96" i="83"/>
  <c r="F95" i="83"/>
  <c r="K95" i="83" s="1"/>
  <c r="L95" i="83" s="1"/>
  <c r="F94" i="83"/>
  <c r="K94" i="83" s="1"/>
  <c r="F93" i="83"/>
  <c r="J93" i="83" s="1"/>
  <c r="F92" i="83"/>
  <c r="J92" i="83" s="1"/>
  <c r="M91" i="83"/>
  <c r="F91" i="83"/>
  <c r="M90" i="83"/>
  <c r="F90" i="83"/>
  <c r="F89" i="83"/>
  <c r="K89" i="83" s="1"/>
  <c r="F88" i="83"/>
  <c r="K88" i="83" s="1"/>
  <c r="K87" i="83"/>
  <c r="F87" i="83"/>
  <c r="I86" i="83"/>
  <c r="J86" i="83" s="1"/>
  <c r="K86" i="83" s="1"/>
  <c r="I85" i="83"/>
  <c r="J85" i="83" s="1"/>
  <c r="K85" i="83" s="1"/>
  <c r="I84" i="83"/>
  <c r="J84" i="83" s="1"/>
  <c r="K84" i="83" s="1"/>
  <c r="I83" i="83"/>
  <c r="J83" i="83" s="1"/>
  <c r="K83" i="83" s="1"/>
  <c r="I82" i="83"/>
  <c r="J82" i="83" s="1"/>
  <c r="K82" i="83" s="1"/>
  <c r="I81" i="83"/>
  <c r="J81" i="83" s="1"/>
  <c r="K81" i="83" s="1"/>
  <c r="I80" i="83"/>
  <c r="J80" i="83" s="1"/>
  <c r="K80" i="83" s="1"/>
  <c r="I79" i="83"/>
  <c r="J79" i="83" s="1"/>
  <c r="K79" i="83" s="1"/>
  <c r="I78" i="83"/>
  <c r="J78" i="83" s="1"/>
  <c r="K78" i="83" s="1"/>
  <c r="I77" i="83"/>
  <c r="J77" i="83" s="1"/>
  <c r="K77" i="83" s="1"/>
  <c r="I76" i="83"/>
  <c r="J76" i="83" s="1"/>
  <c r="K76" i="83" s="1"/>
  <c r="I75" i="83"/>
  <c r="J75" i="83" s="1"/>
  <c r="K75" i="83" s="1"/>
  <c r="I74" i="83"/>
  <c r="J74" i="83" s="1"/>
  <c r="K74" i="83" s="1"/>
  <c r="I73" i="83"/>
  <c r="J73" i="83" s="1"/>
  <c r="K73" i="83" s="1"/>
  <c r="I72" i="83"/>
  <c r="J72" i="83" s="1"/>
  <c r="K72" i="83" s="1"/>
  <c r="I71" i="83"/>
  <c r="J71" i="83" s="1"/>
  <c r="K71" i="83" s="1"/>
  <c r="I70" i="83"/>
  <c r="J70" i="83" s="1"/>
  <c r="K70" i="83" s="1"/>
  <c r="I69" i="83"/>
  <c r="J69" i="83" s="1"/>
  <c r="K69" i="83" s="1"/>
  <c r="I68" i="83"/>
  <c r="J68" i="83" s="1"/>
  <c r="K68" i="83" s="1"/>
  <c r="I67" i="83"/>
  <c r="J67" i="83" s="1"/>
  <c r="K67" i="83" s="1"/>
  <c r="I66" i="83"/>
  <c r="J66" i="83" s="1"/>
  <c r="K66" i="83" s="1"/>
  <c r="I65" i="83"/>
  <c r="J65" i="83" s="1"/>
  <c r="K65" i="83" s="1"/>
  <c r="I64" i="83"/>
  <c r="J64" i="83" s="1"/>
  <c r="K64" i="83" s="1"/>
  <c r="I63" i="83"/>
  <c r="J63" i="83" s="1"/>
  <c r="K63" i="83" s="1"/>
  <c r="I62" i="83"/>
  <c r="J62" i="83" s="1"/>
  <c r="K62" i="83" s="1"/>
  <c r="I61" i="83"/>
  <c r="J61" i="83" s="1"/>
  <c r="K61" i="83" s="1"/>
  <c r="I60" i="83"/>
  <c r="J60" i="83" s="1"/>
  <c r="K60" i="83" s="1"/>
  <c r="I59" i="83"/>
  <c r="J59" i="83" s="1"/>
  <c r="K59" i="83" s="1"/>
  <c r="I58" i="83"/>
  <c r="J58" i="83" s="1"/>
  <c r="K58" i="83" s="1"/>
  <c r="I57" i="83"/>
  <c r="J57" i="83" s="1"/>
  <c r="K57" i="83" s="1"/>
  <c r="I56" i="83"/>
  <c r="J56" i="83" s="1"/>
  <c r="K56" i="83" s="1"/>
  <c r="I55" i="83"/>
  <c r="J55" i="83" s="1"/>
  <c r="K55" i="83" s="1"/>
  <c r="I54" i="83"/>
  <c r="J54" i="83" s="1"/>
  <c r="K54" i="83" s="1"/>
  <c r="I53" i="83"/>
  <c r="J53" i="83" s="1"/>
  <c r="K53" i="83" s="1"/>
  <c r="I52" i="83"/>
  <c r="J52" i="83" s="1"/>
  <c r="K52" i="83" s="1"/>
  <c r="I51" i="83"/>
  <c r="J51" i="83" s="1"/>
  <c r="K51" i="83" s="1"/>
  <c r="I50" i="83"/>
  <c r="J50" i="83" s="1"/>
  <c r="K50" i="83" s="1"/>
  <c r="I49" i="83"/>
  <c r="J49" i="83" s="1"/>
  <c r="K49" i="83" s="1"/>
  <c r="I48" i="83"/>
  <c r="J48" i="83" s="1"/>
  <c r="K48" i="83" s="1"/>
  <c r="I47" i="83"/>
  <c r="J47" i="83" s="1"/>
  <c r="K47" i="83" s="1"/>
  <c r="I46" i="83"/>
  <c r="J46" i="83" s="1"/>
  <c r="K46" i="83" s="1"/>
  <c r="I45" i="83"/>
  <c r="J45" i="83" s="1"/>
  <c r="K45" i="83" s="1"/>
  <c r="I44" i="83"/>
  <c r="J44" i="83" s="1"/>
  <c r="I43" i="83"/>
  <c r="J43" i="83" s="1"/>
  <c r="K43" i="83" s="1"/>
  <c r="I42" i="83"/>
  <c r="J42" i="83" s="1"/>
  <c r="K42" i="83" s="1"/>
  <c r="I41" i="83"/>
  <c r="J41" i="83" s="1"/>
  <c r="K41" i="83" s="1"/>
  <c r="I40" i="83"/>
  <c r="J40" i="83" s="1"/>
  <c r="K40" i="83" s="1"/>
  <c r="I39" i="83"/>
  <c r="J39" i="83" s="1"/>
  <c r="K39" i="83" s="1"/>
  <c r="I38" i="83"/>
  <c r="J38" i="83" s="1"/>
  <c r="K38" i="83" s="1"/>
  <c r="I37" i="83"/>
  <c r="J37" i="83" s="1"/>
  <c r="K37" i="83" s="1"/>
  <c r="I36" i="83"/>
  <c r="J36" i="83" s="1"/>
  <c r="K36" i="83" s="1"/>
  <c r="I35" i="83"/>
  <c r="J35" i="83" s="1"/>
  <c r="K35" i="83" s="1"/>
  <c r="I34" i="83"/>
  <c r="J34" i="83" s="1"/>
  <c r="K34" i="83" s="1"/>
  <c r="I33" i="83"/>
  <c r="J33" i="83" s="1"/>
  <c r="K33" i="83" s="1"/>
  <c r="I32" i="83"/>
  <c r="J32" i="83" s="1"/>
  <c r="K32" i="83" s="1"/>
  <c r="I31" i="83"/>
  <c r="J31" i="83" s="1"/>
  <c r="K31" i="83" s="1"/>
  <c r="I30" i="83"/>
  <c r="J30" i="83" s="1"/>
  <c r="K30" i="83" s="1"/>
  <c r="I29" i="83"/>
  <c r="J29" i="83" s="1"/>
  <c r="K29" i="83" s="1"/>
  <c r="I28" i="83"/>
  <c r="J28" i="83" s="1"/>
  <c r="K28" i="83" s="1"/>
  <c r="I27" i="83"/>
  <c r="J27" i="83" s="1"/>
  <c r="I26" i="83"/>
  <c r="J26" i="83" s="1"/>
  <c r="K26" i="83" s="1"/>
  <c r="I25" i="83"/>
  <c r="J25" i="83" s="1"/>
  <c r="K25" i="83" s="1"/>
  <c r="I24" i="83"/>
  <c r="J24" i="83" s="1"/>
  <c r="K24" i="83" s="1"/>
  <c r="I23" i="83"/>
  <c r="J23" i="83" s="1"/>
  <c r="K23" i="83" s="1"/>
  <c r="J22" i="83"/>
  <c r="K22" i="83" s="1"/>
  <c r="I22" i="83"/>
  <c r="I21" i="83"/>
  <c r="J20" i="83"/>
  <c r="K20" i="83" s="1"/>
  <c r="I20" i="83"/>
  <c r="I19" i="83"/>
  <c r="I18" i="83"/>
  <c r="J17" i="83"/>
  <c r="K17" i="83" s="1"/>
  <c r="I17" i="83"/>
  <c r="I16" i="83"/>
  <c r="I15" i="83"/>
  <c r="J15" i="83" s="1"/>
  <c r="I14" i="83"/>
  <c r="J13" i="83"/>
  <c r="I13" i="83"/>
  <c r="I12" i="83"/>
  <c r="I11" i="83"/>
  <c r="J10" i="83"/>
  <c r="I10" i="83"/>
  <c r="J9" i="83"/>
  <c r="I9" i="83"/>
  <c r="A9" i="83"/>
  <c r="A10" i="83" s="1"/>
  <c r="A11" i="83" s="1"/>
  <c r="A12" i="83" s="1"/>
  <c r="A13" i="83" s="1"/>
  <c r="A14" i="83" s="1"/>
  <c r="A15" i="83" s="1"/>
  <c r="A16" i="83" s="1"/>
  <c r="A17" i="83" s="1"/>
  <c r="A18" i="83" s="1"/>
  <c r="A19" i="83" s="1"/>
  <c r="A20" i="83" s="1"/>
  <c r="A21" i="83" s="1"/>
  <c r="A22" i="83" s="1"/>
  <c r="A23" i="83" s="1"/>
  <c r="A24" i="83" s="1"/>
  <c r="A25" i="83" s="1"/>
  <c r="A26" i="83" s="1"/>
  <c r="A27" i="83" s="1"/>
  <c r="A28" i="83" s="1"/>
  <c r="A29" i="83" s="1"/>
  <c r="A30" i="83" s="1"/>
  <c r="A31" i="83" s="1"/>
  <c r="A32" i="83" s="1"/>
  <c r="A33" i="83" s="1"/>
  <c r="A34" i="83" s="1"/>
  <c r="A35" i="83" s="1"/>
  <c r="A36" i="83" s="1"/>
  <c r="A37" i="83" s="1"/>
  <c r="A38" i="83" s="1"/>
  <c r="A39" i="83" s="1"/>
  <c r="A40" i="83" s="1"/>
  <c r="A41" i="83" s="1"/>
  <c r="A42" i="83" s="1"/>
  <c r="A43" i="83" s="1"/>
  <c r="A44" i="83" s="1"/>
  <c r="A45" i="83" s="1"/>
  <c r="A46" i="83" s="1"/>
  <c r="A47" i="83" s="1"/>
  <c r="A48" i="83" s="1"/>
  <c r="A49" i="83" s="1"/>
  <c r="A50" i="83" s="1"/>
  <c r="A51" i="83" s="1"/>
  <c r="A52" i="83" s="1"/>
  <c r="A53" i="83" s="1"/>
  <c r="A54" i="83" s="1"/>
  <c r="A55" i="83" s="1"/>
  <c r="A56" i="83" s="1"/>
  <c r="A57" i="83" s="1"/>
  <c r="A58" i="83" s="1"/>
  <c r="A59" i="83" s="1"/>
  <c r="A60" i="83" s="1"/>
  <c r="A61" i="83" s="1"/>
  <c r="A62" i="83" s="1"/>
  <c r="A63" i="83" s="1"/>
  <c r="A64" i="83" s="1"/>
  <c r="A65" i="83" s="1"/>
  <c r="A66" i="83" s="1"/>
  <c r="A67" i="83" s="1"/>
  <c r="A68" i="83" s="1"/>
  <c r="A69" i="83" s="1"/>
  <c r="A70" i="83" s="1"/>
  <c r="A71" i="83" s="1"/>
  <c r="A72" i="83" s="1"/>
  <c r="A73" i="83" s="1"/>
  <c r="A74" i="83" s="1"/>
  <c r="A75" i="83" s="1"/>
  <c r="A76" i="83" s="1"/>
  <c r="A77" i="83" s="1"/>
  <c r="A78" i="83" s="1"/>
  <c r="A79" i="83" s="1"/>
  <c r="A80" i="83" s="1"/>
  <c r="A81" i="83" s="1"/>
  <c r="A82" i="83" s="1"/>
  <c r="A83" i="83" s="1"/>
  <c r="A84" i="83" s="1"/>
  <c r="A85" i="83" s="1"/>
  <c r="A86" i="83" s="1"/>
  <c r="A87" i="83" s="1"/>
  <c r="A88" i="83" s="1"/>
  <c r="A89" i="83" s="1"/>
  <c r="A90" i="83" s="1"/>
  <c r="A91" i="83" s="1"/>
  <c r="A92" i="83" s="1"/>
  <c r="A93" i="83" s="1"/>
  <c r="A94" i="83" s="1"/>
  <c r="A95" i="83" s="1"/>
  <c r="I8" i="83"/>
  <c r="I7" i="83"/>
  <c r="J7" i="83" s="1"/>
  <c r="C12" i="81"/>
  <c r="E10" i="81"/>
  <c r="F9" i="81"/>
  <c r="E9" i="81" s="1"/>
  <c r="F7" i="81"/>
  <c r="E7" i="81" s="1"/>
  <c r="E6" i="81"/>
  <c r="D47" i="80"/>
  <c r="D46" i="80"/>
  <c r="D45" i="80"/>
  <c r="D44" i="80"/>
  <c r="G43" i="80"/>
  <c r="D43" i="80"/>
  <c r="G42" i="80"/>
  <c r="D42" i="80"/>
  <c r="G41" i="80"/>
  <c r="D41" i="80"/>
  <c r="D40" i="80"/>
  <c r="G39" i="80"/>
  <c r="D39" i="80"/>
  <c r="G38" i="80"/>
  <c r="D38" i="80"/>
  <c r="G37" i="80"/>
  <c r="D37" i="80"/>
  <c r="G36" i="80"/>
  <c r="D36" i="80"/>
  <c r="G35" i="80"/>
  <c r="D35" i="80"/>
  <c r="G34" i="80"/>
  <c r="D34" i="80"/>
  <c r="G33" i="80"/>
  <c r="D33" i="80"/>
  <c r="G32" i="80"/>
  <c r="D32" i="80"/>
  <c r="G31" i="80"/>
  <c r="D31" i="80"/>
  <c r="G30" i="80"/>
  <c r="D30" i="80"/>
  <c r="G29" i="80"/>
  <c r="D29" i="80"/>
  <c r="D28" i="80"/>
  <c r="G27" i="80"/>
  <c r="D27" i="80"/>
  <c r="G20" i="80"/>
  <c r="D20" i="80"/>
  <c r="F20" i="80" s="1"/>
  <c r="G15" i="80"/>
  <c r="F15" i="80"/>
  <c r="D15" i="80"/>
  <c r="G9" i="80"/>
  <c r="D9" i="80"/>
  <c r="G8" i="80"/>
  <c r="D8" i="80"/>
  <c r="F8" i="80" s="1"/>
  <c r="G7" i="80"/>
  <c r="D7" i="80"/>
  <c r="D48" i="80" s="1"/>
  <c r="G121" i="79"/>
  <c r="G120" i="79"/>
  <c r="G119" i="79"/>
  <c r="G118" i="79"/>
  <c r="G122" i="79" s="1"/>
  <c r="G123" i="79" s="1"/>
  <c r="C95" i="79"/>
  <c r="C94" i="79"/>
  <c r="C93" i="79"/>
  <c r="C92" i="79"/>
  <c r="C91" i="79"/>
  <c r="C90" i="79"/>
  <c r="C89" i="79"/>
  <c r="F88" i="79"/>
  <c r="C88" i="79"/>
  <c r="C87" i="79"/>
  <c r="F86" i="79"/>
  <c r="E86" i="79"/>
  <c r="C86" i="79"/>
  <c r="F85" i="79"/>
  <c r="C85" i="79"/>
  <c r="F84" i="79"/>
  <c r="C84" i="79"/>
  <c r="F83" i="79"/>
  <c r="C83" i="79"/>
  <c r="E83" i="79" s="1"/>
  <c r="F82" i="79"/>
  <c r="E82" i="79"/>
  <c r="C82" i="79"/>
  <c r="F81" i="79"/>
  <c r="C81" i="79"/>
  <c r="F80" i="79"/>
  <c r="C80" i="79"/>
  <c r="E80" i="79" s="1"/>
  <c r="F79" i="79"/>
  <c r="C79" i="79"/>
  <c r="E79" i="79" s="1"/>
  <c r="F78" i="79"/>
  <c r="E78" i="79"/>
  <c r="C78" i="79"/>
  <c r="F77" i="79"/>
  <c r="C77" i="79"/>
  <c r="F76" i="79"/>
  <c r="C76" i="79"/>
  <c r="F75" i="79"/>
  <c r="C75" i="79"/>
  <c r="E75" i="79" s="1"/>
  <c r="F74" i="79"/>
  <c r="E74" i="79"/>
  <c r="C74" i="79"/>
  <c r="F73" i="79"/>
  <c r="C73" i="79"/>
  <c r="F72" i="79"/>
  <c r="C72" i="79"/>
  <c r="E72" i="79" s="1"/>
  <c r="F71" i="79"/>
  <c r="C71" i="79"/>
  <c r="E71" i="79" s="1"/>
  <c r="F70" i="79"/>
  <c r="E70" i="79"/>
  <c r="C70" i="79"/>
  <c r="F69" i="79"/>
  <c r="C69" i="79"/>
  <c r="F68" i="79"/>
  <c r="C68" i="79"/>
  <c r="F67" i="79"/>
  <c r="C67" i="79"/>
  <c r="E67" i="79" s="1"/>
  <c r="F66" i="79"/>
  <c r="E66" i="79"/>
  <c r="C66" i="79"/>
  <c r="F65" i="79"/>
  <c r="C65" i="79"/>
  <c r="F64" i="79"/>
  <c r="C64" i="79"/>
  <c r="E64" i="79" s="1"/>
  <c r="F63" i="79"/>
  <c r="C63" i="79"/>
  <c r="E63" i="79" s="1"/>
  <c r="F62" i="79"/>
  <c r="E62" i="79"/>
  <c r="C62" i="79"/>
  <c r="F61" i="79"/>
  <c r="C61" i="79"/>
  <c r="F60" i="79"/>
  <c r="C60" i="79"/>
  <c r="F59" i="79"/>
  <c r="C59" i="79"/>
  <c r="E59" i="79" s="1"/>
  <c r="F58" i="79"/>
  <c r="E58" i="79"/>
  <c r="C58" i="79"/>
  <c r="F57" i="79"/>
  <c r="C57" i="79"/>
  <c r="F56" i="79"/>
  <c r="C56" i="79"/>
  <c r="E56" i="79" s="1"/>
  <c r="F55" i="79"/>
  <c r="C55" i="79"/>
  <c r="E55" i="79" s="1"/>
  <c r="F54" i="79"/>
  <c r="E54" i="79"/>
  <c r="C54" i="79"/>
  <c r="F53" i="79"/>
  <c r="C53" i="79"/>
  <c r="F52" i="79"/>
  <c r="C52" i="79"/>
  <c r="F51" i="79"/>
  <c r="C51" i="79"/>
  <c r="E51" i="79" s="1"/>
  <c r="F50" i="79"/>
  <c r="E50" i="79"/>
  <c r="C50" i="79"/>
  <c r="F49" i="79"/>
  <c r="C49" i="79"/>
  <c r="F48" i="79"/>
  <c r="C48" i="79"/>
  <c r="E48" i="79" s="1"/>
  <c r="F47" i="79"/>
  <c r="C47" i="79"/>
  <c r="E47" i="79" s="1"/>
  <c r="F46" i="79"/>
  <c r="E46" i="79"/>
  <c r="C46" i="79"/>
  <c r="F45" i="79"/>
  <c r="C45" i="79"/>
  <c r="F44" i="79"/>
  <c r="C44" i="79"/>
  <c r="F43" i="79"/>
  <c r="C43" i="79"/>
  <c r="E43" i="79" s="1"/>
  <c r="F42" i="79"/>
  <c r="E42" i="79"/>
  <c r="C42" i="79"/>
  <c r="F41" i="79"/>
  <c r="C41" i="79"/>
  <c r="F40" i="79"/>
  <c r="C40" i="79"/>
  <c r="E40" i="79" s="1"/>
  <c r="F39" i="79"/>
  <c r="C39" i="79"/>
  <c r="E39" i="79" s="1"/>
  <c r="F38" i="79"/>
  <c r="E38" i="79"/>
  <c r="C38" i="79"/>
  <c r="F37" i="79"/>
  <c r="C37" i="79"/>
  <c r="F36" i="79"/>
  <c r="C36" i="79"/>
  <c r="F35" i="79"/>
  <c r="C35" i="79"/>
  <c r="E35" i="79" s="1"/>
  <c r="F34" i="79"/>
  <c r="E34" i="79"/>
  <c r="C34" i="79"/>
  <c r="F33" i="79"/>
  <c r="C33" i="79"/>
  <c r="F32" i="79"/>
  <c r="C32" i="79"/>
  <c r="E32" i="79" s="1"/>
  <c r="F31" i="79"/>
  <c r="C31" i="79"/>
  <c r="E31" i="79" s="1"/>
  <c r="F30" i="79"/>
  <c r="E30" i="79"/>
  <c r="C30" i="79"/>
  <c r="F29" i="79"/>
  <c r="C29" i="79"/>
  <c r="F28" i="79"/>
  <c r="C28" i="79"/>
  <c r="F27" i="79"/>
  <c r="C27" i="79"/>
  <c r="E27" i="79" s="1"/>
  <c r="F26" i="79"/>
  <c r="E26" i="79"/>
  <c r="C26" i="79"/>
  <c r="F25" i="79"/>
  <c r="C25" i="79"/>
  <c r="F24" i="79"/>
  <c r="C24" i="79"/>
  <c r="E24" i="79" s="1"/>
  <c r="F23" i="79"/>
  <c r="C23" i="79"/>
  <c r="E23" i="79" s="1"/>
  <c r="F22" i="79"/>
  <c r="E22" i="79"/>
  <c r="C22" i="79"/>
  <c r="F21" i="79"/>
  <c r="C21" i="79"/>
  <c r="F20" i="79"/>
  <c r="C20" i="79"/>
  <c r="F19" i="79"/>
  <c r="C19" i="79"/>
  <c r="F18" i="79"/>
  <c r="C18" i="79"/>
  <c r="E18" i="79" s="1"/>
  <c r="F17" i="79"/>
  <c r="C17" i="79"/>
  <c r="E17" i="79" s="1"/>
  <c r="F16" i="79"/>
  <c r="E16" i="79"/>
  <c r="C16" i="79"/>
  <c r="F15" i="79"/>
  <c r="C15" i="79"/>
  <c r="F14" i="79"/>
  <c r="C14" i="79"/>
  <c r="E14" i="79" s="1"/>
  <c r="F13" i="79"/>
  <c r="C13" i="79"/>
  <c r="E13" i="79" s="1"/>
  <c r="F12" i="79"/>
  <c r="E12" i="79"/>
  <c r="C12" i="79"/>
  <c r="F11" i="79"/>
  <c r="C11" i="79"/>
  <c r="F10" i="79"/>
  <c r="C10" i="79"/>
  <c r="E10" i="79" s="1"/>
  <c r="F9" i="79"/>
  <c r="C9" i="79"/>
  <c r="E9" i="79" s="1"/>
  <c r="F8" i="79"/>
  <c r="E8" i="79"/>
  <c r="C8" i="79"/>
  <c r="F7" i="79"/>
  <c r="F96" i="79" s="1"/>
  <c r="C7" i="79"/>
  <c r="G15" i="87"/>
  <c r="F15" i="87"/>
  <c r="E15" i="87"/>
  <c r="D15" i="87"/>
  <c r="C15" i="87"/>
  <c r="H15" i="87"/>
  <c r="K34" i="77"/>
  <c r="B31" i="77" a="1"/>
  <c r="B31" i="77" s="1"/>
  <c r="I30" i="77"/>
  <c r="I29" i="77"/>
  <c r="K28" i="77"/>
  <c r="K27" i="77"/>
  <c r="E26" i="77"/>
  <c r="D10" i="77" s="1"/>
  <c r="I25" i="77"/>
  <c r="H25" i="77"/>
  <c r="E25" i="77"/>
  <c r="K17" i="77"/>
  <c r="E14" i="77"/>
  <c r="E13" i="77"/>
  <c r="E12" i="77"/>
  <c r="E11" i="77"/>
  <c r="E10" i="77"/>
  <c r="E9" i="77"/>
  <c r="D9" i="77"/>
  <c r="E8" i="77"/>
  <c r="H308" i="6" a="1"/>
  <c r="H308" i="6" s="1"/>
  <c r="I305" i="6"/>
  <c r="I294" i="6"/>
  <c r="H281" i="6"/>
  <c r="I273" i="6"/>
  <c r="H273" i="6"/>
  <c r="I265" i="6"/>
  <c r="I236" i="6" s="1"/>
  <c r="I255" i="6"/>
  <c r="H252" i="6"/>
  <c r="H243" i="6"/>
  <c r="H246" i="6" s="1"/>
  <c r="I207" i="6"/>
  <c r="I208" i="6" s="1"/>
  <c r="I195" i="6"/>
  <c r="I194" i="6"/>
  <c r="I193" i="6"/>
  <c r="D88" i="23" s="1"/>
  <c r="D6" i="23" s="1"/>
  <c r="I192" i="6"/>
  <c r="D87" i="23" s="1"/>
  <c r="D5" i="23" s="1"/>
  <c r="I191" i="6"/>
  <c r="I190" i="6"/>
  <c r="I189" i="6"/>
  <c r="I188" i="6"/>
  <c r="I187" i="6"/>
  <c r="I186" i="6"/>
  <c r="I185" i="6"/>
  <c r="I178" i="6" s="1"/>
  <c r="I179" i="6"/>
  <c r="I167" i="6"/>
  <c r="I166" i="6"/>
  <c r="I164" i="6"/>
  <c r="H158" i="6"/>
  <c r="H157" i="6"/>
  <c r="H156" i="6"/>
  <c r="H155" i="6"/>
  <c r="H154" i="6"/>
  <c r="H153" i="6"/>
  <c r="H149" i="6"/>
  <c r="H148" i="6"/>
  <c r="H147" i="6"/>
  <c r="H146" i="6"/>
  <c r="H145" i="6"/>
  <c r="H135" i="6"/>
  <c r="I131" i="6"/>
  <c r="I137" i="6" s="1"/>
  <c r="E22" i="1" s="1"/>
  <c r="H126" i="6"/>
  <c r="I126" i="6" s="1"/>
  <c r="I122" i="6"/>
  <c r="E12" i="1" s="1"/>
  <c r="H122" i="6"/>
  <c r="D12" i="1" s="1"/>
  <c r="I106" i="6"/>
  <c r="I105" i="6"/>
  <c r="I104" i="6"/>
  <c r="I103" i="6"/>
  <c r="I102" i="6"/>
  <c r="I91" i="6"/>
  <c r="I92" i="6" s="1"/>
  <c r="E27" i="1" s="1"/>
  <c r="I85" i="6"/>
  <c r="I84" i="6"/>
  <c r="I73" i="6" s="1"/>
  <c r="H84" i="6"/>
  <c r="I83" i="6"/>
  <c r="I81" i="6"/>
  <c r="I79" i="6"/>
  <c r="I72" i="6"/>
  <c r="I71" i="6"/>
  <c r="I57" i="6"/>
  <c r="H57" i="6"/>
  <c r="H58" i="6" s="1" a="1"/>
  <c r="H58" i="6" s="1"/>
  <c r="D16" i="1" s="1"/>
  <c r="I49" i="6"/>
  <c r="H49" i="6"/>
  <c r="I48" i="6"/>
  <c r="I38" i="6"/>
  <c r="I37" i="6"/>
  <c r="I35" i="6"/>
  <c r="H25" i="6"/>
  <c r="G25" i="6" s="1"/>
  <c r="I22" i="6"/>
  <c r="I19" i="6"/>
  <c r="I26" i="6" s="1"/>
  <c r="I15" i="6"/>
  <c r="I10" i="6"/>
  <c r="G45" i="22"/>
  <c r="G36" i="22"/>
  <c r="D148" i="23"/>
  <c r="O141" i="23"/>
  <c r="O140" i="23"/>
  <c r="O139" i="23"/>
  <c r="M137" i="23"/>
  <c r="L137" i="23"/>
  <c r="O129" i="23"/>
  <c r="O128" i="23"/>
  <c r="O127" i="23"/>
  <c r="M126" i="23"/>
  <c r="L126" i="23"/>
  <c r="L127" i="23" s="1"/>
  <c r="J125" i="23"/>
  <c r="I125" i="23"/>
  <c r="H125" i="23"/>
  <c r="O125" i="23" s="1"/>
  <c r="O121" i="23"/>
  <c r="O120" i="23"/>
  <c r="O119" i="23"/>
  <c r="O118" i="23"/>
  <c r="K115" i="23"/>
  <c r="K13" i="23" s="1"/>
  <c r="J115" i="23"/>
  <c r="I115" i="23"/>
  <c r="H115" i="23"/>
  <c r="O115" i="23" s="1"/>
  <c r="K114" i="23"/>
  <c r="K12" i="23" s="1"/>
  <c r="J114" i="23"/>
  <c r="I114" i="23"/>
  <c r="H114" i="23"/>
  <c r="O114" i="23" s="1"/>
  <c r="M112" i="23"/>
  <c r="K112" i="23"/>
  <c r="J112" i="23"/>
  <c r="I112" i="23"/>
  <c r="M111" i="23"/>
  <c r="M113" i="23" s="1"/>
  <c r="M116" i="23" s="1"/>
  <c r="L111" i="23"/>
  <c r="K109" i="23"/>
  <c r="K86" i="23" s="1"/>
  <c r="I109" i="23"/>
  <c r="I86" i="23" s="1"/>
  <c r="H109" i="23"/>
  <c r="O109" i="23" s="1"/>
  <c r="J108" i="23"/>
  <c r="O105" i="23"/>
  <c r="O102" i="23"/>
  <c r="M100" i="23"/>
  <c r="L100" i="23"/>
  <c r="J98" i="23"/>
  <c r="O95" i="23"/>
  <c r="O91" i="23"/>
  <c r="L89" i="23"/>
  <c r="M88" i="23"/>
  <c r="K88" i="23"/>
  <c r="J88" i="23"/>
  <c r="I88" i="23"/>
  <c r="I6" i="23" s="1"/>
  <c r="H88" i="23"/>
  <c r="O88" i="23" s="1"/>
  <c r="M87" i="23"/>
  <c r="K87" i="23"/>
  <c r="J87" i="23"/>
  <c r="I87" i="23"/>
  <c r="I5" i="23" s="1"/>
  <c r="H87" i="23"/>
  <c r="O87" i="23" s="1"/>
  <c r="O81" i="23"/>
  <c r="O80" i="23"/>
  <c r="D79" i="23"/>
  <c r="O78" i="23"/>
  <c r="J78" i="23"/>
  <c r="J76" i="23"/>
  <c r="O75" i="23"/>
  <c r="I74" i="23"/>
  <c r="I76" i="23" s="1"/>
  <c r="L73" i="23"/>
  <c r="H73" i="23"/>
  <c r="H112" i="23" s="1"/>
  <c r="O112" i="23" s="1"/>
  <c r="M72" i="23"/>
  <c r="M74" i="23" s="1"/>
  <c r="M76" i="23" s="1"/>
  <c r="M79" i="23" s="1"/>
  <c r="L72" i="23"/>
  <c r="O67" i="23"/>
  <c r="O66" i="23"/>
  <c r="O65" i="23"/>
  <c r="O64" i="23"/>
  <c r="O62" i="23"/>
  <c r="J62" i="23"/>
  <c r="O61" i="23"/>
  <c r="O59" i="23"/>
  <c r="O57" i="23"/>
  <c r="I57" i="23"/>
  <c r="K56" i="23"/>
  <c r="J56" i="23"/>
  <c r="I56" i="23"/>
  <c r="H56" i="23"/>
  <c r="O56" i="23" s="1"/>
  <c r="M55" i="23"/>
  <c r="M58" i="23" s="1"/>
  <c r="L55" i="23"/>
  <c r="L58" i="23" s="1"/>
  <c r="O50" i="23"/>
  <c r="O49" i="23"/>
  <c r="D48" i="23"/>
  <c r="L47" i="23"/>
  <c r="K47" i="23"/>
  <c r="M45" i="23"/>
  <c r="L44" i="23"/>
  <c r="L43" i="23"/>
  <c r="O42" i="23"/>
  <c r="O40" i="23"/>
  <c r="O39" i="23"/>
  <c r="D38" i="23"/>
  <c r="L36" i="23"/>
  <c r="O33" i="23"/>
  <c r="O32" i="23"/>
  <c r="K27" i="23"/>
  <c r="K26" i="23"/>
  <c r="O24" i="23"/>
  <c r="K20" i="23"/>
  <c r="H20" i="23"/>
  <c r="O20" i="23" s="1"/>
  <c r="K19" i="23"/>
  <c r="K21" i="23" s="1"/>
  <c r="J19" i="23"/>
  <c r="H19" i="23"/>
  <c r="O19" i="23" s="1"/>
  <c r="O17" i="23"/>
  <c r="O15" i="23"/>
  <c r="L13" i="23"/>
  <c r="L12" i="23"/>
  <c r="O9" i="23"/>
  <c r="O8" i="23"/>
  <c r="M6" i="23"/>
  <c r="K6" i="23"/>
  <c r="J6" i="23"/>
  <c r="M5" i="23"/>
  <c r="L7" i="23" s="1"/>
  <c r="K5" i="23"/>
  <c r="J5" i="23"/>
  <c r="D4" i="23"/>
  <c r="C65" i="3"/>
  <c r="C64" i="3"/>
  <c r="C34" i="3"/>
  <c r="I37" i="23"/>
  <c r="K11" i="23"/>
  <c r="J11" i="23"/>
  <c r="I11" i="23"/>
  <c r="H11" i="23"/>
  <c r="O11" i="23" s="1"/>
  <c r="I147" i="23"/>
  <c r="J47" i="23"/>
  <c r="I47" i="23"/>
  <c r="H47" i="23"/>
  <c r="O47" i="23" s="1"/>
  <c r="F38" i="4"/>
  <c r="F37" i="4"/>
  <c r="B47" i="2"/>
  <c r="B69" i="3" s="1"/>
  <c r="C42" i="4" s="1"/>
  <c r="B46" i="2"/>
  <c r="B68" i="3" s="1"/>
  <c r="D450" i="13" s="1"/>
  <c r="D44" i="2"/>
  <c r="B235" i="9"/>
  <c r="E21" i="2"/>
  <c r="E20" i="2"/>
  <c r="D234" i="57" s="1"/>
  <c r="D20" i="2"/>
  <c r="J77" i="23"/>
  <c r="E13" i="2"/>
  <c r="F26" i="45"/>
  <c r="J144" i="23"/>
  <c r="I144" i="23"/>
  <c r="H144" i="23"/>
  <c r="O144" i="23" s="1"/>
  <c r="K131" i="23"/>
  <c r="K137" i="23" s="1"/>
  <c r="K138" i="23" s="1"/>
  <c r="J131" i="23"/>
  <c r="J137" i="23" s="1"/>
  <c r="I98" i="23"/>
  <c r="H98" i="23"/>
  <c r="O98" i="23" s="1"/>
  <c r="F32" i="45"/>
  <c r="I108" i="23"/>
  <c r="H108" i="23"/>
  <c r="O108" i="23" s="1"/>
  <c r="F39" i="45"/>
  <c r="K124" i="23"/>
  <c r="J124" i="23"/>
  <c r="I124" i="23"/>
  <c r="I126" i="23" s="1"/>
  <c r="K97" i="23"/>
  <c r="J97" i="23"/>
  <c r="I97" i="23"/>
  <c r="H97" i="23"/>
  <c r="E46" i="1"/>
  <c r="J143" i="23"/>
  <c r="J145" i="23" s="1"/>
  <c r="H143" i="23"/>
  <c r="O143" i="23" s="1"/>
  <c r="K132" i="23"/>
  <c r="J132" i="23"/>
  <c r="D43" i="1"/>
  <c r="I107" i="23"/>
  <c r="H107" i="23"/>
  <c r="O107" i="23" s="1"/>
  <c r="F33" i="45"/>
  <c r="J123" i="23"/>
  <c r="J126" i="23" s="1"/>
  <c r="H123" i="23"/>
  <c r="H126" i="23" s="1"/>
  <c r="O126" i="23" s="1"/>
  <c r="E36" i="1"/>
  <c r="F5" i="45"/>
  <c r="F7" i="45" s="1"/>
  <c r="E5" i="45"/>
  <c r="E7" i="45" s="1"/>
  <c r="K53" i="23"/>
  <c r="I53" i="23"/>
  <c r="H53" i="23"/>
  <c r="O53" i="23" s="1"/>
  <c r="I54" i="23"/>
  <c r="H54" i="23"/>
  <c r="O54" i="23" s="1"/>
  <c r="I131" i="23"/>
  <c r="I137" i="23" s="1"/>
  <c r="H131" i="23"/>
  <c r="O131" i="23" s="1"/>
  <c r="I83" i="23"/>
  <c r="H83" i="23"/>
  <c r="I44" i="23"/>
  <c r="H44" i="23"/>
  <c r="O44" i="23" s="1"/>
  <c r="H26" i="23"/>
  <c r="K35" i="23"/>
  <c r="K36" i="23" s="1"/>
  <c r="J35" i="23"/>
  <c r="I35" i="23"/>
  <c r="H35" i="23"/>
  <c r="O35" i="23" s="1"/>
  <c r="K52" i="23"/>
  <c r="K55" i="23" s="1"/>
  <c r="J52" i="23"/>
  <c r="J55" i="23" s="1"/>
  <c r="I52" i="23"/>
  <c r="I55" i="23" s="1"/>
  <c r="H52" i="23"/>
  <c r="I132" i="23"/>
  <c r="H132" i="23"/>
  <c r="O132" i="23" s="1"/>
  <c r="K84" i="23"/>
  <c r="J84" i="23"/>
  <c r="I84" i="23"/>
  <c r="H84" i="23"/>
  <c r="O84" i="23" s="1"/>
  <c r="K43" i="23"/>
  <c r="K45" i="23" s="1"/>
  <c r="J43" i="23"/>
  <c r="J45" i="23" s="1"/>
  <c r="I43" i="23"/>
  <c r="I45" i="23" s="1"/>
  <c r="H43" i="23"/>
  <c r="H70" i="23"/>
  <c r="O70" i="23" s="1"/>
  <c r="E10" i="1"/>
  <c r="H71" i="23"/>
  <c r="O71" i="23" s="1"/>
  <c r="E9" i="1"/>
  <c r="H69" i="23"/>
  <c r="O69" i="23" s="1"/>
  <c r="E8" i="1"/>
  <c r="G880" i="74"/>
  <c r="H880" i="74" s="1"/>
  <c r="G879" i="74"/>
  <c r="H879" i="74" s="1"/>
  <c r="G878" i="74"/>
  <c r="H878" i="74" s="1"/>
  <c r="G877" i="74"/>
  <c r="H877" i="74" s="1"/>
  <c r="G876" i="74"/>
  <c r="H876" i="74" s="1"/>
  <c r="G875" i="74"/>
  <c r="H875" i="74" s="1"/>
  <c r="G874" i="74"/>
  <c r="H874" i="74" s="1"/>
  <c r="G873" i="74"/>
  <c r="H873" i="74" s="1"/>
  <c r="G872" i="74"/>
  <c r="H872" i="74" s="1"/>
  <c r="G871" i="74"/>
  <c r="H871" i="74" s="1"/>
  <c r="G870" i="74"/>
  <c r="H870" i="74" s="1"/>
  <c r="G869" i="74"/>
  <c r="H869" i="74" s="1"/>
  <c r="G868" i="74"/>
  <c r="H868" i="74" s="1"/>
  <c r="G867" i="74"/>
  <c r="H867" i="74" s="1"/>
  <c r="G866" i="74"/>
  <c r="H866" i="74" s="1"/>
  <c r="G865" i="74"/>
  <c r="H865" i="74" s="1"/>
  <c r="G864" i="74"/>
  <c r="H864" i="74" s="1"/>
  <c r="G863" i="74"/>
  <c r="H863" i="74" s="1"/>
  <c r="G862" i="74"/>
  <c r="H862" i="74" s="1"/>
  <c r="G861" i="74"/>
  <c r="H861" i="74" s="1"/>
  <c r="G860" i="74"/>
  <c r="H860" i="74" s="1"/>
  <c r="G859" i="74"/>
  <c r="H859" i="74" s="1"/>
  <c r="G858" i="74"/>
  <c r="H858" i="74" s="1"/>
  <c r="G857" i="74"/>
  <c r="H857" i="74" s="1"/>
  <c r="G856" i="74"/>
  <c r="H856" i="74" s="1"/>
  <c r="G855" i="74"/>
  <c r="H855" i="74" s="1"/>
  <c r="G854" i="74"/>
  <c r="H854" i="74" s="1"/>
  <c r="G853" i="74"/>
  <c r="H853" i="74" s="1"/>
  <c r="G852" i="74"/>
  <c r="H852" i="74" s="1"/>
  <c r="G851" i="74"/>
  <c r="H851" i="74" s="1"/>
  <c r="G850" i="74"/>
  <c r="H850" i="74" s="1"/>
  <c r="G849" i="74"/>
  <c r="H849" i="74" s="1"/>
  <c r="G848" i="74"/>
  <c r="H848" i="74" s="1"/>
  <c r="G847" i="74"/>
  <c r="H847" i="74" s="1"/>
  <c r="G846" i="74"/>
  <c r="H846" i="74" s="1"/>
  <c r="G845" i="74"/>
  <c r="H845" i="74" s="1"/>
  <c r="G844" i="74"/>
  <c r="H844" i="74" s="1"/>
  <c r="G843" i="74"/>
  <c r="H843" i="74" s="1"/>
  <c r="G842" i="74"/>
  <c r="H842" i="74" s="1"/>
  <c r="G841" i="74"/>
  <c r="H841" i="74" s="1"/>
  <c r="G840" i="74"/>
  <c r="H840" i="74" s="1"/>
  <c r="G839" i="74"/>
  <c r="H839" i="74" s="1"/>
  <c r="G838" i="74"/>
  <c r="H838" i="74" s="1"/>
  <c r="G837" i="74"/>
  <c r="H837" i="74" s="1"/>
  <c r="G836" i="74"/>
  <c r="H836" i="74" s="1"/>
  <c r="G835" i="74"/>
  <c r="H835" i="74" s="1"/>
  <c r="G834" i="74"/>
  <c r="H834" i="74" s="1"/>
  <c r="G833" i="74"/>
  <c r="H833" i="74" s="1"/>
  <c r="G832" i="74"/>
  <c r="H832" i="74" s="1"/>
  <c r="G831" i="74"/>
  <c r="H831" i="74" s="1"/>
  <c r="G830" i="74"/>
  <c r="H830" i="74" s="1"/>
  <c r="G829" i="74"/>
  <c r="H829" i="74" s="1"/>
  <c r="G828" i="74"/>
  <c r="H828" i="74" s="1"/>
  <c r="G827" i="74"/>
  <c r="H827" i="74" s="1"/>
  <c r="G826" i="74"/>
  <c r="H826" i="74" s="1"/>
  <c r="G825" i="74"/>
  <c r="H825" i="74" s="1"/>
  <c r="G824" i="74"/>
  <c r="H824" i="74" s="1"/>
  <c r="G823" i="74"/>
  <c r="H823" i="74" s="1"/>
  <c r="G822" i="74"/>
  <c r="H822" i="74" s="1"/>
  <c r="G821" i="74"/>
  <c r="H821" i="74" s="1"/>
  <c r="G820" i="74"/>
  <c r="H820" i="74" s="1"/>
  <c r="G819" i="74"/>
  <c r="H819" i="74" s="1"/>
  <c r="G818" i="74"/>
  <c r="H818" i="74" s="1"/>
  <c r="G817" i="74"/>
  <c r="H817" i="74" s="1"/>
  <c r="G816" i="74"/>
  <c r="H816" i="74" s="1"/>
  <c r="G815" i="74"/>
  <c r="H815" i="74" s="1"/>
  <c r="G814" i="74"/>
  <c r="H814" i="74" s="1"/>
  <c r="G813" i="74"/>
  <c r="H813" i="74" s="1"/>
  <c r="G812" i="74"/>
  <c r="H812" i="74" s="1"/>
  <c r="G811" i="74"/>
  <c r="H811" i="74" s="1"/>
  <c r="G810" i="74"/>
  <c r="H810" i="74" s="1"/>
  <c r="G809" i="74"/>
  <c r="H809" i="74" s="1"/>
  <c r="G808" i="74"/>
  <c r="H808" i="74" s="1"/>
  <c r="G807" i="74"/>
  <c r="H807" i="74" s="1"/>
  <c r="G806" i="74"/>
  <c r="H806" i="74" s="1"/>
  <c r="G805" i="74"/>
  <c r="H805" i="74" s="1"/>
  <c r="G804" i="74"/>
  <c r="H804" i="74" s="1"/>
  <c r="G803" i="74"/>
  <c r="H803" i="74" s="1"/>
  <c r="G802" i="74"/>
  <c r="H802" i="74" s="1"/>
  <c r="G801" i="74"/>
  <c r="H801" i="74" s="1"/>
  <c r="G800" i="74"/>
  <c r="H800" i="74" s="1"/>
  <c r="G799" i="74"/>
  <c r="H799" i="74" s="1"/>
  <c r="G798" i="74"/>
  <c r="H798" i="74" s="1"/>
  <c r="G797" i="74"/>
  <c r="H797" i="74" s="1"/>
  <c r="G796" i="74"/>
  <c r="H796" i="74" s="1"/>
  <c r="G795" i="74"/>
  <c r="H795" i="74" s="1"/>
  <c r="G794" i="74"/>
  <c r="H794" i="74" s="1"/>
  <c r="G793" i="74"/>
  <c r="H793" i="74" s="1"/>
  <c r="G792" i="74"/>
  <c r="H792" i="74" s="1"/>
  <c r="G791" i="74"/>
  <c r="H791" i="74" s="1"/>
  <c r="G790" i="74"/>
  <c r="H790" i="74" s="1"/>
  <c r="G789" i="74"/>
  <c r="H789" i="74" s="1"/>
  <c r="G788" i="74"/>
  <c r="H788" i="74" s="1"/>
  <c r="G787" i="74"/>
  <c r="H787" i="74" s="1"/>
  <c r="G786" i="74"/>
  <c r="H786" i="74" s="1"/>
  <c r="G785" i="74"/>
  <c r="H785" i="74" s="1"/>
  <c r="G784" i="74"/>
  <c r="H784" i="74" s="1"/>
  <c r="G783" i="74"/>
  <c r="H783" i="74" s="1"/>
  <c r="G782" i="74"/>
  <c r="H782" i="74" s="1"/>
  <c r="G781" i="74"/>
  <c r="H781" i="74" s="1"/>
  <c r="G780" i="74"/>
  <c r="H780" i="74" s="1"/>
  <c r="G779" i="74"/>
  <c r="H779" i="74" s="1"/>
  <c r="G778" i="74"/>
  <c r="H778" i="74" s="1"/>
  <c r="G777" i="74"/>
  <c r="H777" i="74" s="1"/>
  <c r="G776" i="74"/>
  <c r="H776" i="74" s="1"/>
  <c r="G775" i="74"/>
  <c r="H775" i="74" s="1"/>
  <c r="G774" i="74"/>
  <c r="H774" i="74" s="1"/>
  <c r="G773" i="74"/>
  <c r="H773" i="74" s="1"/>
  <c r="G772" i="74"/>
  <c r="H772" i="74" s="1"/>
  <c r="G771" i="74"/>
  <c r="H771" i="74" s="1"/>
  <c r="G770" i="74"/>
  <c r="H770" i="74" s="1"/>
  <c r="G769" i="74"/>
  <c r="H769" i="74" s="1"/>
  <c r="G768" i="74"/>
  <c r="H768" i="74" s="1"/>
  <c r="G767" i="74"/>
  <c r="H767" i="74" s="1"/>
  <c r="G766" i="74"/>
  <c r="H766" i="74" s="1"/>
  <c r="G765" i="74"/>
  <c r="H765" i="74" s="1"/>
  <c r="G764" i="74"/>
  <c r="H764" i="74" s="1"/>
  <c r="G763" i="74"/>
  <c r="H763" i="74" s="1"/>
  <c r="G762" i="74"/>
  <c r="H762" i="74" s="1"/>
  <c r="G761" i="74"/>
  <c r="H761" i="74" s="1"/>
  <c r="G760" i="74"/>
  <c r="H760" i="74" s="1"/>
  <c r="G759" i="74"/>
  <c r="H759" i="74" s="1"/>
  <c r="G758" i="74"/>
  <c r="H758" i="74" s="1"/>
  <c r="G757" i="74"/>
  <c r="H757" i="74" s="1"/>
  <c r="G756" i="74"/>
  <c r="H756" i="74" s="1"/>
  <c r="G755" i="74"/>
  <c r="H755" i="74" s="1"/>
  <c r="G754" i="74"/>
  <c r="H754" i="74" s="1"/>
  <c r="G753" i="74"/>
  <c r="H753" i="74" s="1"/>
  <c r="G752" i="74"/>
  <c r="H752" i="74" s="1"/>
  <c r="G751" i="74"/>
  <c r="H751" i="74" s="1"/>
  <c r="G750" i="74"/>
  <c r="H750" i="74" s="1"/>
  <c r="G749" i="74"/>
  <c r="H749" i="74" s="1"/>
  <c r="G748" i="74"/>
  <c r="H748" i="74" s="1"/>
  <c r="G747" i="74"/>
  <c r="H747" i="74" s="1"/>
  <c r="G746" i="74"/>
  <c r="H746" i="74" s="1"/>
  <c r="G745" i="74"/>
  <c r="H745" i="74" s="1"/>
  <c r="G744" i="74"/>
  <c r="H744" i="74" s="1"/>
  <c r="G743" i="74"/>
  <c r="H743" i="74" s="1"/>
  <c r="G742" i="74"/>
  <c r="H742" i="74" s="1"/>
  <c r="G741" i="74"/>
  <c r="H741" i="74" s="1"/>
  <c r="G740" i="74"/>
  <c r="H740" i="74" s="1"/>
  <c r="G739" i="74"/>
  <c r="H739" i="74" s="1"/>
  <c r="G738" i="74"/>
  <c r="H738" i="74" s="1"/>
  <c r="G737" i="74"/>
  <c r="H737" i="74" s="1"/>
  <c r="G736" i="74"/>
  <c r="H736" i="74" s="1"/>
  <c r="G735" i="74"/>
  <c r="H735" i="74" s="1"/>
  <c r="G734" i="74"/>
  <c r="H734" i="74" s="1"/>
  <c r="G733" i="74"/>
  <c r="H733" i="74" s="1"/>
  <c r="G732" i="74"/>
  <c r="H732" i="74" s="1"/>
  <c r="G731" i="74"/>
  <c r="H731" i="74" s="1"/>
  <c r="G730" i="74"/>
  <c r="H730" i="74" s="1"/>
  <c r="G729" i="74"/>
  <c r="H729" i="74" s="1"/>
  <c r="G728" i="74"/>
  <c r="H728" i="74" s="1"/>
  <c r="G727" i="74"/>
  <c r="H727" i="74" s="1"/>
  <c r="G726" i="74"/>
  <c r="H726" i="74" s="1"/>
  <c r="G725" i="74"/>
  <c r="H725" i="74" s="1"/>
  <c r="G724" i="74"/>
  <c r="H724" i="74" s="1"/>
  <c r="G723" i="74"/>
  <c r="H723" i="74" s="1"/>
  <c r="G722" i="74"/>
  <c r="H722" i="74" s="1"/>
  <c r="G721" i="74"/>
  <c r="H721" i="74" s="1"/>
  <c r="G720" i="74"/>
  <c r="H720" i="74" s="1"/>
  <c r="G719" i="74"/>
  <c r="H719" i="74" s="1"/>
  <c r="G718" i="74"/>
  <c r="H718" i="74" s="1"/>
  <c r="G717" i="74"/>
  <c r="H717" i="74" s="1"/>
  <c r="G716" i="74"/>
  <c r="H716" i="74" s="1"/>
  <c r="G715" i="74"/>
  <c r="H715" i="74" s="1"/>
  <c r="G714" i="74"/>
  <c r="H714" i="74" s="1"/>
  <c r="G713" i="74"/>
  <c r="H713" i="74" s="1"/>
  <c r="G712" i="74"/>
  <c r="H712" i="74" s="1"/>
  <c r="G711" i="74"/>
  <c r="H711" i="74" s="1"/>
  <c r="G710" i="74"/>
  <c r="H710" i="74" s="1"/>
  <c r="G709" i="74"/>
  <c r="H709" i="74" s="1"/>
  <c r="G708" i="74"/>
  <c r="H708" i="74" s="1"/>
  <c r="G707" i="74"/>
  <c r="H707" i="74" s="1"/>
  <c r="G706" i="74"/>
  <c r="H706" i="74" s="1"/>
  <c r="G705" i="74"/>
  <c r="H705" i="74" s="1"/>
  <c r="G704" i="74"/>
  <c r="H704" i="74" s="1"/>
  <c r="G703" i="74"/>
  <c r="H703" i="74" s="1"/>
  <c r="G702" i="74"/>
  <c r="H702" i="74" s="1"/>
  <c r="G701" i="74"/>
  <c r="H701" i="74" s="1"/>
  <c r="G700" i="74"/>
  <c r="H700" i="74" s="1"/>
  <c r="G699" i="74"/>
  <c r="H699" i="74" s="1"/>
  <c r="G698" i="74"/>
  <c r="H698" i="74" s="1"/>
  <c r="G697" i="74"/>
  <c r="H697" i="74" s="1"/>
  <c r="G696" i="74"/>
  <c r="H696" i="74" s="1"/>
  <c r="G695" i="74"/>
  <c r="H695" i="74" s="1"/>
  <c r="G694" i="74"/>
  <c r="H694" i="74" s="1"/>
  <c r="G693" i="74"/>
  <c r="H693" i="74" s="1"/>
  <c r="G692" i="74"/>
  <c r="H692" i="74" s="1"/>
  <c r="G691" i="74"/>
  <c r="H691" i="74" s="1"/>
  <c r="G690" i="74"/>
  <c r="H690" i="74" s="1"/>
  <c r="G689" i="74"/>
  <c r="H689" i="74" s="1"/>
  <c r="G688" i="74"/>
  <c r="H688" i="74" s="1"/>
  <c r="G687" i="74"/>
  <c r="H687" i="74" s="1"/>
  <c r="G686" i="74"/>
  <c r="H686" i="74" s="1"/>
  <c r="G685" i="74"/>
  <c r="H685" i="74" s="1"/>
  <c r="G684" i="74"/>
  <c r="H684" i="74" s="1"/>
  <c r="G683" i="74"/>
  <c r="H683" i="74" s="1"/>
  <c r="G682" i="74"/>
  <c r="H682" i="74" s="1"/>
  <c r="G681" i="74"/>
  <c r="H681" i="74" s="1"/>
  <c r="G680" i="74"/>
  <c r="H680" i="74" s="1"/>
  <c r="G679" i="74"/>
  <c r="H679" i="74" s="1"/>
  <c r="G678" i="74"/>
  <c r="H678" i="74" s="1"/>
  <c r="G677" i="74"/>
  <c r="H677" i="74" s="1"/>
  <c r="G676" i="74"/>
  <c r="H676" i="74" s="1"/>
  <c r="G675" i="74"/>
  <c r="H675" i="74" s="1"/>
  <c r="G674" i="74"/>
  <c r="H674" i="74" s="1"/>
  <c r="G673" i="74"/>
  <c r="H673" i="74" s="1"/>
  <c r="G672" i="74"/>
  <c r="H672" i="74" s="1"/>
  <c r="G671" i="74"/>
  <c r="H671" i="74" s="1"/>
  <c r="G670" i="74"/>
  <c r="H670" i="74" s="1"/>
  <c r="G669" i="74"/>
  <c r="H669" i="74" s="1"/>
  <c r="G668" i="74"/>
  <c r="H668" i="74" s="1"/>
  <c r="G667" i="74"/>
  <c r="H667" i="74" s="1"/>
  <c r="G666" i="74"/>
  <c r="H666" i="74" s="1"/>
  <c r="G665" i="74"/>
  <c r="H665" i="74" s="1"/>
  <c r="G664" i="74"/>
  <c r="H664" i="74" s="1"/>
  <c r="G663" i="74"/>
  <c r="H663" i="74" s="1"/>
  <c r="G662" i="74"/>
  <c r="H662" i="74" s="1"/>
  <c r="G661" i="74"/>
  <c r="H661" i="74" s="1"/>
  <c r="G660" i="74"/>
  <c r="H660" i="74" s="1"/>
  <c r="G659" i="74"/>
  <c r="H659" i="74" s="1"/>
  <c r="G658" i="74"/>
  <c r="H658" i="74" s="1"/>
  <c r="G657" i="74"/>
  <c r="H657" i="74" s="1"/>
  <c r="G656" i="74"/>
  <c r="H656" i="74" s="1"/>
  <c r="G655" i="74"/>
  <c r="H655" i="74" s="1"/>
  <c r="G654" i="74"/>
  <c r="H654" i="74" s="1"/>
  <c r="G653" i="74"/>
  <c r="H653" i="74" s="1"/>
  <c r="G652" i="74"/>
  <c r="H652" i="74" s="1"/>
  <c r="G651" i="74"/>
  <c r="H651" i="74" s="1"/>
  <c r="G650" i="74"/>
  <c r="H650" i="74" s="1"/>
  <c r="G649" i="74"/>
  <c r="H649" i="74" s="1"/>
  <c r="G648" i="74"/>
  <c r="H648" i="74" s="1"/>
  <c r="G647" i="74"/>
  <c r="H647" i="74" s="1"/>
  <c r="G646" i="74"/>
  <c r="H646" i="74" s="1"/>
  <c r="G645" i="74"/>
  <c r="H645" i="74" s="1"/>
  <c r="G644" i="74"/>
  <c r="H644" i="74" s="1"/>
  <c r="G643" i="74"/>
  <c r="H643" i="74" s="1"/>
  <c r="G642" i="74"/>
  <c r="H642" i="74" s="1"/>
  <c r="G641" i="74"/>
  <c r="H641" i="74" s="1"/>
  <c r="G640" i="74"/>
  <c r="H640" i="74" s="1"/>
  <c r="G639" i="74"/>
  <c r="H639" i="74" s="1"/>
  <c r="G638" i="74"/>
  <c r="H638" i="74" s="1"/>
  <c r="G637" i="74"/>
  <c r="H637" i="74" s="1"/>
  <c r="G636" i="74"/>
  <c r="H636" i="74" s="1"/>
  <c r="G635" i="74"/>
  <c r="H635" i="74" s="1"/>
  <c r="G634" i="74"/>
  <c r="H634" i="74" s="1"/>
  <c r="G633" i="74"/>
  <c r="H633" i="74" s="1"/>
  <c r="G632" i="74"/>
  <c r="H632" i="74" s="1"/>
  <c r="G631" i="74"/>
  <c r="H631" i="74" s="1"/>
  <c r="G630" i="74"/>
  <c r="H630" i="74" s="1"/>
  <c r="G629" i="74"/>
  <c r="H629" i="74" s="1"/>
  <c r="G628" i="74"/>
  <c r="H628" i="74" s="1"/>
  <c r="G627" i="74"/>
  <c r="H627" i="74" s="1"/>
  <c r="G626" i="74"/>
  <c r="H626" i="74" s="1"/>
  <c r="G625" i="74"/>
  <c r="H625" i="74" s="1"/>
  <c r="G624" i="74"/>
  <c r="H624" i="74" s="1"/>
  <c r="G623" i="74"/>
  <c r="H623" i="74" s="1"/>
  <c r="G622" i="74"/>
  <c r="H622" i="74" s="1"/>
  <c r="G621" i="74"/>
  <c r="H621" i="74" s="1"/>
  <c r="G620" i="74"/>
  <c r="H620" i="74" s="1"/>
  <c r="G619" i="74"/>
  <c r="H619" i="74" s="1"/>
  <c r="G618" i="74"/>
  <c r="H618" i="74" s="1"/>
  <c r="G617" i="74"/>
  <c r="H617" i="74" s="1"/>
  <c r="G616" i="74"/>
  <c r="H616" i="74" s="1"/>
  <c r="G615" i="74"/>
  <c r="H615" i="74" s="1"/>
  <c r="G614" i="74"/>
  <c r="H614" i="74" s="1"/>
  <c r="G613" i="74"/>
  <c r="H613" i="74" s="1"/>
  <c r="G612" i="74"/>
  <c r="H612" i="74" s="1"/>
  <c r="G611" i="74"/>
  <c r="H611" i="74" s="1"/>
  <c r="G610" i="74"/>
  <c r="H610" i="74" s="1"/>
  <c r="G609" i="74"/>
  <c r="H609" i="74" s="1"/>
  <c r="G608" i="74"/>
  <c r="H608" i="74" s="1"/>
  <c r="G607" i="74"/>
  <c r="H607" i="74" s="1"/>
  <c r="G606" i="74"/>
  <c r="H606" i="74" s="1"/>
  <c r="G605" i="74"/>
  <c r="H605" i="74" s="1"/>
  <c r="G604" i="74"/>
  <c r="H604" i="74" s="1"/>
  <c r="G603" i="74"/>
  <c r="H603" i="74" s="1"/>
  <c r="G602" i="74"/>
  <c r="H602" i="74" s="1"/>
  <c r="G601" i="74"/>
  <c r="H601" i="74" s="1"/>
  <c r="G600" i="74"/>
  <c r="H600" i="74" s="1"/>
  <c r="G599" i="74"/>
  <c r="H599" i="74" s="1"/>
  <c r="G598" i="74"/>
  <c r="H598" i="74" s="1"/>
  <c r="G597" i="74"/>
  <c r="H597" i="74" s="1"/>
  <c r="G596" i="74"/>
  <c r="H596" i="74" s="1"/>
  <c r="G595" i="74"/>
  <c r="H595" i="74" s="1"/>
  <c r="G594" i="74"/>
  <c r="H594" i="74" s="1"/>
  <c r="G593" i="74"/>
  <c r="H593" i="74" s="1"/>
  <c r="G592" i="74"/>
  <c r="H592" i="74" s="1"/>
  <c r="G591" i="74"/>
  <c r="H591" i="74" s="1"/>
  <c r="G590" i="74"/>
  <c r="H590" i="74" s="1"/>
  <c r="G589" i="74"/>
  <c r="H589" i="74" s="1"/>
  <c r="G588" i="74"/>
  <c r="H588" i="74" s="1"/>
  <c r="G587" i="74"/>
  <c r="H587" i="74" s="1"/>
  <c r="G586" i="74"/>
  <c r="H586" i="74" s="1"/>
  <c r="G585" i="74"/>
  <c r="H585" i="74" s="1"/>
  <c r="G584" i="74"/>
  <c r="H584" i="74" s="1"/>
  <c r="G583" i="74"/>
  <c r="H583" i="74" s="1"/>
  <c r="G582" i="74"/>
  <c r="H582" i="74" s="1"/>
  <c r="G581" i="74"/>
  <c r="H581" i="74" s="1"/>
  <c r="G580" i="74"/>
  <c r="H580" i="74" s="1"/>
  <c r="G579" i="74"/>
  <c r="H579" i="74" s="1"/>
  <c r="G578" i="74"/>
  <c r="H578" i="74" s="1"/>
  <c r="G577" i="74"/>
  <c r="H577" i="74" s="1"/>
  <c r="G576" i="74"/>
  <c r="H576" i="74" s="1"/>
  <c r="G575" i="74"/>
  <c r="H575" i="74" s="1"/>
  <c r="G574" i="74"/>
  <c r="H574" i="74" s="1"/>
  <c r="G573" i="74"/>
  <c r="H573" i="74" s="1"/>
  <c r="G572" i="74"/>
  <c r="H572" i="74" s="1"/>
  <c r="G571" i="74"/>
  <c r="H571" i="74" s="1"/>
  <c r="G570" i="74"/>
  <c r="H570" i="74" s="1"/>
  <c r="G569" i="74"/>
  <c r="H569" i="74" s="1"/>
  <c r="G568" i="74"/>
  <c r="H568" i="74" s="1"/>
  <c r="G567" i="74"/>
  <c r="H567" i="74" s="1"/>
  <c r="G566" i="74"/>
  <c r="H566" i="74" s="1"/>
  <c r="G565" i="74"/>
  <c r="H565" i="74" s="1"/>
  <c r="G564" i="74"/>
  <c r="H564" i="74" s="1"/>
  <c r="G563" i="74"/>
  <c r="H563" i="74" s="1"/>
  <c r="G562" i="74"/>
  <c r="H562" i="74" s="1"/>
  <c r="G561" i="74"/>
  <c r="H561" i="74" s="1"/>
  <c r="G560" i="74"/>
  <c r="H560" i="74" s="1"/>
  <c r="G559" i="74"/>
  <c r="H559" i="74" s="1"/>
  <c r="G558" i="74"/>
  <c r="H558" i="74" s="1"/>
  <c r="G557" i="74"/>
  <c r="H557" i="74" s="1"/>
  <c r="G556" i="74"/>
  <c r="H556" i="74" s="1"/>
  <c r="G555" i="74"/>
  <c r="H555" i="74" s="1"/>
  <c r="G554" i="74"/>
  <c r="H554" i="74" s="1"/>
  <c r="G553" i="74"/>
  <c r="H553" i="74" s="1"/>
  <c r="G552" i="74"/>
  <c r="H552" i="74" s="1"/>
  <c r="G551" i="74"/>
  <c r="H551" i="74" s="1"/>
  <c r="G550" i="74"/>
  <c r="H550" i="74" s="1"/>
  <c r="G549" i="74"/>
  <c r="H549" i="74" s="1"/>
  <c r="G548" i="74"/>
  <c r="H548" i="74" s="1"/>
  <c r="G547" i="74"/>
  <c r="H547" i="74" s="1"/>
  <c r="G546" i="74"/>
  <c r="H546" i="74" s="1"/>
  <c r="G545" i="74"/>
  <c r="H545" i="74" s="1"/>
  <c r="G544" i="74"/>
  <c r="H544" i="74" s="1"/>
  <c r="G543" i="74"/>
  <c r="H543" i="74" s="1"/>
  <c r="G542" i="74"/>
  <c r="H542" i="74" s="1"/>
  <c r="G541" i="74"/>
  <c r="H541" i="74" s="1"/>
  <c r="G540" i="74"/>
  <c r="H540" i="74" s="1"/>
  <c r="G539" i="74"/>
  <c r="H539" i="74" s="1"/>
  <c r="G538" i="74"/>
  <c r="H538" i="74" s="1"/>
  <c r="G537" i="74"/>
  <c r="H537" i="74" s="1"/>
  <c r="G536" i="74"/>
  <c r="H536" i="74" s="1"/>
  <c r="G535" i="74"/>
  <c r="H535" i="74" s="1"/>
  <c r="G534" i="74"/>
  <c r="H534" i="74" s="1"/>
  <c r="G533" i="74"/>
  <c r="H533" i="74" s="1"/>
  <c r="G532" i="74"/>
  <c r="H532" i="74" s="1"/>
  <c r="G531" i="74"/>
  <c r="H531" i="74" s="1"/>
  <c r="G530" i="74"/>
  <c r="H530" i="74" s="1"/>
  <c r="G529" i="74"/>
  <c r="H529" i="74" s="1"/>
  <c r="G528" i="74"/>
  <c r="H528" i="74" s="1"/>
  <c r="G527" i="74"/>
  <c r="H527" i="74" s="1"/>
  <c r="G526" i="74"/>
  <c r="H526" i="74" s="1"/>
  <c r="G525" i="74"/>
  <c r="H525" i="74" s="1"/>
  <c r="G524" i="74"/>
  <c r="H524" i="74" s="1"/>
  <c r="G523" i="74"/>
  <c r="H523" i="74" s="1"/>
  <c r="G522" i="74"/>
  <c r="H522" i="74" s="1"/>
  <c r="G521" i="74"/>
  <c r="H521" i="74" s="1"/>
  <c r="G520" i="74"/>
  <c r="H520" i="74" s="1"/>
  <c r="G519" i="74"/>
  <c r="H519" i="74" s="1"/>
  <c r="G518" i="74"/>
  <c r="H518" i="74" s="1"/>
  <c r="G517" i="74"/>
  <c r="H517" i="74" s="1"/>
  <c r="G516" i="74"/>
  <c r="H516" i="74" s="1"/>
  <c r="G515" i="74"/>
  <c r="H515" i="74" s="1"/>
  <c r="G514" i="74"/>
  <c r="H514" i="74" s="1"/>
  <c r="G513" i="74"/>
  <c r="H513" i="74" s="1"/>
  <c r="G512" i="74"/>
  <c r="H512" i="74" s="1"/>
  <c r="G511" i="74"/>
  <c r="H511" i="74" s="1"/>
  <c r="G510" i="74"/>
  <c r="H510" i="74" s="1"/>
  <c r="G509" i="74"/>
  <c r="H509" i="74" s="1"/>
  <c r="G508" i="74"/>
  <c r="H508" i="74" s="1"/>
  <c r="G507" i="74"/>
  <c r="H507" i="74" s="1"/>
  <c r="G506" i="74"/>
  <c r="H506" i="74" s="1"/>
  <c r="G505" i="74"/>
  <c r="H505" i="74" s="1"/>
  <c r="G504" i="74"/>
  <c r="H504" i="74" s="1"/>
  <c r="G503" i="74"/>
  <c r="H503" i="74" s="1"/>
  <c r="G502" i="74"/>
  <c r="H502" i="74" s="1"/>
  <c r="G501" i="74"/>
  <c r="H501" i="74" s="1"/>
  <c r="G500" i="74"/>
  <c r="H500" i="74" s="1"/>
  <c r="G499" i="74"/>
  <c r="H499" i="74" s="1"/>
  <c r="G498" i="74"/>
  <c r="H498" i="74" s="1"/>
  <c r="G497" i="74"/>
  <c r="H497" i="74" s="1"/>
  <c r="G496" i="74"/>
  <c r="H496" i="74" s="1"/>
  <c r="G495" i="74"/>
  <c r="H495" i="74" s="1"/>
  <c r="G494" i="74"/>
  <c r="H494" i="74" s="1"/>
  <c r="G493" i="74"/>
  <c r="H493" i="74" s="1"/>
  <c r="G492" i="74"/>
  <c r="H492" i="74" s="1"/>
  <c r="G491" i="74"/>
  <c r="H491" i="74" s="1"/>
  <c r="G490" i="74"/>
  <c r="H490" i="74" s="1"/>
  <c r="G489" i="74"/>
  <c r="H489" i="74" s="1"/>
  <c r="G488" i="74"/>
  <c r="H488" i="74" s="1"/>
  <c r="G487" i="74"/>
  <c r="H487" i="74" s="1"/>
  <c r="G486" i="74"/>
  <c r="H486" i="74" s="1"/>
  <c r="G485" i="74"/>
  <c r="H485" i="74" s="1"/>
  <c r="G484" i="74"/>
  <c r="H484" i="74" s="1"/>
  <c r="G483" i="74"/>
  <c r="H483" i="74" s="1"/>
  <c r="G482" i="74"/>
  <c r="H482" i="74" s="1"/>
  <c r="G481" i="74"/>
  <c r="H481" i="74" s="1"/>
  <c r="G480" i="74"/>
  <c r="H480" i="74" s="1"/>
  <c r="G479" i="74"/>
  <c r="H479" i="74" s="1"/>
  <c r="G478" i="74"/>
  <c r="H478" i="74" s="1"/>
  <c r="G477" i="74"/>
  <c r="H477" i="74" s="1"/>
  <c r="G476" i="74"/>
  <c r="H476" i="74" s="1"/>
  <c r="G475" i="74"/>
  <c r="H475" i="74" s="1"/>
  <c r="G474" i="74"/>
  <c r="H474" i="74" s="1"/>
  <c r="G473" i="74"/>
  <c r="H473" i="74" s="1"/>
  <c r="G472" i="74"/>
  <c r="H472" i="74" s="1"/>
  <c r="G471" i="74"/>
  <c r="H471" i="74" s="1"/>
  <c r="G470" i="74"/>
  <c r="H470" i="74" s="1"/>
  <c r="G469" i="74"/>
  <c r="H469" i="74" s="1"/>
  <c r="G468" i="74"/>
  <c r="H468" i="74" s="1"/>
  <c r="G467" i="74"/>
  <c r="H467" i="74" s="1"/>
  <c r="G466" i="74"/>
  <c r="H466" i="74" s="1"/>
  <c r="G465" i="74"/>
  <c r="H465" i="74" s="1"/>
  <c r="G464" i="74"/>
  <c r="H464" i="74" s="1"/>
  <c r="G463" i="74"/>
  <c r="H463" i="74" s="1"/>
  <c r="G462" i="74"/>
  <c r="H462" i="74" s="1"/>
  <c r="G461" i="74"/>
  <c r="H461" i="74" s="1"/>
  <c r="G460" i="74"/>
  <c r="H460" i="74" s="1"/>
  <c r="G459" i="74"/>
  <c r="H459" i="74" s="1"/>
  <c r="G458" i="74"/>
  <c r="H458" i="74" s="1"/>
  <c r="G457" i="74"/>
  <c r="H457" i="74" s="1"/>
  <c r="G456" i="74"/>
  <c r="H456" i="74" s="1"/>
  <c r="G455" i="74"/>
  <c r="H455" i="74" s="1"/>
  <c r="G454" i="74"/>
  <c r="H454" i="74" s="1"/>
  <c r="G453" i="74"/>
  <c r="H453" i="74" s="1"/>
  <c r="G452" i="74"/>
  <c r="H452" i="74" s="1"/>
  <c r="G451" i="74"/>
  <c r="H451" i="74" s="1"/>
  <c r="G450" i="74"/>
  <c r="H450" i="74" s="1"/>
  <c r="G449" i="74"/>
  <c r="H449" i="74" s="1"/>
  <c r="G448" i="74"/>
  <c r="H448" i="74" s="1"/>
  <c r="G447" i="74"/>
  <c r="H447" i="74" s="1"/>
  <c r="G446" i="74"/>
  <c r="H446" i="74" s="1"/>
  <c r="G445" i="74"/>
  <c r="H445" i="74" s="1"/>
  <c r="G444" i="74"/>
  <c r="H444" i="74" s="1"/>
  <c r="G443" i="74"/>
  <c r="H443" i="74" s="1"/>
  <c r="G442" i="74"/>
  <c r="H442" i="74" s="1"/>
  <c r="G441" i="74"/>
  <c r="H441" i="74" s="1"/>
  <c r="G440" i="74"/>
  <c r="H440" i="74" s="1"/>
  <c r="G439" i="74"/>
  <c r="H439" i="74" s="1"/>
  <c r="G438" i="74"/>
  <c r="H438" i="74" s="1"/>
  <c r="G437" i="74"/>
  <c r="H437" i="74" s="1"/>
  <c r="G436" i="74"/>
  <c r="H436" i="74" s="1"/>
  <c r="G435" i="74"/>
  <c r="H435" i="74" s="1"/>
  <c r="G434" i="74"/>
  <c r="H434" i="74" s="1"/>
  <c r="G433" i="74"/>
  <c r="H433" i="74" s="1"/>
  <c r="G432" i="74"/>
  <c r="H432" i="74" s="1"/>
  <c r="G431" i="74"/>
  <c r="H431" i="74" s="1"/>
  <c r="G430" i="74"/>
  <c r="H430" i="74" s="1"/>
  <c r="G429" i="74"/>
  <c r="H429" i="74" s="1"/>
  <c r="G428" i="74"/>
  <c r="H428" i="74" s="1"/>
  <c r="G427" i="74"/>
  <c r="H427" i="74" s="1"/>
  <c r="G426" i="74"/>
  <c r="H426" i="74" s="1"/>
  <c r="G425" i="74"/>
  <c r="H425" i="74" s="1"/>
  <c r="G424" i="74"/>
  <c r="H424" i="74" s="1"/>
  <c r="G423" i="74"/>
  <c r="H423" i="74" s="1"/>
  <c r="G422" i="74"/>
  <c r="H422" i="74" s="1"/>
  <c r="G421" i="74"/>
  <c r="H421" i="74" s="1"/>
  <c r="G420" i="74"/>
  <c r="H420" i="74" s="1"/>
  <c r="G419" i="74"/>
  <c r="H419" i="74" s="1"/>
  <c r="G418" i="74"/>
  <c r="H418" i="74" s="1"/>
  <c r="G417" i="74"/>
  <c r="H417" i="74" s="1"/>
  <c r="G416" i="74"/>
  <c r="H416" i="74" s="1"/>
  <c r="G415" i="74"/>
  <c r="H415" i="74" s="1"/>
  <c r="G414" i="74"/>
  <c r="H414" i="74" s="1"/>
  <c r="G413" i="74"/>
  <c r="H413" i="74" s="1"/>
  <c r="G412" i="74"/>
  <c r="H412" i="74" s="1"/>
  <c r="G411" i="74"/>
  <c r="H411" i="74" s="1"/>
  <c r="G410" i="74"/>
  <c r="H410" i="74" s="1"/>
  <c r="G409" i="74"/>
  <c r="H409" i="74" s="1"/>
  <c r="G408" i="74"/>
  <c r="H408" i="74" s="1"/>
  <c r="G407" i="74"/>
  <c r="H407" i="74" s="1"/>
  <c r="G406" i="74"/>
  <c r="H406" i="74" s="1"/>
  <c r="G405" i="74"/>
  <c r="H405" i="74" s="1"/>
  <c r="G404" i="74"/>
  <c r="H404" i="74" s="1"/>
  <c r="G403" i="74"/>
  <c r="H403" i="74" s="1"/>
  <c r="G402" i="74"/>
  <c r="H402" i="74" s="1"/>
  <c r="G401" i="74"/>
  <c r="H401" i="74" s="1"/>
  <c r="G400" i="74"/>
  <c r="H400" i="74" s="1"/>
  <c r="G399" i="74"/>
  <c r="H399" i="74" s="1"/>
  <c r="G398" i="74"/>
  <c r="H398" i="74" s="1"/>
  <c r="G397" i="74"/>
  <c r="H397" i="74" s="1"/>
  <c r="G396" i="74"/>
  <c r="H396" i="74" s="1"/>
  <c r="G395" i="74"/>
  <c r="H395" i="74" s="1"/>
  <c r="G394" i="74"/>
  <c r="H394" i="74" s="1"/>
  <c r="G393" i="74"/>
  <c r="H393" i="74" s="1"/>
  <c r="G392" i="74"/>
  <c r="H392" i="74" s="1"/>
  <c r="G391" i="74"/>
  <c r="H391" i="74" s="1"/>
  <c r="G390" i="74"/>
  <c r="H390" i="74" s="1"/>
  <c r="G389" i="74"/>
  <c r="H389" i="74" s="1"/>
  <c r="G388" i="74"/>
  <c r="H388" i="74" s="1"/>
  <c r="G387" i="74"/>
  <c r="H387" i="74" s="1"/>
  <c r="G386" i="74"/>
  <c r="H386" i="74" s="1"/>
  <c r="G385" i="74"/>
  <c r="H385" i="74" s="1"/>
  <c r="G384" i="74"/>
  <c r="H384" i="74" s="1"/>
  <c r="G383" i="74"/>
  <c r="H383" i="74" s="1"/>
  <c r="G382" i="74"/>
  <c r="H382" i="74" s="1"/>
  <c r="G381" i="74"/>
  <c r="H381" i="74" s="1"/>
  <c r="G380" i="74"/>
  <c r="H380" i="74" s="1"/>
  <c r="G379" i="74"/>
  <c r="H379" i="74" s="1"/>
  <c r="G378" i="74"/>
  <c r="H378" i="74" s="1"/>
  <c r="G377" i="74"/>
  <c r="H377" i="74" s="1"/>
  <c r="G376" i="74"/>
  <c r="H376" i="74" s="1"/>
  <c r="G375" i="74"/>
  <c r="H375" i="74" s="1"/>
  <c r="G374" i="74"/>
  <c r="H374" i="74" s="1"/>
  <c r="G373" i="74"/>
  <c r="H373" i="74" s="1"/>
  <c r="G372" i="74"/>
  <c r="H372" i="74" s="1"/>
  <c r="G371" i="74"/>
  <c r="H371" i="74" s="1"/>
  <c r="G370" i="74"/>
  <c r="H370" i="74" s="1"/>
  <c r="G369" i="74"/>
  <c r="H369" i="74" s="1"/>
  <c r="G368" i="74"/>
  <c r="H368" i="74" s="1"/>
  <c r="G367" i="74"/>
  <c r="H367" i="74" s="1"/>
  <c r="G366" i="74"/>
  <c r="H366" i="74" s="1"/>
  <c r="G365" i="74"/>
  <c r="H365" i="74" s="1"/>
  <c r="G364" i="74"/>
  <c r="H364" i="74" s="1"/>
  <c r="G363" i="74"/>
  <c r="H363" i="74" s="1"/>
  <c r="G362" i="74"/>
  <c r="H362" i="74" s="1"/>
  <c r="G361" i="74"/>
  <c r="H361" i="74" s="1"/>
  <c r="G360" i="74"/>
  <c r="H360" i="74" s="1"/>
  <c r="G359" i="74"/>
  <c r="H359" i="74" s="1"/>
  <c r="G358" i="74"/>
  <c r="H358" i="74" s="1"/>
  <c r="G357" i="74"/>
  <c r="H357" i="74" s="1"/>
  <c r="G356" i="74"/>
  <c r="H356" i="74" s="1"/>
  <c r="G355" i="74"/>
  <c r="H355" i="74" s="1"/>
  <c r="G354" i="74"/>
  <c r="H354" i="74" s="1"/>
  <c r="G353" i="74"/>
  <c r="H353" i="74" s="1"/>
  <c r="G352" i="74"/>
  <c r="H352" i="74" s="1"/>
  <c r="G351" i="74"/>
  <c r="H351" i="74" s="1"/>
  <c r="G350" i="74"/>
  <c r="H350" i="74" s="1"/>
  <c r="G349" i="74"/>
  <c r="H349" i="74" s="1"/>
  <c r="G348" i="74"/>
  <c r="H348" i="74" s="1"/>
  <c r="G347" i="74"/>
  <c r="H347" i="74" s="1"/>
  <c r="G346" i="74"/>
  <c r="H346" i="74" s="1"/>
  <c r="G345" i="74"/>
  <c r="H345" i="74" s="1"/>
  <c r="G344" i="74"/>
  <c r="H344" i="74" s="1"/>
  <c r="G343" i="74"/>
  <c r="H343" i="74" s="1"/>
  <c r="G342" i="74"/>
  <c r="H342" i="74" s="1"/>
  <c r="G341" i="74"/>
  <c r="H341" i="74" s="1"/>
  <c r="G340" i="74"/>
  <c r="H340" i="74" s="1"/>
  <c r="G339" i="74"/>
  <c r="H339" i="74" s="1"/>
  <c r="G338" i="74"/>
  <c r="H338" i="74" s="1"/>
  <c r="G337" i="74"/>
  <c r="H337" i="74" s="1"/>
  <c r="G336" i="74"/>
  <c r="H336" i="74" s="1"/>
  <c r="G335" i="74"/>
  <c r="H335" i="74" s="1"/>
  <c r="G334" i="74"/>
  <c r="H334" i="74" s="1"/>
  <c r="G333" i="74"/>
  <c r="H333" i="74" s="1"/>
  <c r="G332" i="74"/>
  <c r="H332" i="74" s="1"/>
  <c r="G331" i="74"/>
  <c r="H331" i="74" s="1"/>
  <c r="G330" i="74"/>
  <c r="H330" i="74" s="1"/>
  <c r="G329" i="74"/>
  <c r="H329" i="74" s="1"/>
  <c r="G328" i="74"/>
  <c r="H328" i="74" s="1"/>
  <c r="G327" i="74"/>
  <c r="H327" i="74" s="1"/>
  <c r="G326" i="74"/>
  <c r="H326" i="74" s="1"/>
  <c r="G325" i="74"/>
  <c r="H325" i="74" s="1"/>
  <c r="G324" i="74"/>
  <c r="H324" i="74" s="1"/>
  <c r="G323" i="74"/>
  <c r="H323" i="74" s="1"/>
  <c r="G322" i="74"/>
  <c r="H322" i="74" s="1"/>
  <c r="G321" i="74"/>
  <c r="H321" i="74" s="1"/>
  <c r="G320" i="74"/>
  <c r="H320" i="74" s="1"/>
  <c r="G319" i="74"/>
  <c r="H319" i="74" s="1"/>
  <c r="G318" i="74"/>
  <c r="H318" i="74" s="1"/>
  <c r="G317" i="74"/>
  <c r="H317" i="74" s="1"/>
  <c r="G316" i="74"/>
  <c r="H316" i="74" s="1"/>
  <c r="G315" i="74"/>
  <c r="H315" i="74" s="1"/>
  <c r="G314" i="74"/>
  <c r="H314" i="74" s="1"/>
  <c r="G313" i="74"/>
  <c r="H313" i="74" s="1"/>
  <c r="G312" i="74"/>
  <c r="H312" i="74" s="1"/>
  <c r="G311" i="74"/>
  <c r="H311" i="74" s="1"/>
  <c r="G310" i="74"/>
  <c r="H310" i="74" s="1"/>
  <c r="G309" i="74"/>
  <c r="H309" i="74" s="1"/>
  <c r="G308" i="74"/>
  <c r="H308" i="74" s="1"/>
  <c r="G307" i="74"/>
  <c r="H307" i="74" s="1"/>
  <c r="G306" i="74"/>
  <c r="H306" i="74" s="1"/>
  <c r="G305" i="74"/>
  <c r="H305" i="74" s="1"/>
  <c r="G304" i="74"/>
  <c r="H304" i="74" s="1"/>
  <c r="G303" i="74"/>
  <c r="H303" i="74" s="1"/>
  <c r="G302" i="74"/>
  <c r="H302" i="74" s="1"/>
  <c r="G301" i="74"/>
  <c r="H301" i="74" s="1"/>
  <c r="G300" i="74"/>
  <c r="H300" i="74" s="1"/>
  <c r="G299" i="74"/>
  <c r="H299" i="74" s="1"/>
  <c r="G298" i="74"/>
  <c r="H298" i="74" s="1"/>
  <c r="G297" i="74"/>
  <c r="H297" i="74" s="1"/>
  <c r="G296" i="74"/>
  <c r="H296" i="74" s="1"/>
  <c r="G295" i="74"/>
  <c r="H295" i="74" s="1"/>
  <c r="G294" i="74"/>
  <c r="H294" i="74" s="1"/>
  <c r="G293" i="74"/>
  <c r="H293" i="74" s="1"/>
  <c r="G292" i="74"/>
  <c r="H292" i="74" s="1"/>
  <c r="G291" i="74"/>
  <c r="H291" i="74" s="1"/>
  <c r="G290" i="74"/>
  <c r="H290" i="74" s="1"/>
  <c r="G289" i="74"/>
  <c r="H289" i="74" s="1"/>
  <c r="G288" i="74"/>
  <c r="H288" i="74" s="1"/>
  <c r="G287" i="74"/>
  <c r="H287" i="74" s="1"/>
  <c r="G286" i="74"/>
  <c r="H286" i="74" s="1"/>
  <c r="G285" i="74"/>
  <c r="H285" i="74" s="1"/>
  <c r="G284" i="74"/>
  <c r="H284" i="74" s="1"/>
  <c r="G283" i="74"/>
  <c r="H283" i="74" s="1"/>
  <c r="G282" i="74"/>
  <c r="H282" i="74" s="1"/>
  <c r="G281" i="74"/>
  <c r="H281" i="74" s="1"/>
  <c r="G280" i="74"/>
  <c r="H280" i="74" s="1"/>
  <c r="G279" i="74"/>
  <c r="H279" i="74" s="1"/>
  <c r="G278" i="74"/>
  <c r="H278" i="74" s="1"/>
  <c r="G277" i="74"/>
  <c r="H277" i="74" s="1"/>
  <c r="G276" i="74"/>
  <c r="H276" i="74" s="1"/>
  <c r="G275" i="74"/>
  <c r="H275" i="74" s="1"/>
  <c r="G274" i="74"/>
  <c r="H274" i="74" s="1"/>
  <c r="G273" i="74"/>
  <c r="H273" i="74" s="1"/>
  <c r="G272" i="74"/>
  <c r="H272" i="74" s="1"/>
  <c r="G271" i="74"/>
  <c r="H271" i="74" s="1"/>
  <c r="G270" i="74"/>
  <c r="H270" i="74" s="1"/>
  <c r="G269" i="74"/>
  <c r="H269" i="74" s="1"/>
  <c r="G268" i="74"/>
  <c r="H268" i="74" s="1"/>
  <c r="G267" i="74"/>
  <c r="H267" i="74" s="1"/>
  <c r="G266" i="74"/>
  <c r="H266" i="74" s="1"/>
  <c r="G265" i="74"/>
  <c r="H265" i="74" s="1"/>
  <c r="G264" i="74"/>
  <c r="H264" i="74" s="1"/>
  <c r="G263" i="74"/>
  <c r="H263" i="74" s="1"/>
  <c r="G262" i="74"/>
  <c r="H262" i="74" s="1"/>
  <c r="G261" i="74"/>
  <c r="H261" i="74" s="1"/>
  <c r="G260" i="74"/>
  <c r="H260" i="74" s="1"/>
  <c r="G259" i="74"/>
  <c r="H259" i="74" s="1"/>
  <c r="G258" i="74"/>
  <c r="H258" i="74" s="1"/>
  <c r="G257" i="74"/>
  <c r="H257" i="74" s="1"/>
  <c r="G256" i="74"/>
  <c r="H256" i="74" s="1"/>
  <c r="G255" i="74"/>
  <c r="H255" i="74" s="1"/>
  <c r="G254" i="74"/>
  <c r="H254" i="74" s="1"/>
  <c r="G253" i="74"/>
  <c r="H253" i="74" s="1"/>
  <c r="G252" i="74"/>
  <c r="H252" i="74" s="1"/>
  <c r="G251" i="74"/>
  <c r="H251" i="74" s="1"/>
  <c r="G250" i="74"/>
  <c r="H250" i="74" s="1"/>
  <c r="G249" i="74"/>
  <c r="H249" i="74" s="1"/>
  <c r="G248" i="74"/>
  <c r="H248" i="74" s="1"/>
  <c r="G247" i="74"/>
  <c r="H247" i="74" s="1"/>
  <c r="G246" i="74"/>
  <c r="H246" i="74" s="1"/>
  <c r="G245" i="74"/>
  <c r="H245" i="74" s="1"/>
  <c r="G244" i="74"/>
  <c r="H244" i="74" s="1"/>
  <c r="G243" i="74"/>
  <c r="H243" i="74" s="1"/>
  <c r="G242" i="74"/>
  <c r="H242" i="74" s="1"/>
  <c r="G241" i="74"/>
  <c r="H241" i="74" s="1"/>
  <c r="G240" i="74"/>
  <c r="H240" i="74" s="1"/>
  <c r="G239" i="74"/>
  <c r="H239" i="74" s="1"/>
  <c r="G238" i="74"/>
  <c r="H238" i="74" s="1"/>
  <c r="G237" i="74"/>
  <c r="H237" i="74" s="1"/>
  <c r="G236" i="74"/>
  <c r="H236" i="74" s="1"/>
  <c r="G235" i="74"/>
  <c r="H235" i="74" s="1"/>
  <c r="G234" i="74"/>
  <c r="H234" i="74" s="1"/>
  <c r="G233" i="74"/>
  <c r="H233" i="74" s="1"/>
  <c r="G232" i="74"/>
  <c r="H232" i="74" s="1"/>
  <c r="G231" i="74"/>
  <c r="H231" i="74" s="1"/>
  <c r="G230" i="74"/>
  <c r="H230" i="74" s="1"/>
  <c r="G229" i="74"/>
  <c r="H229" i="74" s="1"/>
  <c r="G228" i="74"/>
  <c r="H228" i="74" s="1"/>
  <c r="G227" i="74"/>
  <c r="H227" i="74" s="1"/>
  <c r="G226" i="74"/>
  <c r="H226" i="74" s="1"/>
  <c r="G225" i="74"/>
  <c r="H225" i="74" s="1"/>
  <c r="G224" i="74"/>
  <c r="H224" i="74" s="1"/>
  <c r="G223" i="74"/>
  <c r="H223" i="74" s="1"/>
  <c r="G222" i="74"/>
  <c r="H222" i="74" s="1"/>
  <c r="G221" i="74"/>
  <c r="H221" i="74" s="1"/>
  <c r="G220" i="74"/>
  <c r="H220" i="74" s="1"/>
  <c r="G219" i="74"/>
  <c r="H219" i="74" s="1"/>
  <c r="G218" i="74"/>
  <c r="H218" i="74" s="1"/>
  <c r="G217" i="74"/>
  <c r="H217" i="74" s="1"/>
  <c r="G216" i="74"/>
  <c r="H216" i="74" s="1"/>
  <c r="G215" i="74"/>
  <c r="H215" i="74" s="1"/>
  <c r="G214" i="74"/>
  <c r="H214" i="74" s="1"/>
  <c r="G213" i="74"/>
  <c r="H213" i="74" s="1"/>
  <c r="G212" i="74"/>
  <c r="H212" i="74" s="1"/>
  <c r="G211" i="74"/>
  <c r="H211" i="74" s="1"/>
  <c r="G210" i="74"/>
  <c r="H210" i="74" s="1"/>
  <c r="G209" i="74"/>
  <c r="H209" i="74" s="1"/>
  <c r="G208" i="74"/>
  <c r="H208" i="74" s="1"/>
  <c r="G207" i="74"/>
  <c r="H207" i="74" s="1"/>
  <c r="G206" i="74"/>
  <c r="H206" i="74" s="1"/>
  <c r="G205" i="74"/>
  <c r="H205" i="74" s="1"/>
  <c r="G204" i="74"/>
  <c r="H204" i="74" s="1"/>
  <c r="G203" i="74"/>
  <c r="H203" i="74" s="1"/>
  <c r="G202" i="74"/>
  <c r="H202" i="74" s="1"/>
  <c r="G201" i="74"/>
  <c r="H201" i="74" s="1"/>
  <c r="G200" i="74"/>
  <c r="H200" i="74" s="1"/>
  <c r="G199" i="74"/>
  <c r="H199" i="74" s="1"/>
  <c r="G198" i="74"/>
  <c r="H198" i="74" s="1"/>
  <c r="G197" i="74"/>
  <c r="H197" i="74" s="1"/>
  <c r="G196" i="74"/>
  <c r="H196" i="74" s="1"/>
  <c r="G195" i="74"/>
  <c r="H195" i="74" s="1"/>
  <c r="G194" i="74"/>
  <c r="H194" i="74" s="1"/>
  <c r="G193" i="74"/>
  <c r="H193" i="74" s="1"/>
  <c r="G192" i="74"/>
  <c r="H192" i="74" s="1"/>
  <c r="G191" i="74"/>
  <c r="H191" i="74" s="1"/>
  <c r="G190" i="74"/>
  <c r="H190" i="74" s="1"/>
  <c r="G189" i="74"/>
  <c r="H189" i="74" s="1"/>
  <c r="G188" i="74"/>
  <c r="H188" i="74" s="1"/>
  <c r="G187" i="74"/>
  <c r="H187" i="74" s="1"/>
  <c r="G186" i="74"/>
  <c r="H186" i="74" s="1"/>
  <c r="G185" i="74"/>
  <c r="H185" i="74" s="1"/>
  <c r="G184" i="74"/>
  <c r="H184" i="74" s="1"/>
  <c r="G183" i="74"/>
  <c r="H183" i="74" s="1"/>
  <c r="G182" i="74"/>
  <c r="H182" i="74" s="1"/>
  <c r="G181" i="74"/>
  <c r="H181" i="74" s="1"/>
  <c r="G180" i="74"/>
  <c r="H180" i="74" s="1"/>
  <c r="G179" i="74"/>
  <c r="H179" i="74" s="1"/>
  <c r="G178" i="74"/>
  <c r="H178" i="74" s="1"/>
  <c r="G177" i="74"/>
  <c r="H177" i="74" s="1"/>
  <c r="G176" i="74"/>
  <c r="H176" i="74" s="1"/>
  <c r="G175" i="74"/>
  <c r="H175" i="74" s="1"/>
  <c r="G174" i="74"/>
  <c r="H174" i="74" s="1"/>
  <c r="G173" i="74"/>
  <c r="H173" i="74" s="1"/>
  <c r="G172" i="74"/>
  <c r="H172" i="74" s="1"/>
  <c r="G171" i="74"/>
  <c r="H171" i="74" s="1"/>
  <c r="G170" i="74"/>
  <c r="H170" i="74" s="1"/>
  <c r="G169" i="74"/>
  <c r="H169" i="74" s="1"/>
  <c r="G168" i="74"/>
  <c r="H168" i="74" s="1"/>
  <c r="G167" i="74"/>
  <c r="H167" i="74" s="1"/>
  <c r="G166" i="74"/>
  <c r="H166" i="74" s="1"/>
  <c r="G165" i="74"/>
  <c r="H165" i="74" s="1"/>
  <c r="G164" i="74"/>
  <c r="H164" i="74" s="1"/>
  <c r="G163" i="74"/>
  <c r="H163" i="74" s="1"/>
  <c r="G162" i="74"/>
  <c r="H162" i="74" s="1"/>
  <c r="G161" i="74"/>
  <c r="H161" i="74" s="1"/>
  <c r="G160" i="74"/>
  <c r="H160" i="74" s="1"/>
  <c r="G159" i="74"/>
  <c r="H159" i="74" s="1"/>
  <c r="G158" i="74"/>
  <c r="H158" i="74" s="1"/>
  <c r="G157" i="74"/>
  <c r="H157" i="74" s="1"/>
  <c r="G156" i="74"/>
  <c r="H156" i="74" s="1"/>
  <c r="G155" i="74"/>
  <c r="H155" i="74" s="1"/>
  <c r="G154" i="74"/>
  <c r="H154" i="74" s="1"/>
  <c r="G153" i="74"/>
  <c r="H153" i="74" s="1"/>
  <c r="G152" i="74"/>
  <c r="H152" i="74" s="1"/>
  <c r="G151" i="74"/>
  <c r="H151" i="74" s="1"/>
  <c r="G150" i="74"/>
  <c r="H150" i="74" s="1"/>
  <c r="G149" i="74"/>
  <c r="H149" i="74" s="1"/>
  <c r="G148" i="74"/>
  <c r="H148" i="74" s="1"/>
  <c r="G147" i="74"/>
  <c r="H147" i="74" s="1"/>
  <c r="G146" i="74"/>
  <c r="H146" i="74" s="1"/>
  <c r="G145" i="74"/>
  <c r="H145" i="74" s="1"/>
  <c r="G144" i="74"/>
  <c r="H144" i="74" s="1"/>
  <c r="G143" i="74"/>
  <c r="H143" i="74" s="1"/>
  <c r="G142" i="74"/>
  <c r="H142" i="74" s="1"/>
  <c r="G141" i="74"/>
  <c r="H141" i="74" s="1"/>
  <c r="G140" i="74"/>
  <c r="H140" i="74" s="1"/>
  <c r="G139" i="74"/>
  <c r="H139" i="74" s="1"/>
  <c r="G138" i="74"/>
  <c r="H138" i="74" s="1"/>
  <c r="G137" i="74"/>
  <c r="H137" i="74" s="1"/>
  <c r="G136" i="74"/>
  <c r="H136" i="74" s="1"/>
  <c r="G135" i="74"/>
  <c r="H135" i="74" s="1"/>
  <c r="G134" i="74"/>
  <c r="H134" i="74" s="1"/>
  <c r="G133" i="74"/>
  <c r="H133" i="74" s="1"/>
  <c r="G132" i="74"/>
  <c r="H132" i="74" s="1"/>
  <c r="G131" i="74"/>
  <c r="H131" i="74" s="1"/>
  <c r="G130" i="74"/>
  <c r="H130" i="74" s="1"/>
  <c r="G129" i="74"/>
  <c r="H129" i="74" s="1"/>
  <c r="G128" i="74"/>
  <c r="H128" i="74" s="1"/>
  <c r="G127" i="74"/>
  <c r="H127" i="74" s="1"/>
  <c r="G126" i="74"/>
  <c r="H126" i="74" s="1"/>
  <c r="G125" i="74"/>
  <c r="H125" i="74" s="1"/>
  <c r="G124" i="74"/>
  <c r="H124" i="74" s="1"/>
  <c r="G123" i="74"/>
  <c r="H123" i="74" s="1"/>
  <c r="G122" i="74"/>
  <c r="H122" i="74" s="1"/>
  <c r="G121" i="74"/>
  <c r="H121" i="74" s="1"/>
  <c r="G120" i="74"/>
  <c r="H120" i="74" s="1"/>
  <c r="G119" i="74"/>
  <c r="H119" i="74" s="1"/>
  <c r="G118" i="74"/>
  <c r="H118" i="74" s="1"/>
  <c r="G117" i="74"/>
  <c r="H117" i="74" s="1"/>
  <c r="G116" i="74"/>
  <c r="H116" i="74" s="1"/>
  <c r="G115" i="74"/>
  <c r="H115" i="74" s="1"/>
  <c r="G114" i="74"/>
  <c r="H114" i="74" s="1"/>
  <c r="G113" i="74"/>
  <c r="H113" i="74" s="1"/>
  <c r="G112" i="74"/>
  <c r="H112" i="74" s="1"/>
  <c r="G111" i="74"/>
  <c r="H111" i="74" s="1"/>
  <c r="G110" i="74"/>
  <c r="H110" i="74" s="1"/>
  <c r="G109" i="74"/>
  <c r="H109" i="74" s="1"/>
  <c r="G108" i="74"/>
  <c r="H108" i="74" s="1"/>
  <c r="G107" i="74"/>
  <c r="H107" i="74" s="1"/>
  <c r="G106" i="74"/>
  <c r="H106" i="74" s="1"/>
  <c r="G105" i="74"/>
  <c r="H105" i="74" s="1"/>
  <c r="G104" i="74"/>
  <c r="H104" i="74" s="1"/>
  <c r="G103" i="74"/>
  <c r="H103" i="74" s="1"/>
  <c r="G102" i="74"/>
  <c r="H102" i="74" s="1"/>
  <c r="G101" i="74"/>
  <c r="H101" i="74" s="1"/>
  <c r="G100" i="74"/>
  <c r="H100" i="74" s="1"/>
  <c r="G99" i="74"/>
  <c r="H99" i="74" s="1"/>
  <c r="G98" i="74"/>
  <c r="H98" i="74" s="1"/>
  <c r="G97" i="74"/>
  <c r="H97" i="74" s="1"/>
  <c r="G96" i="74"/>
  <c r="H96" i="74" s="1"/>
  <c r="G95" i="74"/>
  <c r="H95" i="74" s="1"/>
  <c r="G94" i="74"/>
  <c r="H94" i="74" s="1"/>
  <c r="G93" i="74"/>
  <c r="H93" i="74" s="1"/>
  <c r="G92" i="74"/>
  <c r="H92" i="74" s="1"/>
  <c r="G91" i="74"/>
  <c r="H91" i="74" s="1"/>
  <c r="G90" i="74"/>
  <c r="H90" i="74" s="1"/>
  <c r="G89" i="74"/>
  <c r="H89" i="74" s="1"/>
  <c r="G88" i="74"/>
  <c r="H88" i="74" s="1"/>
  <c r="G87" i="74"/>
  <c r="H87" i="74" s="1"/>
  <c r="G86" i="74"/>
  <c r="H86" i="74" s="1"/>
  <c r="G85" i="74"/>
  <c r="H85" i="74" s="1"/>
  <c r="G84" i="74"/>
  <c r="H84" i="74" s="1"/>
  <c r="G83" i="74"/>
  <c r="H83" i="74" s="1"/>
  <c r="G82" i="74"/>
  <c r="H82" i="74" s="1"/>
  <c r="G81" i="74"/>
  <c r="H81" i="74" s="1"/>
  <c r="G80" i="74"/>
  <c r="H80" i="74" s="1"/>
  <c r="G79" i="74"/>
  <c r="H79" i="74" s="1"/>
  <c r="G78" i="74"/>
  <c r="H78" i="74" s="1"/>
  <c r="G77" i="74"/>
  <c r="H77" i="74" s="1"/>
  <c r="G76" i="74"/>
  <c r="H76" i="74" s="1"/>
  <c r="G75" i="74"/>
  <c r="H75" i="74" s="1"/>
  <c r="G74" i="74"/>
  <c r="H74" i="74" s="1"/>
  <c r="G73" i="74"/>
  <c r="H73" i="74" s="1"/>
  <c r="G72" i="74"/>
  <c r="H72" i="74" s="1"/>
  <c r="G71" i="74"/>
  <c r="H71" i="74" s="1"/>
  <c r="G70" i="74"/>
  <c r="H70" i="74" s="1"/>
  <c r="G69" i="74"/>
  <c r="H69" i="74" s="1"/>
  <c r="G68" i="74"/>
  <c r="H68" i="74" s="1"/>
  <c r="G67" i="74"/>
  <c r="H67" i="74" s="1"/>
  <c r="G66" i="74"/>
  <c r="H66" i="74" s="1"/>
  <c r="G65" i="74"/>
  <c r="H65" i="74" s="1"/>
  <c r="G64" i="74"/>
  <c r="H64" i="74" s="1"/>
  <c r="G63" i="74"/>
  <c r="H63" i="74" s="1"/>
  <c r="G62" i="74"/>
  <c r="H62" i="74" s="1"/>
  <c r="G61" i="74"/>
  <c r="H61" i="74" s="1"/>
  <c r="G60" i="74"/>
  <c r="H60" i="74" s="1"/>
  <c r="G59" i="74"/>
  <c r="H59" i="74" s="1"/>
  <c r="G58" i="74"/>
  <c r="H58" i="74" s="1"/>
  <c r="G57" i="74"/>
  <c r="H57" i="74" s="1"/>
  <c r="G56" i="74"/>
  <c r="H56" i="74" s="1"/>
  <c r="G55" i="74"/>
  <c r="H55" i="74" s="1"/>
  <c r="G54" i="74"/>
  <c r="H54" i="74" s="1"/>
  <c r="G53" i="74"/>
  <c r="H53" i="74" s="1"/>
  <c r="G52" i="74"/>
  <c r="H52" i="74" s="1"/>
  <c r="G51" i="74"/>
  <c r="H51" i="74" s="1"/>
  <c r="G50" i="74"/>
  <c r="H50" i="74" s="1"/>
  <c r="G49" i="74"/>
  <c r="H49" i="74" s="1"/>
  <c r="G48" i="74"/>
  <c r="H48" i="74" s="1"/>
  <c r="G47" i="74"/>
  <c r="H47" i="74" s="1"/>
  <c r="G46" i="74"/>
  <c r="H46" i="74" s="1"/>
  <c r="G45" i="74"/>
  <c r="H45" i="74" s="1"/>
  <c r="G44" i="74"/>
  <c r="H44" i="74" s="1"/>
  <c r="G43" i="74"/>
  <c r="H43" i="74" s="1"/>
  <c r="G42" i="74"/>
  <c r="H42" i="74" s="1"/>
  <c r="G41" i="74"/>
  <c r="H41" i="74" s="1"/>
  <c r="G40" i="74"/>
  <c r="H40" i="74" s="1"/>
  <c r="G39" i="74"/>
  <c r="H39" i="74" s="1"/>
  <c r="G38" i="74"/>
  <c r="H38" i="74" s="1"/>
  <c r="G37" i="74"/>
  <c r="H37" i="74" s="1"/>
  <c r="G36" i="74"/>
  <c r="H36" i="74" s="1"/>
  <c r="G35" i="74"/>
  <c r="H35" i="74" s="1"/>
  <c r="G34" i="74"/>
  <c r="H34" i="74" s="1"/>
  <c r="G33" i="74"/>
  <c r="H33" i="74" s="1"/>
  <c r="G32" i="74"/>
  <c r="H32" i="74" s="1"/>
  <c r="G31" i="74"/>
  <c r="H31" i="74" s="1"/>
  <c r="G30" i="74"/>
  <c r="H30" i="74" s="1"/>
  <c r="G29" i="74"/>
  <c r="H29" i="74" s="1"/>
  <c r="G28" i="74"/>
  <c r="H28" i="74" s="1"/>
  <c r="G27" i="74"/>
  <c r="H27" i="74" s="1"/>
  <c r="G26" i="74"/>
  <c r="H26" i="74" s="1"/>
  <c r="G25" i="74"/>
  <c r="H25" i="74" s="1"/>
  <c r="G24" i="74"/>
  <c r="H24" i="74" s="1"/>
  <c r="G23" i="74"/>
  <c r="H23" i="74" s="1"/>
  <c r="G22" i="74"/>
  <c r="H22" i="74" s="1"/>
  <c r="G21" i="74"/>
  <c r="H21" i="74" s="1"/>
  <c r="G20" i="74"/>
  <c r="H20" i="74" s="1"/>
  <c r="G19" i="74"/>
  <c r="H19" i="74" s="1"/>
  <c r="G18" i="74"/>
  <c r="H18" i="74" s="1"/>
  <c r="G17" i="74"/>
  <c r="H17" i="74" s="1"/>
  <c r="G16" i="74"/>
  <c r="H16" i="74" s="1"/>
  <c r="G15" i="74"/>
  <c r="H15" i="74" s="1"/>
  <c r="G14" i="74"/>
  <c r="H14" i="74" s="1"/>
  <c r="G13" i="74"/>
  <c r="H13" i="74" s="1"/>
  <c r="G12" i="74"/>
  <c r="H12" i="74" s="1"/>
  <c r="G11" i="74"/>
  <c r="H11" i="74" s="1"/>
  <c r="G10" i="74"/>
  <c r="H10" i="74" s="1"/>
  <c r="G9" i="74"/>
  <c r="H9" i="74" s="1"/>
  <c r="G8" i="74"/>
  <c r="H8" i="74" s="1"/>
  <c r="G7" i="74"/>
  <c r="H7" i="74" s="1"/>
  <c r="G6" i="74"/>
  <c r="H6" i="74" s="1"/>
  <c r="G5" i="74"/>
  <c r="H5" i="74" s="1"/>
  <c r="G4" i="74"/>
  <c r="H4" i="74" s="1"/>
  <c r="G3" i="74"/>
  <c r="H3" i="74" s="1"/>
  <c r="G2" i="74"/>
  <c r="H2" i="74" s="1"/>
  <c r="Z1102" i="14"/>
  <c r="AB1101" i="14"/>
  <c r="AC1101" i="14" s="1"/>
  <c r="Y1101" i="14"/>
  <c r="X1101" i="14"/>
  <c r="W1101" i="14"/>
  <c r="V1101" i="14"/>
  <c r="U1101" i="14"/>
  <c r="T1101" i="14"/>
  <c r="S1101" i="14"/>
  <c r="R1101" i="14"/>
  <c r="Q1101" i="14"/>
  <c r="P1101" i="14"/>
  <c r="O1101" i="14"/>
  <c r="N1101" i="14"/>
  <c r="M1101" i="14"/>
  <c r="L1101" i="14"/>
  <c r="K1101" i="14"/>
  <c r="J1101" i="14"/>
  <c r="I1101" i="14"/>
  <c r="H1101" i="14"/>
  <c r="F1101" i="14"/>
  <c r="AB1099" i="14"/>
  <c r="AC1099" i="14" s="1"/>
  <c r="Y1099" i="14"/>
  <c r="X1099" i="14"/>
  <c r="W1099" i="14"/>
  <c r="V1099" i="14"/>
  <c r="U1099" i="14"/>
  <c r="T1099" i="14"/>
  <c r="S1099" i="14"/>
  <c r="R1099" i="14"/>
  <c r="Q1099" i="14"/>
  <c r="P1099" i="14"/>
  <c r="O1099" i="14"/>
  <c r="N1099" i="14"/>
  <c r="M1099" i="14"/>
  <c r="L1099" i="14"/>
  <c r="K1099" i="14"/>
  <c r="J1099" i="14"/>
  <c r="I1099" i="14"/>
  <c r="H1099" i="14"/>
  <c r="F1099" i="14"/>
  <c r="AC1098" i="14"/>
  <c r="Y1098" i="14"/>
  <c r="X1098" i="14"/>
  <c r="W1098" i="14"/>
  <c r="V1098" i="14"/>
  <c r="U1098" i="14"/>
  <c r="T1098" i="14"/>
  <c r="S1098" i="14"/>
  <c r="R1098" i="14"/>
  <c r="Q1098" i="14"/>
  <c r="P1098" i="14"/>
  <c r="O1098" i="14"/>
  <c r="N1098" i="14"/>
  <c r="M1098" i="14"/>
  <c r="L1098" i="14"/>
  <c r="K1098" i="14"/>
  <c r="J1098" i="14"/>
  <c r="I1098" i="14"/>
  <c r="H1098" i="14"/>
  <c r="F1098" i="14"/>
  <c r="AC1097" i="14"/>
  <c r="Y1097" i="14"/>
  <c r="X1097" i="14"/>
  <c r="W1097" i="14"/>
  <c r="V1097" i="14"/>
  <c r="U1097" i="14"/>
  <c r="T1097" i="14"/>
  <c r="S1097" i="14"/>
  <c r="R1097" i="14"/>
  <c r="Q1097" i="14"/>
  <c r="P1097" i="14"/>
  <c r="O1097" i="14"/>
  <c r="N1097" i="14"/>
  <c r="M1097" i="14"/>
  <c r="L1097" i="14"/>
  <c r="K1097" i="14"/>
  <c r="J1097" i="14"/>
  <c r="I1097" i="14"/>
  <c r="H1097" i="14"/>
  <c r="F1097" i="14"/>
  <c r="AC1096" i="14"/>
  <c r="Y1096" i="14"/>
  <c r="X1096" i="14"/>
  <c r="W1096" i="14"/>
  <c r="V1096" i="14"/>
  <c r="U1096" i="14"/>
  <c r="T1096" i="14"/>
  <c r="S1096" i="14"/>
  <c r="R1096" i="14"/>
  <c r="Q1096" i="14"/>
  <c r="P1096" i="14"/>
  <c r="O1096" i="14"/>
  <c r="N1096" i="14"/>
  <c r="M1096" i="14"/>
  <c r="L1096" i="14"/>
  <c r="K1096" i="14"/>
  <c r="J1096" i="14"/>
  <c r="I1096" i="14"/>
  <c r="H1096" i="14"/>
  <c r="F1096" i="14"/>
  <c r="AC1095" i="14"/>
  <c r="Y1095" i="14"/>
  <c r="X1095" i="14"/>
  <c r="W1095" i="14"/>
  <c r="V1095" i="14"/>
  <c r="U1095" i="14"/>
  <c r="T1095" i="14"/>
  <c r="S1095" i="14"/>
  <c r="R1095" i="14"/>
  <c r="Q1095" i="14"/>
  <c r="P1095" i="14"/>
  <c r="O1095" i="14"/>
  <c r="N1095" i="14"/>
  <c r="M1095" i="14"/>
  <c r="L1095" i="14"/>
  <c r="K1095" i="14"/>
  <c r="J1095" i="14"/>
  <c r="I1095" i="14"/>
  <c r="H1095" i="14"/>
  <c r="F1095" i="14"/>
  <c r="AC1094" i="14"/>
  <c r="Y1094" i="14"/>
  <c r="X1094" i="14"/>
  <c r="W1094" i="14"/>
  <c r="V1094" i="14"/>
  <c r="U1094" i="14"/>
  <c r="T1094" i="14"/>
  <c r="S1094" i="14"/>
  <c r="R1094" i="14"/>
  <c r="Q1094" i="14"/>
  <c r="P1094" i="14"/>
  <c r="O1094" i="14"/>
  <c r="N1094" i="14"/>
  <c r="M1094" i="14"/>
  <c r="L1094" i="14"/>
  <c r="K1094" i="14"/>
  <c r="J1094" i="14"/>
  <c r="I1094" i="14"/>
  <c r="H1094" i="14"/>
  <c r="F1094" i="14"/>
  <c r="AC1093" i="14"/>
  <c r="Y1093" i="14"/>
  <c r="X1093" i="14"/>
  <c r="W1093" i="14"/>
  <c r="V1093" i="14"/>
  <c r="U1093" i="14"/>
  <c r="T1093" i="14"/>
  <c r="S1093" i="14"/>
  <c r="R1093" i="14"/>
  <c r="Q1093" i="14"/>
  <c r="P1093" i="14"/>
  <c r="O1093" i="14"/>
  <c r="N1093" i="14"/>
  <c r="M1093" i="14"/>
  <c r="L1093" i="14"/>
  <c r="K1093" i="14"/>
  <c r="J1093" i="14"/>
  <c r="I1093" i="14"/>
  <c r="H1093" i="14"/>
  <c r="F1093" i="14"/>
  <c r="F1100" i="14" s="1"/>
  <c r="F1102" i="14" s="1"/>
  <c r="AC1092" i="14"/>
  <c r="Y1092" i="14"/>
  <c r="X1092" i="14"/>
  <c r="W1092" i="14"/>
  <c r="V1092" i="14"/>
  <c r="U1092" i="14"/>
  <c r="T1092" i="14"/>
  <c r="S1092" i="14"/>
  <c r="R1092" i="14"/>
  <c r="Q1092" i="14"/>
  <c r="P1092" i="14"/>
  <c r="O1092" i="14"/>
  <c r="N1092" i="14"/>
  <c r="M1092" i="14"/>
  <c r="L1092" i="14"/>
  <c r="K1092" i="14"/>
  <c r="J1092" i="14"/>
  <c r="I1092" i="14"/>
  <c r="H1092" i="14"/>
  <c r="F1092" i="14"/>
  <c r="G1084" i="14"/>
  <c r="G1101" i="14" s="1"/>
  <c r="Z1083" i="14"/>
  <c r="Z1085" i="14" s="1"/>
  <c r="F1083" i="14"/>
  <c r="F1085" i="14" s="1"/>
  <c r="G1082" i="14"/>
  <c r="AA1082" i="14" s="1"/>
  <c r="AA1099" i="14" s="1"/>
  <c r="G1081" i="14"/>
  <c r="G1098" i="14" s="1"/>
  <c r="G1080" i="14"/>
  <c r="AA1080" i="14" s="1"/>
  <c r="AA1097" i="14" s="1"/>
  <c r="G1079" i="14"/>
  <c r="G1096" i="14" s="1"/>
  <c r="G1078" i="14"/>
  <c r="AA1078" i="14" s="1"/>
  <c r="AA1095" i="14" s="1"/>
  <c r="G1077" i="14"/>
  <c r="G1094" i="14" s="1"/>
  <c r="G1076" i="14"/>
  <c r="AA1076" i="14" s="1"/>
  <c r="AA1093" i="14" s="1"/>
  <c r="G1075" i="14"/>
  <c r="G1092" i="14" s="1"/>
  <c r="M1060" i="14"/>
  <c r="L1060" i="14"/>
  <c r="K1060" i="14"/>
  <c r="J1060" i="14"/>
  <c r="M1053" i="14"/>
  <c r="M1061" i="14" s="1"/>
  <c r="M1062" i="14" s="1"/>
  <c r="L1053" i="14"/>
  <c r="L1061" i="14" s="1"/>
  <c r="L1062" i="14" s="1"/>
  <c r="K1053" i="14"/>
  <c r="K1061" i="14" s="1"/>
  <c r="K1062" i="14" s="1"/>
  <c r="J1053" i="14"/>
  <c r="J1061" i="14" s="1"/>
  <c r="J1062" i="14" s="1"/>
  <c r="M1039" i="14"/>
  <c r="L1039" i="14"/>
  <c r="K1039" i="14"/>
  <c r="J1039" i="14"/>
  <c r="M1038" i="14"/>
  <c r="L1038" i="14"/>
  <c r="K1038" i="14"/>
  <c r="M1035" i="14"/>
  <c r="L1035" i="14"/>
  <c r="K1035" i="14"/>
  <c r="J1035" i="14"/>
  <c r="M1034" i="14"/>
  <c r="L1034" i="14"/>
  <c r="K1034" i="14"/>
  <c r="J1034" i="14"/>
  <c r="B1029" i="14"/>
  <c r="M1028" i="14"/>
  <c r="L1028" i="14"/>
  <c r="M1016" i="14"/>
  <c r="L1016" i="14"/>
  <c r="K1016" i="14"/>
  <c r="V1015" i="14"/>
  <c r="U1015" i="14"/>
  <c r="T1015" i="14"/>
  <c r="J1015" i="14"/>
  <c r="V1014" i="14"/>
  <c r="U1014" i="14"/>
  <c r="T1014" i="14"/>
  <c r="J1014" i="14"/>
  <c r="S1014" i="14" s="1"/>
  <c r="K1013" i="14"/>
  <c r="V1012" i="14"/>
  <c r="U1012" i="14"/>
  <c r="T1012" i="14"/>
  <c r="J1012" i="14"/>
  <c r="S1012" i="14" s="1"/>
  <c r="V1011" i="14"/>
  <c r="U1011" i="14"/>
  <c r="T1011" i="14"/>
  <c r="J1011" i="14"/>
  <c r="S1011" i="14" s="1"/>
  <c r="V1010" i="14"/>
  <c r="U1010" i="14"/>
  <c r="T1010" i="14"/>
  <c r="J1010" i="14"/>
  <c r="S1010" i="14" s="1"/>
  <c r="J1004" i="14"/>
  <c r="J1008" i="14" s="1"/>
  <c r="J997" i="14"/>
  <c r="J998" i="14" s="1"/>
  <c r="J995" i="14"/>
  <c r="C985" i="14"/>
  <c r="V973" i="14"/>
  <c r="Z972" i="14"/>
  <c r="T972" i="14"/>
  <c r="M966" i="14"/>
  <c r="M973" i="14" s="1"/>
  <c r="L966" i="14"/>
  <c r="L973" i="14" s="1"/>
  <c r="K966" i="14"/>
  <c r="K973" i="14" s="1"/>
  <c r="J966" i="14"/>
  <c r="J973" i="14" s="1"/>
  <c r="I966" i="14"/>
  <c r="I973" i="14" s="1"/>
  <c r="V965" i="14"/>
  <c r="V966" i="14" s="1"/>
  <c r="U965" i="14"/>
  <c r="U966" i="14" s="1"/>
  <c r="T965" i="14"/>
  <c r="T966" i="14" s="1"/>
  <c r="S965" i="14"/>
  <c r="S966" i="14" s="1"/>
  <c r="R965" i="14"/>
  <c r="R966" i="14" s="1"/>
  <c r="K964" i="14"/>
  <c r="K971" i="14" s="1"/>
  <c r="I964" i="14"/>
  <c r="I971" i="14" s="1"/>
  <c r="T963" i="14"/>
  <c r="S963" i="14"/>
  <c r="E235" i="9" s="1"/>
  <c r="R963" i="14"/>
  <c r="D235" i="9" s="1"/>
  <c r="M963" i="14"/>
  <c r="V963" i="14" s="1"/>
  <c r="L963" i="14"/>
  <c r="U963" i="14" s="1"/>
  <c r="G963" i="14"/>
  <c r="E963" i="14"/>
  <c r="D22" i="2" s="1"/>
  <c r="V962" i="14"/>
  <c r="U962" i="14"/>
  <c r="T962" i="14"/>
  <c r="S962" i="14"/>
  <c r="E232" i="9" s="1"/>
  <c r="R962" i="14"/>
  <c r="D232" i="9" s="1"/>
  <c r="G962" i="14"/>
  <c r="E962" i="14"/>
  <c r="D21" i="2" s="1"/>
  <c r="AA961" i="14"/>
  <c r="V961" i="14"/>
  <c r="U961" i="14"/>
  <c r="T961" i="14"/>
  <c r="R961" i="14"/>
  <c r="J961" i="14"/>
  <c r="J964" i="14" s="1"/>
  <c r="J971" i="14" s="1"/>
  <c r="M960" i="14"/>
  <c r="K960" i="14"/>
  <c r="J960" i="14"/>
  <c r="G959" i="14"/>
  <c r="H34" i="9" s="1"/>
  <c r="V958" i="14"/>
  <c r="U958" i="14"/>
  <c r="T958" i="14"/>
  <c r="S958" i="14"/>
  <c r="E212" i="9" s="1"/>
  <c r="R958" i="14"/>
  <c r="D212" i="9" s="1"/>
  <c r="G958" i="14"/>
  <c r="B212" i="9" s="1"/>
  <c r="S957" i="14"/>
  <c r="E211" i="9" s="1"/>
  <c r="K78" i="23" s="1"/>
  <c r="V954" i="14"/>
  <c r="U954" i="14"/>
  <c r="T954" i="14"/>
  <c r="R954" i="14"/>
  <c r="G954" i="14"/>
  <c r="E954" i="14"/>
  <c r="V953" i="14"/>
  <c r="U953" i="14"/>
  <c r="T953" i="14"/>
  <c r="S953" i="14"/>
  <c r="R953" i="14"/>
  <c r="V952" i="14"/>
  <c r="U952" i="14"/>
  <c r="T952" i="14"/>
  <c r="S952" i="14"/>
  <c r="R952" i="14"/>
  <c r="V951" i="14"/>
  <c r="U951" i="14"/>
  <c r="T951" i="14"/>
  <c r="S951" i="14"/>
  <c r="R951" i="14"/>
  <c r="V950" i="14"/>
  <c r="U950" i="14"/>
  <c r="T950" i="14"/>
  <c r="S950" i="14"/>
  <c r="R950" i="14"/>
  <c r="V949" i="14"/>
  <c r="U949" i="14"/>
  <c r="T949" i="14"/>
  <c r="S949" i="14"/>
  <c r="E209" i="9" s="1"/>
  <c r="R949" i="14"/>
  <c r="D209" i="9" s="1"/>
  <c r="G949" i="14"/>
  <c r="B38" i="9" s="1"/>
  <c r="E949" i="14"/>
  <c r="C40" i="57" s="1"/>
  <c r="V948" i="14"/>
  <c r="T948" i="14"/>
  <c r="S948" i="14"/>
  <c r="E207" i="9" s="1"/>
  <c r="R948" i="14"/>
  <c r="D207" i="9" s="1"/>
  <c r="L948" i="14"/>
  <c r="L960" i="14" s="1"/>
  <c r="G948" i="14"/>
  <c r="B207" i="9" s="1"/>
  <c r="E948" i="14"/>
  <c r="C211" i="57" s="1"/>
  <c r="V947" i="14"/>
  <c r="U947" i="14"/>
  <c r="T947" i="14"/>
  <c r="S947" i="14"/>
  <c r="R947" i="14"/>
  <c r="V946" i="14"/>
  <c r="U946" i="14"/>
  <c r="T946" i="14"/>
  <c r="S946" i="14"/>
  <c r="R946" i="14"/>
  <c r="V944" i="14"/>
  <c r="U944" i="14"/>
  <c r="T944" i="14"/>
  <c r="S944" i="14"/>
  <c r="R944" i="14"/>
  <c r="E943" i="14"/>
  <c r="G942" i="14"/>
  <c r="E942" i="14"/>
  <c r="G941" i="14"/>
  <c r="B208" i="9" s="1"/>
  <c r="E941" i="14"/>
  <c r="C212" i="57" s="1"/>
  <c r="T940" i="14"/>
  <c r="S940" i="14"/>
  <c r="R940" i="14"/>
  <c r="V939" i="14"/>
  <c r="U939" i="14"/>
  <c r="T939" i="14"/>
  <c r="S939" i="14"/>
  <c r="R939" i="14"/>
  <c r="E939" i="14"/>
  <c r="V938" i="14"/>
  <c r="U938" i="14"/>
  <c r="T938" i="14"/>
  <c r="S938" i="14"/>
  <c r="R938" i="14"/>
  <c r="G938" i="14"/>
  <c r="B206" i="9" s="1"/>
  <c r="E938" i="14"/>
  <c r="V937" i="14"/>
  <c r="U937" i="14"/>
  <c r="T937" i="14"/>
  <c r="S937" i="14"/>
  <c r="R937" i="14"/>
  <c r="V936" i="14"/>
  <c r="U936" i="14"/>
  <c r="T936" i="14"/>
  <c r="S936" i="14"/>
  <c r="R936" i="14"/>
  <c r="G936" i="14"/>
  <c r="E936" i="14"/>
  <c r="E935" i="14"/>
  <c r="V934" i="14"/>
  <c r="U934" i="14"/>
  <c r="T934" i="14"/>
  <c r="S934" i="14"/>
  <c r="R934" i="14"/>
  <c r="G934" i="14"/>
  <c r="E934" i="14"/>
  <c r="V932" i="14"/>
  <c r="U932" i="14"/>
  <c r="T932" i="14"/>
  <c r="S932" i="14"/>
  <c r="R932" i="14"/>
  <c r="G932" i="14"/>
  <c r="E932" i="14"/>
  <c r="V931" i="14"/>
  <c r="U931" i="14"/>
  <c r="T931" i="14"/>
  <c r="S931" i="14"/>
  <c r="E204" i="9" s="1"/>
  <c r="R931" i="14"/>
  <c r="D204" i="9" s="1"/>
  <c r="G931" i="14"/>
  <c r="B204" i="9" s="1"/>
  <c r="E931" i="14"/>
  <c r="C208" i="57" s="1"/>
  <c r="V930" i="14"/>
  <c r="U930" i="14"/>
  <c r="T930" i="14"/>
  <c r="S930" i="14"/>
  <c r="E203" i="9" s="1"/>
  <c r="R930" i="14"/>
  <c r="D203" i="9" s="1"/>
  <c r="G930" i="14"/>
  <c r="B203" i="9" s="1"/>
  <c r="E930" i="14"/>
  <c r="C207" i="57" s="1"/>
  <c r="V929" i="14"/>
  <c r="U929" i="14"/>
  <c r="T929" i="14"/>
  <c r="S929" i="14"/>
  <c r="E202" i="9" s="1"/>
  <c r="R929" i="14"/>
  <c r="D202" i="9" s="1"/>
  <c r="G929" i="14"/>
  <c r="B202" i="9" s="1"/>
  <c r="E929" i="14"/>
  <c r="C206" i="57" s="1"/>
  <c r="V928" i="14"/>
  <c r="U928" i="14"/>
  <c r="T928" i="14"/>
  <c r="S928" i="14"/>
  <c r="E201" i="9" s="1"/>
  <c r="R928" i="14"/>
  <c r="D201" i="9" s="1"/>
  <c r="G928" i="14"/>
  <c r="B201" i="9" s="1"/>
  <c r="E928" i="14"/>
  <c r="C205" i="57" s="1"/>
  <c r="V927" i="14"/>
  <c r="U927" i="14"/>
  <c r="T927" i="14"/>
  <c r="S927" i="14"/>
  <c r="E200" i="9" s="1"/>
  <c r="R927" i="14"/>
  <c r="D200" i="9" s="1"/>
  <c r="G927" i="14"/>
  <c r="B200" i="9" s="1"/>
  <c r="E927" i="14"/>
  <c r="C204" i="57" s="1"/>
  <c r="V926" i="14"/>
  <c r="U926" i="14"/>
  <c r="T926" i="14"/>
  <c r="S926" i="14"/>
  <c r="E199" i="9" s="1"/>
  <c r="R926" i="14"/>
  <c r="D199" i="9" s="1"/>
  <c r="G926" i="14"/>
  <c r="B199" i="9" s="1"/>
  <c r="E926" i="14"/>
  <c r="C203" i="57" s="1"/>
  <c r="V925" i="14"/>
  <c r="U925" i="14"/>
  <c r="T925" i="14"/>
  <c r="S925" i="14"/>
  <c r="R925" i="14"/>
  <c r="G925" i="14"/>
  <c r="E925" i="14"/>
  <c r="V924" i="14"/>
  <c r="U924" i="14"/>
  <c r="T924" i="14"/>
  <c r="S924" i="14"/>
  <c r="R924" i="14"/>
  <c r="G924" i="14"/>
  <c r="E924" i="14"/>
  <c r="V923" i="14"/>
  <c r="U923" i="14"/>
  <c r="T923" i="14"/>
  <c r="S923" i="14"/>
  <c r="E197" i="9" s="1"/>
  <c r="R923" i="14"/>
  <c r="D197" i="9" s="1"/>
  <c r="G923" i="14"/>
  <c r="B197" i="9" s="1"/>
  <c r="E923" i="14"/>
  <c r="C201" i="57" s="1"/>
  <c r="V922" i="14"/>
  <c r="U922" i="14"/>
  <c r="T922" i="14"/>
  <c r="S922" i="14"/>
  <c r="E196" i="9" s="1"/>
  <c r="R922" i="14"/>
  <c r="D196" i="9" s="1"/>
  <c r="G922" i="14"/>
  <c r="B196" i="9" s="1"/>
  <c r="E922" i="14"/>
  <c r="C200" i="57" s="1"/>
  <c r="V921" i="14"/>
  <c r="U921" i="14"/>
  <c r="T921" i="14"/>
  <c r="S921" i="14"/>
  <c r="E195" i="9" s="1"/>
  <c r="R921" i="14"/>
  <c r="D195" i="9" s="1"/>
  <c r="G921" i="14"/>
  <c r="B195" i="9" s="1"/>
  <c r="E921" i="14"/>
  <c r="C199" i="57" s="1"/>
  <c r="V920" i="14"/>
  <c r="U920" i="14"/>
  <c r="T920" i="14"/>
  <c r="S920" i="14"/>
  <c r="R920" i="14"/>
  <c r="G920" i="14"/>
  <c r="E920" i="14"/>
  <c r="V919" i="14"/>
  <c r="U919" i="14"/>
  <c r="T919" i="14"/>
  <c r="S919" i="14"/>
  <c r="R919" i="14"/>
  <c r="G919" i="14"/>
  <c r="E919" i="14"/>
  <c r="V918" i="14"/>
  <c r="U918" i="14"/>
  <c r="T918" i="14"/>
  <c r="S918" i="14"/>
  <c r="R918" i="14"/>
  <c r="G918" i="14"/>
  <c r="E918" i="14"/>
  <c r="V917" i="14"/>
  <c r="U917" i="14"/>
  <c r="T917" i="14"/>
  <c r="S917" i="14"/>
  <c r="R917" i="14"/>
  <c r="V916" i="14"/>
  <c r="U916" i="14"/>
  <c r="T916" i="14"/>
  <c r="S916" i="14"/>
  <c r="I916" i="14"/>
  <c r="R916" i="14" s="1"/>
  <c r="G916" i="14"/>
  <c r="E916" i="14"/>
  <c r="C197" i="57" s="1"/>
  <c r="V915" i="14"/>
  <c r="U915" i="14"/>
  <c r="T915" i="14"/>
  <c r="S915" i="14"/>
  <c r="R915" i="14"/>
  <c r="G915" i="14"/>
  <c r="V914" i="14"/>
  <c r="U914" i="14"/>
  <c r="T914" i="14"/>
  <c r="S914" i="14"/>
  <c r="E192" i="9" s="1"/>
  <c r="R914" i="14"/>
  <c r="D192" i="9" s="1"/>
  <c r="G914" i="14"/>
  <c r="B192" i="9" s="1"/>
  <c r="E914" i="14"/>
  <c r="C196" i="57" s="1"/>
  <c r="V913" i="14"/>
  <c r="U913" i="14"/>
  <c r="T913" i="14"/>
  <c r="S913" i="14"/>
  <c r="R913" i="14"/>
  <c r="G913" i="14"/>
  <c r="E913" i="14"/>
  <c r="V912" i="14"/>
  <c r="U912" i="14"/>
  <c r="T912" i="14"/>
  <c r="S912" i="14"/>
  <c r="E190" i="9" s="1"/>
  <c r="R912" i="14"/>
  <c r="D190" i="9" s="1"/>
  <c r="G912" i="14"/>
  <c r="B190" i="9" s="1"/>
  <c r="E912" i="14"/>
  <c r="C194" i="57" s="1"/>
  <c r="V911" i="14"/>
  <c r="U911" i="14"/>
  <c r="T911" i="14"/>
  <c r="S911" i="14"/>
  <c r="R911" i="14"/>
  <c r="G911" i="14"/>
  <c r="E911" i="14"/>
  <c r="V910" i="14"/>
  <c r="U910" i="14"/>
  <c r="T910" i="14"/>
  <c r="S910" i="14"/>
  <c r="R910" i="14"/>
  <c r="G910" i="14"/>
  <c r="E910" i="14"/>
  <c r="V909" i="14"/>
  <c r="U909" i="14"/>
  <c r="T909" i="14"/>
  <c r="S909" i="14"/>
  <c r="R909" i="14"/>
  <c r="V908" i="14"/>
  <c r="U908" i="14"/>
  <c r="T908" i="14"/>
  <c r="S908" i="14"/>
  <c r="R908" i="14"/>
  <c r="G908" i="14"/>
  <c r="E908" i="14"/>
  <c r="V907" i="14"/>
  <c r="U907" i="14"/>
  <c r="T907" i="14"/>
  <c r="S907" i="14"/>
  <c r="R907" i="14"/>
  <c r="G907" i="14"/>
  <c r="E907" i="14"/>
  <c r="V906" i="14"/>
  <c r="U906" i="14"/>
  <c r="T906" i="14"/>
  <c r="S906" i="14"/>
  <c r="R906" i="14"/>
  <c r="O906" i="14"/>
  <c r="V905" i="14"/>
  <c r="U905" i="14"/>
  <c r="T905" i="14"/>
  <c r="S905" i="14"/>
  <c r="E188" i="9" s="1"/>
  <c r="R905" i="14"/>
  <c r="D188" i="9" s="1"/>
  <c r="O905" i="14"/>
  <c r="G905" i="14"/>
  <c r="B188" i="9" s="1"/>
  <c r="E905" i="14"/>
  <c r="C192" i="57" s="1"/>
  <c r="V904" i="14"/>
  <c r="U904" i="14"/>
  <c r="T904" i="14"/>
  <c r="S904" i="14"/>
  <c r="R904" i="14"/>
  <c r="O904" i="14"/>
  <c r="G904" i="14"/>
  <c r="E904" i="14"/>
  <c r="V903" i="14"/>
  <c r="U903" i="14"/>
  <c r="T903" i="14"/>
  <c r="S903" i="14"/>
  <c r="E187" i="9" s="1"/>
  <c r="R903" i="14"/>
  <c r="D187" i="9" s="1"/>
  <c r="O903" i="14"/>
  <c r="G903" i="14"/>
  <c r="B187" i="9" s="1"/>
  <c r="E903" i="14"/>
  <c r="C191" i="57" s="1"/>
  <c r="V902" i="14"/>
  <c r="U902" i="14"/>
  <c r="T902" i="14"/>
  <c r="S902" i="14"/>
  <c r="E186" i="9" s="1"/>
  <c r="R902" i="14"/>
  <c r="D186" i="9" s="1"/>
  <c r="O902" i="14"/>
  <c r="G902" i="14"/>
  <c r="B186" i="9" s="1"/>
  <c r="E902" i="14"/>
  <c r="C190" i="57" s="1"/>
  <c r="V901" i="14"/>
  <c r="U901" i="14"/>
  <c r="T901" i="14"/>
  <c r="S901" i="14"/>
  <c r="E185" i="9" s="1"/>
  <c r="R901" i="14"/>
  <c r="D185" i="9" s="1"/>
  <c r="O901" i="14"/>
  <c r="G901" i="14"/>
  <c r="E901" i="14"/>
  <c r="C189" i="57" s="1"/>
  <c r="V900" i="14"/>
  <c r="U900" i="14"/>
  <c r="T900" i="14"/>
  <c r="S900" i="14"/>
  <c r="R900" i="14"/>
  <c r="O900" i="14"/>
  <c r="G900" i="14"/>
  <c r="E900" i="14"/>
  <c r="V899" i="14"/>
  <c r="U899" i="14"/>
  <c r="T899" i="14"/>
  <c r="S899" i="14"/>
  <c r="R899" i="14"/>
  <c r="O899" i="14"/>
  <c r="G899" i="14"/>
  <c r="V898" i="14"/>
  <c r="U898" i="14"/>
  <c r="T898" i="14"/>
  <c r="S898" i="14"/>
  <c r="R898" i="14"/>
  <c r="O898" i="14"/>
  <c r="G898" i="14"/>
  <c r="E898" i="14"/>
  <c r="O897" i="14"/>
  <c r="G897" i="14"/>
  <c r="H35" i="9" s="1"/>
  <c r="V896" i="14"/>
  <c r="U896" i="14"/>
  <c r="T896" i="14"/>
  <c r="S896" i="14"/>
  <c r="E183" i="9" s="1"/>
  <c r="R896" i="14"/>
  <c r="D183" i="9" s="1"/>
  <c r="O896" i="14"/>
  <c r="G896" i="14"/>
  <c r="B183" i="9" s="1"/>
  <c r="V895" i="14"/>
  <c r="U895" i="14"/>
  <c r="T895" i="14"/>
  <c r="S895" i="14"/>
  <c r="R895" i="14"/>
  <c r="O895" i="14"/>
  <c r="G895" i="14"/>
  <c r="E895" i="14"/>
  <c r="V894" i="14"/>
  <c r="U894" i="14"/>
  <c r="T894" i="14"/>
  <c r="S894" i="14"/>
  <c r="R894" i="14"/>
  <c r="O894" i="14"/>
  <c r="G894" i="14"/>
  <c r="E894" i="14"/>
  <c r="V893" i="14"/>
  <c r="U893" i="14"/>
  <c r="T893" i="14"/>
  <c r="S893" i="14"/>
  <c r="E182" i="9" s="1"/>
  <c r="R893" i="14"/>
  <c r="D182" i="9" s="1"/>
  <c r="O893" i="14"/>
  <c r="G893" i="14"/>
  <c r="B182" i="9" s="1"/>
  <c r="E893" i="14"/>
  <c r="C187" i="57" s="1"/>
  <c r="V892" i="14"/>
  <c r="U892" i="14"/>
  <c r="T892" i="14"/>
  <c r="S892" i="14"/>
  <c r="R892" i="14"/>
  <c r="O892" i="14"/>
  <c r="G892" i="14"/>
  <c r="E892" i="14"/>
  <c r="V891" i="14"/>
  <c r="U891" i="14"/>
  <c r="T891" i="14"/>
  <c r="S891" i="14"/>
  <c r="E181" i="9" s="1"/>
  <c r="R891" i="14"/>
  <c r="D181" i="9" s="1"/>
  <c r="O891" i="14"/>
  <c r="G891" i="14"/>
  <c r="B181" i="9" s="1"/>
  <c r="E891" i="14"/>
  <c r="C186" i="57" s="1"/>
  <c r="V890" i="14"/>
  <c r="U890" i="14"/>
  <c r="T890" i="14"/>
  <c r="S890" i="14"/>
  <c r="R890" i="14"/>
  <c r="O890" i="14"/>
  <c r="G890" i="14"/>
  <c r="E890" i="14"/>
  <c r="V889" i="14"/>
  <c r="U889" i="14"/>
  <c r="T889" i="14"/>
  <c r="S889" i="14"/>
  <c r="R889" i="14"/>
  <c r="O889" i="14"/>
  <c r="G889" i="14"/>
  <c r="E889" i="14"/>
  <c r="V888" i="14"/>
  <c r="U888" i="14"/>
  <c r="T888" i="14"/>
  <c r="S888" i="14"/>
  <c r="E180" i="9" s="1"/>
  <c r="R888" i="14"/>
  <c r="D180" i="9" s="1"/>
  <c r="O888" i="14"/>
  <c r="G888" i="14"/>
  <c r="E888" i="14"/>
  <c r="C185" i="57" s="1"/>
  <c r="V887" i="14"/>
  <c r="U887" i="14"/>
  <c r="T887" i="14"/>
  <c r="S887" i="14"/>
  <c r="R887" i="14"/>
  <c r="O887" i="14"/>
  <c r="G887" i="14"/>
  <c r="E887" i="14"/>
  <c r="V886" i="14"/>
  <c r="U886" i="14"/>
  <c r="T886" i="14"/>
  <c r="S886" i="14"/>
  <c r="E179" i="9" s="1"/>
  <c r="R886" i="14"/>
  <c r="D179" i="9" s="1"/>
  <c r="O886" i="14"/>
  <c r="G886" i="14"/>
  <c r="B179" i="9" s="1"/>
  <c r="E886" i="14"/>
  <c r="C184" i="57" s="1"/>
  <c r="V885" i="14"/>
  <c r="U885" i="14"/>
  <c r="T885" i="14"/>
  <c r="S885" i="14"/>
  <c r="R885" i="14"/>
  <c r="O885" i="14"/>
  <c r="G885" i="14"/>
  <c r="E885" i="14"/>
  <c r="V884" i="14"/>
  <c r="U884" i="14"/>
  <c r="T884" i="14"/>
  <c r="S884" i="14"/>
  <c r="E178" i="9" s="1"/>
  <c r="R884" i="14"/>
  <c r="D178" i="9" s="1"/>
  <c r="O884" i="14"/>
  <c r="G884" i="14"/>
  <c r="E884" i="14"/>
  <c r="C183" i="57" s="1"/>
  <c r="V883" i="14"/>
  <c r="U883" i="14"/>
  <c r="T883" i="14"/>
  <c r="S883" i="14"/>
  <c r="R883" i="14"/>
  <c r="O883" i="14"/>
  <c r="G883" i="14"/>
  <c r="E883" i="14"/>
  <c r="V882" i="14"/>
  <c r="U882" i="14"/>
  <c r="T882" i="14"/>
  <c r="S882" i="14"/>
  <c r="E177" i="9" s="1"/>
  <c r="R882" i="14"/>
  <c r="D177" i="9" s="1"/>
  <c r="O882" i="14"/>
  <c r="G882" i="14"/>
  <c r="B177" i="9" s="1"/>
  <c r="E882" i="14"/>
  <c r="C182" i="57" s="1"/>
  <c r="V881" i="14"/>
  <c r="U881" i="14"/>
  <c r="T881" i="14"/>
  <c r="S881" i="14"/>
  <c r="R881" i="14"/>
  <c r="O881" i="14"/>
  <c r="V880" i="14"/>
  <c r="U880" i="14"/>
  <c r="T880" i="14"/>
  <c r="S880" i="14"/>
  <c r="R880" i="14"/>
  <c r="O880" i="14"/>
  <c r="G880" i="14"/>
  <c r="E880" i="14"/>
  <c r="C181" i="57" s="1"/>
  <c r="V879" i="14"/>
  <c r="U879" i="14"/>
  <c r="T879" i="14"/>
  <c r="S879" i="14"/>
  <c r="E175" i="9" s="1"/>
  <c r="R879" i="14"/>
  <c r="D175" i="9" s="1"/>
  <c r="O879" i="14"/>
  <c r="G879" i="14"/>
  <c r="B175" i="9" s="1"/>
  <c r="E879" i="14"/>
  <c r="C180" i="57" s="1"/>
  <c r="V878" i="14"/>
  <c r="U878" i="14"/>
  <c r="T878" i="14"/>
  <c r="S878" i="14"/>
  <c r="R878" i="14"/>
  <c r="O878" i="14"/>
  <c r="G878" i="14"/>
  <c r="E878" i="14"/>
  <c r="V877" i="14"/>
  <c r="U877" i="14"/>
  <c r="T877" i="14"/>
  <c r="S877" i="14"/>
  <c r="R877" i="14"/>
  <c r="O877" i="14"/>
  <c r="G877" i="14"/>
  <c r="E877" i="14"/>
  <c r="V876" i="14"/>
  <c r="U876" i="14"/>
  <c r="T876" i="14"/>
  <c r="S876" i="14"/>
  <c r="R876" i="14"/>
  <c r="O876" i="14"/>
  <c r="G876" i="14"/>
  <c r="B176" i="9" s="1"/>
  <c r="V875" i="14"/>
  <c r="U875" i="14"/>
  <c r="T875" i="14"/>
  <c r="S875" i="14"/>
  <c r="R875" i="14"/>
  <c r="O875" i="14"/>
  <c r="G875" i="14"/>
  <c r="E875" i="14"/>
  <c r="V874" i="14"/>
  <c r="U874" i="14"/>
  <c r="T874" i="14"/>
  <c r="S874" i="14"/>
  <c r="R874" i="14"/>
  <c r="O874" i="14"/>
  <c r="G874" i="14"/>
  <c r="E874" i="14"/>
  <c r="O873" i="14"/>
  <c r="M873" i="14"/>
  <c r="L873" i="14"/>
  <c r="K873" i="14"/>
  <c r="O872" i="14"/>
  <c r="G872" i="14"/>
  <c r="E872" i="14"/>
  <c r="V871" i="14"/>
  <c r="U871" i="14"/>
  <c r="T871" i="14"/>
  <c r="O871" i="14"/>
  <c r="G871" i="14"/>
  <c r="E871" i="14"/>
  <c r="V870" i="14"/>
  <c r="U870" i="14"/>
  <c r="T870" i="14"/>
  <c r="S870" i="14"/>
  <c r="R870" i="14"/>
  <c r="O870" i="14"/>
  <c r="G870" i="14"/>
  <c r="E870" i="14"/>
  <c r="V869" i="14"/>
  <c r="U869" i="14"/>
  <c r="T869" i="14"/>
  <c r="S869" i="14"/>
  <c r="R869" i="14"/>
  <c r="O869" i="14"/>
  <c r="G869" i="14"/>
  <c r="E869" i="14"/>
  <c r="V868" i="14"/>
  <c r="U868" i="14"/>
  <c r="T868" i="14"/>
  <c r="S868" i="14"/>
  <c r="R868" i="14"/>
  <c r="O868" i="14"/>
  <c r="G868" i="14"/>
  <c r="E868" i="14"/>
  <c r="V867" i="14"/>
  <c r="U867" i="14"/>
  <c r="T867" i="14"/>
  <c r="S867" i="14"/>
  <c r="R867" i="14"/>
  <c r="O867" i="14"/>
  <c r="G867" i="14"/>
  <c r="E867" i="14"/>
  <c r="V866" i="14"/>
  <c r="U866" i="14"/>
  <c r="T866" i="14"/>
  <c r="S866" i="14"/>
  <c r="R866" i="14"/>
  <c r="O866" i="14"/>
  <c r="G866" i="14"/>
  <c r="E866" i="14"/>
  <c r="V865" i="14"/>
  <c r="U865" i="14"/>
  <c r="T865" i="14"/>
  <c r="S865" i="14"/>
  <c r="R865" i="14"/>
  <c r="O865" i="14"/>
  <c r="G865" i="14"/>
  <c r="E865" i="14"/>
  <c r="O864" i="14"/>
  <c r="M864" i="14"/>
  <c r="L864" i="14"/>
  <c r="K864" i="14"/>
  <c r="J864" i="14"/>
  <c r="I864" i="14"/>
  <c r="V863" i="14"/>
  <c r="U863" i="14"/>
  <c r="T863" i="14"/>
  <c r="S863" i="14"/>
  <c r="E158" i="9" s="1"/>
  <c r="R863" i="14"/>
  <c r="D158" i="9" s="1"/>
  <c r="O863" i="14"/>
  <c r="G863" i="14"/>
  <c r="B158" i="9" s="1"/>
  <c r="E863" i="14"/>
  <c r="C164" i="57" s="1"/>
  <c r="F20" i="12" s="1"/>
  <c r="O862" i="14"/>
  <c r="G862" i="14"/>
  <c r="O861" i="14"/>
  <c r="G861" i="14"/>
  <c r="O860" i="14"/>
  <c r="G860" i="14"/>
  <c r="E860" i="14"/>
  <c r="V859" i="14"/>
  <c r="U859" i="14"/>
  <c r="T859" i="14"/>
  <c r="S859" i="14"/>
  <c r="R859" i="14"/>
  <c r="O859" i="14"/>
  <c r="G859" i="14"/>
  <c r="E859" i="14"/>
  <c r="V858" i="14"/>
  <c r="U858" i="14"/>
  <c r="T858" i="14"/>
  <c r="S858" i="14"/>
  <c r="R858" i="14"/>
  <c r="O858" i="14"/>
  <c r="G858" i="14"/>
  <c r="E858" i="14"/>
  <c r="V857" i="14"/>
  <c r="U857" i="14"/>
  <c r="T857" i="14"/>
  <c r="S857" i="14"/>
  <c r="R857" i="14"/>
  <c r="O857" i="14"/>
  <c r="G857" i="14"/>
  <c r="E857" i="14"/>
  <c r="V856" i="14"/>
  <c r="U856" i="14"/>
  <c r="T856" i="14"/>
  <c r="S856" i="14"/>
  <c r="R856" i="14"/>
  <c r="O856" i="14"/>
  <c r="G856" i="14"/>
  <c r="E856" i="14"/>
  <c r="V855" i="14"/>
  <c r="U855" i="14"/>
  <c r="T855" i="14"/>
  <c r="S855" i="14"/>
  <c r="R855" i="14"/>
  <c r="O855" i="14"/>
  <c r="O854" i="14"/>
  <c r="E854" i="14"/>
  <c r="O853" i="14"/>
  <c r="E853" i="14"/>
  <c r="V852" i="14"/>
  <c r="U852" i="14"/>
  <c r="T852" i="14"/>
  <c r="S852" i="14"/>
  <c r="R852" i="14"/>
  <c r="O852" i="14"/>
  <c r="G852" i="14"/>
  <c r="E852" i="14"/>
  <c r="V851" i="14"/>
  <c r="U851" i="14"/>
  <c r="T851" i="14"/>
  <c r="S851" i="14"/>
  <c r="R851" i="14"/>
  <c r="O851" i="14"/>
  <c r="G851" i="14"/>
  <c r="E851" i="14"/>
  <c r="V850" i="14"/>
  <c r="U850" i="14"/>
  <c r="T850" i="14"/>
  <c r="S850" i="14"/>
  <c r="R850" i="14"/>
  <c r="O850" i="14"/>
  <c r="G850" i="14"/>
  <c r="V849" i="14"/>
  <c r="U849" i="14"/>
  <c r="T849" i="14"/>
  <c r="S849" i="14"/>
  <c r="E156" i="9" s="1"/>
  <c r="R849" i="14"/>
  <c r="D156" i="9" s="1"/>
  <c r="O849" i="14"/>
  <c r="G849" i="14"/>
  <c r="B156" i="9" s="1"/>
  <c r="E849" i="14"/>
  <c r="C162" i="57" s="1"/>
  <c r="O848" i="14"/>
  <c r="E848" i="14"/>
  <c r="V847" i="14"/>
  <c r="U847" i="14"/>
  <c r="T847" i="14"/>
  <c r="S847" i="14"/>
  <c r="R847" i="14"/>
  <c r="O847" i="14"/>
  <c r="G847" i="14"/>
  <c r="E847" i="14"/>
  <c r="V846" i="14"/>
  <c r="U846" i="14"/>
  <c r="T846" i="14"/>
  <c r="S846" i="14"/>
  <c r="R846" i="14"/>
  <c r="O846" i="14"/>
  <c r="G846" i="14"/>
  <c r="E846" i="14"/>
  <c r="V845" i="14"/>
  <c r="U845" i="14"/>
  <c r="T845" i="14"/>
  <c r="S845" i="14"/>
  <c r="R845" i="14"/>
  <c r="O845" i="14"/>
  <c r="G845" i="14"/>
  <c r="E845" i="14"/>
  <c r="V844" i="14"/>
  <c r="U844" i="14"/>
  <c r="T844" i="14"/>
  <c r="S844" i="14"/>
  <c r="E155" i="9" s="1"/>
  <c r="R844" i="14"/>
  <c r="D155" i="9" s="1"/>
  <c r="O844" i="14"/>
  <c r="G844" i="14"/>
  <c r="B155" i="9" s="1"/>
  <c r="E844" i="14"/>
  <c r="C161" i="57" s="1"/>
  <c r="C17" i="3" s="1"/>
  <c r="V843" i="14"/>
  <c r="U843" i="14"/>
  <c r="T843" i="14"/>
  <c r="S843" i="14"/>
  <c r="R843" i="14"/>
  <c r="O843" i="14"/>
  <c r="V842" i="14"/>
  <c r="U842" i="14"/>
  <c r="T842" i="14"/>
  <c r="S842" i="14"/>
  <c r="R842" i="14"/>
  <c r="O842" i="14"/>
  <c r="V841" i="14"/>
  <c r="U841" i="14"/>
  <c r="T841" i="14"/>
  <c r="S841" i="14"/>
  <c r="R841" i="14"/>
  <c r="O841" i="14"/>
  <c r="V840" i="14"/>
  <c r="U840" i="14"/>
  <c r="T840" i="14"/>
  <c r="S840" i="14"/>
  <c r="R840" i="14"/>
  <c r="O840" i="14"/>
  <c r="V839" i="14"/>
  <c r="U839" i="14"/>
  <c r="T839" i="14"/>
  <c r="S839" i="14"/>
  <c r="R839" i="14"/>
  <c r="O839" i="14"/>
  <c r="V838" i="14"/>
  <c r="U838" i="14"/>
  <c r="T838" i="14"/>
  <c r="S838" i="14"/>
  <c r="R838" i="14"/>
  <c r="O838" i="14"/>
  <c r="V837" i="14"/>
  <c r="U837" i="14"/>
  <c r="T837" i="14"/>
  <c r="S837" i="14"/>
  <c r="R837" i="14"/>
  <c r="O837" i="14"/>
  <c r="V836" i="14"/>
  <c r="U836" i="14"/>
  <c r="T836" i="14"/>
  <c r="S836" i="14"/>
  <c r="R836" i="14"/>
  <c r="O836" i="14"/>
  <c r="V835" i="14"/>
  <c r="U835" i="14"/>
  <c r="T835" i="14"/>
  <c r="S835" i="14"/>
  <c r="R835" i="14"/>
  <c r="O835" i="14"/>
  <c r="V834" i="14"/>
  <c r="U834" i="14"/>
  <c r="T834" i="14"/>
  <c r="S834" i="14"/>
  <c r="R834" i="14"/>
  <c r="O834" i="14"/>
  <c r="V833" i="14"/>
  <c r="U833" i="14"/>
  <c r="T833" i="14"/>
  <c r="S833" i="14"/>
  <c r="R833" i="14"/>
  <c r="O833" i="14"/>
  <c r="V832" i="14"/>
  <c r="U832" i="14"/>
  <c r="T832" i="14"/>
  <c r="S832" i="14"/>
  <c r="R832" i="14"/>
  <c r="O832" i="14"/>
  <c r="V831" i="14"/>
  <c r="U831" i="14"/>
  <c r="T831" i="14"/>
  <c r="S831" i="14"/>
  <c r="R831" i="14"/>
  <c r="O831" i="14"/>
  <c r="V830" i="14"/>
  <c r="U830" i="14"/>
  <c r="T830" i="14"/>
  <c r="S830" i="14"/>
  <c r="R830" i="14"/>
  <c r="O830" i="14"/>
  <c r="V829" i="14"/>
  <c r="U829" i="14"/>
  <c r="T829" i="14"/>
  <c r="S829" i="14"/>
  <c r="R829" i="14"/>
  <c r="O829" i="14"/>
  <c r="V828" i="14"/>
  <c r="U828" i="14"/>
  <c r="T828" i="14"/>
  <c r="S828" i="14"/>
  <c r="R828" i="14"/>
  <c r="O828" i="14"/>
  <c r="V827" i="14"/>
  <c r="U827" i="14"/>
  <c r="T827" i="14"/>
  <c r="S827" i="14"/>
  <c r="R827" i="14"/>
  <c r="O827" i="14"/>
  <c r="V826" i="14"/>
  <c r="U826" i="14"/>
  <c r="T826" i="14"/>
  <c r="S826" i="14"/>
  <c r="R826" i="14"/>
  <c r="O826" i="14"/>
  <c r="V825" i="14"/>
  <c r="U825" i="14"/>
  <c r="T825" i="14"/>
  <c r="S825" i="14"/>
  <c r="R825" i="14"/>
  <c r="O825" i="14"/>
  <c r="V824" i="14"/>
  <c r="U824" i="14"/>
  <c r="T824" i="14"/>
  <c r="S824" i="14"/>
  <c r="R824" i="14"/>
  <c r="O824" i="14"/>
  <c r="G824" i="14"/>
  <c r="B154" i="9" s="1"/>
  <c r="E824" i="14"/>
  <c r="M823" i="14"/>
  <c r="M1048" i="14" s="1"/>
  <c r="M1064" i="14" s="1"/>
  <c r="M1065" i="14" s="1"/>
  <c r="L823" i="14"/>
  <c r="L1048" i="14" s="1"/>
  <c r="K823" i="14"/>
  <c r="H823" i="14"/>
  <c r="O823" i="14" s="1"/>
  <c r="O822" i="14"/>
  <c r="G822" i="14"/>
  <c r="V821" i="14"/>
  <c r="U821" i="14"/>
  <c r="T821" i="14"/>
  <c r="S821" i="14"/>
  <c r="E51" i="9" s="1"/>
  <c r="R821" i="14"/>
  <c r="D51" i="9" s="1"/>
  <c r="O821" i="14"/>
  <c r="G821" i="14"/>
  <c r="B51" i="9" s="1"/>
  <c r="E821" i="14"/>
  <c r="C59" i="57" s="1"/>
  <c r="O820" i="14"/>
  <c r="G820" i="14"/>
  <c r="E820" i="14"/>
  <c r="O819" i="14"/>
  <c r="G819" i="14"/>
  <c r="E819" i="14"/>
  <c r="O818" i="14"/>
  <c r="G818" i="14"/>
  <c r="E818" i="14"/>
  <c r="O817" i="14"/>
  <c r="G817" i="14"/>
  <c r="E817" i="14"/>
  <c r="O816" i="14"/>
  <c r="G816" i="14"/>
  <c r="E816" i="14"/>
  <c r="O815" i="14"/>
  <c r="E815" i="14"/>
  <c r="O814" i="14"/>
  <c r="G814" i="14"/>
  <c r="E814" i="14"/>
  <c r="O813" i="14"/>
  <c r="G813" i="14"/>
  <c r="E813" i="14"/>
  <c r="O812" i="14"/>
  <c r="G812" i="14"/>
  <c r="E812" i="14"/>
  <c r="O811" i="14"/>
  <c r="G811" i="14"/>
  <c r="E811" i="14"/>
  <c r="O810" i="14"/>
  <c r="G810" i="14"/>
  <c r="E810" i="14"/>
  <c r="O809" i="14"/>
  <c r="G809" i="14"/>
  <c r="E809" i="14"/>
  <c r="O808" i="14"/>
  <c r="G808" i="14"/>
  <c r="E808" i="14"/>
  <c r="O807" i="14"/>
  <c r="E807" i="14"/>
  <c r="O806" i="14"/>
  <c r="G806" i="14"/>
  <c r="E806" i="14"/>
  <c r="O805" i="14"/>
  <c r="G805" i="14"/>
  <c r="E805" i="14"/>
  <c r="O804" i="14"/>
  <c r="G804" i="14"/>
  <c r="E804" i="14"/>
  <c r="V803" i="14"/>
  <c r="U803" i="14"/>
  <c r="T803" i="14"/>
  <c r="S803" i="14"/>
  <c r="E47" i="9" s="1"/>
  <c r="R803" i="14"/>
  <c r="D47" i="9" s="1"/>
  <c r="O803" i="14"/>
  <c r="G803" i="14"/>
  <c r="B47" i="9" s="1"/>
  <c r="E803" i="14"/>
  <c r="C55" i="57" s="1"/>
  <c r="O802" i="14"/>
  <c r="G802" i="14"/>
  <c r="B49" i="9" s="1"/>
  <c r="E802" i="14"/>
  <c r="C57" i="57" s="1"/>
  <c r="E801" i="14"/>
  <c r="E800" i="14"/>
  <c r="V799" i="14"/>
  <c r="U799" i="14"/>
  <c r="T799" i="14"/>
  <c r="S799" i="14"/>
  <c r="E46" i="9" s="1"/>
  <c r="R799" i="14"/>
  <c r="D46" i="9" s="1"/>
  <c r="O799" i="14"/>
  <c r="G799" i="14"/>
  <c r="B46" i="9" s="1"/>
  <c r="E799" i="14"/>
  <c r="C54" i="57" s="1"/>
  <c r="V798" i="14"/>
  <c r="U798" i="14"/>
  <c r="T798" i="14"/>
  <c r="S798" i="14"/>
  <c r="R798" i="14"/>
  <c r="O798" i="14"/>
  <c r="V797" i="14"/>
  <c r="U797" i="14"/>
  <c r="T797" i="14"/>
  <c r="S797" i="14"/>
  <c r="R797" i="14"/>
  <c r="O797" i="14"/>
  <c r="V796" i="14"/>
  <c r="U796" i="14"/>
  <c r="T796" i="14"/>
  <c r="S796" i="14"/>
  <c r="R796" i="14"/>
  <c r="O796" i="14"/>
  <c r="V795" i="14"/>
  <c r="U795" i="14"/>
  <c r="T795" i="14"/>
  <c r="S795" i="14"/>
  <c r="R795" i="14"/>
  <c r="O795" i="14"/>
  <c r="V794" i="14"/>
  <c r="U794" i="14"/>
  <c r="T794" i="14"/>
  <c r="S794" i="14"/>
  <c r="R794" i="14"/>
  <c r="O794" i="14"/>
  <c r="V793" i="14"/>
  <c r="U793" i="14"/>
  <c r="T793" i="14"/>
  <c r="S793" i="14"/>
  <c r="R793" i="14"/>
  <c r="O793" i="14"/>
  <c r="V792" i="14"/>
  <c r="U792" i="14"/>
  <c r="T792" i="14"/>
  <c r="S792" i="14"/>
  <c r="R792" i="14"/>
  <c r="O792" i="14"/>
  <c r="G792" i="14"/>
  <c r="E792" i="14"/>
  <c r="V791" i="14"/>
  <c r="U791" i="14"/>
  <c r="T791" i="14"/>
  <c r="S791" i="14"/>
  <c r="R791" i="14"/>
  <c r="O791" i="14"/>
  <c r="G791" i="14"/>
  <c r="E791" i="14"/>
  <c r="V790" i="14"/>
  <c r="U790" i="14"/>
  <c r="T790" i="14"/>
  <c r="S790" i="14"/>
  <c r="R790" i="14"/>
  <c r="O790" i="14"/>
  <c r="G790" i="14"/>
  <c r="E790" i="14"/>
  <c r="V789" i="14"/>
  <c r="U789" i="14"/>
  <c r="T789" i="14"/>
  <c r="S789" i="14"/>
  <c r="R789" i="14"/>
  <c r="O789" i="14"/>
  <c r="G789" i="14"/>
  <c r="E789" i="14"/>
  <c r="V788" i="14"/>
  <c r="U788" i="14"/>
  <c r="T788" i="14"/>
  <c r="S788" i="14"/>
  <c r="R788" i="14"/>
  <c r="O788" i="14"/>
  <c r="G788" i="14"/>
  <c r="E788" i="14"/>
  <c r="V782" i="14"/>
  <c r="U782" i="14"/>
  <c r="T782" i="14"/>
  <c r="S782" i="14"/>
  <c r="R782" i="14"/>
  <c r="O782" i="14"/>
  <c r="G782" i="14"/>
  <c r="E782" i="14"/>
  <c r="V781" i="14"/>
  <c r="U781" i="14"/>
  <c r="T781" i="14"/>
  <c r="S781" i="14"/>
  <c r="R781" i="14"/>
  <c r="O781" i="14"/>
  <c r="G781" i="14"/>
  <c r="E781" i="14"/>
  <c r="V780" i="14"/>
  <c r="U780" i="14"/>
  <c r="T780" i="14"/>
  <c r="S780" i="14"/>
  <c r="R780" i="14"/>
  <c r="O780" i="14"/>
  <c r="G780" i="14"/>
  <c r="E780" i="14"/>
  <c r="V779" i="14"/>
  <c r="U779" i="14"/>
  <c r="T779" i="14"/>
  <c r="S779" i="14"/>
  <c r="R779" i="14"/>
  <c r="O779" i="14"/>
  <c r="G779" i="14"/>
  <c r="E779" i="14"/>
  <c r="V778" i="14"/>
  <c r="U778" i="14"/>
  <c r="T778" i="14"/>
  <c r="S778" i="14"/>
  <c r="R778" i="14"/>
  <c r="O778" i="14"/>
  <c r="G778" i="14"/>
  <c r="E778" i="14"/>
  <c r="V777" i="14"/>
  <c r="U777" i="14"/>
  <c r="T777" i="14"/>
  <c r="S777" i="14"/>
  <c r="R777" i="14"/>
  <c r="O777" i="14"/>
  <c r="V776" i="14"/>
  <c r="U776" i="14"/>
  <c r="T776" i="14"/>
  <c r="S776" i="14"/>
  <c r="R776" i="14"/>
  <c r="O776" i="14"/>
  <c r="G776" i="14"/>
  <c r="V775" i="14"/>
  <c r="U775" i="14"/>
  <c r="T775" i="14"/>
  <c r="S775" i="14"/>
  <c r="R775" i="14"/>
  <c r="O775" i="14"/>
  <c r="G775" i="14"/>
  <c r="E775" i="14"/>
  <c r="V774" i="14"/>
  <c r="U774" i="14"/>
  <c r="T774" i="14"/>
  <c r="S774" i="14"/>
  <c r="R774" i="14"/>
  <c r="O774" i="14"/>
  <c r="G774" i="14"/>
  <c r="E774" i="14"/>
  <c r="V773" i="14"/>
  <c r="U773" i="14"/>
  <c r="T773" i="14"/>
  <c r="S773" i="14"/>
  <c r="R773" i="14"/>
  <c r="O773" i="14"/>
  <c r="G773" i="14"/>
  <c r="E773" i="14"/>
  <c r="V772" i="14"/>
  <c r="U772" i="14"/>
  <c r="T772" i="14"/>
  <c r="S772" i="14"/>
  <c r="R772" i="14"/>
  <c r="O772" i="14"/>
  <c r="E772" i="14"/>
  <c r="V771" i="14"/>
  <c r="U771" i="14"/>
  <c r="T771" i="14"/>
  <c r="S771" i="14"/>
  <c r="R771" i="14"/>
  <c r="O771" i="14"/>
  <c r="G771" i="14"/>
  <c r="E771" i="14"/>
  <c r="V770" i="14"/>
  <c r="U770" i="14"/>
  <c r="T770" i="14"/>
  <c r="S770" i="14"/>
  <c r="R770" i="14"/>
  <c r="O770" i="14"/>
  <c r="E770" i="14"/>
  <c r="O769" i="14"/>
  <c r="G769" i="14"/>
  <c r="E769" i="14"/>
  <c r="V768" i="14"/>
  <c r="U768" i="14"/>
  <c r="T768" i="14"/>
  <c r="S768" i="14"/>
  <c r="R768" i="14"/>
  <c r="O768" i="14"/>
  <c r="G768" i="14"/>
  <c r="E768" i="14"/>
  <c r="V767" i="14"/>
  <c r="U767" i="14"/>
  <c r="T767" i="14"/>
  <c r="S767" i="14"/>
  <c r="R767" i="14"/>
  <c r="O767" i="14"/>
  <c r="G767" i="14"/>
  <c r="E767" i="14"/>
  <c r="V766" i="14"/>
  <c r="U766" i="14"/>
  <c r="T766" i="14"/>
  <c r="S766" i="14"/>
  <c r="R766" i="14"/>
  <c r="O766" i="14"/>
  <c r="V765" i="14"/>
  <c r="U765" i="14"/>
  <c r="T765" i="14"/>
  <c r="S765" i="14"/>
  <c r="R765" i="14"/>
  <c r="O765" i="14"/>
  <c r="E765" i="14"/>
  <c r="V764" i="14"/>
  <c r="U764" i="14"/>
  <c r="T764" i="14"/>
  <c r="S764" i="14"/>
  <c r="R764" i="14"/>
  <c r="O764" i="14"/>
  <c r="G764" i="14"/>
  <c r="E764" i="14"/>
  <c r="V763" i="14"/>
  <c r="U763" i="14"/>
  <c r="T763" i="14"/>
  <c r="S763" i="14"/>
  <c r="R763" i="14"/>
  <c r="O763" i="14"/>
  <c r="G763" i="14"/>
  <c r="E763" i="14"/>
  <c r="V762" i="14"/>
  <c r="U762" i="14"/>
  <c r="T762" i="14"/>
  <c r="S762" i="14"/>
  <c r="R762" i="14"/>
  <c r="O762" i="14"/>
  <c r="G762" i="14"/>
  <c r="E762" i="14"/>
  <c r="V761" i="14"/>
  <c r="U761" i="14"/>
  <c r="T761" i="14"/>
  <c r="S761" i="14"/>
  <c r="R761" i="14"/>
  <c r="O761" i="14"/>
  <c r="G761" i="14"/>
  <c r="E761" i="14"/>
  <c r="V760" i="14"/>
  <c r="U760" i="14"/>
  <c r="T760" i="14"/>
  <c r="S760" i="14"/>
  <c r="R760" i="14"/>
  <c r="O760" i="14"/>
  <c r="G760" i="14"/>
  <c r="E760" i="14"/>
  <c r="V759" i="14"/>
  <c r="U759" i="14"/>
  <c r="T759" i="14"/>
  <c r="S759" i="14"/>
  <c r="R759" i="14"/>
  <c r="O759" i="14"/>
  <c r="G759" i="14"/>
  <c r="E759" i="14"/>
  <c r="V758" i="14"/>
  <c r="U758" i="14"/>
  <c r="T758" i="14"/>
  <c r="S758" i="14"/>
  <c r="R758" i="14"/>
  <c r="O758" i="14"/>
  <c r="G758" i="14"/>
  <c r="E758" i="14"/>
  <c r="V757" i="14"/>
  <c r="U757" i="14"/>
  <c r="T757" i="14"/>
  <c r="S757" i="14"/>
  <c r="R757" i="14"/>
  <c r="O757" i="14"/>
  <c r="G757" i="14"/>
  <c r="E757" i="14"/>
  <c r="V756" i="14"/>
  <c r="U756" i="14"/>
  <c r="T756" i="14"/>
  <c r="S756" i="14"/>
  <c r="R756" i="14"/>
  <c r="O756" i="14"/>
  <c r="G756" i="14"/>
  <c r="E756" i="14"/>
  <c r="V755" i="14"/>
  <c r="U755" i="14"/>
  <c r="T755" i="14"/>
  <c r="S755" i="14"/>
  <c r="R755" i="14"/>
  <c r="O755" i="14"/>
  <c r="G755" i="14"/>
  <c r="E755" i="14"/>
  <c r="V754" i="14"/>
  <c r="U754" i="14"/>
  <c r="T754" i="14"/>
  <c r="S754" i="14"/>
  <c r="R754" i="14"/>
  <c r="O754" i="14"/>
  <c r="G754" i="14"/>
  <c r="E754" i="14"/>
  <c r="V753" i="14"/>
  <c r="U753" i="14"/>
  <c r="T753" i="14"/>
  <c r="S753" i="14"/>
  <c r="R753" i="14"/>
  <c r="O753" i="14"/>
  <c r="V752" i="14"/>
  <c r="U752" i="14"/>
  <c r="T752" i="14"/>
  <c r="S752" i="14"/>
  <c r="R752" i="14"/>
  <c r="O752" i="14"/>
  <c r="G752" i="14"/>
  <c r="E752" i="14"/>
  <c r="V751" i="14"/>
  <c r="U751" i="14"/>
  <c r="T751" i="14"/>
  <c r="S751" i="14"/>
  <c r="R751" i="14"/>
  <c r="O751" i="14"/>
  <c r="G751" i="14"/>
  <c r="E751" i="14"/>
  <c r="V750" i="14"/>
  <c r="U750" i="14"/>
  <c r="T750" i="14"/>
  <c r="S750" i="14"/>
  <c r="R750" i="14"/>
  <c r="O750" i="14"/>
  <c r="V749" i="14"/>
  <c r="U749" i="14"/>
  <c r="T749" i="14"/>
  <c r="S749" i="14"/>
  <c r="R749" i="14"/>
  <c r="O749" i="14"/>
  <c r="G749" i="14"/>
  <c r="E749" i="14"/>
  <c r="V748" i="14"/>
  <c r="U748" i="14"/>
  <c r="T748" i="14"/>
  <c r="S748" i="14"/>
  <c r="R748" i="14"/>
  <c r="O748" i="14"/>
  <c r="V747" i="14"/>
  <c r="U747" i="14"/>
  <c r="T747" i="14"/>
  <c r="S747" i="14"/>
  <c r="R747" i="14"/>
  <c r="O747" i="14"/>
  <c r="G747" i="14"/>
  <c r="E747" i="14"/>
  <c r="V746" i="14"/>
  <c r="U746" i="14"/>
  <c r="T746" i="14"/>
  <c r="S746" i="14"/>
  <c r="R746" i="14"/>
  <c r="O746" i="14"/>
  <c r="G746" i="14"/>
  <c r="E746" i="14"/>
  <c r="V745" i="14"/>
  <c r="U745" i="14"/>
  <c r="T745" i="14"/>
  <c r="S745" i="14"/>
  <c r="R745" i="14"/>
  <c r="O745" i="14"/>
  <c r="V744" i="14"/>
  <c r="U744" i="14"/>
  <c r="T744" i="14"/>
  <c r="S744" i="14"/>
  <c r="R744" i="14"/>
  <c r="O744" i="14"/>
  <c r="V743" i="14"/>
  <c r="U743" i="14"/>
  <c r="T743" i="14"/>
  <c r="S743" i="14"/>
  <c r="R743" i="14"/>
  <c r="O743" i="14"/>
  <c r="G743" i="14"/>
  <c r="E743" i="14"/>
  <c r="V742" i="14"/>
  <c r="U742" i="14"/>
  <c r="T742" i="14"/>
  <c r="S742" i="14"/>
  <c r="R742" i="14"/>
  <c r="O742" i="14"/>
  <c r="G742" i="14"/>
  <c r="E742" i="14"/>
  <c r="V741" i="14"/>
  <c r="U741" i="14"/>
  <c r="T741" i="14"/>
  <c r="S741" i="14"/>
  <c r="R741" i="14"/>
  <c r="O741" i="14"/>
  <c r="G741" i="14"/>
  <c r="E741" i="14"/>
  <c r="V740" i="14"/>
  <c r="U740" i="14"/>
  <c r="T740" i="14"/>
  <c r="S740" i="14"/>
  <c r="R740" i="14"/>
  <c r="O740" i="14"/>
  <c r="G740" i="14"/>
  <c r="E740" i="14"/>
  <c r="V739" i="14"/>
  <c r="U739" i="14"/>
  <c r="T739" i="14"/>
  <c r="S739" i="14"/>
  <c r="R739" i="14"/>
  <c r="O739" i="14"/>
  <c r="G739" i="14"/>
  <c r="E739" i="14"/>
  <c r="R738" i="14"/>
  <c r="O738" i="14"/>
  <c r="V737" i="14"/>
  <c r="U737" i="14"/>
  <c r="T737" i="14"/>
  <c r="S737" i="14"/>
  <c r="R737" i="14"/>
  <c r="O737" i="14"/>
  <c r="G737" i="14"/>
  <c r="E737" i="14"/>
  <c r="V736" i="14"/>
  <c r="U736" i="14"/>
  <c r="T736" i="14"/>
  <c r="S736" i="14"/>
  <c r="R736" i="14"/>
  <c r="O736" i="14"/>
  <c r="G736" i="14"/>
  <c r="E736" i="14"/>
  <c r="V735" i="14"/>
  <c r="U735" i="14"/>
  <c r="T735" i="14"/>
  <c r="S735" i="14"/>
  <c r="R735" i="14"/>
  <c r="O735" i="14"/>
  <c r="G735" i="14"/>
  <c r="E735" i="14"/>
  <c r="V734" i="14"/>
  <c r="U734" i="14"/>
  <c r="T734" i="14"/>
  <c r="S734" i="14"/>
  <c r="R734" i="14"/>
  <c r="O734" i="14"/>
  <c r="G734" i="14"/>
  <c r="E734" i="14"/>
  <c r="V733" i="14"/>
  <c r="U733" i="14"/>
  <c r="T733" i="14"/>
  <c r="S733" i="14"/>
  <c r="R733" i="14"/>
  <c r="O733" i="14"/>
  <c r="G733" i="14"/>
  <c r="E733" i="14"/>
  <c r="V732" i="14"/>
  <c r="U732" i="14"/>
  <c r="T732" i="14"/>
  <c r="S732" i="14"/>
  <c r="R732" i="14"/>
  <c r="O732" i="14"/>
  <c r="G732" i="14"/>
  <c r="V731" i="14"/>
  <c r="U731" i="14"/>
  <c r="T731" i="14"/>
  <c r="S731" i="14"/>
  <c r="R731" i="14"/>
  <c r="O731" i="14"/>
  <c r="G731" i="14"/>
  <c r="E731" i="14"/>
  <c r="V730" i="14"/>
  <c r="U730" i="14"/>
  <c r="T730" i="14"/>
  <c r="S730" i="14"/>
  <c r="R730" i="14"/>
  <c r="O730" i="14"/>
  <c r="G730" i="14"/>
  <c r="E730" i="14"/>
  <c r="V729" i="14"/>
  <c r="U729" i="14"/>
  <c r="T729" i="14"/>
  <c r="S729" i="14"/>
  <c r="R729" i="14"/>
  <c r="O729" i="14"/>
  <c r="G729" i="14"/>
  <c r="E729" i="14"/>
  <c r="V728" i="14"/>
  <c r="U728" i="14"/>
  <c r="T728" i="14"/>
  <c r="S728" i="14"/>
  <c r="R728" i="14"/>
  <c r="O728" i="14"/>
  <c r="G728" i="14"/>
  <c r="E728" i="14"/>
  <c r="V727" i="14"/>
  <c r="U727" i="14"/>
  <c r="T727" i="14"/>
  <c r="S727" i="14"/>
  <c r="R727" i="14"/>
  <c r="O727" i="14"/>
  <c r="G727" i="14"/>
  <c r="E727" i="14"/>
  <c r="V726" i="14"/>
  <c r="U726" i="14"/>
  <c r="T726" i="14"/>
  <c r="S726" i="14"/>
  <c r="R726" i="14"/>
  <c r="O726" i="14"/>
  <c r="G726" i="14"/>
  <c r="E726" i="14"/>
  <c r="V725" i="14"/>
  <c r="U725" i="14"/>
  <c r="T725" i="14"/>
  <c r="S725" i="14"/>
  <c r="R725" i="14"/>
  <c r="O725" i="14"/>
  <c r="G725" i="14"/>
  <c r="E725" i="14"/>
  <c r="V724" i="14"/>
  <c r="U724" i="14"/>
  <c r="T724" i="14"/>
  <c r="S724" i="14"/>
  <c r="R724" i="14"/>
  <c r="O724" i="14"/>
  <c r="V723" i="14"/>
  <c r="U723" i="14"/>
  <c r="T723" i="14"/>
  <c r="S723" i="14"/>
  <c r="R723" i="14"/>
  <c r="O723" i="14"/>
  <c r="V722" i="14"/>
  <c r="U722" i="14"/>
  <c r="T722" i="14"/>
  <c r="S722" i="14"/>
  <c r="R722" i="14"/>
  <c r="O722" i="14"/>
  <c r="G722" i="14"/>
  <c r="E722" i="14"/>
  <c r="V721" i="14"/>
  <c r="U721" i="14"/>
  <c r="T721" i="14"/>
  <c r="S721" i="14"/>
  <c r="R721" i="14"/>
  <c r="O721" i="14"/>
  <c r="G721" i="14"/>
  <c r="E721" i="14"/>
  <c r="V720" i="14"/>
  <c r="U720" i="14"/>
  <c r="T720" i="14"/>
  <c r="S720" i="14"/>
  <c r="R720" i="14"/>
  <c r="O720" i="14"/>
  <c r="G720" i="14"/>
  <c r="E720" i="14"/>
  <c r="V719" i="14"/>
  <c r="U719" i="14"/>
  <c r="T719" i="14"/>
  <c r="S719" i="14"/>
  <c r="R719" i="14"/>
  <c r="O719" i="14"/>
  <c r="G719" i="14"/>
  <c r="E719" i="14"/>
  <c r="V718" i="14"/>
  <c r="U718" i="14"/>
  <c r="T718" i="14"/>
  <c r="S718" i="14"/>
  <c r="R718" i="14"/>
  <c r="O718" i="14"/>
  <c r="G718" i="14"/>
  <c r="E718" i="14"/>
  <c r="V717" i="14"/>
  <c r="U717" i="14"/>
  <c r="T717" i="14"/>
  <c r="S717" i="14"/>
  <c r="R717" i="14"/>
  <c r="O717" i="14"/>
  <c r="G717" i="14"/>
  <c r="E717" i="14"/>
  <c r="V716" i="14"/>
  <c r="U716" i="14"/>
  <c r="T716" i="14"/>
  <c r="S716" i="14"/>
  <c r="R716" i="14"/>
  <c r="O716" i="14"/>
  <c r="G716" i="14"/>
  <c r="E716" i="14"/>
  <c r="O715" i="14"/>
  <c r="G715" i="14"/>
  <c r="E715" i="14"/>
  <c r="V714" i="14"/>
  <c r="U714" i="14"/>
  <c r="T714" i="14"/>
  <c r="O714" i="14"/>
  <c r="J714" i="14"/>
  <c r="J1038" i="14" s="1"/>
  <c r="I714" i="14"/>
  <c r="I823" i="14" s="1"/>
  <c r="G714" i="14"/>
  <c r="E714" i="14"/>
  <c r="V713" i="14"/>
  <c r="U713" i="14"/>
  <c r="T713" i="14"/>
  <c r="S713" i="14"/>
  <c r="R713" i="14"/>
  <c r="O713" i="14"/>
  <c r="G713" i="14"/>
  <c r="E713" i="14"/>
  <c r="O712" i="14"/>
  <c r="M712" i="14"/>
  <c r="L712" i="14"/>
  <c r="K712" i="14"/>
  <c r="J712" i="14"/>
  <c r="I712" i="14"/>
  <c r="V711" i="14"/>
  <c r="U711" i="14"/>
  <c r="T711" i="14"/>
  <c r="S711" i="14"/>
  <c r="D225" i="9" s="1"/>
  <c r="D226" i="9" s="1"/>
  <c r="R711" i="14"/>
  <c r="C225" i="9" s="1"/>
  <c r="C226" i="9" s="1"/>
  <c r="O711" i="14"/>
  <c r="O710" i="14"/>
  <c r="O709" i="14"/>
  <c r="G709" i="14"/>
  <c r="E709" i="14"/>
  <c r="V708" i="14"/>
  <c r="U708" i="14"/>
  <c r="T708" i="14"/>
  <c r="S708" i="14"/>
  <c r="R708" i="14"/>
  <c r="O708" i="14"/>
  <c r="G708" i="14"/>
  <c r="E708" i="14"/>
  <c r="V707" i="14"/>
  <c r="U707" i="14"/>
  <c r="T707" i="14"/>
  <c r="S707" i="14"/>
  <c r="R707" i="14"/>
  <c r="O707" i="14"/>
  <c r="G707" i="14"/>
  <c r="E707" i="14"/>
  <c r="V706" i="14"/>
  <c r="U706" i="14"/>
  <c r="T706" i="14"/>
  <c r="S706" i="14"/>
  <c r="R706" i="14"/>
  <c r="O706" i="14"/>
  <c r="G706" i="14"/>
  <c r="E706" i="14"/>
  <c r="V705" i="14"/>
  <c r="U705" i="14"/>
  <c r="T705" i="14"/>
  <c r="S705" i="14"/>
  <c r="R705" i="14"/>
  <c r="O705" i="14"/>
  <c r="G705" i="14"/>
  <c r="E705" i="14"/>
  <c r="V704" i="14"/>
  <c r="U704" i="14"/>
  <c r="T704" i="14"/>
  <c r="S704" i="14"/>
  <c r="R704" i="14"/>
  <c r="O704" i="14"/>
  <c r="G704" i="14"/>
  <c r="E704" i="14"/>
  <c r="V703" i="14"/>
  <c r="U703" i="14"/>
  <c r="T703" i="14"/>
  <c r="S703" i="14"/>
  <c r="R703" i="14"/>
  <c r="O703" i="14"/>
  <c r="G703" i="14"/>
  <c r="V702" i="14"/>
  <c r="U702" i="14"/>
  <c r="T702" i="14"/>
  <c r="S702" i="14"/>
  <c r="R702" i="14"/>
  <c r="O702" i="14"/>
  <c r="V701" i="14"/>
  <c r="U701" i="14"/>
  <c r="T701" i="14"/>
  <c r="S701" i="14"/>
  <c r="R701" i="14"/>
  <c r="O701" i="14"/>
  <c r="G701" i="14"/>
  <c r="E701" i="14"/>
  <c r="V700" i="14"/>
  <c r="U700" i="14"/>
  <c r="T700" i="14"/>
  <c r="S700" i="14"/>
  <c r="R700" i="14"/>
  <c r="O700" i="14"/>
  <c r="G700" i="14"/>
  <c r="E700" i="14"/>
  <c r="V699" i="14"/>
  <c r="U699" i="14"/>
  <c r="T699" i="14"/>
  <c r="S699" i="14"/>
  <c r="R699" i="14"/>
  <c r="O699" i="14"/>
  <c r="E699" i="14"/>
  <c r="C39" i="57" s="1"/>
  <c r="O698" i="14"/>
  <c r="G698" i="14"/>
  <c r="E698" i="14"/>
  <c r="O697" i="14"/>
  <c r="G697" i="14"/>
  <c r="E697" i="14"/>
  <c r="V696" i="14"/>
  <c r="U696" i="14"/>
  <c r="T696" i="14"/>
  <c r="S696" i="14"/>
  <c r="R696" i="14"/>
  <c r="O696" i="14"/>
  <c r="G696" i="14"/>
  <c r="E696" i="14"/>
  <c r="V695" i="14"/>
  <c r="U695" i="14"/>
  <c r="T695" i="14"/>
  <c r="S695" i="14"/>
  <c r="R695" i="14"/>
  <c r="O695" i="14"/>
  <c r="G695" i="14"/>
  <c r="E695" i="14"/>
  <c r="V694" i="14"/>
  <c r="U694" i="14"/>
  <c r="T694" i="14"/>
  <c r="S694" i="14"/>
  <c r="R694" i="14"/>
  <c r="O694" i="14"/>
  <c r="V693" i="14"/>
  <c r="U693" i="14"/>
  <c r="T693" i="14"/>
  <c r="S693" i="14"/>
  <c r="R693" i="14"/>
  <c r="O693" i="14"/>
  <c r="V692" i="14"/>
  <c r="U692" i="14"/>
  <c r="T692" i="14"/>
  <c r="S692" i="14"/>
  <c r="R692" i="14"/>
  <c r="O692" i="14"/>
  <c r="G692" i="14"/>
  <c r="E692" i="14"/>
  <c r="V691" i="14"/>
  <c r="U691" i="14"/>
  <c r="T691" i="14"/>
  <c r="S691" i="14"/>
  <c r="R691" i="14"/>
  <c r="O691" i="14"/>
  <c r="V690" i="14"/>
  <c r="U690" i="14"/>
  <c r="T690" i="14"/>
  <c r="S690" i="14"/>
  <c r="R690" i="14"/>
  <c r="O690" i="14"/>
  <c r="V689" i="14"/>
  <c r="U689" i="14"/>
  <c r="T689" i="14"/>
  <c r="S689" i="14"/>
  <c r="R689" i="14"/>
  <c r="O689" i="14"/>
  <c r="V688" i="14"/>
  <c r="U688" i="14"/>
  <c r="T688" i="14"/>
  <c r="S688" i="14"/>
  <c r="R688" i="14"/>
  <c r="O688" i="14"/>
  <c r="V687" i="14"/>
  <c r="U687" i="14"/>
  <c r="T687" i="14"/>
  <c r="S687" i="14"/>
  <c r="E37" i="9" s="1"/>
  <c r="R687" i="14"/>
  <c r="D37" i="9" s="1"/>
  <c r="O687" i="14"/>
  <c r="G687" i="14"/>
  <c r="B37" i="9" s="1"/>
  <c r="H37" i="23" s="1"/>
  <c r="O37" i="23" s="1"/>
  <c r="E687" i="14"/>
  <c r="V686" i="14"/>
  <c r="U686" i="14"/>
  <c r="T686" i="14"/>
  <c r="S686" i="14"/>
  <c r="E36" i="9" s="1"/>
  <c r="R686" i="14"/>
  <c r="D36" i="9" s="1"/>
  <c r="O686" i="14"/>
  <c r="O685" i="14"/>
  <c r="G685" i="14"/>
  <c r="O684" i="14"/>
  <c r="G684" i="14"/>
  <c r="E684" i="14"/>
  <c r="C41" i="57" s="1"/>
  <c r="V683" i="14"/>
  <c r="U683" i="14"/>
  <c r="T683" i="14"/>
  <c r="S683" i="14"/>
  <c r="R683" i="14"/>
  <c r="O683" i="14"/>
  <c r="G683" i="14"/>
  <c r="B35" i="9" s="1"/>
  <c r="E683" i="14"/>
  <c r="C36" i="57" s="1"/>
  <c r="V682" i="14"/>
  <c r="U682" i="14"/>
  <c r="T682" i="14"/>
  <c r="S682" i="14"/>
  <c r="R682" i="14"/>
  <c r="O682" i="14"/>
  <c r="V681" i="14"/>
  <c r="U681" i="14"/>
  <c r="T681" i="14"/>
  <c r="S681" i="14"/>
  <c r="R681" i="14"/>
  <c r="O681" i="14"/>
  <c r="G681" i="14"/>
  <c r="E681" i="14"/>
  <c r="V680" i="14"/>
  <c r="U680" i="14"/>
  <c r="T680" i="14"/>
  <c r="S680" i="14"/>
  <c r="R680" i="14"/>
  <c r="O680" i="14"/>
  <c r="G680" i="14"/>
  <c r="E680" i="14"/>
  <c r="V679" i="14"/>
  <c r="U679" i="14"/>
  <c r="T679" i="14"/>
  <c r="S679" i="14"/>
  <c r="E34" i="9" s="1"/>
  <c r="R679" i="14"/>
  <c r="D34" i="9" s="1"/>
  <c r="O679" i="14"/>
  <c r="G679" i="14"/>
  <c r="B34" i="9" s="1"/>
  <c r="E679" i="14"/>
  <c r="C215" i="57" s="1"/>
  <c r="V677" i="14"/>
  <c r="U677" i="14"/>
  <c r="T677" i="14"/>
  <c r="S677" i="14"/>
  <c r="E33" i="9" s="1"/>
  <c r="R677" i="14"/>
  <c r="D33" i="9" s="1"/>
  <c r="O677" i="14"/>
  <c r="G677" i="14"/>
  <c r="B33" i="9" s="1"/>
  <c r="E677" i="14"/>
  <c r="C34" i="57" s="1"/>
  <c r="C12" i="3" s="1"/>
  <c r="V676" i="14"/>
  <c r="U676" i="14"/>
  <c r="T676" i="14"/>
  <c r="S676" i="14"/>
  <c r="E32" i="9" s="1"/>
  <c r="K4" i="23" s="1"/>
  <c r="R676" i="14"/>
  <c r="D32" i="9" s="1"/>
  <c r="J4" i="23" s="1"/>
  <c r="O676" i="14"/>
  <c r="G676" i="14"/>
  <c r="B32" i="9" s="1"/>
  <c r="H4" i="23" s="1"/>
  <c r="O4" i="23" s="1"/>
  <c r="E676" i="14"/>
  <c r="C33" i="57" s="1"/>
  <c r="C11" i="3" s="1"/>
  <c r="E675" i="14"/>
  <c r="C31" i="57" s="1"/>
  <c r="U674" i="14"/>
  <c r="T674" i="14"/>
  <c r="S674" i="14"/>
  <c r="E31" i="9" s="1"/>
  <c r="R674" i="14"/>
  <c r="D31" i="9" s="1"/>
  <c r="O674" i="14"/>
  <c r="G674" i="14"/>
  <c r="B31" i="9" s="1"/>
  <c r="E674" i="14"/>
  <c r="C30" i="57" s="1"/>
  <c r="V673" i="14"/>
  <c r="U673" i="14"/>
  <c r="T673" i="14"/>
  <c r="S673" i="14"/>
  <c r="R673" i="14"/>
  <c r="O673" i="14"/>
  <c r="G673" i="14"/>
  <c r="E673" i="14"/>
  <c r="V672" i="14"/>
  <c r="U672" i="14"/>
  <c r="T672" i="14"/>
  <c r="S672" i="14"/>
  <c r="R672" i="14"/>
  <c r="O672" i="14"/>
  <c r="G672" i="14"/>
  <c r="E672" i="14"/>
  <c r="V671" i="14"/>
  <c r="U671" i="14"/>
  <c r="T671" i="14"/>
  <c r="S671" i="14"/>
  <c r="R671" i="14"/>
  <c r="O671" i="14"/>
  <c r="G671" i="14"/>
  <c r="E671" i="14"/>
  <c r="R670" i="14"/>
  <c r="O670" i="14"/>
  <c r="V669" i="14"/>
  <c r="U669" i="14"/>
  <c r="T669" i="14"/>
  <c r="S669" i="14"/>
  <c r="R669" i="14"/>
  <c r="O669" i="14"/>
  <c r="G669" i="14"/>
  <c r="E669" i="14"/>
  <c r="V668" i="14"/>
  <c r="U668" i="14"/>
  <c r="T668" i="14"/>
  <c r="S668" i="14"/>
  <c r="R668" i="14"/>
  <c r="O668" i="14"/>
  <c r="G668" i="14"/>
  <c r="E668" i="14"/>
  <c r="V667" i="14"/>
  <c r="U667" i="14"/>
  <c r="T667" i="14"/>
  <c r="S667" i="14"/>
  <c r="R667" i="14"/>
  <c r="O667" i="14"/>
  <c r="G667" i="14"/>
  <c r="E667" i="14"/>
  <c r="V666" i="14"/>
  <c r="U666" i="14"/>
  <c r="T666" i="14"/>
  <c r="S666" i="14"/>
  <c r="R666" i="14"/>
  <c r="O666" i="14"/>
  <c r="O665" i="14"/>
  <c r="M665" i="14"/>
  <c r="L665" i="14"/>
  <c r="K665" i="14"/>
  <c r="V664" i="14"/>
  <c r="U664" i="14"/>
  <c r="T664" i="14"/>
  <c r="S664" i="14"/>
  <c r="E15" i="9" s="1"/>
  <c r="R664" i="14"/>
  <c r="D15" i="9" s="1"/>
  <c r="O664" i="14"/>
  <c r="G664" i="14"/>
  <c r="B15" i="9" s="1"/>
  <c r="E664" i="14"/>
  <c r="C15" i="57" s="1"/>
  <c r="V663" i="14"/>
  <c r="U663" i="14"/>
  <c r="T663" i="14"/>
  <c r="S663" i="14"/>
  <c r="R663" i="14"/>
  <c r="O663" i="14"/>
  <c r="G663" i="14"/>
  <c r="E663" i="14"/>
  <c r="V662" i="14"/>
  <c r="U662" i="14"/>
  <c r="T662" i="14"/>
  <c r="S662" i="14"/>
  <c r="R662" i="14"/>
  <c r="O662" i="14"/>
  <c r="G662" i="14"/>
  <c r="E662" i="14"/>
  <c r="V661" i="14"/>
  <c r="U661" i="14"/>
  <c r="T661" i="14"/>
  <c r="S661" i="14"/>
  <c r="E14" i="9" s="1"/>
  <c r="R661" i="14"/>
  <c r="D14" i="9" s="1"/>
  <c r="O661" i="14"/>
  <c r="G661" i="14"/>
  <c r="B14" i="9" s="1"/>
  <c r="E661" i="14"/>
  <c r="C14" i="57" s="1"/>
  <c r="V660" i="14"/>
  <c r="U660" i="14"/>
  <c r="T660" i="14"/>
  <c r="S660" i="14"/>
  <c r="E13" i="9" s="1"/>
  <c r="R660" i="14"/>
  <c r="D13" i="9" s="1"/>
  <c r="O660" i="14"/>
  <c r="G660" i="14"/>
  <c r="B13" i="9" s="1"/>
  <c r="E660" i="14"/>
  <c r="C13" i="57" s="1"/>
  <c r="V659" i="14"/>
  <c r="U659" i="14"/>
  <c r="T659" i="14"/>
  <c r="S659" i="14"/>
  <c r="E12" i="9" s="1"/>
  <c r="R659" i="14"/>
  <c r="D12" i="9" s="1"/>
  <c r="O659" i="14"/>
  <c r="G659" i="14"/>
  <c r="B12" i="9" s="1"/>
  <c r="E659" i="14"/>
  <c r="C12" i="57" s="1"/>
  <c r="V658" i="14"/>
  <c r="U658" i="14"/>
  <c r="T658" i="14"/>
  <c r="S658" i="14"/>
  <c r="E11" i="9" s="1"/>
  <c r="R658" i="14"/>
  <c r="D11" i="9" s="1"/>
  <c r="O658" i="14"/>
  <c r="G658" i="14"/>
  <c r="B11" i="9" s="1"/>
  <c r="E658" i="14"/>
  <c r="C11" i="57" s="1"/>
  <c r="V657" i="14"/>
  <c r="U657" i="14"/>
  <c r="T657" i="14"/>
  <c r="S657" i="14"/>
  <c r="E10" i="9" s="1"/>
  <c r="R657" i="14"/>
  <c r="D10" i="9" s="1"/>
  <c r="G13" i="9" s="1"/>
  <c r="O657" i="14"/>
  <c r="G657" i="14"/>
  <c r="B10" i="9" s="1"/>
  <c r="E657" i="14"/>
  <c r="C10" i="57" s="1"/>
  <c r="V655" i="14"/>
  <c r="U655" i="14"/>
  <c r="T655" i="14"/>
  <c r="O655" i="14"/>
  <c r="J655" i="14"/>
  <c r="S655" i="14" s="1"/>
  <c r="I655" i="14"/>
  <c r="R655" i="14" s="1"/>
  <c r="G655" i="14"/>
  <c r="E655" i="14"/>
  <c r="V654" i="14"/>
  <c r="U654" i="14"/>
  <c r="T654" i="14"/>
  <c r="S654" i="14"/>
  <c r="R654" i="14"/>
  <c r="O654" i="14"/>
  <c r="G654" i="14"/>
  <c r="E654" i="14"/>
  <c r="V653" i="14"/>
  <c r="U653" i="14"/>
  <c r="T653" i="14"/>
  <c r="S653" i="14"/>
  <c r="R653" i="14"/>
  <c r="O653" i="14"/>
  <c r="G653" i="14"/>
  <c r="E653" i="14"/>
  <c r="V652" i="14"/>
  <c r="U652" i="14"/>
  <c r="T652" i="14"/>
  <c r="S652" i="14"/>
  <c r="R652" i="14"/>
  <c r="O652" i="14"/>
  <c r="V651" i="14"/>
  <c r="U651" i="14"/>
  <c r="T651" i="14"/>
  <c r="S651" i="14"/>
  <c r="R651" i="14"/>
  <c r="O651" i="14"/>
  <c r="V650" i="14"/>
  <c r="U650" i="14"/>
  <c r="T650" i="14"/>
  <c r="S650" i="14"/>
  <c r="R650" i="14"/>
  <c r="O650" i="14"/>
  <c r="V649" i="14"/>
  <c r="U649" i="14"/>
  <c r="T649" i="14"/>
  <c r="S649" i="14"/>
  <c r="R649" i="14"/>
  <c r="O649" i="14"/>
  <c r="G649" i="14"/>
  <c r="E649" i="14"/>
  <c r="V648" i="14"/>
  <c r="U648" i="14"/>
  <c r="T648" i="14"/>
  <c r="S648" i="14"/>
  <c r="R648" i="14"/>
  <c r="O648" i="14"/>
  <c r="V647" i="14"/>
  <c r="U647" i="14"/>
  <c r="T647" i="14"/>
  <c r="S647" i="14"/>
  <c r="R647" i="14"/>
  <c r="O647" i="14"/>
  <c r="G647" i="14"/>
  <c r="E647" i="14"/>
  <c r="V646" i="14"/>
  <c r="U646" i="14"/>
  <c r="T646" i="14"/>
  <c r="S646" i="14"/>
  <c r="R646" i="14"/>
  <c r="O646" i="14"/>
  <c r="V645" i="14"/>
  <c r="U645" i="14"/>
  <c r="T645" i="14"/>
  <c r="S645" i="14"/>
  <c r="R645" i="14"/>
  <c r="O645" i="14"/>
  <c r="V644" i="14"/>
  <c r="U644" i="14"/>
  <c r="T644" i="14"/>
  <c r="S644" i="14"/>
  <c r="R644" i="14"/>
  <c r="O644" i="14"/>
  <c r="G644" i="14"/>
  <c r="E644" i="14"/>
  <c r="V643" i="14"/>
  <c r="U643" i="14"/>
  <c r="T643" i="14"/>
  <c r="S643" i="14"/>
  <c r="R643" i="14"/>
  <c r="O643" i="14"/>
  <c r="G643" i="14"/>
  <c r="E643" i="14"/>
  <c r="V642" i="14"/>
  <c r="U642" i="14"/>
  <c r="T642" i="14"/>
  <c r="S642" i="14"/>
  <c r="R642" i="14"/>
  <c r="O642" i="14"/>
  <c r="G642" i="14"/>
  <c r="E642" i="14"/>
  <c r="V641" i="14"/>
  <c r="U641" i="14"/>
  <c r="T641" i="14"/>
  <c r="S641" i="14"/>
  <c r="R641" i="14"/>
  <c r="O641" i="14"/>
  <c r="G641" i="14"/>
  <c r="E641" i="14"/>
  <c r="O639" i="14"/>
  <c r="G639" i="14"/>
  <c r="V638" i="14"/>
  <c r="U638" i="14"/>
  <c r="T638" i="14"/>
  <c r="O638" i="14"/>
  <c r="J638" i="14"/>
  <c r="I638" i="14"/>
  <c r="R638" i="14" s="1"/>
  <c r="G638" i="14"/>
  <c r="E638" i="14"/>
  <c r="V637" i="14"/>
  <c r="U637" i="14"/>
  <c r="T637" i="14"/>
  <c r="S637" i="14"/>
  <c r="R637" i="14"/>
  <c r="O637" i="14"/>
  <c r="V636" i="14"/>
  <c r="U636" i="14"/>
  <c r="T636" i="14"/>
  <c r="S636" i="14"/>
  <c r="R636" i="14"/>
  <c r="O636" i="14"/>
  <c r="V635" i="14"/>
  <c r="U635" i="14"/>
  <c r="T635" i="14"/>
  <c r="S635" i="14"/>
  <c r="R635" i="14"/>
  <c r="O635" i="14"/>
  <c r="G635" i="14"/>
  <c r="E635" i="14"/>
  <c r="V634" i="14"/>
  <c r="U634" i="14"/>
  <c r="T634" i="14"/>
  <c r="S634" i="14"/>
  <c r="R634" i="14"/>
  <c r="O634" i="14"/>
  <c r="V633" i="14"/>
  <c r="U633" i="14"/>
  <c r="T633" i="14"/>
  <c r="S633" i="14"/>
  <c r="R633" i="14"/>
  <c r="O633" i="14"/>
  <c r="V632" i="14"/>
  <c r="U632" i="14"/>
  <c r="T632" i="14"/>
  <c r="S632" i="14"/>
  <c r="R632" i="14"/>
  <c r="O632" i="14"/>
  <c r="G632" i="14"/>
  <c r="E632" i="14"/>
  <c r="V631" i="14"/>
  <c r="U631" i="14"/>
  <c r="T631" i="14"/>
  <c r="S631" i="14"/>
  <c r="R631" i="14"/>
  <c r="O631" i="14"/>
  <c r="V630" i="14"/>
  <c r="U630" i="14"/>
  <c r="T630" i="14"/>
  <c r="S630" i="14"/>
  <c r="R630" i="14"/>
  <c r="O630" i="14"/>
  <c r="G630" i="14"/>
  <c r="E630" i="14"/>
  <c r="V629" i="14"/>
  <c r="U629" i="14"/>
  <c r="T629" i="14"/>
  <c r="S629" i="14"/>
  <c r="R629" i="14"/>
  <c r="O629" i="14"/>
  <c r="G629" i="14"/>
  <c r="E629" i="14"/>
  <c r="AA628" i="14"/>
  <c r="V628" i="14"/>
  <c r="U628" i="14"/>
  <c r="T628" i="14"/>
  <c r="S628" i="14"/>
  <c r="R628" i="14"/>
  <c r="O628" i="14"/>
  <c r="G628" i="14"/>
  <c r="E628" i="14"/>
  <c r="V627" i="14"/>
  <c r="U627" i="14"/>
  <c r="T627" i="14"/>
  <c r="S627" i="14"/>
  <c r="R627" i="14"/>
  <c r="O627" i="14"/>
  <c r="G627" i="14"/>
  <c r="E627" i="14"/>
  <c r="O626" i="14"/>
  <c r="O625" i="14"/>
  <c r="O624" i="14"/>
  <c r="O623" i="14"/>
  <c r="M623" i="14"/>
  <c r="L623" i="14"/>
  <c r="K623" i="14"/>
  <c r="J623" i="14"/>
  <c r="I623" i="14"/>
  <c r="V622" i="14"/>
  <c r="U622" i="14"/>
  <c r="T622" i="14"/>
  <c r="S622" i="14"/>
  <c r="R622" i="14"/>
  <c r="O622" i="14"/>
  <c r="V621" i="14"/>
  <c r="U621" i="14"/>
  <c r="T621" i="14"/>
  <c r="S621" i="14"/>
  <c r="R621" i="14"/>
  <c r="O621" i="14"/>
  <c r="V620" i="14"/>
  <c r="U620" i="14"/>
  <c r="T620" i="14"/>
  <c r="S620" i="14"/>
  <c r="R620" i="14"/>
  <c r="O620" i="14"/>
  <c r="V619" i="14"/>
  <c r="U619" i="14"/>
  <c r="T619" i="14"/>
  <c r="S619" i="14"/>
  <c r="R619" i="14"/>
  <c r="O619" i="14"/>
  <c r="O618" i="14"/>
  <c r="G618" i="14"/>
  <c r="E618" i="14"/>
  <c r="V617" i="14"/>
  <c r="U617" i="14"/>
  <c r="T617" i="14"/>
  <c r="S617" i="14"/>
  <c r="R617" i="14"/>
  <c r="O617" i="14"/>
  <c r="G617" i="14"/>
  <c r="V616" i="14"/>
  <c r="U616" i="14"/>
  <c r="T616" i="14"/>
  <c r="S616" i="14"/>
  <c r="R616" i="14"/>
  <c r="O616" i="14"/>
  <c r="V615" i="14"/>
  <c r="U615" i="14"/>
  <c r="T615" i="14"/>
  <c r="S615" i="14"/>
  <c r="R615" i="14"/>
  <c r="O615" i="14"/>
  <c r="G615" i="14"/>
  <c r="E615" i="14"/>
  <c r="V614" i="14"/>
  <c r="U614" i="14"/>
  <c r="T614" i="14"/>
  <c r="S614" i="14"/>
  <c r="R614" i="14"/>
  <c r="O614" i="14"/>
  <c r="G614" i="14"/>
  <c r="E614" i="14"/>
  <c r="V613" i="14"/>
  <c r="U613" i="14"/>
  <c r="T613" i="14"/>
  <c r="S613" i="14"/>
  <c r="R613" i="14"/>
  <c r="O613" i="14"/>
  <c r="G613" i="14"/>
  <c r="E613" i="14"/>
  <c r="V612" i="14"/>
  <c r="U612" i="14"/>
  <c r="T612" i="14"/>
  <c r="S612" i="14"/>
  <c r="R612" i="14"/>
  <c r="O612" i="14"/>
  <c r="G612" i="14"/>
  <c r="E612" i="14"/>
  <c r="V611" i="14"/>
  <c r="U611" i="14"/>
  <c r="T611" i="14"/>
  <c r="S611" i="14"/>
  <c r="R611" i="14"/>
  <c r="O611" i="14"/>
  <c r="G611" i="14"/>
  <c r="E611" i="14"/>
  <c r="V610" i="14"/>
  <c r="U610" i="14"/>
  <c r="T610" i="14"/>
  <c r="S610" i="14"/>
  <c r="R610" i="14"/>
  <c r="O610" i="14"/>
  <c r="G610" i="14"/>
  <c r="E610" i="14"/>
  <c r="O609" i="14"/>
  <c r="G609" i="14"/>
  <c r="E609" i="14"/>
  <c r="O608" i="14"/>
  <c r="G608" i="14"/>
  <c r="E608" i="14"/>
  <c r="O607" i="14"/>
  <c r="G607" i="14"/>
  <c r="E607" i="14"/>
  <c r="O606" i="14"/>
  <c r="G606" i="14"/>
  <c r="E606" i="14"/>
  <c r="V605" i="14"/>
  <c r="U605" i="14"/>
  <c r="T605" i="14"/>
  <c r="S605" i="14"/>
  <c r="R605" i="14"/>
  <c r="O605" i="14"/>
  <c r="G605" i="14"/>
  <c r="E605" i="14"/>
  <c r="V604" i="14"/>
  <c r="U604" i="14"/>
  <c r="T604" i="14"/>
  <c r="S604" i="14"/>
  <c r="R604" i="14"/>
  <c r="O604" i="14"/>
  <c r="G604" i="14"/>
  <c r="E604" i="14"/>
  <c r="V603" i="14"/>
  <c r="U603" i="14"/>
  <c r="T603" i="14"/>
  <c r="S603" i="14"/>
  <c r="R603" i="14"/>
  <c r="O603" i="14"/>
  <c r="G603" i="14"/>
  <c r="E603" i="14"/>
  <c r="V602" i="14"/>
  <c r="U602" i="14"/>
  <c r="T602" i="14"/>
  <c r="S602" i="14"/>
  <c r="R602" i="14"/>
  <c r="O602" i="14"/>
  <c r="G602" i="14"/>
  <c r="V601" i="14"/>
  <c r="U601" i="14"/>
  <c r="T601" i="14"/>
  <c r="S601" i="14"/>
  <c r="R601" i="14"/>
  <c r="O601" i="14"/>
  <c r="G601" i="14"/>
  <c r="E601" i="14"/>
  <c r="V600" i="14"/>
  <c r="U600" i="14"/>
  <c r="T600" i="14"/>
  <c r="S600" i="14"/>
  <c r="R600" i="14"/>
  <c r="O600" i="14"/>
  <c r="G600" i="14"/>
  <c r="V599" i="14"/>
  <c r="U599" i="14"/>
  <c r="T599" i="14"/>
  <c r="S599" i="14"/>
  <c r="R599" i="14"/>
  <c r="O599" i="14"/>
  <c r="G599" i="14"/>
  <c r="E599" i="14"/>
  <c r="V598" i="14"/>
  <c r="U598" i="14"/>
  <c r="T598" i="14"/>
  <c r="S598" i="14"/>
  <c r="R598" i="14"/>
  <c r="O598" i="14"/>
  <c r="V597" i="14"/>
  <c r="U597" i="14"/>
  <c r="T597" i="14"/>
  <c r="S597" i="14"/>
  <c r="R597" i="14"/>
  <c r="O597" i="14"/>
  <c r="G597" i="14"/>
  <c r="E597" i="14"/>
  <c r="V596" i="14"/>
  <c r="U596" i="14"/>
  <c r="T596" i="14"/>
  <c r="S596" i="14"/>
  <c r="R596" i="14"/>
  <c r="O596" i="14"/>
  <c r="G596" i="14"/>
  <c r="E596" i="14"/>
  <c r="V595" i="14"/>
  <c r="U595" i="14"/>
  <c r="T595" i="14"/>
  <c r="S595" i="14"/>
  <c r="R595" i="14"/>
  <c r="O595" i="14"/>
  <c r="V594" i="14"/>
  <c r="U594" i="14"/>
  <c r="T594" i="14"/>
  <c r="S594" i="14"/>
  <c r="R594" i="14"/>
  <c r="O594" i="14"/>
  <c r="G594" i="14"/>
  <c r="E594" i="14"/>
  <c r="O593" i="14"/>
  <c r="G593" i="14"/>
  <c r="E593" i="14"/>
  <c r="V592" i="14"/>
  <c r="U592" i="14"/>
  <c r="T592" i="14"/>
  <c r="S592" i="14"/>
  <c r="R592" i="14"/>
  <c r="O592" i="14"/>
  <c r="G592" i="14"/>
  <c r="E592" i="14"/>
  <c r="V591" i="14"/>
  <c r="U591" i="14"/>
  <c r="T591" i="14"/>
  <c r="S591" i="14"/>
  <c r="R591" i="14"/>
  <c r="O591" i="14"/>
  <c r="G591" i="14"/>
  <c r="E591" i="14"/>
  <c r="V590" i="14"/>
  <c r="U590" i="14"/>
  <c r="T590" i="14"/>
  <c r="S590" i="14"/>
  <c r="R590" i="14"/>
  <c r="O590" i="14"/>
  <c r="V589" i="14"/>
  <c r="U589" i="14"/>
  <c r="T589" i="14"/>
  <c r="S589" i="14"/>
  <c r="R589" i="14"/>
  <c r="O589" i="14"/>
  <c r="O588" i="14"/>
  <c r="M588" i="14"/>
  <c r="L588" i="14"/>
  <c r="K588" i="14"/>
  <c r="J588" i="14"/>
  <c r="I588" i="14"/>
  <c r="V587" i="14"/>
  <c r="U587" i="14"/>
  <c r="T587" i="14"/>
  <c r="S587" i="14"/>
  <c r="R587" i="14"/>
  <c r="O587" i="14"/>
  <c r="G587" i="14"/>
  <c r="E587" i="14"/>
  <c r="V586" i="14"/>
  <c r="U586" i="14"/>
  <c r="T586" i="14"/>
  <c r="S586" i="14"/>
  <c r="R586" i="14"/>
  <c r="O586" i="14"/>
  <c r="G586" i="14"/>
  <c r="E586" i="14"/>
  <c r="V585" i="14"/>
  <c r="U585" i="14"/>
  <c r="T585" i="14"/>
  <c r="S585" i="14"/>
  <c r="R585" i="14"/>
  <c r="O585" i="14"/>
  <c r="G585" i="14"/>
  <c r="E585" i="14"/>
  <c r="G122" i="8" s="1"/>
  <c r="V584" i="14"/>
  <c r="U584" i="14"/>
  <c r="T584" i="14"/>
  <c r="S584" i="14"/>
  <c r="R584" i="14"/>
  <c r="O584" i="14"/>
  <c r="O583" i="14"/>
  <c r="E583" i="14"/>
  <c r="O582" i="14"/>
  <c r="E582" i="14"/>
  <c r="V581" i="14"/>
  <c r="U581" i="14"/>
  <c r="T581" i="14"/>
  <c r="S581" i="14"/>
  <c r="R581" i="14"/>
  <c r="O581" i="14"/>
  <c r="G581" i="14"/>
  <c r="E581" i="14"/>
  <c r="V580" i="14"/>
  <c r="U580" i="14"/>
  <c r="T580" i="14"/>
  <c r="S580" i="14"/>
  <c r="R580" i="14"/>
  <c r="O580" i="14"/>
  <c r="G580" i="14"/>
  <c r="E580" i="14"/>
  <c r="V579" i="14"/>
  <c r="U579" i="14"/>
  <c r="T579" i="14"/>
  <c r="S579" i="14"/>
  <c r="R579" i="14"/>
  <c r="O579" i="14"/>
  <c r="G579" i="14"/>
  <c r="E579" i="14"/>
  <c r="O578" i="14"/>
  <c r="G578" i="14"/>
  <c r="E578" i="14"/>
  <c r="V577" i="14"/>
  <c r="U577" i="14"/>
  <c r="T577" i="14"/>
  <c r="S577" i="14"/>
  <c r="R577" i="14"/>
  <c r="O577" i="14"/>
  <c r="G577" i="14"/>
  <c r="E577" i="14"/>
  <c r="V576" i="14"/>
  <c r="U576" i="14"/>
  <c r="T576" i="14"/>
  <c r="S576" i="14"/>
  <c r="R576" i="14"/>
  <c r="O576" i="14"/>
  <c r="G576" i="14"/>
  <c r="E576" i="14"/>
  <c r="V575" i="14"/>
  <c r="U575" i="14"/>
  <c r="T575" i="14"/>
  <c r="S575" i="14"/>
  <c r="R575" i="14"/>
  <c r="O575" i="14"/>
  <c r="G575" i="14"/>
  <c r="E575" i="14"/>
  <c r="V574" i="14"/>
  <c r="U574" i="14"/>
  <c r="T574" i="14"/>
  <c r="S574" i="14"/>
  <c r="R574" i="14"/>
  <c r="O574" i="14"/>
  <c r="G574" i="14"/>
  <c r="E574" i="14"/>
  <c r="O573" i="14"/>
  <c r="O572" i="14"/>
  <c r="M572" i="14"/>
  <c r="M573" i="14" s="1"/>
  <c r="L572" i="14"/>
  <c r="L573" i="14" s="1"/>
  <c r="K572" i="14"/>
  <c r="T572" i="14" s="1"/>
  <c r="T573" i="14" s="1"/>
  <c r="J572" i="14"/>
  <c r="S572" i="14" s="1"/>
  <c r="S573" i="14" s="1"/>
  <c r="G572" i="14"/>
  <c r="AA572" i="14" s="1"/>
  <c r="E572" i="14"/>
  <c r="O571" i="14"/>
  <c r="J571" i="14"/>
  <c r="I571" i="14"/>
  <c r="E569" i="14"/>
  <c r="R568" i="14"/>
  <c r="O568" i="14"/>
  <c r="E568" i="14"/>
  <c r="R567" i="14"/>
  <c r="O567" i="14"/>
  <c r="G567" i="14"/>
  <c r="E567" i="14"/>
  <c r="V566" i="14"/>
  <c r="U566" i="14"/>
  <c r="T566" i="14"/>
  <c r="S566" i="14"/>
  <c r="R566" i="14"/>
  <c r="O566" i="14"/>
  <c r="G566" i="14"/>
  <c r="E566" i="14"/>
  <c r="V565" i="14"/>
  <c r="U565" i="14"/>
  <c r="T565" i="14"/>
  <c r="S565" i="14"/>
  <c r="R565" i="14"/>
  <c r="O565" i="14"/>
  <c r="G565" i="14"/>
  <c r="E565" i="14"/>
  <c r="S564" i="14"/>
  <c r="R564" i="14"/>
  <c r="O564" i="14"/>
  <c r="M564" i="14"/>
  <c r="V564" i="14" s="1"/>
  <c r="L564" i="14"/>
  <c r="U564" i="14" s="1"/>
  <c r="K564" i="14"/>
  <c r="G564" i="14"/>
  <c r="S563" i="14"/>
  <c r="R563" i="14"/>
  <c r="O563" i="14"/>
  <c r="M563" i="14"/>
  <c r="V563" i="14" s="1"/>
  <c r="L563" i="14"/>
  <c r="U563" i="14" s="1"/>
  <c r="K563" i="14"/>
  <c r="T563" i="14" s="1"/>
  <c r="G563" i="14"/>
  <c r="E563" i="14"/>
  <c r="F562" i="14"/>
  <c r="H90" i="8" s="1"/>
  <c r="E562" i="14"/>
  <c r="G90" i="8" s="1"/>
  <c r="S561" i="14"/>
  <c r="R561" i="14"/>
  <c r="O561" i="14"/>
  <c r="M561" i="14"/>
  <c r="L561" i="14"/>
  <c r="U561" i="14" s="1"/>
  <c r="K561" i="14"/>
  <c r="T561" i="14" s="1"/>
  <c r="G561" i="14"/>
  <c r="F561" i="14"/>
  <c r="H92" i="8" s="1"/>
  <c r="E561" i="14"/>
  <c r="O560" i="14"/>
  <c r="M560" i="14"/>
  <c r="L560" i="14"/>
  <c r="K560" i="14"/>
  <c r="J560" i="14"/>
  <c r="I560" i="14"/>
  <c r="O559" i="14"/>
  <c r="G559" i="14"/>
  <c r="E559" i="14"/>
  <c r="O558" i="14"/>
  <c r="G558" i="14"/>
  <c r="O557" i="14"/>
  <c r="G557" i="14"/>
  <c r="E557" i="14"/>
  <c r="O556" i="14"/>
  <c r="G556" i="14"/>
  <c r="E556" i="14"/>
  <c r="V555" i="14"/>
  <c r="U555" i="14"/>
  <c r="T555" i="14"/>
  <c r="S555" i="14"/>
  <c r="R555" i="14"/>
  <c r="O555" i="14"/>
  <c r="G555" i="14"/>
  <c r="E555" i="14"/>
  <c r="V554" i="14"/>
  <c r="U554" i="14"/>
  <c r="T554" i="14"/>
  <c r="S554" i="14"/>
  <c r="R554" i="14"/>
  <c r="O554" i="14"/>
  <c r="G554" i="14"/>
  <c r="E554" i="14"/>
  <c r="V553" i="14"/>
  <c r="U553" i="14"/>
  <c r="U560" i="14" s="1"/>
  <c r="T553" i="14"/>
  <c r="T560" i="14" s="1"/>
  <c r="S553" i="14"/>
  <c r="S560" i="14" s="1"/>
  <c r="R553" i="14"/>
  <c r="R560" i="14" s="1"/>
  <c r="O553" i="14"/>
  <c r="G553" i="14"/>
  <c r="E553" i="14"/>
  <c r="O552" i="14"/>
  <c r="M552" i="14"/>
  <c r="L552" i="14"/>
  <c r="K552" i="14"/>
  <c r="J552" i="14"/>
  <c r="I552" i="14"/>
  <c r="V551" i="14"/>
  <c r="U551" i="14"/>
  <c r="T551" i="14"/>
  <c r="S551" i="14"/>
  <c r="R551" i="14"/>
  <c r="O551" i="14"/>
  <c r="G551" i="14"/>
  <c r="E551" i="14"/>
  <c r="V550" i="14"/>
  <c r="U550" i="14"/>
  <c r="T550" i="14"/>
  <c r="S550" i="14"/>
  <c r="R550" i="14"/>
  <c r="O550" i="14"/>
  <c r="G550" i="14"/>
  <c r="E550" i="14"/>
  <c r="V549" i="14"/>
  <c r="V552" i="14" s="1"/>
  <c r="U549" i="14"/>
  <c r="U552" i="14" s="1"/>
  <c r="T549" i="14"/>
  <c r="T552" i="14" s="1"/>
  <c r="S549" i="14"/>
  <c r="S552" i="14" s="1"/>
  <c r="R549" i="14"/>
  <c r="R552" i="14" s="1"/>
  <c r="O549" i="14"/>
  <c r="G549" i="14"/>
  <c r="E549" i="14"/>
  <c r="O548" i="14"/>
  <c r="L548" i="14"/>
  <c r="K548" i="14"/>
  <c r="O547" i="14"/>
  <c r="J547" i="14"/>
  <c r="S547" i="14" s="1"/>
  <c r="I547" i="14"/>
  <c r="R547" i="14" s="1"/>
  <c r="O546" i="14"/>
  <c r="G546" i="14"/>
  <c r="E546" i="14"/>
  <c r="V545" i="14"/>
  <c r="U545" i="14"/>
  <c r="T545" i="14"/>
  <c r="S545" i="14"/>
  <c r="R545" i="14"/>
  <c r="O545" i="14"/>
  <c r="G545" i="14"/>
  <c r="E545" i="14"/>
  <c r="V544" i="14"/>
  <c r="U544" i="14"/>
  <c r="T544" i="14"/>
  <c r="S544" i="14"/>
  <c r="R544" i="14"/>
  <c r="O544" i="14"/>
  <c r="G544" i="14"/>
  <c r="E544" i="14"/>
  <c r="G51" i="8" s="1"/>
  <c r="V543" i="14"/>
  <c r="U543" i="14"/>
  <c r="T543" i="14"/>
  <c r="S543" i="14"/>
  <c r="R543" i="14"/>
  <c r="O543" i="14"/>
  <c r="V542" i="14"/>
  <c r="U542" i="14"/>
  <c r="T542" i="14"/>
  <c r="S542" i="14"/>
  <c r="R542" i="14"/>
  <c r="O542" i="14"/>
  <c r="V541" i="14"/>
  <c r="U541" i="14"/>
  <c r="T541" i="14"/>
  <c r="S541" i="14"/>
  <c r="R541" i="14"/>
  <c r="O541" i="14"/>
  <c r="G541" i="14"/>
  <c r="E541" i="14"/>
  <c r="U540" i="14"/>
  <c r="T540" i="14"/>
  <c r="S540" i="14"/>
  <c r="R540" i="14"/>
  <c r="O540" i="14"/>
  <c r="M540" i="14"/>
  <c r="M548" i="14" s="1"/>
  <c r="G540" i="14"/>
  <c r="E540" i="14"/>
  <c r="V539" i="14"/>
  <c r="U539" i="14"/>
  <c r="T539" i="14"/>
  <c r="S539" i="14"/>
  <c r="R539" i="14"/>
  <c r="O539" i="14"/>
  <c r="O538" i="14"/>
  <c r="G538" i="14"/>
  <c r="E538" i="14"/>
  <c r="V537" i="14"/>
  <c r="U537" i="14"/>
  <c r="T537" i="14"/>
  <c r="S537" i="14"/>
  <c r="R537" i="14"/>
  <c r="O537" i="14"/>
  <c r="G537" i="14"/>
  <c r="E537" i="14"/>
  <c r="V536" i="14"/>
  <c r="U536" i="14"/>
  <c r="T536" i="14"/>
  <c r="S536" i="14"/>
  <c r="R536" i="14"/>
  <c r="O536" i="14"/>
  <c r="G536" i="14"/>
  <c r="E536" i="14"/>
  <c r="V535" i="14"/>
  <c r="U535" i="14"/>
  <c r="T535" i="14"/>
  <c r="S535" i="14"/>
  <c r="R535" i="14"/>
  <c r="O535" i="14"/>
  <c r="G535" i="14"/>
  <c r="E535" i="14"/>
  <c r="V534" i="14"/>
  <c r="U534" i="14"/>
  <c r="T534" i="14"/>
  <c r="S534" i="14"/>
  <c r="R534" i="14"/>
  <c r="O534" i="14"/>
  <c r="G534" i="14"/>
  <c r="E534" i="14"/>
  <c r="V533" i="14"/>
  <c r="U533" i="14"/>
  <c r="T533" i="14"/>
  <c r="S533" i="14"/>
  <c r="R533" i="14"/>
  <c r="O533" i="14"/>
  <c r="G533" i="14"/>
  <c r="E533" i="14"/>
  <c r="G48" i="8" s="1"/>
  <c r="V532" i="14"/>
  <c r="U532" i="14"/>
  <c r="T532" i="14"/>
  <c r="S532" i="14"/>
  <c r="R532" i="14"/>
  <c r="O532" i="14"/>
  <c r="G532" i="14"/>
  <c r="E532" i="14"/>
  <c r="V531" i="14"/>
  <c r="U531" i="14"/>
  <c r="T531" i="14"/>
  <c r="S531" i="14"/>
  <c r="R531" i="14"/>
  <c r="O531" i="14"/>
  <c r="G531" i="14"/>
  <c r="E531" i="14"/>
  <c r="O530" i="14"/>
  <c r="E530" i="14"/>
  <c r="V529" i="14"/>
  <c r="U529" i="14"/>
  <c r="T529" i="14"/>
  <c r="S529" i="14"/>
  <c r="R529" i="14"/>
  <c r="O529" i="14"/>
  <c r="G529" i="14"/>
  <c r="E529" i="14"/>
  <c r="V528" i="14"/>
  <c r="U528" i="14"/>
  <c r="T528" i="14"/>
  <c r="S528" i="14"/>
  <c r="R528" i="14"/>
  <c r="O528" i="14"/>
  <c r="G528" i="14"/>
  <c r="E528" i="14"/>
  <c r="V527" i="14"/>
  <c r="U527" i="14"/>
  <c r="T527" i="14"/>
  <c r="S527" i="14"/>
  <c r="R527" i="14"/>
  <c r="O527" i="14"/>
  <c r="G527" i="14"/>
  <c r="E527" i="14"/>
  <c r="V526" i="14"/>
  <c r="U526" i="14"/>
  <c r="T526" i="14"/>
  <c r="S526" i="14"/>
  <c r="R526" i="14"/>
  <c r="O526" i="14"/>
  <c r="G526" i="14"/>
  <c r="E526" i="14"/>
  <c r="V525" i="14"/>
  <c r="U525" i="14"/>
  <c r="T525" i="14"/>
  <c r="S525" i="14"/>
  <c r="R525" i="14"/>
  <c r="O525" i="14"/>
  <c r="G525" i="14"/>
  <c r="E525" i="14"/>
  <c r="V524" i="14"/>
  <c r="U524" i="14"/>
  <c r="T524" i="14"/>
  <c r="S524" i="14"/>
  <c r="R524" i="14"/>
  <c r="O524" i="14"/>
  <c r="G524" i="14"/>
  <c r="E524" i="14"/>
  <c r="O523" i="14"/>
  <c r="E523" i="14"/>
  <c r="O522" i="14"/>
  <c r="G522" i="14"/>
  <c r="O521" i="14"/>
  <c r="G521" i="14"/>
  <c r="O520" i="14"/>
  <c r="G520" i="14"/>
  <c r="O519" i="14"/>
  <c r="G519" i="14"/>
  <c r="E519" i="14"/>
  <c r="V518" i="14"/>
  <c r="U518" i="14"/>
  <c r="T518" i="14"/>
  <c r="S518" i="14"/>
  <c r="R518" i="14"/>
  <c r="O518" i="14"/>
  <c r="G518" i="14"/>
  <c r="E518" i="14"/>
  <c r="V517" i="14"/>
  <c r="U517" i="14"/>
  <c r="T517" i="14"/>
  <c r="S517" i="14"/>
  <c r="R517" i="14"/>
  <c r="O517" i="14"/>
  <c r="G517" i="14"/>
  <c r="E517" i="14"/>
  <c r="V516" i="14"/>
  <c r="U516" i="14"/>
  <c r="T516" i="14"/>
  <c r="S516" i="14"/>
  <c r="R516" i="14"/>
  <c r="O516" i="14"/>
  <c r="G516" i="14"/>
  <c r="E516" i="14"/>
  <c r="V515" i="14"/>
  <c r="U515" i="14"/>
  <c r="T515" i="14"/>
  <c r="S515" i="14"/>
  <c r="R515" i="14"/>
  <c r="O515" i="14"/>
  <c r="G515" i="14"/>
  <c r="E515" i="14"/>
  <c r="V514" i="14"/>
  <c r="U514" i="14"/>
  <c r="T514" i="14"/>
  <c r="S514" i="14"/>
  <c r="R514" i="14"/>
  <c r="O514" i="14"/>
  <c r="G514" i="14"/>
  <c r="E514" i="14"/>
  <c r="V513" i="14"/>
  <c r="U513" i="14"/>
  <c r="T513" i="14"/>
  <c r="S513" i="14"/>
  <c r="R513" i="14"/>
  <c r="O513" i="14"/>
  <c r="G513" i="14"/>
  <c r="E513" i="14"/>
  <c r="V512" i="14"/>
  <c r="U512" i="14"/>
  <c r="T512" i="14"/>
  <c r="S512" i="14"/>
  <c r="R512" i="14"/>
  <c r="O512" i="14"/>
  <c r="G512" i="14"/>
  <c r="E512" i="14"/>
  <c r="V511" i="14"/>
  <c r="U511" i="14"/>
  <c r="T511" i="14"/>
  <c r="S511" i="14"/>
  <c r="R511" i="14"/>
  <c r="O511" i="14"/>
  <c r="G511" i="14"/>
  <c r="E511" i="14"/>
  <c r="V510" i="14"/>
  <c r="U510" i="14"/>
  <c r="T510" i="14"/>
  <c r="S510" i="14"/>
  <c r="R510" i="14"/>
  <c r="O510" i="14"/>
  <c r="G510" i="14"/>
  <c r="E510" i="14"/>
  <c r="V509" i="14"/>
  <c r="U509" i="14"/>
  <c r="T509" i="14"/>
  <c r="S509" i="14"/>
  <c r="R509" i="14"/>
  <c r="O509" i="14"/>
  <c r="G509" i="14"/>
  <c r="E509" i="14"/>
  <c r="O508" i="14"/>
  <c r="G508" i="14"/>
  <c r="E508" i="14"/>
  <c r="V507" i="14"/>
  <c r="U507" i="14"/>
  <c r="T507" i="14"/>
  <c r="S507" i="14"/>
  <c r="R507" i="14"/>
  <c r="O507" i="14"/>
  <c r="G507" i="14"/>
  <c r="E507" i="14"/>
  <c r="V506" i="14"/>
  <c r="U506" i="14"/>
  <c r="T506" i="14"/>
  <c r="S506" i="14"/>
  <c r="R506" i="14"/>
  <c r="O506" i="14"/>
  <c r="G506" i="14"/>
  <c r="E506" i="14"/>
  <c r="V505" i="14"/>
  <c r="U505" i="14"/>
  <c r="T505" i="14"/>
  <c r="S505" i="14"/>
  <c r="R505" i="14"/>
  <c r="O505" i="14"/>
  <c r="G505" i="14"/>
  <c r="E505" i="14"/>
  <c r="V504" i="14"/>
  <c r="U504" i="14"/>
  <c r="T504" i="14"/>
  <c r="S504" i="14"/>
  <c r="R504" i="14"/>
  <c r="O504" i="14"/>
  <c r="G504" i="14"/>
  <c r="E504" i="14"/>
  <c r="V503" i="14"/>
  <c r="U503" i="14"/>
  <c r="T503" i="14"/>
  <c r="S503" i="14"/>
  <c r="R503" i="14"/>
  <c r="O503" i="14"/>
  <c r="V502" i="14"/>
  <c r="U502" i="14"/>
  <c r="T502" i="14"/>
  <c r="S502" i="14"/>
  <c r="R502" i="14"/>
  <c r="O502" i="14"/>
  <c r="V501" i="14"/>
  <c r="U501" i="14"/>
  <c r="T501" i="14"/>
  <c r="S501" i="14"/>
  <c r="R501" i="14"/>
  <c r="O501" i="14"/>
  <c r="G501" i="14"/>
  <c r="E501" i="14"/>
  <c r="O500" i="14"/>
  <c r="G500" i="14"/>
  <c r="E500" i="14"/>
  <c r="V499" i="14"/>
  <c r="U499" i="14"/>
  <c r="T499" i="14"/>
  <c r="S499" i="14"/>
  <c r="R499" i="14"/>
  <c r="O499" i="14"/>
  <c r="G499" i="14"/>
  <c r="E499" i="14"/>
  <c r="V498" i="14"/>
  <c r="U498" i="14"/>
  <c r="T498" i="14"/>
  <c r="S498" i="14"/>
  <c r="R498" i="14"/>
  <c r="O498" i="14"/>
  <c r="G498" i="14"/>
  <c r="E498" i="14"/>
  <c r="V497" i="14"/>
  <c r="U497" i="14"/>
  <c r="T497" i="14"/>
  <c r="S497" i="14"/>
  <c r="R497" i="14"/>
  <c r="O497" i="14"/>
  <c r="G497" i="14"/>
  <c r="E497" i="14"/>
  <c r="V496" i="14"/>
  <c r="U496" i="14"/>
  <c r="T496" i="14"/>
  <c r="S496" i="14"/>
  <c r="R496" i="14"/>
  <c r="O496" i="14"/>
  <c r="G496" i="14"/>
  <c r="E496" i="14"/>
  <c r="V495" i="14"/>
  <c r="U495" i="14"/>
  <c r="T495" i="14"/>
  <c r="S495" i="14"/>
  <c r="R495" i="14"/>
  <c r="O495" i="14"/>
  <c r="O494" i="14"/>
  <c r="G494" i="14"/>
  <c r="E494" i="14"/>
  <c r="O493" i="14"/>
  <c r="G493" i="14"/>
  <c r="E493" i="14"/>
  <c r="O492" i="14"/>
  <c r="G492" i="14"/>
  <c r="E492" i="14"/>
  <c r="O491" i="14"/>
  <c r="G491" i="14"/>
  <c r="E491" i="14"/>
  <c r="O490" i="14"/>
  <c r="G490" i="14"/>
  <c r="E490" i="14"/>
  <c r="O489" i="14"/>
  <c r="G489" i="14"/>
  <c r="E489" i="14"/>
  <c r="O488" i="14"/>
  <c r="G488" i="14"/>
  <c r="E488" i="14"/>
  <c r="O487" i="14"/>
  <c r="G487" i="14"/>
  <c r="E487" i="14"/>
  <c r="O486" i="14"/>
  <c r="G486" i="14"/>
  <c r="E486" i="14"/>
  <c r="V485" i="14"/>
  <c r="U485" i="14"/>
  <c r="T485" i="14"/>
  <c r="S485" i="14"/>
  <c r="R485" i="14"/>
  <c r="O485" i="14"/>
  <c r="G485" i="14"/>
  <c r="E485" i="14"/>
  <c r="V484" i="14"/>
  <c r="U484" i="14"/>
  <c r="T484" i="14"/>
  <c r="S484" i="14"/>
  <c r="R484" i="14"/>
  <c r="O484" i="14"/>
  <c r="G484" i="14"/>
  <c r="E484" i="14"/>
  <c r="G82" i="8" s="1"/>
  <c r="V483" i="14"/>
  <c r="U483" i="14"/>
  <c r="T483" i="14"/>
  <c r="S483" i="14"/>
  <c r="R483" i="14"/>
  <c r="O483" i="14"/>
  <c r="G483" i="14"/>
  <c r="E483" i="14"/>
  <c r="V482" i="14"/>
  <c r="U482" i="14"/>
  <c r="T482" i="14"/>
  <c r="S482" i="14"/>
  <c r="R482" i="14"/>
  <c r="O482" i="14"/>
  <c r="G482" i="14"/>
  <c r="E482" i="14"/>
  <c r="V481" i="14"/>
  <c r="U481" i="14"/>
  <c r="T481" i="14"/>
  <c r="S481" i="14"/>
  <c r="R481" i="14"/>
  <c r="O481" i="14"/>
  <c r="V480" i="14"/>
  <c r="U480" i="14"/>
  <c r="T480" i="14"/>
  <c r="S480" i="14"/>
  <c r="R480" i="14"/>
  <c r="O480" i="14"/>
  <c r="V479" i="14"/>
  <c r="U479" i="14"/>
  <c r="T479" i="14"/>
  <c r="S479" i="14"/>
  <c r="R479" i="14"/>
  <c r="O479" i="14"/>
  <c r="V478" i="14"/>
  <c r="U478" i="14"/>
  <c r="T478" i="14"/>
  <c r="S478" i="14"/>
  <c r="R478" i="14"/>
  <c r="O478" i="14"/>
  <c r="G478" i="14"/>
  <c r="E478" i="14"/>
  <c r="V477" i="14"/>
  <c r="U477" i="14"/>
  <c r="T477" i="14"/>
  <c r="S477" i="14"/>
  <c r="R477" i="14"/>
  <c r="O477" i="14"/>
  <c r="G477" i="14"/>
  <c r="E477" i="14"/>
  <c r="V474" i="14"/>
  <c r="U474" i="14"/>
  <c r="T474" i="14"/>
  <c r="S474" i="14"/>
  <c r="R474" i="14"/>
  <c r="O474" i="14"/>
  <c r="G474" i="14"/>
  <c r="E474" i="14"/>
  <c r="V473" i="14"/>
  <c r="U473" i="14"/>
  <c r="T473" i="14"/>
  <c r="S473" i="14"/>
  <c r="R473" i="14"/>
  <c r="O473" i="14"/>
  <c r="G473" i="14"/>
  <c r="E473" i="14"/>
  <c r="V472" i="14"/>
  <c r="U472" i="14"/>
  <c r="T472" i="14"/>
  <c r="S472" i="14"/>
  <c r="R472" i="14"/>
  <c r="O472" i="14"/>
  <c r="G472" i="14"/>
  <c r="E472" i="14"/>
  <c r="V471" i="14"/>
  <c r="U471" i="14"/>
  <c r="T471" i="14"/>
  <c r="S471" i="14"/>
  <c r="R471" i="14"/>
  <c r="O471" i="14"/>
  <c r="G471" i="14"/>
  <c r="E471" i="14"/>
  <c r="C13" i="23" s="1"/>
  <c r="V470" i="14"/>
  <c r="U470" i="14"/>
  <c r="T470" i="14"/>
  <c r="S470" i="14"/>
  <c r="R470" i="14"/>
  <c r="O470" i="14"/>
  <c r="G470" i="14"/>
  <c r="E470" i="14"/>
  <c r="V469" i="14"/>
  <c r="U469" i="14"/>
  <c r="T469" i="14"/>
  <c r="O469" i="14"/>
  <c r="J469" i="14"/>
  <c r="S469" i="14" s="1"/>
  <c r="V468" i="14"/>
  <c r="U468" i="14"/>
  <c r="T468" i="14"/>
  <c r="O468" i="14"/>
  <c r="J468" i="14"/>
  <c r="S468" i="14" s="1"/>
  <c r="I468" i="14"/>
  <c r="R468" i="14" s="1"/>
  <c r="V467" i="14"/>
  <c r="U467" i="14"/>
  <c r="T467" i="14"/>
  <c r="O467" i="14"/>
  <c r="J467" i="14"/>
  <c r="S467" i="14" s="1"/>
  <c r="I467" i="14"/>
  <c r="R467" i="14" s="1"/>
  <c r="O466" i="14"/>
  <c r="M466" i="14"/>
  <c r="L466" i="14"/>
  <c r="AA465" i="14"/>
  <c r="V465" i="14"/>
  <c r="U465" i="14"/>
  <c r="T465" i="14"/>
  <c r="O465" i="14"/>
  <c r="I465" i="14"/>
  <c r="R465" i="14" s="1"/>
  <c r="G465" i="14"/>
  <c r="E465" i="14"/>
  <c r="V464" i="14"/>
  <c r="U464" i="14"/>
  <c r="O464" i="14"/>
  <c r="K464" i="14"/>
  <c r="T464" i="14" s="1"/>
  <c r="J464" i="14"/>
  <c r="S464" i="14" s="1"/>
  <c r="I464" i="14"/>
  <c r="G464" i="14"/>
  <c r="E464" i="14"/>
  <c r="G38" i="8" s="1"/>
  <c r="T463" i="14"/>
  <c r="S463" i="14"/>
  <c r="R463" i="14"/>
  <c r="O463" i="14"/>
  <c r="G463" i="14"/>
  <c r="E463" i="14"/>
  <c r="G52" i="8" s="1"/>
  <c r="V462" i="14"/>
  <c r="U462" i="14"/>
  <c r="T462" i="14"/>
  <c r="S462" i="14"/>
  <c r="R462" i="14"/>
  <c r="O462" i="14"/>
  <c r="G462" i="14"/>
  <c r="E462" i="14"/>
  <c r="V461" i="14"/>
  <c r="U461" i="14"/>
  <c r="T461" i="14"/>
  <c r="S461" i="14"/>
  <c r="R461" i="14"/>
  <c r="O461" i="14"/>
  <c r="G461" i="14"/>
  <c r="E461" i="14"/>
  <c r="G36" i="8" s="1"/>
  <c r="V460" i="14"/>
  <c r="U460" i="14"/>
  <c r="T460" i="14"/>
  <c r="S460" i="14"/>
  <c r="R460" i="14"/>
  <c r="O460" i="14"/>
  <c r="G460" i="14"/>
  <c r="E460" i="14"/>
  <c r="V459" i="14"/>
  <c r="U459" i="14"/>
  <c r="T459" i="14"/>
  <c r="S459" i="14"/>
  <c r="R459" i="14"/>
  <c r="O459" i="14"/>
  <c r="G459" i="14"/>
  <c r="E459" i="14"/>
  <c r="V458" i="14"/>
  <c r="U458" i="14"/>
  <c r="T458" i="14"/>
  <c r="S458" i="14"/>
  <c r="O458" i="14"/>
  <c r="I458" i="14"/>
  <c r="R458" i="14" s="1"/>
  <c r="G458" i="14"/>
  <c r="E458" i="14"/>
  <c r="V457" i="14"/>
  <c r="U457" i="14"/>
  <c r="T457" i="14"/>
  <c r="S457" i="14"/>
  <c r="R457" i="14"/>
  <c r="O457" i="14"/>
  <c r="V456" i="14"/>
  <c r="U456" i="14"/>
  <c r="T456" i="14"/>
  <c r="S456" i="14"/>
  <c r="R456" i="14"/>
  <c r="O456" i="14"/>
  <c r="G456" i="14"/>
  <c r="E456" i="14"/>
  <c r="V455" i="14"/>
  <c r="U455" i="14"/>
  <c r="T455" i="14"/>
  <c r="S455" i="14"/>
  <c r="R455" i="14"/>
  <c r="O455" i="14"/>
  <c r="V454" i="14"/>
  <c r="U454" i="14"/>
  <c r="T454" i="14"/>
  <c r="S454" i="14"/>
  <c r="R454" i="14"/>
  <c r="O454" i="14"/>
  <c r="G454" i="14"/>
  <c r="E454" i="14"/>
  <c r="O453" i="14"/>
  <c r="M453" i="14"/>
  <c r="L453" i="14"/>
  <c r="K453" i="14"/>
  <c r="J453" i="14"/>
  <c r="I453" i="14"/>
  <c r="V452" i="14"/>
  <c r="U452" i="14"/>
  <c r="T452" i="14"/>
  <c r="S452" i="14"/>
  <c r="R452" i="14"/>
  <c r="O452" i="14"/>
  <c r="G452" i="14"/>
  <c r="E452" i="14"/>
  <c r="V451" i="14"/>
  <c r="U451" i="14"/>
  <c r="T451" i="14"/>
  <c r="S451" i="14"/>
  <c r="R451" i="14"/>
  <c r="O451" i="14"/>
  <c r="G451" i="14"/>
  <c r="E451" i="14"/>
  <c r="V450" i="14"/>
  <c r="U450" i="14"/>
  <c r="T450" i="14"/>
  <c r="S450" i="14"/>
  <c r="R450" i="14"/>
  <c r="O450" i="14"/>
  <c r="G450" i="14"/>
  <c r="E450" i="14"/>
  <c r="V449" i="14"/>
  <c r="U449" i="14"/>
  <c r="T449" i="14"/>
  <c r="S449" i="14"/>
  <c r="R449" i="14"/>
  <c r="O449" i="14"/>
  <c r="V448" i="14"/>
  <c r="U448" i="14"/>
  <c r="T448" i="14"/>
  <c r="S448" i="14"/>
  <c r="R448" i="14"/>
  <c r="O448" i="14"/>
  <c r="G448" i="14"/>
  <c r="E448" i="14"/>
  <c r="G7" i="8" s="1"/>
  <c r="O447" i="14"/>
  <c r="M447" i="14"/>
  <c r="L447" i="14"/>
  <c r="K447" i="14"/>
  <c r="O446" i="14"/>
  <c r="G446" i="14"/>
  <c r="E446" i="14"/>
  <c r="V445" i="14"/>
  <c r="U445" i="14"/>
  <c r="T445" i="14"/>
  <c r="S445" i="14"/>
  <c r="O445" i="14"/>
  <c r="I445" i="14"/>
  <c r="V444" i="14"/>
  <c r="U444" i="14"/>
  <c r="T444" i="14"/>
  <c r="S444" i="14"/>
  <c r="R444" i="14"/>
  <c r="O444" i="14"/>
  <c r="G444" i="14"/>
  <c r="E444" i="14"/>
  <c r="H294" i="6" s="1"/>
  <c r="V443" i="14"/>
  <c r="U443" i="14"/>
  <c r="T443" i="14"/>
  <c r="S443" i="14"/>
  <c r="R443" i="14"/>
  <c r="O443" i="14"/>
  <c r="T442" i="14"/>
  <c r="S442" i="14"/>
  <c r="R442" i="14"/>
  <c r="O442" i="14"/>
  <c r="V441" i="14"/>
  <c r="U441" i="14"/>
  <c r="T441" i="14"/>
  <c r="S441" i="14"/>
  <c r="R441" i="14"/>
  <c r="O441" i="14"/>
  <c r="AA440" i="14"/>
  <c r="V440" i="14"/>
  <c r="U440" i="14"/>
  <c r="T440" i="14"/>
  <c r="O440" i="14"/>
  <c r="J440" i="14"/>
  <c r="I440" i="14"/>
  <c r="G440" i="14"/>
  <c r="E440" i="14"/>
  <c r="V439" i="14"/>
  <c r="U439" i="14"/>
  <c r="T439" i="14"/>
  <c r="S439" i="14"/>
  <c r="O439" i="14"/>
  <c r="I439" i="14"/>
  <c r="R439" i="14" s="1"/>
  <c r="V438" i="14"/>
  <c r="U438" i="14"/>
  <c r="T438" i="14"/>
  <c r="S438" i="14"/>
  <c r="R438" i="14"/>
  <c r="O438" i="14"/>
  <c r="G438" i="14"/>
  <c r="E438" i="14"/>
  <c r="V437" i="14"/>
  <c r="U437" i="14"/>
  <c r="T437" i="14"/>
  <c r="S437" i="14"/>
  <c r="R437" i="14"/>
  <c r="O437" i="14"/>
  <c r="V436" i="14"/>
  <c r="U436" i="14"/>
  <c r="T436" i="14"/>
  <c r="S436" i="14"/>
  <c r="R436" i="14"/>
  <c r="O436" i="14"/>
  <c r="V435" i="14"/>
  <c r="U435" i="14"/>
  <c r="T435" i="14"/>
  <c r="S435" i="14"/>
  <c r="R435" i="14"/>
  <c r="O435" i="14"/>
  <c r="V434" i="14"/>
  <c r="U434" i="14"/>
  <c r="T434" i="14"/>
  <c r="S434" i="14"/>
  <c r="R434" i="14"/>
  <c r="O434" i="14"/>
  <c r="V433" i="14"/>
  <c r="U433" i="14"/>
  <c r="T433" i="14"/>
  <c r="S433" i="14"/>
  <c r="R433" i="14"/>
  <c r="O433" i="14"/>
  <c r="V432" i="14"/>
  <c r="U432" i="14"/>
  <c r="T432" i="14"/>
  <c r="S432" i="14"/>
  <c r="R432" i="14"/>
  <c r="O432" i="14"/>
  <c r="V431" i="14"/>
  <c r="U431" i="14"/>
  <c r="T431" i="14"/>
  <c r="S431" i="14"/>
  <c r="R431" i="14"/>
  <c r="O431" i="14"/>
  <c r="V430" i="14"/>
  <c r="U430" i="14"/>
  <c r="T430" i="14"/>
  <c r="S430" i="14"/>
  <c r="R430" i="14"/>
  <c r="O430" i="14"/>
  <c r="V429" i="14"/>
  <c r="U429" i="14"/>
  <c r="T429" i="14"/>
  <c r="S429" i="14"/>
  <c r="R429" i="14"/>
  <c r="O429" i="14"/>
  <c r="V428" i="14"/>
  <c r="U428" i="14"/>
  <c r="T428" i="14"/>
  <c r="S428" i="14"/>
  <c r="R428" i="14"/>
  <c r="O428" i="14"/>
  <c r="V427" i="14"/>
  <c r="U427" i="14"/>
  <c r="T427" i="14"/>
  <c r="S427" i="14"/>
  <c r="R427" i="14"/>
  <c r="O427" i="14"/>
  <c r="V426" i="14"/>
  <c r="U426" i="14"/>
  <c r="T426" i="14"/>
  <c r="S426" i="14"/>
  <c r="R426" i="14"/>
  <c r="O426" i="14"/>
  <c r="V425" i="14"/>
  <c r="U425" i="14"/>
  <c r="T425" i="14"/>
  <c r="S425" i="14"/>
  <c r="R425" i="14"/>
  <c r="O425" i="14"/>
  <c r="V424" i="14"/>
  <c r="U424" i="14"/>
  <c r="T424" i="14"/>
  <c r="S424" i="14"/>
  <c r="R424" i="14"/>
  <c r="O424" i="14"/>
  <c r="V423" i="14"/>
  <c r="U423" i="14"/>
  <c r="T423" i="14"/>
  <c r="S423" i="14"/>
  <c r="R423" i="14"/>
  <c r="O423" i="14"/>
  <c r="AA422" i="14"/>
  <c r="V422" i="14"/>
  <c r="U422" i="14"/>
  <c r="T422" i="14"/>
  <c r="S422" i="14"/>
  <c r="R422" i="14"/>
  <c r="O422" i="14"/>
  <c r="V421" i="14"/>
  <c r="U421" i="14"/>
  <c r="T421" i="14"/>
  <c r="O421" i="14"/>
  <c r="J421" i="14"/>
  <c r="S421" i="14" s="1"/>
  <c r="I421" i="14"/>
  <c r="R421" i="14" s="1"/>
  <c r="G421" i="14"/>
  <c r="E421" i="14"/>
  <c r="H291" i="6" s="1"/>
  <c r="O420" i="14"/>
  <c r="M420" i="14"/>
  <c r="L420" i="14"/>
  <c r="K420" i="14"/>
  <c r="C420" i="14"/>
  <c r="V419" i="14"/>
  <c r="V420" i="14" s="1"/>
  <c r="U419" i="14"/>
  <c r="U420" i="14" s="1"/>
  <c r="T419" i="14"/>
  <c r="T420" i="14" s="1"/>
  <c r="O419" i="14"/>
  <c r="J419" i="14"/>
  <c r="J420" i="14" s="1"/>
  <c r="I419" i="14"/>
  <c r="I420" i="14" s="1"/>
  <c r="G419" i="14"/>
  <c r="E419" i="14"/>
  <c r="D36" i="1" s="1"/>
  <c r="O418" i="14"/>
  <c r="M418" i="14"/>
  <c r="L418" i="14"/>
  <c r="K418" i="14"/>
  <c r="J418" i="14"/>
  <c r="O417" i="14"/>
  <c r="G417" i="14"/>
  <c r="I281" i="6" s="1"/>
  <c r="E417" i="14"/>
  <c r="V416" i="14"/>
  <c r="U416" i="14"/>
  <c r="T416" i="14"/>
  <c r="O416" i="14"/>
  <c r="I416" i="14"/>
  <c r="I418" i="14" s="1"/>
  <c r="G416" i="14"/>
  <c r="E416" i="14"/>
  <c r="V415" i="14"/>
  <c r="U415" i="14"/>
  <c r="T415" i="14"/>
  <c r="S415" i="14"/>
  <c r="R415" i="14"/>
  <c r="O415" i="14"/>
  <c r="G415" i="14"/>
  <c r="I262" i="6" s="1"/>
  <c r="E415" i="14"/>
  <c r="H265" i="6" s="1"/>
  <c r="V414" i="14"/>
  <c r="U414" i="14"/>
  <c r="T414" i="14"/>
  <c r="S414" i="14"/>
  <c r="R414" i="14"/>
  <c r="O414" i="14"/>
  <c r="G414" i="14"/>
  <c r="I252" i="6" s="1"/>
  <c r="E414" i="14"/>
  <c r="H255" i="6" s="1"/>
  <c r="G252" i="6" s="1"/>
  <c r="G253" i="6" s="1"/>
  <c r="C53" i="99" s="1"/>
  <c r="E53" i="99" s="1"/>
  <c r="G53" i="99" s="1"/>
  <c r="V413" i="14"/>
  <c r="U413" i="14"/>
  <c r="T413" i="14"/>
  <c r="S413" i="14"/>
  <c r="R413" i="14"/>
  <c r="O413" i="14"/>
  <c r="G413" i="14"/>
  <c r="I243" i="6" s="1"/>
  <c r="I246" i="6" s="1"/>
  <c r="I234" i="6" s="1"/>
  <c r="E413" i="14"/>
  <c r="O412" i="14"/>
  <c r="M412" i="14"/>
  <c r="L412" i="14"/>
  <c r="K412" i="14"/>
  <c r="J412" i="14"/>
  <c r="I412" i="14"/>
  <c r="V411" i="14"/>
  <c r="V412" i="14" s="1"/>
  <c r="U411" i="14"/>
  <c r="U412" i="14" s="1"/>
  <c r="T411" i="14"/>
  <c r="T412" i="14" s="1"/>
  <c r="S411" i="14"/>
  <c r="S412" i="14" s="1"/>
  <c r="R411" i="14"/>
  <c r="R412" i="14" s="1"/>
  <c r="O411" i="14"/>
  <c r="G411" i="14"/>
  <c r="E411" i="14"/>
  <c r="H207" i="6" s="1"/>
  <c r="D33" i="1" s="1"/>
  <c r="O410" i="14"/>
  <c r="O409" i="14"/>
  <c r="L409" i="14"/>
  <c r="V408" i="14"/>
  <c r="U408" i="14"/>
  <c r="T408" i="14"/>
  <c r="S408" i="14"/>
  <c r="R408" i="14"/>
  <c r="O408" i="14"/>
  <c r="G408" i="14"/>
  <c r="E408" i="14"/>
  <c r="H187" i="6" s="1"/>
  <c r="V407" i="14"/>
  <c r="U407" i="14"/>
  <c r="T407" i="14"/>
  <c r="S407" i="14"/>
  <c r="R407" i="14"/>
  <c r="O407" i="14"/>
  <c r="V406" i="14"/>
  <c r="U406" i="14"/>
  <c r="T406" i="14"/>
  <c r="S406" i="14"/>
  <c r="R406" i="14"/>
  <c r="O406" i="14"/>
  <c r="V405" i="14"/>
  <c r="U405" i="14"/>
  <c r="T405" i="14"/>
  <c r="S405" i="14"/>
  <c r="R405" i="14"/>
  <c r="O405" i="14"/>
  <c r="V404" i="14"/>
  <c r="U404" i="14"/>
  <c r="T404" i="14"/>
  <c r="S404" i="14"/>
  <c r="R404" i="14"/>
  <c r="O404" i="14"/>
  <c r="G404" i="14"/>
  <c r="E404" i="14"/>
  <c r="V403" i="14"/>
  <c r="U403" i="14"/>
  <c r="T403" i="14"/>
  <c r="S403" i="14"/>
  <c r="R403" i="14"/>
  <c r="O403" i="14"/>
  <c r="G403" i="14"/>
  <c r="E403" i="14"/>
  <c r="V402" i="14"/>
  <c r="U402" i="14"/>
  <c r="T402" i="14"/>
  <c r="S402" i="14"/>
  <c r="R402" i="14"/>
  <c r="O402" i="14"/>
  <c r="G402" i="14"/>
  <c r="E402" i="14"/>
  <c r="V401" i="14"/>
  <c r="U401" i="14"/>
  <c r="T401" i="14"/>
  <c r="S401" i="14"/>
  <c r="R401" i="14"/>
  <c r="O401" i="14"/>
  <c r="G401" i="14"/>
  <c r="E401" i="14"/>
  <c r="V400" i="14"/>
  <c r="U400" i="14"/>
  <c r="T400" i="14"/>
  <c r="S400" i="14"/>
  <c r="R400" i="14"/>
  <c r="O400" i="14"/>
  <c r="G400" i="14"/>
  <c r="E400" i="14"/>
  <c r="V399" i="14"/>
  <c r="U399" i="14"/>
  <c r="T399" i="14"/>
  <c r="S399" i="14"/>
  <c r="R399" i="14"/>
  <c r="O399" i="14"/>
  <c r="G399" i="14"/>
  <c r="E399" i="14"/>
  <c r="V398" i="14"/>
  <c r="U398" i="14"/>
  <c r="T398" i="14"/>
  <c r="S398" i="14"/>
  <c r="R398" i="14"/>
  <c r="O398" i="14"/>
  <c r="G398" i="14"/>
  <c r="E398" i="14"/>
  <c r="V397" i="14"/>
  <c r="U397" i="14"/>
  <c r="T397" i="14"/>
  <c r="S397" i="14"/>
  <c r="R397" i="14"/>
  <c r="O397" i="14"/>
  <c r="G397" i="14"/>
  <c r="E397" i="14"/>
  <c r="V396" i="14"/>
  <c r="U396" i="14"/>
  <c r="T396" i="14"/>
  <c r="S396" i="14"/>
  <c r="R396" i="14"/>
  <c r="O396" i="14"/>
  <c r="O395" i="14"/>
  <c r="G395" i="14"/>
  <c r="E395" i="14"/>
  <c r="O394" i="14"/>
  <c r="G394" i="14"/>
  <c r="E394" i="14"/>
  <c r="V393" i="14"/>
  <c r="U393" i="14"/>
  <c r="T393" i="14"/>
  <c r="S393" i="14"/>
  <c r="R393" i="14"/>
  <c r="O393" i="14"/>
  <c r="G393" i="14"/>
  <c r="E393" i="14"/>
  <c r="V392" i="14"/>
  <c r="U392" i="14"/>
  <c r="T392" i="14"/>
  <c r="S392" i="14"/>
  <c r="R392" i="14"/>
  <c r="O392" i="14"/>
  <c r="G392" i="14"/>
  <c r="E392" i="14"/>
  <c r="V391" i="14"/>
  <c r="U391" i="14"/>
  <c r="T391" i="14"/>
  <c r="S391" i="14"/>
  <c r="R391" i="14"/>
  <c r="O391" i="14"/>
  <c r="G391" i="14"/>
  <c r="E391" i="14"/>
  <c r="V390" i="14"/>
  <c r="U390" i="14"/>
  <c r="T390" i="14"/>
  <c r="S390" i="14"/>
  <c r="R390" i="14"/>
  <c r="O390" i="14"/>
  <c r="G390" i="14"/>
  <c r="E390" i="14"/>
  <c r="H193" i="6" s="1"/>
  <c r="C88" i="23" s="1"/>
  <c r="C6" i="23" s="1"/>
  <c r="O389" i="14"/>
  <c r="E389" i="14"/>
  <c r="U388" i="14"/>
  <c r="T388" i="14"/>
  <c r="S388" i="14"/>
  <c r="R388" i="14"/>
  <c r="O388" i="14"/>
  <c r="M388" i="14"/>
  <c r="M409" i="14" s="1"/>
  <c r="G388" i="14"/>
  <c r="E388" i="14"/>
  <c r="V387" i="14"/>
  <c r="U387" i="14"/>
  <c r="T387" i="14"/>
  <c r="S387" i="14"/>
  <c r="R387" i="14"/>
  <c r="O387" i="14"/>
  <c r="V386" i="14"/>
  <c r="U386" i="14"/>
  <c r="T386" i="14"/>
  <c r="S386" i="14"/>
  <c r="R386" i="14"/>
  <c r="O386" i="14"/>
  <c r="G386" i="14"/>
  <c r="E386" i="14"/>
  <c r="V385" i="14"/>
  <c r="U385" i="14"/>
  <c r="T385" i="14"/>
  <c r="S385" i="14"/>
  <c r="R385" i="14"/>
  <c r="O385" i="14"/>
  <c r="G385" i="14"/>
  <c r="E385" i="14"/>
  <c r="V384" i="14"/>
  <c r="U384" i="14"/>
  <c r="T384" i="14"/>
  <c r="S384" i="14"/>
  <c r="R384" i="14"/>
  <c r="O384" i="14"/>
  <c r="G384" i="14"/>
  <c r="E384" i="14"/>
  <c r="V383" i="14"/>
  <c r="U383" i="14"/>
  <c r="T383" i="14"/>
  <c r="S383" i="14"/>
  <c r="R383" i="14"/>
  <c r="O383" i="14"/>
  <c r="G383" i="14"/>
  <c r="E383" i="14"/>
  <c r="V382" i="14"/>
  <c r="U382" i="14"/>
  <c r="T382" i="14"/>
  <c r="S382" i="14"/>
  <c r="R382" i="14"/>
  <c r="O382" i="14"/>
  <c r="G382" i="14"/>
  <c r="E382" i="14"/>
  <c r="V381" i="14"/>
  <c r="U381" i="14"/>
  <c r="T381" i="14"/>
  <c r="S381" i="14"/>
  <c r="R381" i="14"/>
  <c r="O381" i="14"/>
  <c r="G381" i="14"/>
  <c r="V380" i="14"/>
  <c r="U380" i="14"/>
  <c r="T380" i="14"/>
  <c r="S380" i="14"/>
  <c r="R380" i="14"/>
  <c r="O380" i="14"/>
  <c r="G380" i="14"/>
  <c r="V379" i="14"/>
  <c r="U379" i="14"/>
  <c r="T379" i="14"/>
  <c r="S379" i="14"/>
  <c r="R379" i="14"/>
  <c r="O379" i="14"/>
  <c r="G379" i="14"/>
  <c r="E379" i="14"/>
  <c r="V378" i="14"/>
  <c r="U378" i="14"/>
  <c r="T378" i="14"/>
  <c r="S378" i="14"/>
  <c r="R378" i="14"/>
  <c r="O378" i="14"/>
  <c r="G378" i="14"/>
  <c r="E378" i="14"/>
  <c r="V377" i="14"/>
  <c r="U377" i="14"/>
  <c r="T377" i="14"/>
  <c r="S377" i="14"/>
  <c r="R377" i="14"/>
  <c r="O377" i="14"/>
  <c r="G377" i="14"/>
  <c r="E377" i="14"/>
  <c r="V376" i="14"/>
  <c r="U376" i="14"/>
  <c r="T376" i="14"/>
  <c r="S376" i="14"/>
  <c r="R376" i="14"/>
  <c r="O376" i="14"/>
  <c r="G376" i="14"/>
  <c r="E376" i="14"/>
  <c r="H186" i="6" s="1"/>
  <c r="V375" i="14"/>
  <c r="U375" i="14"/>
  <c r="T375" i="14"/>
  <c r="S375" i="14"/>
  <c r="R375" i="14"/>
  <c r="O375" i="14"/>
  <c r="V374" i="14"/>
  <c r="U374" i="14"/>
  <c r="T374" i="14"/>
  <c r="S374" i="14"/>
  <c r="R374" i="14"/>
  <c r="O374" i="14"/>
  <c r="V373" i="14"/>
  <c r="U373" i="14"/>
  <c r="T373" i="14"/>
  <c r="S373" i="14"/>
  <c r="R373" i="14"/>
  <c r="O373" i="14"/>
  <c r="G373" i="14"/>
  <c r="V372" i="14"/>
  <c r="U372" i="14"/>
  <c r="T372" i="14"/>
  <c r="S372" i="14"/>
  <c r="R372" i="14"/>
  <c r="O372" i="14"/>
  <c r="G372" i="14"/>
  <c r="E372" i="14"/>
  <c r="H191" i="6" s="1"/>
  <c r="V371" i="14"/>
  <c r="U371" i="14"/>
  <c r="T371" i="14"/>
  <c r="S371" i="14"/>
  <c r="R371" i="14"/>
  <c r="O371" i="14"/>
  <c r="V370" i="14"/>
  <c r="U370" i="14"/>
  <c r="T370" i="14"/>
  <c r="S370" i="14"/>
  <c r="R370" i="14"/>
  <c r="O370" i="14"/>
  <c r="G370" i="14"/>
  <c r="E370" i="14"/>
  <c r="V369" i="14"/>
  <c r="U369" i="14"/>
  <c r="T369" i="14"/>
  <c r="S369" i="14"/>
  <c r="R369" i="14"/>
  <c r="O369" i="14"/>
  <c r="G369" i="14"/>
  <c r="E369" i="14"/>
  <c r="H190" i="6" s="1"/>
  <c r="V368" i="14"/>
  <c r="U368" i="14"/>
  <c r="T368" i="14"/>
  <c r="S368" i="14"/>
  <c r="R368" i="14"/>
  <c r="O368" i="14"/>
  <c r="G368" i="14"/>
  <c r="E368" i="14"/>
  <c r="V367" i="14"/>
  <c r="U367" i="14"/>
  <c r="T367" i="14"/>
  <c r="S367" i="14"/>
  <c r="R367" i="14"/>
  <c r="O367" i="14"/>
  <c r="G367" i="14"/>
  <c r="E367" i="14"/>
  <c r="H189" i="6" s="1"/>
  <c r="V366" i="14"/>
  <c r="U366" i="14"/>
  <c r="T366" i="14"/>
  <c r="S366" i="14"/>
  <c r="R366" i="14"/>
  <c r="O366" i="14"/>
  <c r="G366" i="14"/>
  <c r="E366" i="14"/>
  <c r="V365" i="14"/>
  <c r="U365" i="14"/>
  <c r="K365" i="14"/>
  <c r="K409" i="14" s="1"/>
  <c r="J365" i="14"/>
  <c r="S365" i="14" s="1"/>
  <c r="I365" i="14"/>
  <c r="R365" i="14" s="1"/>
  <c r="H365" i="14"/>
  <c r="O365" i="14" s="1"/>
  <c r="G365" i="14"/>
  <c r="E365" i="14"/>
  <c r="V364" i="14"/>
  <c r="U364" i="14"/>
  <c r="T364" i="14"/>
  <c r="O364" i="14"/>
  <c r="G364" i="14"/>
  <c r="G363" i="14" s="1"/>
  <c r="E364" i="14"/>
  <c r="H185" i="6" s="1"/>
  <c r="H178" i="6" s="1"/>
  <c r="V363" i="14"/>
  <c r="U363" i="14"/>
  <c r="T363" i="14"/>
  <c r="O363" i="14"/>
  <c r="J363" i="14"/>
  <c r="J364" i="14" s="1"/>
  <c r="O362" i="14"/>
  <c r="M362" i="14"/>
  <c r="L362" i="14"/>
  <c r="K362" i="14"/>
  <c r="J362" i="14"/>
  <c r="I362" i="14"/>
  <c r="V361" i="14"/>
  <c r="U361" i="14"/>
  <c r="T361" i="14"/>
  <c r="S361" i="14"/>
  <c r="R361" i="14"/>
  <c r="O361" i="14"/>
  <c r="G361" i="14"/>
  <c r="E361" i="14"/>
  <c r="V360" i="14"/>
  <c r="U360" i="14"/>
  <c r="T360" i="14"/>
  <c r="S360" i="14"/>
  <c r="R360" i="14"/>
  <c r="O360" i="14"/>
  <c r="G360" i="14"/>
  <c r="E360" i="14"/>
  <c r="V359" i="14"/>
  <c r="U359" i="14"/>
  <c r="T359" i="14"/>
  <c r="S359" i="14"/>
  <c r="R359" i="14"/>
  <c r="O359" i="14"/>
  <c r="G359" i="14"/>
  <c r="E359" i="14"/>
  <c r="V358" i="14"/>
  <c r="U358" i="14"/>
  <c r="T358" i="14"/>
  <c r="S358" i="14"/>
  <c r="R358" i="14"/>
  <c r="O358" i="14"/>
  <c r="G358" i="14"/>
  <c r="E358" i="14"/>
  <c r="V357" i="14"/>
  <c r="U357" i="14"/>
  <c r="T357" i="14"/>
  <c r="S357" i="14"/>
  <c r="R357" i="14"/>
  <c r="O357" i="14"/>
  <c r="G357" i="14"/>
  <c r="E357" i="14"/>
  <c r="V356" i="14"/>
  <c r="U356" i="14"/>
  <c r="T356" i="14"/>
  <c r="S356" i="14"/>
  <c r="R356" i="14"/>
  <c r="O356" i="14"/>
  <c r="G356" i="14"/>
  <c r="E356" i="14"/>
  <c r="O355" i="14"/>
  <c r="G355" i="14"/>
  <c r="O354" i="14"/>
  <c r="G354" i="14"/>
  <c r="E354" i="14"/>
  <c r="O353" i="14"/>
  <c r="G353" i="14"/>
  <c r="E353" i="14"/>
  <c r="V352" i="14"/>
  <c r="U352" i="14"/>
  <c r="T352" i="14"/>
  <c r="S352" i="14"/>
  <c r="R352" i="14"/>
  <c r="O352" i="14"/>
  <c r="G352" i="14"/>
  <c r="E352" i="14"/>
  <c r="O351" i="14"/>
  <c r="G351" i="14"/>
  <c r="E351" i="14"/>
  <c r="V350" i="14"/>
  <c r="U350" i="14"/>
  <c r="T350" i="14"/>
  <c r="S350" i="14"/>
  <c r="R350" i="14"/>
  <c r="O350" i="14"/>
  <c r="G350" i="14"/>
  <c r="E350" i="14"/>
  <c r="V349" i="14"/>
  <c r="U349" i="14"/>
  <c r="T349" i="14"/>
  <c r="S349" i="14"/>
  <c r="R349" i="14"/>
  <c r="O349" i="14"/>
  <c r="G349" i="14"/>
  <c r="E349" i="14"/>
  <c r="V348" i="14"/>
  <c r="U348" i="14"/>
  <c r="T348" i="14"/>
  <c r="S348" i="14"/>
  <c r="R348" i="14"/>
  <c r="O348" i="14"/>
  <c r="G348" i="14"/>
  <c r="E348" i="14"/>
  <c r="V347" i="14"/>
  <c r="U347" i="14"/>
  <c r="T347" i="14"/>
  <c r="S347" i="14"/>
  <c r="R347" i="14"/>
  <c r="O347" i="14"/>
  <c r="G347" i="14"/>
  <c r="E347" i="14"/>
  <c r="O346" i="14"/>
  <c r="G346" i="14"/>
  <c r="O345" i="14"/>
  <c r="G345" i="14"/>
  <c r="E345" i="14"/>
  <c r="V344" i="14"/>
  <c r="U344" i="14"/>
  <c r="T344" i="14"/>
  <c r="S344" i="14"/>
  <c r="R344" i="14"/>
  <c r="O344" i="14"/>
  <c r="G344" i="14"/>
  <c r="E344" i="14"/>
  <c r="V343" i="14"/>
  <c r="U343" i="14"/>
  <c r="T343" i="14"/>
  <c r="S343" i="14"/>
  <c r="R343" i="14"/>
  <c r="O343" i="14"/>
  <c r="G343" i="14"/>
  <c r="E343" i="14"/>
  <c r="V342" i="14"/>
  <c r="U342" i="14"/>
  <c r="T342" i="14"/>
  <c r="S342" i="14"/>
  <c r="R342" i="14"/>
  <c r="O342" i="14"/>
  <c r="G342" i="14"/>
  <c r="E342" i="14"/>
  <c r="O341" i="14"/>
  <c r="G341" i="14"/>
  <c r="E341" i="14"/>
  <c r="V340" i="14"/>
  <c r="U340" i="14"/>
  <c r="T340" i="14"/>
  <c r="S340" i="14"/>
  <c r="R340" i="14"/>
  <c r="O340" i="14"/>
  <c r="G340" i="14"/>
  <c r="E340" i="14"/>
  <c r="V339" i="14"/>
  <c r="U339" i="14"/>
  <c r="T339" i="14"/>
  <c r="S339" i="14"/>
  <c r="R339" i="14"/>
  <c r="O339" i="14"/>
  <c r="G339" i="14"/>
  <c r="E339" i="14"/>
  <c r="O338" i="14"/>
  <c r="G338" i="14"/>
  <c r="E338" i="14"/>
  <c r="V337" i="14"/>
  <c r="U337" i="14"/>
  <c r="T337" i="14"/>
  <c r="S337" i="14"/>
  <c r="R337" i="14"/>
  <c r="O337" i="14"/>
  <c r="G337" i="14"/>
  <c r="E337" i="14"/>
  <c r="T336" i="14"/>
  <c r="S336" i="14"/>
  <c r="R336" i="14"/>
  <c r="O336" i="14"/>
  <c r="G336" i="14"/>
  <c r="E336" i="14"/>
  <c r="O335" i="14"/>
  <c r="G335" i="14"/>
  <c r="T334" i="14"/>
  <c r="S334" i="14"/>
  <c r="R334" i="14"/>
  <c r="O334" i="14"/>
  <c r="G334" i="14"/>
  <c r="E334" i="14"/>
  <c r="V333" i="14"/>
  <c r="U333" i="14"/>
  <c r="T333" i="14"/>
  <c r="S333" i="14"/>
  <c r="R333" i="14"/>
  <c r="O333" i="14"/>
  <c r="G333" i="14"/>
  <c r="E333" i="14"/>
  <c r="V332" i="14"/>
  <c r="U332" i="14"/>
  <c r="T332" i="14"/>
  <c r="S332" i="14"/>
  <c r="R332" i="14"/>
  <c r="O332" i="14"/>
  <c r="G332" i="14"/>
  <c r="E332" i="14"/>
  <c r="V331" i="14"/>
  <c r="U331" i="14"/>
  <c r="T331" i="14"/>
  <c r="S331" i="14"/>
  <c r="R331" i="14"/>
  <c r="O331" i="14"/>
  <c r="G331" i="14"/>
  <c r="E331" i="14"/>
  <c r="V330" i="14"/>
  <c r="U330" i="14"/>
  <c r="T330" i="14"/>
  <c r="S330" i="14"/>
  <c r="R330" i="14"/>
  <c r="O330" i="14"/>
  <c r="G330" i="14"/>
  <c r="E330" i="14"/>
  <c r="V329" i="14"/>
  <c r="U329" i="14"/>
  <c r="T329" i="14"/>
  <c r="S329" i="14"/>
  <c r="R329" i="14"/>
  <c r="O329" i="14"/>
  <c r="G329" i="14"/>
  <c r="E329" i="14"/>
  <c r="O328" i="14"/>
  <c r="G328" i="14"/>
  <c r="E328" i="14"/>
  <c r="V327" i="14"/>
  <c r="U327" i="14"/>
  <c r="T327" i="14"/>
  <c r="S327" i="14"/>
  <c r="R327" i="14"/>
  <c r="O327" i="14"/>
  <c r="G327" i="14"/>
  <c r="E327" i="14"/>
  <c r="V326" i="14"/>
  <c r="U326" i="14"/>
  <c r="T326" i="14"/>
  <c r="S326" i="14"/>
  <c r="R326" i="14"/>
  <c r="O326" i="14"/>
  <c r="G326" i="14"/>
  <c r="E326" i="14"/>
  <c r="V325" i="14"/>
  <c r="U325" i="14"/>
  <c r="T325" i="14"/>
  <c r="S325" i="14"/>
  <c r="R325" i="14"/>
  <c r="O325" i="14"/>
  <c r="G325" i="14"/>
  <c r="E325" i="14"/>
  <c r="O324" i="14"/>
  <c r="G324" i="14"/>
  <c r="E324" i="14"/>
  <c r="V323" i="14"/>
  <c r="U323" i="14"/>
  <c r="T323" i="14"/>
  <c r="S323" i="14"/>
  <c r="R323" i="14"/>
  <c r="O323" i="14"/>
  <c r="G323" i="14"/>
  <c r="E323" i="14"/>
  <c r="O322" i="14"/>
  <c r="G322" i="14"/>
  <c r="E322" i="14"/>
  <c r="V321" i="14"/>
  <c r="U321" i="14"/>
  <c r="T321" i="14"/>
  <c r="S321" i="14"/>
  <c r="R321" i="14"/>
  <c r="O321" i="14"/>
  <c r="G321" i="14"/>
  <c r="E321" i="14"/>
  <c r="O306" i="14"/>
  <c r="G306" i="14"/>
  <c r="E306" i="14"/>
  <c r="O305" i="14"/>
  <c r="G305" i="14"/>
  <c r="E305" i="14"/>
  <c r="V304" i="14"/>
  <c r="U304" i="14"/>
  <c r="T304" i="14"/>
  <c r="S304" i="14"/>
  <c r="R304" i="14"/>
  <c r="O304" i="14"/>
  <c r="V303" i="14"/>
  <c r="U303" i="14"/>
  <c r="T303" i="14"/>
  <c r="S303" i="14"/>
  <c r="R303" i="14"/>
  <c r="O303" i="14"/>
  <c r="G303" i="14"/>
  <c r="E303" i="14"/>
  <c r="V302" i="14"/>
  <c r="U302" i="14"/>
  <c r="T302" i="14"/>
  <c r="S302" i="14"/>
  <c r="R302" i="14"/>
  <c r="O302" i="14"/>
  <c r="O301" i="14"/>
  <c r="G301" i="14"/>
  <c r="E301" i="14"/>
  <c r="V300" i="14"/>
  <c r="U300" i="14"/>
  <c r="T300" i="14"/>
  <c r="S300" i="14"/>
  <c r="R300" i="14"/>
  <c r="O300" i="14"/>
  <c r="G300" i="14"/>
  <c r="E300" i="14"/>
  <c r="V299" i="14"/>
  <c r="U299" i="14"/>
  <c r="T299" i="14"/>
  <c r="S299" i="14"/>
  <c r="R299" i="14"/>
  <c r="O299" i="14"/>
  <c r="G299" i="14"/>
  <c r="E299" i="14"/>
  <c r="V298" i="14"/>
  <c r="U298" i="14"/>
  <c r="T298" i="14"/>
  <c r="S298" i="14"/>
  <c r="R298" i="14"/>
  <c r="O298" i="14"/>
  <c r="G298" i="14"/>
  <c r="E298" i="14"/>
  <c r="V297" i="14"/>
  <c r="U297" i="14"/>
  <c r="T297" i="14"/>
  <c r="S297" i="14"/>
  <c r="R297" i="14"/>
  <c r="O297" i="14"/>
  <c r="G297" i="14"/>
  <c r="E297" i="14"/>
  <c r="V296" i="14"/>
  <c r="U296" i="14"/>
  <c r="T296" i="14"/>
  <c r="S296" i="14"/>
  <c r="R296" i="14"/>
  <c r="O296" i="14"/>
  <c r="G296" i="14"/>
  <c r="E296" i="14"/>
  <c r="V295" i="14"/>
  <c r="U295" i="14"/>
  <c r="T295" i="14"/>
  <c r="S295" i="14"/>
  <c r="R295" i="14"/>
  <c r="O295" i="14"/>
  <c r="G295" i="14"/>
  <c r="E295" i="14"/>
  <c r="V294" i="14"/>
  <c r="U294" i="14"/>
  <c r="T294" i="14"/>
  <c r="S294" i="14"/>
  <c r="R294" i="14"/>
  <c r="O294" i="14"/>
  <c r="G294" i="14"/>
  <c r="E294" i="14"/>
  <c r="V293" i="14"/>
  <c r="U293" i="14"/>
  <c r="T293" i="14"/>
  <c r="S293" i="14"/>
  <c r="R293" i="14"/>
  <c r="O293" i="14"/>
  <c r="G293" i="14"/>
  <c r="E293" i="14"/>
  <c r="V292" i="14"/>
  <c r="U292" i="14"/>
  <c r="T292" i="14"/>
  <c r="S292" i="14"/>
  <c r="R292" i="14"/>
  <c r="O292" i="14"/>
  <c r="G292" i="14"/>
  <c r="E292" i="14"/>
  <c r="V291" i="14"/>
  <c r="U291" i="14"/>
  <c r="T291" i="14"/>
  <c r="S291" i="14"/>
  <c r="R291" i="14"/>
  <c r="O291" i="14"/>
  <c r="E291" i="14"/>
  <c r="V290" i="14"/>
  <c r="U290" i="14"/>
  <c r="T290" i="14"/>
  <c r="S290" i="14"/>
  <c r="R290" i="14"/>
  <c r="O290" i="14"/>
  <c r="G290" i="14"/>
  <c r="E290" i="14"/>
  <c r="V289" i="14"/>
  <c r="U289" i="14"/>
  <c r="T289" i="14"/>
  <c r="S289" i="14"/>
  <c r="R289" i="14"/>
  <c r="O289" i="14"/>
  <c r="G289" i="14"/>
  <c r="E289" i="14"/>
  <c r="V288" i="14"/>
  <c r="U288" i="14"/>
  <c r="T288" i="14"/>
  <c r="S288" i="14"/>
  <c r="R288" i="14"/>
  <c r="O288" i="14"/>
  <c r="G288" i="14"/>
  <c r="E288" i="14"/>
  <c r="V287" i="14"/>
  <c r="U287" i="14"/>
  <c r="T287" i="14"/>
  <c r="S287" i="14"/>
  <c r="R287" i="14"/>
  <c r="O287" i="14"/>
  <c r="G287" i="14"/>
  <c r="E287" i="14"/>
  <c r="V286" i="14"/>
  <c r="U286" i="14"/>
  <c r="T286" i="14"/>
  <c r="S286" i="14"/>
  <c r="R286" i="14"/>
  <c r="O286" i="14"/>
  <c r="G286" i="14"/>
  <c r="E286" i="14"/>
  <c r="V285" i="14"/>
  <c r="U285" i="14"/>
  <c r="T285" i="14"/>
  <c r="S285" i="14"/>
  <c r="R285" i="14"/>
  <c r="O285" i="14"/>
  <c r="G285" i="14"/>
  <c r="E285" i="14"/>
  <c r="V284" i="14"/>
  <c r="U284" i="14"/>
  <c r="T284" i="14"/>
  <c r="S284" i="14"/>
  <c r="R284" i="14"/>
  <c r="O284" i="14"/>
  <c r="G284" i="14"/>
  <c r="E284" i="14"/>
  <c r="V283" i="14"/>
  <c r="U283" i="14"/>
  <c r="T283" i="14"/>
  <c r="S283" i="14"/>
  <c r="R283" i="14"/>
  <c r="O283" i="14"/>
  <c r="G283" i="14"/>
  <c r="E283" i="14"/>
  <c r="V282" i="14"/>
  <c r="U282" i="14"/>
  <c r="T282" i="14"/>
  <c r="S282" i="14"/>
  <c r="R282" i="14"/>
  <c r="O282" i="14"/>
  <c r="G282" i="14"/>
  <c r="E282" i="14"/>
  <c r="V281" i="14"/>
  <c r="U281" i="14"/>
  <c r="T281" i="14"/>
  <c r="S281" i="14"/>
  <c r="R281" i="14"/>
  <c r="O281" i="14"/>
  <c r="G281" i="14"/>
  <c r="E281" i="14"/>
  <c r="V280" i="14"/>
  <c r="U280" i="14"/>
  <c r="T280" i="14"/>
  <c r="S280" i="14"/>
  <c r="R280" i="14"/>
  <c r="O280" i="14"/>
  <c r="G280" i="14"/>
  <c r="E280" i="14"/>
  <c r="V279" i="14"/>
  <c r="U279" i="14"/>
  <c r="T279" i="14"/>
  <c r="S279" i="14"/>
  <c r="R279" i="14"/>
  <c r="O279" i="14"/>
  <c r="E279" i="14"/>
  <c r="V278" i="14"/>
  <c r="U278" i="14"/>
  <c r="T278" i="14"/>
  <c r="S278" i="14"/>
  <c r="R278" i="14"/>
  <c r="O278" i="14"/>
  <c r="G278" i="14"/>
  <c r="E278" i="14"/>
  <c r="V277" i="14"/>
  <c r="U277" i="14"/>
  <c r="T277" i="14"/>
  <c r="S277" i="14"/>
  <c r="R277" i="14"/>
  <c r="O277" i="14"/>
  <c r="G277" i="14"/>
  <c r="E277" i="14"/>
  <c r="O276" i="14"/>
  <c r="G276" i="14"/>
  <c r="E276" i="14"/>
  <c r="V275" i="14"/>
  <c r="U275" i="14"/>
  <c r="T275" i="14"/>
  <c r="S275" i="14"/>
  <c r="R275" i="14"/>
  <c r="O275" i="14"/>
  <c r="G275" i="14"/>
  <c r="E275" i="14"/>
  <c r="V274" i="14"/>
  <c r="U274" i="14"/>
  <c r="T274" i="14"/>
  <c r="S274" i="14"/>
  <c r="R274" i="14"/>
  <c r="O274" i="14"/>
  <c r="G274" i="14"/>
  <c r="E274" i="14"/>
  <c r="V273" i="14"/>
  <c r="U273" i="14"/>
  <c r="T273" i="14"/>
  <c r="S273" i="14"/>
  <c r="R273" i="14"/>
  <c r="O273" i="14"/>
  <c r="G273" i="14"/>
  <c r="E273" i="14"/>
  <c r="V272" i="14"/>
  <c r="U272" i="14"/>
  <c r="T272" i="14"/>
  <c r="S272" i="14"/>
  <c r="R272" i="14"/>
  <c r="O272" i="14"/>
  <c r="G272" i="14"/>
  <c r="E272" i="14"/>
  <c r="V271" i="14"/>
  <c r="U271" i="14"/>
  <c r="T271" i="14"/>
  <c r="S271" i="14"/>
  <c r="R271" i="14"/>
  <c r="O271" i="14"/>
  <c r="G271" i="14"/>
  <c r="E271" i="14"/>
  <c r="V270" i="14"/>
  <c r="U270" i="14"/>
  <c r="T270" i="14"/>
  <c r="S270" i="14"/>
  <c r="R270" i="14"/>
  <c r="O270" i="14"/>
  <c r="G270" i="14"/>
  <c r="E270" i="14"/>
  <c r="V269" i="14"/>
  <c r="U269" i="14"/>
  <c r="T269" i="14"/>
  <c r="S269" i="14"/>
  <c r="R269" i="14"/>
  <c r="O269" i="14"/>
  <c r="G269" i="14"/>
  <c r="E269" i="14"/>
  <c r="V268" i="14"/>
  <c r="U268" i="14"/>
  <c r="T268" i="14"/>
  <c r="S268" i="14"/>
  <c r="R268" i="14"/>
  <c r="O268" i="14"/>
  <c r="G268" i="14"/>
  <c r="E268" i="14"/>
  <c r="V267" i="14"/>
  <c r="U267" i="14"/>
  <c r="T267" i="14"/>
  <c r="S267" i="14"/>
  <c r="R267" i="14"/>
  <c r="O267" i="14"/>
  <c r="G267" i="14"/>
  <c r="E267" i="14"/>
  <c r="V266" i="14"/>
  <c r="U266" i="14"/>
  <c r="T266" i="14"/>
  <c r="S266" i="14"/>
  <c r="R266" i="14"/>
  <c r="O266" i="14"/>
  <c r="G266" i="14"/>
  <c r="E266" i="14"/>
  <c r="V265" i="14"/>
  <c r="U265" i="14"/>
  <c r="T265" i="14"/>
  <c r="S265" i="14"/>
  <c r="R265" i="14"/>
  <c r="O265" i="14"/>
  <c r="G265" i="14"/>
  <c r="E265" i="14"/>
  <c r="V264" i="14"/>
  <c r="U264" i="14"/>
  <c r="T264" i="14"/>
  <c r="S264" i="14"/>
  <c r="R264" i="14"/>
  <c r="O264" i="14"/>
  <c r="G264" i="14"/>
  <c r="E264" i="14"/>
  <c r="V263" i="14"/>
  <c r="U263" i="14"/>
  <c r="T263" i="14"/>
  <c r="S263" i="14"/>
  <c r="R263" i="14"/>
  <c r="O263" i="14"/>
  <c r="G263" i="14"/>
  <c r="E263" i="14"/>
  <c r="V262" i="14"/>
  <c r="U262" i="14"/>
  <c r="T262" i="14"/>
  <c r="S262" i="14"/>
  <c r="R262" i="14"/>
  <c r="O262" i="14"/>
  <c r="G262" i="14"/>
  <c r="E262" i="14"/>
  <c r="V261" i="14"/>
  <c r="U261" i="14"/>
  <c r="T261" i="14"/>
  <c r="S261" i="14"/>
  <c r="R261" i="14"/>
  <c r="O261" i="14"/>
  <c r="G261" i="14"/>
  <c r="E261" i="14"/>
  <c r="V260" i="14"/>
  <c r="U260" i="14"/>
  <c r="T260" i="14"/>
  <c r="S260" i="14"/>
  <c r="R260" i="14"/>
  <c r="O260" i="14"/>
  <c r="G260" i="14"/>
  <c r="E260" i="14"/>
  <c r="V259" i="14"/>
  <c r="U259" i="14"/>
  <c r="T259" i="14"/>
  <c r="S259" i="14"/>
  <c r="R259" i="14"/>
  <c r="O259" i="14"/>
  <c r="G259" i="14"/>
  <c r="E259" i="14"/>
  <c r="V258" i="14"/>
  <c r="U258" i="14"/>
  <c r="T258" i="14"/>
  <c r="S258" i="14"/>
  <c r="R258" i="14"/>
  <c r="O258" i="14"/>
  <c r="E258" i="14"/>
  <c r="V257" i="14"/>
  <c r="U257" i="14"/>
  <c r="T257" i="14"/>
  <c r="S257" i="14"/>
  <c r="R257" i="14"/>
  <c r="O257" i="14"/>
  <c r="G257" i="14"/>
  <c r="E257" i="14"/>
  <c r="V256" i="14"/>
  <c r="U256" i="14"/>
  <c r="T256" i="14"/>
  <c r="S256" i="14"/>
  <c r="R256" i="14"/>
  <c r="O256" i="14"/>
  <c r="G256" i="14"/>
  <c r="E256" i="14"/>
  <c r="V255" i="14"/>
  <c r="U255" i="14"/>
  <c r="T255" i="14"/>
  <c r="S255" i="14"/>
  <c r="R255" i="14"/>
  <c r="O255" i="14"/>
  <c r="G255" i="14"/>
  <c r="E255" i="14"/>
  <c r="V254" i="14"/>
  <c r="U254" i="14"/>
  <c r="T254" i="14"/>
  <c r="S254" i="14"/>
  <c r="R254" i="14"/>
  <c r="O254" i="14"/>
  <c r="G254" i="14"/>
  <c r="E254" i="14"/>
  <c r="V253" i="14"/>
  <c r="U253" i="14"/>
  <c r="T253" i="14"/>
  <c r="S253" i="14"/>
  <c r="R253" i="14"/>
  <c r="O253" i="14"/>
  <c r="G253" i="14"/>
  <c r="E253" i="14"/>
  <c r="V252" i="14"/>
  <c r="U252" i="14"/>
  <c r="T252" i="14"/>
  <c r="S252" i="14"/>
  <c r="R252" i="14"/>
  <c r="O252" i="14"/>
  <c r="G252" i="14"/>
  <c r="E252" i="14"/>
  <c r="V251" i="14"/>
  <c r="U251" i="14"/>
  <c r="T251" i="14"/>
  <c r="S251" i="14"/>
  <c r="R251" i="14"/>
  <c r="O251" i="14"/>
  <c r="G251" i="14"/>
  <c r="E251" i="14"/>
  <c r="V250" i="14"/>
  <c r="U250" i="14"/>
  <c r="T250" i="14"/>
  <c r="S250" i="14"/>
  <c r="R250" i="14"/>
  <c r="O250" i="14"/>
  <c r="G250" i="14"/>
  <c r="E250" i="14"/>
  <c r="V249" i="14"/>
  <c r="U249" i="14"/>
  <c r="T249" i="14"/>
  <c r="S249" i="14"/>
  <c r="R249" i="14"/>
  <c r="O249" i="14"/>
  <c r="G249" i="14"/>
  <c r="E249" i="14"/>
  <c r="V248" i="14"/>
  <c r="U248" i="14"/>
  <c r="T248" i="14"/>
  <c r="S248" i="14"/>
  <c r="R248" i="14"/>
  <c r="O248" i="14"/>
  <c r="G248" i="14"/>
  <c r="E248" i="14"/>
  <c r="V247" i="14"/>
  <c r="U247" i="14"/>
  <c r="T247" i="14"/>
  <c r="S247" i="14"/>
  <c r="R247" i="14"/>
  <c r="O247" i="14"/>
  <c r="G247" i="14"/>
  <c r="E247" i="14"/>
  <c r="V246" i="14"/>
  <c r="U246" i="14"/>
  <c r="T246" i="14"/>
  <c r="S246" i="14"/>
  <c r="R246" i="14"/>
  <c r="O246" i="14"/>
  <c r="G246" i="14"/>
  <c r="E246" i="14"/>
  <c r="V245" i="14"/>
  <c r="U245" i="14"/>
  <c r="T245" i="14"/>
  <c r="S245" i="14"/>
  <c r="R245" i="14"/>
  <c r="O245" i="14"/>
  <c r="G245" i="14"/>
  <c r="E245" i="14"/>
  <c r="V244" i="14"/>
  <c r="U244" i="14"/>
  <c r="T244" i="14"/>
  <c r="S244" i="14"/>
  <c r="R244" i="14"/>
  <c r="O244" i="14"/>
  <c r="G244" i="14"/>
  <c r="E244" i="14"/>
  <c r="V243" i="14"/>
  <c r="U243" i="14"/>
  <c r="T243" i="14"/>
  <c r="S243" i="14"/>
  <c r="R243" i="14"/>
  <c r="O243" i="14"/>
  <c r="G243" i="14"/>
  <c r="E243" i="14"/>
  <c r="V242" i="14"/>
  <c r="U242" i="14"/>
  <c r="T242" i="14"/>
  <c r="S242" i="14"/>
  <c r="R242" i="14"/>
  <c r="O242" i="14"/>
  <c r="G242" i="14"/>
  <c r="E242" i="14"/>
  <c r="V241" i="14"/>
  <c r="U241" i="14"/>
  <c r="T241" i="14"/>
  <c r="S241" i="14"/>
  <c r="R241" i="14"/>
  <c r="O241" i="14"/>
  <c r="G241" i="14"/>
  <c r="E241" i="14"/>
  <c r="V240" i="14"/>
  <c r="U240" i="14"/>
  <c r="T240" i="14"/>
  <c r="S240" i="14"/>
  <c r="R240" i="14"/>
  <c r="O240" i="14"/>
  <c r="G240" i="14"/>
  <c r="E240" i="14"/>
  <c r="V239" i="14"/>
  <c r="U239" i="14"/>
  <c r="T239" i="14"/>
  <c r="S239" i="14"/>
  <c r="R239" i="14"/>
  <c r="O239" i="14"/>
  <c r="G239" i="14"/>
  <c r="E239" i="14"/>
  <c r="V238" i="14"/>
  <c r="U238" i="14"/>
  <c r="T238" i="14"/>
  <c r="S238" i="14"/>
  <c r="R238" i="14"/>
  <c r="O238" i="14"/>
  <c r="G238" i="14"/>
  <c r="E238" i="14"/>
  <c r="V237" i="14"/>
  <c r="U237" i="14"/>
  <c r="T237" i="14"/>
  <c r="S237" i="14"/>
  <c r="R237" i="14"/>
  <c r="O237" i="14"/>
  <c r="G237" i="14"/>
  <c r="E237" i="14"/>
  <c r="V236" i="14"/>
  <c r="U236" i="14"/>
  <c r="T236" i="14"/>
  <c r="S236" i="14"/>
  <c r="R236" i="14"/>
  <c r="O236" i="14"/>
  <c r="G236" i="14"/>
  <c r="E236" i="14"/>
  <c r="V235" i="14"/>
  <c r="U235" i="14"/>
  <c r="T235" i="14"/>
  <c r="S235" i="14"/>
  <c r="R235" i="14"/>
  <c r="O235" i="14"/>
  <c r="G235" i="14"/>
  <c r="E235" i="14"/>
  <c r="S234" i="14"/>
  <c r="R234" i="14"/>
  <c r="O234" i="14"/>
  <c r="G234" i="14"/>
  <c r="V233" i="14"/>
  <c r="U233" i="14"/>
  <c r="T233" i="14"/>
  <c r="S233" i="14"/>
  <c r="R233" i="14"/>
  <c r="O233" i="14"/>
  <c r="G233" i="14"/>
  <c r="E233" i="14"/>
  <c r="V232" i="14"/>
  <c r="U232" i="14"/>
  <c r="T232" i="14"/>
  <c r="S232" i="14"/>
  <c r="R232" i="14"/>
  <c r="O232" i="14"/>
  <c r="G232" i="14"/>
  <c r="E232" i="14"/>
  <c r="V231" i="14"/>
  <c r="U231" i="14"/>
  <c r="T231" i="14"/>
  <c r="S231" i="14"/>
  <c r="R231" i="14"/>
  <c r="O231" i="14"/>
  <c r="G231" i="14"/>
  <c r="E231" i="14"/>
  <c r="V230" i="14"/>
  <c r="U230" i="14"/>
  <c r="T230" i="14"/>
  <c r="S230" i="14"/>
  <c r="R230" i="14"/>
  <c r="O230" i="14"/>
  <c r="G230" i="14"/>
  <c r="E230" i="14"/>
  <c r="V229" i="14"/>
  <c r="U229" i="14"/>
  <c r="T229" i="14"/>
  <c r="S229" i="14"/>
  <c r="R229" i="14"/>
  <c r="O229" i="14"/>
  <c r="V228" i="14"/>
  <c r="U228" i="14"/>
  <c r="T228" i="14"/>
  <c r="S228" i="14"/>
  <c r="R228" i="14"/>
  <c r="O228" i="14"/>
  <c r="G228" i="14"/>
  <c r="E228" i="14"/>
  <c r="V227" i="14"/>
  <c r="U227" i="14"/>
  <c r="T227" i="14"/>
  <c r="S227" i="14"/>
  <c r="R227" i="14"/>
  <c r="O227" i="14"/>
  <c r="G227" i="14"/>
  <c r="E227" i="14"/>
  <c r="V226" i="14"/>
  <c r="U226" i="14"/>
  <c r="T226" i="14"/>
  <c r="S226" i="14"/>
  <c r="R226" i="14"/>
  <c r="O226" i="14"/>
  <c r="G226" i="14"/>
  <c r="E226" i="14"/>
  <c r="V225" i="14"/>
  <c r="U225" i="14"/>
  <c r="T225" i="14"/>
  <c r="S225" i="14"/>
  <c r="R225" i="14"/>
  <c r="O225" i="14"/>
  <c r="G225" i="14"/>
  <c r="E225" i="14"/>
  <c r="V224" i="14"/>
  <c r="U224" i="14"/>
  <c r="T224" i="14"/>
  <c r="S224" i="14"/>
  <c r="R224" i="14"/>
  <c r="O224" i="14"/>
  <c r="G224" i="14"/>
  <c r="E224" i="14"/>
  <c r="V223" i="14"/>
  <c r="U223" i="14"/>
  <c r="T223" i="14"/>
  <c r="S223" i="14"/>
  <c r="R223" i="14"/>
  <c r="O223" i="14"/>
  <c r="G223" i="14"/>
  <c r="E223" i="14"/>
  <c r="V222" i="14"/>
  <c r="U222" i="14"/>
  <c r="T222" i="14"/>
  <c r="S222" i="14"/>
  <c r="R222" i="14"/>
  <c r="O222" i="14"/>
  <c r="G222" i="14"/>
  <c r="E222" i="14"/>
  <c r="V221" i="14"/>
  <c r="U221" i="14"/>
  <c r="T221" i="14"/>
  <c r="S221" i="14"/>
  <c r="R221" i="14"/>
  <c r="O221" i="14"/>
  <c r="G221" i="14"/>
  <c r="E221" i="14"/>
  <c r="V220" i="14"/>
  <c r="U220" i="14"/>
  <c r="T220" i="14"/>
  <c r="S220" i="14"/>
  <c r="R220" i="14"/>
  <c r="O220" i="14"/>
  <c r="G220" i="14"/>
  <c r="E220" i="14"/>
  <c r="O219" i="14"/>
  <c r="G219" i="14"/>
  <c r="V218" i="14"/>
  <c r="U218" i="14"/>
  <c r="T218" i="14"/>
  <c r="S218" i="14"/>
  <c r="R218" i="14"/>
  <c r="O218" i="14"/>
  <c r="G218" i="14"/>
  <c r="E218" i="14"/>
  <c r="V217" i="14"/>
  <c r="U217" i="14"/>
  <c r="T217" i="14"/>
  <c r="S217" i="14"/>
  <c r="R217" i="14"/>
  <c r="O217" i="14"/>
  <c r="G217" i="14"/>
  <c r="E217" i="14"/>
  <c r="O216" i="14"/>
  <c r="G216" i="14"/>
  <c r="V215" i="14"/>
  <c r="U215" i="14"/>
  <c r="T215" i="14"/>
  <c r="S215" i="14"/>
  <c r="R215" i="14"/>
  <c r="O215" i="14"/>
  <c r="G215" i="14"/>
  <c r="E215" i="14"/>
  <c r="V214" i="14"/>
  <c r="U214" i="14"/>
  <c r="T214" i="14"/>
  <c r="S214" i="14"/>
  <c r="R214" i="14"/>
  <c r="O214" i="14"/>
  <c r="G214" i="14"/>
  <c r="E214" i="14"/>
  <c r="V213" i="14"/>
  <c r="U213" i="14"/>
  <c r="T213" i="14"/>
  <c r="S213" i="14"/>
  <c r="R213" i="14"/>
  <c r="O213" i="14"/>
  <c r="G213" i="14"/>
  <c r="E213" i="14"/>
  <c r="V212" i="14"/>
  <c r="U212" i="14"/>
  <c r="T212" i="14"/>
  <c r="S212" i="14"/>
  <c r="R212" i="14"/>
  <c r="O212" i="14"/>
  <c r="G212" i="14"/>
  <c r="E212" i="14"/>
  <c r="V211" i="14"/>
  <c r="U211" i="14"/>
  <c r="T211" i="14"/>
  <c r="S211" i="14"/>
  <c r="R211" i="14"/>
  <c r="O211" i="14"/>
  <c r="G211" i="14"/>
  <c r="E211" i="14"/>
  <c r="V210" i="14"/>
  <c r="U210" i="14"/>
  <c r="T210" i="14"/>
  <c r="S210" i="14"/>
  <c r="R210" i="14"/>
  <c r="O210" i="14"/>
  <c r="G210" i="14"/>
  <c r="V209" i="14"/>
  <c r="U209" i="14"/>
  <c r="T209" i="14"/>
  <c r="S209" i="14"/>
  <c r="R209" i="14"/>
  <c r="O209" i="14"/>
  <c r="G209" i="14"/>
  <c r="E209" i="14"/>
  <c r="V208" i="14"/>
  <c r="U208" i="14"/>
  <c r="T208" i="14"/>
  <c r="S208" i="14"/>
  <c r="R208" i="14"/>
  <c r="O208" i="14"/>
  <c r="G208" i="14"/>
  <c r="E208" i="14"/>
  <c r="V207" i="14"/>
  <c r="U207" i="14"/>
  <c r="T207" i="14"/>
  <c r="S207" i="14"/>
  <c r="R207" i="14"/>
  <c r="O207" i="14"/>
  <c r="G207" i="14"/>
  <c r="E207" i="14"/>
  <c r="V206" i="14"/>
  <c r="U206" i="14"/>
  <c r="T206" i="14"/>
  <c r="S206" i="14"/>
  <c r="R206" i="14"/>
  <c r="O206" i="14"/>
  <c r="G206" i="14"/>
  <c r="E206" i="14"/>
  <c r="V205" i="14"/>
  <c r="U205" i="14"/>
  <c r="T205" i="14"/>
  <c r="S205" i="14"/>
  <c r="R205" i="14"/>
  <c r="O205" i="14"/>
  <c r="G205" i="14"/>
  <c r="E205" i="14"/>
  <c r="V204" i="14"/>
  <c r="U204" i="14"/>
  <c r="T204" i="14"/>
  <c r="S204" i="14"/>
  <c r="R204" i="14"/>
  <c r="O204" i="14"/>
  <c r="G204" i="14"/>
  <c r="E204" i="14"/>
  <c r="V203" i="14"/>
  <c r="U203" i="14"/>
  <c r="T203" i="14"/>
  <c r="S203" i="14"/>
  <c r="R203" i="14"/>
  <c r="O203" i="14"/>
  <c r="G203" i="14"/>
  <c r="E203" i="14"/>
  <c r="V202" i="14"/>
  <c r="U202" i="14"/>
  <c r="T202" i="14"/>
  <c r="S202" i="14"/>
  <c r="R202" i="14"/>
  <c r="O202" i="14"/>
  <c r="G202" i="14"/>
  <c r="E202" i="14"/>
  <c r="V201" i="14"/>
  <c r="U201" i="14"/>
  <c r="T201" i="14"/>
  <c r="S201" i="14"/>
  <c r="R201" i="14"/>
  <c r="O201" i="14"/>
  <c r="G201" i="14"/>
  <c r="E201" i="14"/>
  <c r="V200" i="14"/>
  <c r="U200" i="14"/>
  <c r="T200" i="14"/>
  <c r="S200" i="14"/>
  <c r="R200" i="14"/>
  <c r="O200" i="14"/>
  <c r="G200" i="14"/>
  <c r="E200" i="14"/>
  <c r="V199" i="14"/>
  <c r="U199" i="14"/>
  <c r="T199" i="14"/>
  <c r="S199" i="14"/>
  <c r="R199" i="14"/>
  <c r="O199" i="14"/>
  <c r="G199" i="14"/>
  <c r="E199" i="14"/>
  <c r="V198" i="14"/>
  <c r="U198" i="14"/>
  <c r="T198" i="14"/>
  <c r="S198" i="14"/>
  <c r="R198" i="14"/>
  <c r="O198" i="14"/>
  <c r="G198" i="14"/>
  <c r="E198" i="14"/>
  <c r="V197" i="14"/>
  <c r="U197" i="14"/>
  <c r="T197" i="14"/>
  <c r="S197" i="14"/>
  <c r="R197" i="14"/>
  <c r="O197" i="14"/>
  <c r="G197" i="14"/>
  <c r="E197" i="14"/>
  <c r="V196" i="14"/>
  <c r="U196" i="14"/>
  <c r="T196" i="14"/>
  <c r="S196" i="14"/>
  <c r="R196" i="14"/>
  <c r="O196" i="14"/>
  <c r="G196" i="14"/>
  <c r="E196" i="14"/>
  <c r="V195" i="14"/>
  <c r="U195" i="14"/>
  <c r="T195" i="14"/>
  <c r="S195" i="14"/>
  <c r="R195" i="14"/>
  <c r="O195" i="14"/>
  <c r="G195" i="14"/>
  <c r="E195" i="14"/>
  <c r="V194" i="14"/>
  <c r="U194" i="14"/>
  <c r="T194" i="14"/>
  <c r="S194" i="14"/>
  <c r="R194" i="14"/>
  <c r="O194" i="14"/>
  <c r="G194" i="14"/>
  <c r="E194" i="14"/>
  <c r="V193" i="14"/>
  <c r="U193" i="14"/>
  <c r="T193" i="14"/>
  <c r="S193" i="14"/>
  <c r="R193" i="14"/>
  <c r="O193" i="14"/>
  <c r="G193" i="14"/>
  <c r="O192" i="14"/>
  <c r="G192" i="14"/>
  <c r="E192" i="14"/>
  <c r="V191" i="14"/>
  <c r="U191" i="14"/>
  <c r="T191" i="14"/>
  <c r="S191" i="14"/>
  <c r="R191" i="14"/>
  <c r="O191" i="14"/>
  <c r="G191" i="14"/>
  <c r="E191" i="14"/>
  <c r="V190" i="14"/>
  <c r="U190" i="14"/>
  <c r="T190" i="14"/>
  <c r="S190" i="14"/>
  <c r="R190" i="14"/>
  <c r="O190" i="14"/>
  <c r="G190" i="14"/>
  <c r="E190" i="14"/>
  <c r="V189" i="14"/>
  <c r="U189" i="14"/>
  <c r="T189" i="14"/>
  <c r="S189" i="14"/>
  <c r="R189" i="14"/>
  <c r="O189" i="14"/>
  <c r="G189" i="14"/>
  <c r="V188" i="14"/>
  <c r="U188" i="14"/>
  <c r="T188" i="14"/>
  <c r="S188" i="14"/>
  <c r="R188" i="14"/>
  <c r="O188" i="14"/>
  <c r="G188" i="14"/>
  <c r="E188" i="14"/>
  <c r="V187" i="14"/>
  <c r="U187" i="14"/>
  <c r="T187" i="14"/>
  <c r="S187" i="14"/>
  <c r="R187" i="14"/>
  <c r="O187" i="14"/>
  <c r="G187" i="14"/>
  <c r="E187" i="14"/>
  <c r="V186" i="14"/>
  <c r="U186" i="14"/>
  <c r="T186" i="14"/>
  <c r="S186" i="14"/>
  <c r="R186" i="14"/>
  <c r="O186" i="14"/>
  <c r="G186" i="14"/>
  <c r="E186" i="14"/>
  <c r="O185" i="14"/>
  <c r="G185" i="14"/>
  <c r="E185" i="14"/>
  <c r="V184" i="14"/>
  <c r="U184" i="14"/>
  <c r="T184" i="14"/>
  <c r="S184" i="14"/>
  <c r="R184" i="14"/>
  <c r="O184" i="14"/>
  <c r="G184" i="14"/>
  <c r="E184" i="14"/>
  <c r="V183" i="14"/>
  <c r="U183" i="14"/>
  <c r="T183" i="14"/>
  <c r="S183" i="14"/>
  <c r="R183" i="14"/>
  <c r="O183" i="14"/>
  <c r="G183" i="14"/>
  <c r="E183" i="14"/>
  <c r="V182" i="14"/>
  <c r="U182" i="14"/>
  <c r="T182" i="14"/>
  <c r="S182" i="14"/>
  <c r="R182" i="14"/>
  <c r="O182" i="14"/>
  <c r="G182" i="14"/>
  <c r="E182" i="14"/>
  <c r="V181" i="14"/>
  <c r="U181" i="14"/>
  <c r="T181" i="14"/>
  <c r="S181" i="14"/>
  <c r="R181" i="14"/>
  <c r="O181" i="14"/>
  <c r="G181" i="14"/>
  <c r="E181" i="14"/>
  <c r="V180" i="14"/>
  <c r="U180" i="14"/>
  <c r="T180" i="14"/>
  <c r="S180" i="14"/>
  <c r="R180" i="14"/>
  <c r="O180" i="14"/>
  <c r="G180" i="14"/>
  <c r="E180" i="14"/>
  <c r="O179" i="14"/>
  <c r="G179" i="14"/>
  <c r="E179" i="14"/>
  <c r="V178" i="14"/>
  <c r="U178" i="14"/>
  <c r="T178" i="14"/>
  <c r="S178" i="14"/>
  <c r="R178" i="14"/>
  <c r="O178" i="14"/>
  <c r="G178" i="14"/>
  <c r="E178" i="14"/>
  <c r="V177" i="14"/>
  <c r="U177" i="14"/>
  <c r="T177" i="14"/>
  <c r="S177" i="14"/>
  <c r="R177" i="14"/>
  <c r="O177" i="14"/>
  <c r="G177" i="14"/>
  <c r="E177" i="14"/>
  <c r="V176" i="14"/>
  <c r="U176" i="14"/>
  <c r="T176" i="14"/>
  <c r="S176" i="14"/>
  <c r="R176" i="14"/>
  <c r="O176" i="14"/>
  <c r="G176" i="14"/>
  <c r="E176" i="14"/>
  <c r="V175" i="14"/>
  <c r="U175" i="14"/>
  <c r="T175" i="14"/>
  <c r="S175" i="14"/>
  <c r="R175" i="14"/>
  <c r="O175" i="14"/>
  <c r="G175" i="14"/>
  <c r="E175" i="14"/>
  <c r="V174" i="14"/>
  <c r="U174" i="14"/>
  <c r="T174" i="14"/>
  <c r="S174" i="14"/>
  <c r="R174" i="14"/>
  <c r="O174" i="14"/>
  <c r="V173" i="14"/>
  <c r="U173" i="14"/>
  <c r="T173" i="14"/>
  <c r="S173" i="14"/>
  <c r="R173" i="14"/>
  <c r="O173" i="14"/>
  <c r="V172" i="14"/>
  <c r="U172" i="14"/>
  <c r="T172" i="14"/>
  <c r="S172" i="14"/>
  <c r="R172" i="14"/>
  <c r="O172" i="14"/>
  <c r="G172" i="14"/>
  <c r="E172" i="14"/>
  <c r="V171" i="14"/>
  <c r="U171" i="14"/>
  <c r="T171" i="14"/>
  <c r="S171" i="14"/>
  <c r="R171" i="14"/>
  <c r="O171" i="14"/>
  <c r="G171" i="14"/>
  <c r="E171" i="14"/>
  <c r="C54" i="3" s="1"/>
  <c r="O170" i="14"/>
  <c r="O169" i="14"/>
  <c r="O168" i="14"/>
  <c r="V167" i="14"/>
  <c r="U167" i="14"/>
  <c r="T167" i="14"/>
  <c r="S167" i="14"/>
  <c r="R167" i="14"/>
  <c r="O167" i="14"/>
  <c r="G167" i="14"/>
  <c r="E167" i="14"/>
  <c r="H164" i="6" s="1"/>
  <c r="C51" i="3" s="1"/>
  <c r="O166" i="14"/>
  <c r="M166" i="14"/>
  <c r="K166" i="14"/>
  <c r="J166" i="14"/>
  <c r="I166" i="14"/>
  <c r="V165" i="14"/>
  <c r="T165" i="14"/>
  <c r="S165" i="14"/>
  <c r="R165" i="14"/>
  <c r="O165" i="14"/>
  <c r="L165" i="14"/>
  <c r="L166" i="14" s="1"/>
  <c r="E164" i="14"/>
  <c r="O163" i="14"/>
  <c r="G163" i="14"/>
  <c r="V162" i="14"/>
  <c r="U162" i="14"/>
  <c r="T162" i="14"/>
  <c r="S162" i="14"/>
  <c r="R162" i="14"/>
  <c r="O162" i="14"/>
  <c r="G162" i="14"/>
  <c r="E162" i="14"/>
  <c r="R161" i="14"/>
  <c r="O161" i="14"/>
  <c r="G161" i="14"/>
  <c r="E161" i="14"/>
  <c r="V160" i="14"/>
  <c r="U160" i="14"/>
  <c r="T160" i="14"/>
  <c r="S160" i="14"/>
  <c r="R160" i="14"/>
  <c r="O160" i="14"/>
  <c r="G160" i="14"/>
  <c r="E160" i="14"/>
  <c r="V159" i="14"/>
  <c r="U159" i="14"/>
  <c r="T159" i="14"/>
  <c r="S159" i="14"/>
  <c r="R159" i="14"/>
  <c r="O159" i="14"/>
  <c r="V158" i="14"/>
  <c r="U158" i="14"/>
  <c r="T158" i="14"/>
  <c r="S158" i="14"/>
  <c r="R158" i="14"/>
  <c r="O158" i="14"/>
  <c r="V157" i="14"/>
  <c r="U157" i="14"/>
  <c r="T157" i="14"/>
  <c r="S157" i="14"/>
  <c r="R157" i="14"/>
  <c r="O157" i="14"/>
  <c r="V156" i="14"/>
  <c r="U156" i="14"/>
  <c r="T156" i="14"/>
  <c r="S156" i="14"/>
  <c r="R156" i="14"/>
  <c r="O156" i="14"/>
  <c r="G156" i="14"/>
  <c r="E156" i="14"/>
  <c r="V155" i="14"/>
  <c r="U155" i="14"/>
  <c r="T155" i="14"/>
  <c r="S155" i="14"/>
  <c r="R155" i="14"/>
  <c r="O155" i="14"/>
  <c r="G155" i="14"/>
  <c r="E155" i="14"/>
  <c r="V154" i="14"/>
  <c r="U154" i="14"/>
  <c r="T154" i="14"/>
  <c r="S154" i="14"/>
  <c r="R154" i="14"/>
  <c r="O154" i="14"/>
  <c r="G154" i="14"/>
  <c r="E154" i="14"/>
  <c r="V153" i="14"/>
  <c r="U153" i="14"/>
  <c r="T153" i="14"/>
  <c r="S153" i="14"/>
  <c r="R153" i="14"/>
  <c r="O153" i="14"/>
  <c r="G153" i="14"/>
  <c r="E153" i="14"/>
  <c r="V152" i="14"/>
  <c r="U152" i="14"/>
  <c r="T152" i="14"/>
  <c r="S152" i="14"/>
  <c r="R152" i="14"/>
  <c r="O152" i="14"/>
  <c r="V151" i="14"/>
  <c r="U151" i="14"/>
  <c r="T151" i="14"/>
  <c r="S151" i="14"/>
  <c r="R151" i="14"/>
  <c r="O151" i="14"/>
  <c r="V150" i="14"/>
  <c r="U150" i="14"/>
  <c r="T150" i="14"/>
  <c r="S150" i="14"/>
  <c r="R150" i="14"/>
  <c r="O150" i="14"/>
  <c r="V149" i="14"/>
  <c r="U149" i="14"/>
  <c r="T149" i="14"/>
  <c r="S149" i="14"/>
  <c r="R149" i="14"/>
  <c r="O149" i="14"/>
  <c r="V148" i="14"/>
  <c r="U148" i="14"/>
  <c r="T148" i="14"/>
  <c r="S148" i="14"/>
  <c r="R148" i="14"/>
  <c r="O148" i="14"/>
  <c r="O147" i="14"/>
  <c r="E147" i="14"/>
  <c r="E145" i="14"/>
  <c r="V144" i="14"/>
  <c r="U144" i="14"/>
  <c r="T144" i="14"/>
  <c r="S144" i="14"/>
  <c r="R144" i="14"/>
  <c r="O144" i="14"/>
  <c r="G144" i="14"/>
  <c r="E144" i="14"/>
  <c r="V143" i="14"/>
  <c r="U143" i="14"/>
  <c r="T143" i="14"/>
  <c r="S143" i="14"/>
  <c r="R143" i="14"/>
  <c r="O143" i="14"/>
  <c r="G143" i="14"/>
  <c r="E143" i="14"/>
  <c r="V142" i="14"/>
  <c r="U142" i="14"/>
  <c r="T142" i="14"/>
  <c r="S142" i="14"/>
  <c r="R142" i="14"/>
  <c r="O142" i="14"/>
  <c r="G142" i="14"/>
  <c r="E142" i="14"/>
  <c r="O141" i="14"/>
  <c r="E141" i="14"/>
  <c r="V140" i="14"/>
  <c r="U140" i="14"/>
  <c r="T140" i="14"/>
  <c r="S140" i="14"/>
  <c r="R140" i="14"/>
  <c r="O140" i="14"/>
  <c r="G140" i="14"/>
  <c r="E140" i="14"/>
  <c r="V139" i="14"/>
  <c r="U139" i="14"/>
  <c r="T139" i="14"/>
  <c r="S139" i="14"/>
  <c r="R139" i="14"/>
  <c r="O139" i="14"/>
  <c r="G139" i="14"/>
  <c r="E139" i="14"/>
  <c r="V138" i="14"/>
  <c r="U138" i="14"/>
  <c r="T138" i="14"/>
  <c r="S138" i="14"/>
  <c r="R138" i="14"/>
  <c r="O138" i="14"/>
  <c r="G138" i="14"/>
  <c r="E138" i="14"/>
  <c r="O137" i="14"/>
  <c r="K137" i="14"/>
  <c r="J137" i="14"/>
  <c r="I137" i="14"/>
  <c r="V136" i="14"/>
  <c r="U136" i="14"/>
  <c r="T136" i="14"/>
  <c r="S136" i="14"/>
  <c r="R136" i="14"/>
  <c r="O136" i="14"/>
  <c r="G136" i="14"/>
  <c r="E136" i="14"/>
  <c r="H106" i="6" s="1"/>
  <c r="V135" i="14"/>
  <c r="U135" i="14"/>
  <c r="T135" i="14"/>
  <c r="S135" i="14"/>
  <c r="R135" i="14"/>
  <c r="O135" i="14"/>
  <c r="G135" i="14"/>
  <c r="E135" i="14"/>
  <c r="V134" i="14"/>
  <c r="U134" i="14"/>
  <c r="T134" i="14"/>
  <c r="S134" i="14"/>
  <c r="R134" i="14"/>
  <c r="O134" i="14"/>
  <c r="G134" i="14"/>
  <c r="E134" i="14"/>
  <c r="H105" i="6" s="1"/>
  <c r="V133" i="14"/>
  <c r="U133" i="14"/>
  <c r="T133" i="14"/>
  <c r="S133" i="14"/>
  <c r="R133" i="14"/>
  <c r="O133" i="14"/>
  <c r="V132" i="14"/>
  <c r="U132" i="14"/>
  <c r="T132" i="14"/>
  <c r="S132" i="14"/>
  <c r="R132" i="14"/>
  <c r="O132" i="14"/>
  <c r="G132" i="14"/>
  <c r="E132" i="14"/>
  <c r="V131" i="14"/>
  <c r="U131" i="14"/>
  <c r="T131" i="14"/>
  <c r="S131" i="14"/>
  <c r="R131" i="14"/>
  <c r="O131" i="14"/>
  <c r="G131" i="14"/>
  <c r="E131" i="14"/>
  <c r="V130" i="14"/>
  <c r="U130" i="14"/>
  <c r="T130" i="14"/>
  <c r="S130" i="14"/>
  <c r="R130" i="14"/>
  <c r="O130" i="14"/>
  <c r="G130" i="14"/>
  <c r="E130" i="14"/>
  <c r="V129" i="14"/>
  <c r="U129" i="14"/>
  <c r="T129" i="14"/>
  <c r="S129" i="14"/>
  <c r="R129" i="14"/>
  <c r="O129" i="14"/>
  <c r="G129" i="14"/>
  <c r="E129" i="14"/>
  <c r="V128" i="14"/>
  <c r="U128" i="14"/>
  <c r="T128" i="14"/>
  <c r="S128" i="14"/>
  <c r="R128" i="14"/>
  <c r="O128" i="14"/>
  <c r="G128" i="14"/>
  <c r="E128" i="14"/>
  <c r="H103" i="6" s="1"/>
  <c r="V127" i="14"/>
  <c r="U127" i="14"/>
  <c r="T127" i="14"/>
  <c r="S127" i="14"/>
  <c r="R127" i="14"/>
  <c r="O127" i="14"/>
  <c r="G127" i="14"/>
  <c r="E127" i="14"/>
  <c r="V126" i="14"/>
  <c r="U126" i="14"/>
  <c r="T126" i="14"/>
  <c r="S126" i="14"/>
  <c r="R126" i="14"/>
  <c r="O126" i="14"/>
  <c r="G126" i="14"/>
  <c r="E126" i="14"/>
  <c r="T125" i="14"/>
  <c r="S125" i="14"/>
  <c r="R125" i="14"/>
  <c r="O125" i="14"/>
  <c r="M125" i="14"/>
  <c r="V125" i="14" s="1"/>
  <c r="L125" i="14"/>
  <c r="L137" i="14" s="1"/>
  <c r="G125" i="14"/>
  <c r="E125" i="14"/>
  <c r="V124" i="14"/>
  <c r="U124" i="14"/>
  <c r="T124" i="14"/>
  <c r="S124" i="14"/>
  <c r="R124" i="14"/>
  <c r="O124" i="14"/>
  <c r="G124" i="14"/>
  <c r="E124" i="14"/>
  <c r="H102" i="6" s="1"/>
  <c r="V123" i="14"/>
  <c r="U123" i="14"/>
  <c r="T123" i="14"/>
  <c r="S123" i="14"/>
  <c r="R123" i="14"/>
  <c r="O123" i="14"/>
  <c r="G123" i="14"/>
  <c r="E123" i="14"/>
  <c r="V122" i="14"/>
  <c r="U122" i="14"/>
  <c r="T122" i="14"/>
  <c r="S122" i="14"/>
  <c r="R122" i="14"/>
  <c r="O122" i="14"/>
  <c r="G122" i="14"/>
  <c r="E122" i="14"/>
  <c r="O121" i="14"/>
  <c r="V120" i="14"/>
  <c r="U120" i="14"/>
  <c r="T120" i="14"/>
  <c r="S120" i="14"/>
  <c r="R120" i="14"/>
  <c r="O120" i="14"/>
  <c r="V119" i="14"/>
  <c r="U119" i="14"/>
  <c r="T119" i="14"/>
  <c r="O119" i="14"/>
  <c r="J119" i="14"/>
  <c r="S119" i="14" s="1"/>
  <c r="I119" i="14"/>
  <c r="R119" i="14" s="1"/>
  <c r="G119" i="14"/>
  <c r="E119" i="14"/>
  <c r="O118" i="14"/>
  <c r="M118" i="14"/>
  <c r="L118" i="14"/>
  <c r="K118" i="14"/>
  <c r="J118" i="14"/>
  <c r="I118" i="14"/>
  <c r="S117" i="14"/>
  <c r="R117" i="14"/>
  <c r="O117" i="14"/>
  <c r="V116" i="14"/>
  <c r="U116" i="14"/>
  <c r="T116" i="14"/>
  <c r="S116" i="14"/>
  <c r="R116" i="14"/>
  <c r="O116" i="14"/>
  <c r="V115" i="14"/>
  <c r="U115" i="14"/>
  <c r="T115" i="14"/>
  <c r="S115" i="14"/>
  <c r="R115" i="14"/>
  <c r="O115" i="14"/>
  <c r="G115" i="14"/>
  <c r="E115" i="14"/>
  <c r="H83" i="6" s="1"/>
  <c r="V114" i="14"/>
  <c r="U114" i="14"/>
  <c r="T114" i="14"/>
  <c r="S114" i="14"/>
  <c r="R114" i="14"/>
  <c r="O114" i="14"/>
  <c r="V113" i="14"/>
  <c r="U113" i="14"/>
  <c r="T113" i="14"/>
  <c r="S113" i="14"/>
  <c r="R113" i="14"/>
  <c r="O113" i="14"/>
  <c r="O112" i="14"/>
  <c r="E112" i="14"/>
  <c r="V111" i="14"/>
  <c r="U111" i="14"/>
  <c r="T111" i="14"/>
  <c r="S111" i="14"/>
  <c r="R111" i="14"/>
  <c r="O111" i="14"/>
  <c r="G111" i="14"/>
  <c r="E111" i="14"/>
  <c r="H81" i="6" s="1"/>
  <c r="V110" i="14"/>
  <c r="U110" i="14"/>
  <c r="T110" i="14"/>
  <c r="S110" i="14"/>
  <c r="R110" i="14"/>
  <c r="O110" i="14"/>
  <c r="V109" i="14"/>
  <c r="U109" i="14"/>
  <c r="T109" i="14"/>
  <c r="S109" i="14"/>
  <c r="R109" i="14"/>
  <c r="O109" i="14"/>
  <c r="V108" i="14"/>
  <c r="U108" i="14"/>
  <c r="T108" i="14"/>
  <c r="S108" i="14"/>
  <c r="R108" i="14"/>
  <c r="O108" i="14"/>
  <c r="G108" i="14"/>
  <c r="E108" i="14"/>
  <c r="O107" i="14"/>
  <c r="O106" i="14"/>
  <c r="O105" i="14"/>
  <c r="O104" i="14"/>
  <c r="M104" i="14"/>
  <c r="L104" i="14"/>
  <c r="K104" i="14"/>
  <c r="J104" i="14"/>
  <c r="I104" i="14"/>
  <c r="V103" i="14"/>
  <c r="U103" i="14"/>
  <c r="T103" i="14"/>
  <c r="S103" i="14"/>
  <c r="R103" i="14"/>
  <c r="O103" i="14"/>
  <c r="V102" i="14"/>
  <c r="U102" i="14"/>
  <c r="T102" i="14"/>
  <c r="S102" i="14"/>
  <c r="R102" i="14"/>
  <c r="O102" i="14"/>
  <c r="G102" i="14"/>
  <c r="E102" i="14"/>
  <c r="V101" i="14"/>
  <c r="U101" i="14"/>
  <c r="T101" i="14"/>
  <c r="S101" i="14"/>
  <c r="R101" i="14"/>
  <c r="O101" i="14"/>
  <c r="G101" i="14"/>
  <c r="E101" i="14"/>
  <c r="H72" i="6" s="1"/>
  <c r="V100" i="14"/>
  <c r="U100" i="14"/>
  <c r="T100" i="14"/>
  <c r="S100" i="14"/>
  <c r="R100" i="14"/>
  <c r="O100" i="14"/>
  <c r="V99" i="14"/>
  <c r="U99" i="14"/>
  <c r="T99" i="14"/>
  <c r="S99" i="14"/>
  <c r="R99" i="14"/>
  <c r="O99" i="14"/>
  <c r="G99" i="14"/>
  <c r="E99" i="14"/>
  <c r="V98" i="14"/>
  <c r="U98" i="14"/>
  <c r="T98" i="14"/>
  <c r="S98" i="14"/>
  <c r="R98" i="14"/>
  <c r="O98" i="14"/>
  <c r="G98" i="14"/>
  <c r="E98" i="14"/>
  <c r="V97" i="14"/>
  <c r="U97" i="14"/>
  <c r="T97" i="14"/>
  <c r="S97" i="14"/>
  <c r="R97" i="14"/>
  <c r="O97" i="14"/>
  <c r="G97" i="14"/>
  <c r="E97" i="14"/>
  <c r="O96" i="14"/>
  <c r="V95" i="14"/>
  <c r="U95" i="14"/>
  <c r="T95" i="14"/>
  <c r="O95" i="14"/>
  <c r="J95" i="14"/>
  <c r="I95" i="14"/>
  <c r="R95" i="14" s="1"/>
  <c r="G95" i="14"/>
  <c r="E95" i="14"/>
  <c r="O94" i="14"/>
  <c r="E94" i="14"/>
  <c r="O93" i="14"/>
  <c r="G93" i="14"/>
  <c r="V92" i="14"/>
  <c r="U92" i="14"/>
  <c r="T92" i="14"/>
  <c r="O92" i="14"/>
  <c r="J92" i="14"/>
  <c r="S92" i="14" s="1"/>
  <c r="I92" i="14"/>
  <c r="R92" i="14" s="1"/>
  <c r="G92" i="14"/>
  <c r="E92" i="14"/>
  <c r="V91" i="14"/>
  <c r="U91" i="14"/>
  <c r="T91" i="14"/>
  <c r="R91" i="14"/>
  <c r="O91" i="14"/>
  <c r="J91" i="14"/>
  <c r="S91" i="14" s="1"/>
  <c r="G91" i="14"/>
  <c r="E91" i="14"/>
  <c r="V90" i="14"/>
  <c r="U90" i="14"/>
  <c r="T90" i="14"/>
  <c r="S90" i="14"/>
  <c r="R90" i="14"/>
  <c r="O90" i="14"/>
  <c r="G90" i="14"/>
  <c r="E90" i="14"/>
  <c r="H85" i="6" s="1"/>
  <c r="V89" i="14"/>
  <c r="U89" i="14"/>
  <c r="T89" i="14"/>
  <c r="S89" i="14"/>
  <c r="R89" i="14"/>
  <c r="O89" i="14"/>
  <c r="G89" i="14"/>
  <c r="E89" i="14"/>
  <c r="O88" i="14"/>
  <c r="M88" i="14"/>
  <c r="M96" i="14" s="1"/>
  <c r="L88" i="14"/>
  <c r="L96" i="14" s="1"/>
  <c r="K88" i="14"/>
  <c r="T88" i="14" s="1"/>
  <c r="J88" i="14"/>
  <c r="S88" i="14" s="1"/>
  <c r="I88" i="14"/>
  <c r="I96" i="14" s="1"/>
  <c r="V87" i="14"/>
  <c r="U87" i="14"/>
  <c r="T87" i="14"/>
  <c r="S87" i="14"/>
  <c r="R87" i="14"/>
  <c r="O87" i="14"/>
  <c r="G87" i="14"/>
  <c r="E87" i="14"/>
  <c r="V86" i="14"/>
  <c r="U86" i="14"/>
  <c r="T86" i="14"/>
  <c r="S86" i="14"/>
  <c r="R86" i="14"/>
  <c r="O86" i="14"/>
  <c r="G86" i="14"/>
  <c r="E86" i="14"/>
  <c r="V85" i="14"/>
  <c r="U85" i="14"/>
  <c r="T85" i="14"/>
  <c r="S85" i="14"/>
  <c r="R85" i="14"/>
  <c r="O85" i="14"/>
  <c r="G85" i="14"/>
  <c r="E85" i="14"/>
  <c r="V84" i="14"/>
  <c r="U84" i="14"/>
  <c r="T84" i="14"/>
  <c r="S84" i="14"/>
  <c r="R84" i="14"/>
  <c r="O84" i="14"/>
  <c r="G84" i="14"/>
  <c r="E84" i="14"/>
  <c r="V83" i="14"/>
  <c r="U83" i="14"/>
  <c r="T83" i="14"/>
  <c r="S83" i="14"/>
  <c r="R83" i="14"/>
  <c r="O83" i="14"/>
  <c r="G83" i="14"/>
  <c r="E83" i="14"/>
  <c r="V82" i="14"/>
  <c r="U82" i="14"/>
  <c r="T82" i="14"/>
  <c r="S82" i="14"/>
  <c r="R82" i="14"/>
  <c r="O82" i="14"/>
  <c r="G82" i="14"/>
  <c r="E82" i="14"/>
  <c r="V81" i="14"/>
  <c r="U81" i="14"/>
  <c r="T81" i="14"/>
  <c r="S81" i="14"/>
  <c r="R81" i="14"/>
  <c r="O81" i="14"/>
  <c r="O80" i="14"/>
  <c r="E80" i="14"/>
  <c r="V79" i="14"/>
  <c r="U79" i="14"/>
  <c r="T79" i="14"/>
  <c r="S79" i="14"/>
  <c r="R79" i="14"/>
  <c r="O79" i="14"/>
  <c r="G79" i="14"/>
  <c r="E79" i="14"/>
  <c r="AB78" i="14"/>
  <c r="V78" i="14"/>
  <c r="U78" i="14"/>
  <c r="T78" i="14"/>
  <c r="S78" i="14"/>
  <c r="R78" i="14"/>
  <c r="O78" i="14"/>
  <c r="G78" i="14"/>
  <c r="E78" i="14"/>
  <c r="V77" i="14"/>
  <c r="U77" i="14"/>
  <c r="T77" i="14"/>
  <c r="S77" i="14"/>
  <c r="R77" i="14"/>
  <c r="O77" i="14"/>
  <c r="G77" i="14"/>
  <c r="E77" i="14"/>
  <c r="V76" i="14"/>
  <c r="U76" i="14"/>
  <c r="T76" i="14"/>
  <c r="S76" i="14"/>
  <c r="R76" i="14"/>
  <c r="O76" i="14"/>
  <c r="G76" i="14"/>
  <c r="E76" i="14"/>
  <c r="O75" i="14"/>
  <c r="M75" i="14"/>
  <c r="L75" i="14"/>
  <c r="K75" i="14"/>
  <c r="I75" i="14"/>
  <c r="V74" i="14"/>
  <c r="U74" i="14"/>
  <c r="T74" i="14"/>
  <c r="R74" i="14"/>
  <c r="O74" i="14"/>
  <c r="J74" i="14"/>
  <c r="J75" i="14" s="1"/>
  <c r="G74" i="14"/>
  <c r="E74" i="14"/>
  <c r="V73" i="14"/>
  <c r="U73" i="14"/>
  <c r="T73" i="14"/>
  <c r="S73" i="14"/>
  <c r="R73" i="14"/>
  <c r="O73" i="14"/>
  <c r="G73" i="14"/>
  <c r="E73" i="14"/>
  <c r="V72" i="14"/>
  <c r="U72" i="14"/>
  <c r="T72" i="14"/>
  <c r="S72" i="14"/>
  <c r="R72" i="14"/>
  <c r="O72" i="14"/>
  <c r="G72" i="14"/>
  <c r="E72" i="14"/>
  <c r="V71" i="14"/>
  <c r="U71" i="14"/>
  <c r="T71" i="14"/>
  <c r="S71" i="14"/>
  <c r="R71" i="14"/>
  <c r="O71" i="14"/>
  <c r="G71" i="14"/>
  <c r="E71" i="14"/>
  <c r="V70" i="14"/>
  <c r="U70" i="14"/>
  <c r="T70" i="14"/>
  <c r="S70" i="14"/>
  <c r="R70" i="14"/>
  <c r="O70" i="14"/>
  <c r="G70" i="14"/>
  <c r="E70" i="14"/>
  <c r="V69" i="14"/>
  <c r="U69" i="14"/>
  <c r="T69" i="14"/>
  <c r="S69" i="14"/>
  <c r="R69" i="14"/>
  <c r="O69" i="14"/>
  <c r="G69" i="14"/>
  <c r="E69" i="14"/>
  <c r="V68" i="14"/>
  <c r="U68" i="14"/>
  <c r="T68" i="14"/>
  <c r="S68" i="14"/>
  <c r="R68" i="14"/>
  <c r="O68" i="14"/>
  <c r="G68" i="14"/>
  <c r="E68" i="14"/>
  <c r="V67" i="14"/>
  <c r="U67" i="14"/>
  <c r="T67" i="14"/>
  <c r="S67" i="14"/>
  <c r="R67" i="14"/>
  <c r="O67" i="14"/>
  <c r="V66" i="14"/>
  <c r="U66" i="14"/>
  <c r="T66" i="14"/>
  <c r="S66" i="14"/>
  <c r="R66" i="14"/>
  <c r="O66" i="14"/>
  <c r="G66" i="14"/>
  <c r="E66" i="14"/>
  <c r="V65" i="14"/>
  <c r="U65" i="14"/>
  <c r="T65" i="14"/>
  <c r="S65" i="14"/>
  <c r="R65" i="14"/>
  <c r="O65" i="14"/>
  <c r="G65" i="14"/>
  <c r="E65" i="14"/>
  <c r="V64" i="14"/>
  <c r="U64" i="14"/>
  <c r="T64" i="14"/>
  <c r="S64" i="14"/>
  <c r="R64" i="14"/>
  <c r="O64" i="14"/>
  <c r="V63" i="14"/>
  <c r="U63" i="14"/>
  <c r="T63" i="14"/>
  <c r="S63" i="14"/>
  <c r="R63" i="14"/>
  <c r="H63" i="14"/>
  <c r="O63" i="14" s="1"/>
  <c r="G63" i="14"/>
  <c r="E63" i="14"/>
  <c r="V62" i="14"/>
  <c r="U62" i="14"/>
  <c r="T62" i="14"/>
  <c r="S62" i="14"/>
  <c r="R62" i="14"/>
  <c r="O62" i="14"/>
  <c r="G62" i="14"/>
  <c r="E62" i="14"/>
  <c r="V61" i="14"/>
  <c r="U61" i="14"/>
  <c r="T61" i="14"/>
  <c r="S61" i="14"/>
  <c r="R61" i="14"/>
  <c r="O61" i="14"/>
  <c r="G61" i="14"/>
  <c r="E61" i="14"/>
  <c r="O60" i="14"/>
  <c r="J60" i="14"/>
  <c r="I60" i="14"/>
  <c r="V59" i="14"/>
  <c r="U59" i="14"/>
  <c r="T59" i="14"/>
  <c r="S59" i="14"/>
  <c r="R59" i="14"/>
  <c r="O59" i="14"/>
  <c r="G59" i="14"/>
  <c r="E59" i="14"/>
  <c r="H22" i="6" s="1"/>
  <c r="S58" i="14"/>
  <c r="R58" i="14"/>
  <c r="O58" i="14"/>
  <c r="M58" i="14"/>
  <c r="V58" i="14" s="1"/>
  <c r="L58" i="14"/>
  <c r="L60" i="14" s="1"/>
  <c r="K58" i="14"/>
  <c r="T58" i="14" s="1"/>
  <c r="G58" i="14"/>
  <c r="E58" i="14"/>
  <c r="H19" i="6" s="1"/>
  <c r="E10" i="13" s="1"/>
  <c r="V57" i="14"/>
  <c r="U57" i="14"/>
  <c r="T57" i="14"/>
  <c r="S57" i="14"/>
  <c r="R57" i="14"/>
  <c r="O57" i="14"/>
  <c r="V56" i="14"/>
  <c r="U56" i="14"/>
  <c r="T56" i="14"/>
  <c r="S56" i="14"/>
  <c r="R56" i="14"/>
  <c r="O56" i="14"/>
  <c r="G56" i="14"/>
  <c r="E56" i="14"/>
  <c r="H15" i="6" s="1"/>
  <c r="V55" i="14"/>
  <c r="U55" i="14"/>
  <c r="T55" i="14"/>
  <c r="S55" i="14"/>
  <c r="R55" i="14"/>
  <c r="O55" i="14"/>
  <c r="V54" i="14"/>
  <c r="U54" i="14"/>
  <c r="T54" i="14"/>
  <c r="S54" i="14"/>
  <c r="R54" i="14"/>
  <c r="O54" i="14"/>
  <c r="V53" i="14"/>
  <c r="U53" i="14"/>
  <c r="T53" i="14"/>
  <c r="S53" i="14"/>
  <c r="R53" i="14"/>
  <c r="O53" i="14"/>
  <c r="G53" i="14"/>
  <c r="E53" i="14"/>
  <c r="H10" i="6" s="1"/>
  <c r="O52" i="14"/>
  <c r="L52" i="14"/>
  <c r="I52" i="14"/>
  <c r="V51" i="14"/>
  <c r="U51" i="14"/>
  <c r="T51" i="14"/>
  <c r="S51" i="14"/>
  <c r="R51" i="14"/>
  <c r="O51" i="14"/>
  <c r="G51" i="14"/>
  <c r="E51" i="14"/>
  <c r="V50" i="14"/>
  <c r="U50" i="14"/>
  <c r="T50" i="14"/>
  <c r="S50" i="14"/>
  <c r="R50" i="14"/>
  <c r="O50" i="14"/>
  <c r="G50" i="14"/>
  <c r="E50" i="14"/>
  <c r="V49" i="14"/>
  <c r="U49" i="14"/>
  <c r="T49" i="14"/>
  <c r="S49" i="14"/>
  <c r="R49" i="14"/>
  <c r="O49" i="14"/>
  <c r="G49" i="14"/>
  <c r="E49" i="14"/>
  <c r="V48" i="14"/>
  <c r="U48" i="14"/>
  <c r="T48" i="14"/>
  <c r="S48" i="14"/>
  <c r="R48" i="14"/>
  <c r="O48" i="14"/>
  <c r="G48" i="14"/>
  <c r="E48" i="14"/>
  <c r="V47" i="14"/>
  <c r="U47" i="14"/>
  <c r="T47" i="14"/>
  <c r="S47" i="14"/>
  <c r="R47" i="14"/>
  <c r="O47" i="14"/>
  <c r="G47" i="14"/>
  <c r="E47" i="14"/>
  <c r="V46" i="14"/>
  <c r="U46" i="14"/>
  <c r="T46" i="14"/>
  <c r="S46" i="14"/>
  <c r="R46" i="14"/>
  <c r="O46" i="14"/>
  <c r="G46" i="14"/>
  <c r="E46" i="14"/>
  <c r="O45" i="14"/>
  <c r="G45" i="14"/>
  <c r="E45" i="14"/>
  <c r="V44" i="14"/>
  <c r="U44" i="14"/>
  <c r="T44" i="14"/>
  <c r="R44" i="14"/>
  <c r="O44" i="14"/>
  <c r="J44" i="14"/>
  <c r="S44" i="14" s="1"/>
  <c r="G44" i="14"/>
  <c r="E44" i="14"/>
  <c r="V43" i="14"/>
  <c r="U43" i="14"/>
  <c r="T43" i="14"/>
  <c r="S43" i="14"/>
  <c r="R43" i="14"/>
  <c r="O43" i="14"/>
  <c r="G43" i="14"/>
  <c r="E43" i="14"/>
  <c r="V42" i="14"/>
  <c r="U42" i="14"/>
  <c r="T42" i="14"/>
  <c r="S42" i="14"/>
  <c r="R42" i="14"/>
  <c r="O42" i="14"/>
  <c r="G42" i="14"/>
  <c r="E42" i="14"/>
  <c r="V41" i="14"/>
  <c r="U41" i="14"/>
  <c r="T41" i="14"/>
  <c r="S41" i="14"/>
  <c r="R41" i="14"/>
  <c r="O41" i="14"/>
  <c r="V40" i="14"/>
  <c r="U40" i="14"/>
  <c r="T40" i="14"/>
  <c r="S40" i="14"/>
  <c r="R40" i="14"/>
  <c r="O40" i="14"/>
  <c r="G40" i="14"/>
  <c r="E40" i="14"/>
  <c r="V39" i="14"/>
  <c r="U39" i="14"/>
  <c r="T39" i="14"/>
  <c r="S39" i="14"/>
  <c r="R39" i="14"/>
  <c r="O39" i="14"/>
  <c r="V38" i="14"/>
  <c r="U38" i="14"/>
  <c r="T38" i="14"/>
  <c r="S38" i="14"/>
  <c r="R38" i="14"/>
  <c r="O38" i="14"/>
  <c r="V37" i="14"/>
  <c r="U37" i="14"/>
  <c r="T37" i="14"/>
  <c r="S37" i="14"/>
  <c r="R37" i="14"/>
  <c r="O37" i="14"/>
  <c r="V36" i="14"/>
  <c r="U36" i="14"/>
  <c r="T36" i="14"/>
  <c r="S36" i="14"/>
  <c r="R36" i="14"/>
  <c r="O36" i="14"/>
  <c r="V35" i="14"/>
  <c r="U35" i="14"/>
  <c r="T35" i="14"/>
  <c r="S35" i="14"/>
  <c r="R35" i="14"/>
  <c r="O35" i="14"/>
  <c r="V34" i="14"/>
  <c r="U34" i="14"/>
  <c r="T34" i="14"/>
  <c r="S34" i="14"/>
  <c r="R34" i="14"/>
  <c r="O34" i="14"/>
  <c r="V33" i="14"/>
  <c r="U33" i="14"/>
  <c r="T33" i="14"/>
  <c r="S33" i="14"/>
  <c r="R33" i="14"/>
  <c r="O33" i="14"/>
  <c r="V32" i="14"/>
  <c r="U32" i="14"/>
  <c r="T32" i="14"/>
  <c r="S32" i="14"/>
  <c r="R32" i="14"/>
  <c r="O32" i="14"/>
  <c r="G32" i="14"/>
  <c r="E32" i="14"/>
  <c r="V31" i="14"/>
  <c r="U31" i="14"/>
  <c r="T31" i="14"/>
  <c r="S31" i="14"/>
  <c r="R31" i="14"/>
  <c r="O31" i="14"/>
  <c r="G31" i="14"/>
  <c r="E31" i="14"/>
  <c r="V30" i="14"/>
  <c r="U30" i="14"/>
  <c r="T30" i="14"/>
  <c r="S30" i="14"/>
  <c r="R30" i="14"/>
  <c r="O30" i="14"/>
  <c r="V29" i="14"/>
  <c r="U29" i="14"/>
  <c r="T29" i="14"/>
  <c r="S29" i="14"/>
  <c r="R29" i="14"/>
  <c r="O29" i="14"/>
  <c r="G29" i="14"/>
  <c r="E29" i="14"/>
  <c r="V28" i="14"/>
  <c r="U28" i="14"/>
  <c r="T28" i="14"/>
  <c r="S28" i="14"/>
  <c r="R28" i="14"/>
  <c r="O28" i="14"/>
  <c r="G28" i="14"/>
  <c r="E28" i="14"/>
  <c r="U27" i="14"/>
  <c r="R27" i="14"/>
  <c r="O27" i="14"/>
  <c r="M27" i="14"/>
  <c r="M52" i="14" s="1"/>
  <c r="K27" i="14"/>
  <c r="K52" i="14" s="1"/>
  <c r="J27" i="14"/>
  <c r="J52" i="14" s="1"/>
  <c r="G27" i="14"/>
  <c r="E27" i="14"/>
  <c r="O26" i="14"/>
  <c r="AE25" i="14"/>
  <c r="O25" i="14"/>
  <c r="O24" i="14"/>
  <c r="M24" i="14"/>
  <c r="L24" i="14"/>
  <c r="AD23" i="14"/>
  <c r="AB23" i="14"/>
  <c r="AE23" i="14" s="1"/>
  <c r="V23" i="14"/>
  <c r="V24" i="14" s="1"/>
  <c r="U23" i="14"/>
  <c r="U24" i="14" s="1"/>
  <c r="O23" i="14"/>
  <c r="K23" i="14"/>
  <c r="K24" i="14" s="1"/>
  <c r="O22" i="14"/>
  <c r="G22" i="14"/>
  <c r="E22" i="14"/>
  <c r="AC21" i="14"/>
  <c r="O21" i="14"/>
  <c r="M21" i="14"/>
  <c r="AA20" i="14"/>
  <c r="AB20" i="14" s="1"/>
  <c r="V20" i="14"/>
  <c r="O20" i="14"/>
  <c r="L20" i="14"/>
  <c r="U20" i="14" s="1"/>
  <c r="K20" i="14"/>
  <c r="T20" i="14" s="1"/>
  <c r="G20" i="14"/>
  <c r="E20" i="14"/>
  <c r="V19" i="14"/>
  <c r="U19" i="14"/>
  <c r="T19" i="14"/>
  <c r="O19" i="14"/>
  <c r="J19" i="14"/>
  <c r="S19" i="14" s="1"/>
  <c r="G19" i="14"/>
  <c r="E19" i="14"/>
  <c r="I14" i="22" s="1"/>
  <c r="I13" i="22" s="1"/>
  <c r="V18" i="14"/>
  <c r="U18" i="14"/>
  <c r="T18" i="14"/>
  <c r="O18" i="14"/>
  <c r="J18" i="14"/>
  <c r="S18" i="14" s="1"/>
  <c r="G18" i="14"/>
  <c r="E18" i="14"/>
  <c r="V17" i="14"/>
  <c r="O17" i="14"/>
  <c r="L17" i="14"/>
  <c r="U17" i="14" s="1"/>
  <c r="K17" i="14"/>
  <c r="T17" i="14" s="1"/>
  <c r="G17" i="14"/>
  <c r="E17" i="14"/>
  <c r="V16" i="14"/>
  <c r="O16" i="14"/>
  <c r="L16" i="14"/>
  <c r="U16" i="14" s="1"/>
  <c r="K16" i="14"/>
  <c r="T16" i="14" s="1"/>
  <c r="G16" i="14"/>
  <c r="E16" i="14"/>
  <c r="V15" i="14"/>
  <c r="U15" i="14"/>
  <c r="T15" i="14"/>
  <c r="O15" i="14"/>
  <c r="J15" i="14"/>
  <c r="S15" i="14" s="1"/>
  <c r="G15" i="14"/>
  <c r="E15" i="14"/>
  <c r="V14" i="14"/>
  <c r="O14" i="14"/>
  <c r="L14" i="14"/>
  <c r="K14" i="14"/>
  <c r="T14" i="14" s="1"/>
  <c r="G14" i="14"/>
  <c r="E14" i="14"/>
  <c r="AA13" i="14"/>
  <c r="O13" i="14"/>
  <c r="AC12" i="14"/>
  <c r="O12" i="14"/>
  <c r="M12" i="14"/>
  <c r="V12" i="14" s="1"/>
  <c r="V13" i="14" s="1"/>
  <c r="L12" i="14"/>
  <c r="L13" i="14" s="1"/>
  <c r="K12" i="14"/>
  <c r="K13" i="14" s="1"/>
  <c r="J12" i="14"/>
  <c r="J13" i="14" s="1"/>
  <c r="I12" i="14"/>
  <c r="R12" i="14" s="1"/>
  <c r="R13" i="14" s="1"/>
  <c r="O11" i="14"/>
  <c r="G11" i="14"/>
  <c r="E11" i="14"/>
  <c r="L9" i="22" s="1"/>
  <c r="L8" i="22" s="1"/>
  <c r="AC10" i="14"/>
  <c r="O10" i="14"/>
  <c r="O9" i="14"/>
  <c r="M9" i="14"/>
  <c r="V9" i="14" s="1"/>
  <c r="L9" i="14"/>
  <c r="U9" i="14" s="1"/>
  <c r="K9" i="14"/>
  <c r="T9" i="14" s="1"/>
  <c r="J9" i="14"/>
  <c r="S9" i="14" s="1"/>
  <c r="I9" i="14"/>
  <c r="R9" i="14" s="1"/>
  <c r="G9" i="14"/>
  <c r="E9" i="14"/>
  <c r="J9" i="22" s="1"/>
  <c r="O8" i="14"/>
  <c r="M8" i="14"/>
  <c r="V8" i="14" s="1"/>
  <c r="L8" i="14"/>
  <c r="U8" i="14" s="1"/>
  <c r="K8" i="14"/>
  <c r="T8" i="14" s="1"/>
  <c r="J8" i="14"/>
  <c r="P8" i="14" s="1"/>
  <c r="I8" i="14"/>
  <c r="R8" i="14" s="1"/>
  <c r="G8" i="14"/>
  <c r="E8" i="14"/>
  <c r="I9" i="22" s="1"/>
  <c r="O7" i="14"/>
  <c r="M7" i="14"/>
  <c r="V7" i="14" s="1"/>
  <c r="L7" i="14"/>
  <c r="U7" i="14" s="1"/>
  <c r="K7" i="14"/>
  <c r="T7" i="14" s="1"/>
  <c r="J7" i="14"/>
  <c r="S7" i="14" s="1"/>
  <c r="I7" i="14"/>
  <c r="R7" i="14" s="1"/>
  <c r="G7" i="14"/>
  <c r="E7" i="14"/>
  <c r="H9" i="22" s="1"/>
  <c r="O6" i="14"/>
  <c r="M6" i="14"/>
  <c r="V6" i="14" s="1"/>
  <c r="L6" i="14"/>
  <c r="U6" i="14" s="1"/>
  <c r="K6" i="14"/>
  <c r="T6" i="14" s="1"/>
  <c r="J6" i="14"/>
  <c r="P6" i="14" s="1"/>
  <c r="I6" i="14"/>
  <c r="R6" i="14" s="1"/>
  <c r="G6" i="14"/>
  <c r="E6" i="14"/>
  <c r="G9" i="22" s="1"/>
  <c r="G8" i="22" s="1"/>
  <c r="O5" i="14"/>
  <c r="M5" i="14"/>
  <c r="V5" i="14" s="1"/>
  <c r="L5" i="14"/>
  <c r="U5" i="14" s="1"/>
  <c r="K5" i="14"/>
  <c r="T5" i="14" s="1"/>
  <c r="J5" i="14"/>
  <c r="S5" i="14" s="1"/>
  <c r="I5" i="14"/>
  <c r="R5" i="14" s="1"/>
  <c r="G5" i="14"/>
  <c r="E5" i="14"/>
  <c r="F9" i="22" s="1"/>
  <c r="O4" i="14"/>
  <c r="M4" i="14"/>
  <c r="V4" i="14" s="1"/>
  <c r="L4" i="14"/>
  <c r="U4" i="14" s="1"/>
  <c r="K4" i="14"/>
  <c r="T4" i="14" s="1"/>
  <c r="J4" i="14"/>
  <c r="P4" i="14" s="1"/>
  <c r="I4" i="14"/>
  <c r="R4" i="14" s="1"/>
  <c r="G4" i="14"/>
  <c r="E4" i="14"/>
  <c r="E9" i="22" s="1"/>
  <c r="O3" i="14"/>
  <c r="M3" i="14"/>
  <c r="V3" i="14" s="1"/>
  <c r="L3" i="14"/>
  <c r="U3" i="14" s="1"/>
  <c r="K3" i="14"/>
  <c r="J3" i="14"/>
  <c r="S3" i="14" s="1"/>
  <c r="I3" i="14"/>
  <c r="R3" i="14" s="1"/>
  <c r="G3" i="14"/>
  <c r="E3" i="14"/>
  <c r="D9" i="22" s="1"/>
  <c r="U2" i="14"/>
  <c r="T2" i="14"/>
  <c r="S2" i="14"/>
  <c r="R2" i="14"/>
  <c r="P2" i="14"/>
  <c r="O2" i="14"/>
  <c r="M2" i="14"/>
  <c r="G2" i="14"/>
  <c r="E2" i="14"/>
  <c r="C9" i="22" s="1"/>
  <c r="H123" i="8" l="1"/>
  <c r="E15" i="13"/>
  <c r="C37" i="13"/>
  <c r="C23" i="2"/>
  <c r="D51" i="99" s="1"/>
  <c r="H51" i="99" s="1"/>
  <c r="B6" i="3"/>
  <c r="H180" i="6"/>
  <c r="L101" i="23"/>
  <c r="G8" i="8"/>
  <c r="F19" i="13" s="1"/>
  <c r="D55" i="1"/>
  <c r="C19" i="23" s="1"/>
  <c r="B21" i="23" s="1"/>
  <c r="B31" i="3" s="1"/>
  <c r="C110" i="8"/>
  <c r="C111" i="8" s="1"/>
  <c r="B246" i="57" s="1"/>
  <c r="D51" i="1"/>
  <c r="C124" i="23" s="1"/>
  <c r="E16" i="77"/>
  <c r="J79" i="23"/>
  <c r="H5" i="23"/>
  <c r="O5" i="23" s="1"/>
  <c r="L74" i="23"/>
  <c r="K76" i="23" s="1"/>
  <c r="M89" i="23"/>
  <c r="L138" i="23"/>
  <c r="C96" i="79"/>
  <c r="E11" i="79"/>
  <c r="E15" i="79"/>
  <c r="E19" i="79"/>
  <c r="E20" i="79"/>
  <c r="E28" i="79"/>
  <c r="E36" i="79"/>
  <c r="E44" i="79"/>
  <c r="E52" i="79"/>
  <c r="E60" i="79"/>
  <c r="E68" i="79"/>
  <c r="E76" i="79"/>
  <c r="E84" i="79"/>
  <c r="C13" i="81"/>
  <c r="F12" i="81"/>
  <c r="F13" i="81" s="1"/>
  <c r="J8" i="83"/>
  <c r="M8" i="83" s="1"/>
  <c r="J16" i="83"/>
  <c r="J18" i="83"/>
  <c r="K18" i="83" s="1"/>
  <c r="M18" i="83" s="1"/>
  <c r="J21" i="83"/>
  <c r="J87" i="83"/>
  <c r="I87" i="83"/>
  <c r="L87" i="83" s="1"/>
  <c r="D11" i="84"/>
  <c r="E6" i="84"/>
  <c r="F6" i="84" s="1"/>
  <c r="E30" i="49"/>
  <c r="E47" i="49"/>
  <c r="E55" i="49"/>
  <c r="H36" i="53"/>
  <c r="J89" i="83"/>
  <c r="I89" i="83"/>
  <c r="L89" i="83" s="1"/>
  <c r="E21" i="79"/>
  <c r="E25" i="79"/>
  <c r="E29" i="79"/>
  <c r="E33" i="79"/>
  <c r="E37" i="79"/>
  <c r="E41" i="79"/>
  <c r="E45" i="79"/>
  <c r="E49" i="79"/>
  <c r="E53" i="79"/>
  <c r="E57" i="79"/>
  <c r="E61" i="79"/>
  <c r="E65" i="79"/>
  <c r="E69" i="79"/>
  <c r="E73" i="79"/>
  <c r="E77" i="79"/>
  <c r="E81" i="79"/>
  <c r="E85" i="79"/>
  <c r="G48" i="80"/>
  <c r="F9" i="80"/>
  <c r="K10" i="83"/>
  <c r="K13" i="83"/>
  <c r="M13" i="83" s="1"/>
  <c r="L17" i="83"/>
  <c r="M17" i="83" s="1"/>
  <c r="L20" i="83"/>
  <c r="M20" i="83" s="1"/>
  <c r="L22" i="83"/>
  <c r="M22" i="83" s="1"/>
  <c r="K12" i="82"/>
  <c r="G33" i="82"/>
  <c r="L15" i="82"/>
  <c r="K16" i="82"/>
  <c r="L19" i="82"/>
  <c r="K23" i="82"/>
  <c r="J25" i="82"/>
  <c r="K27" i="82"/>
  <c r="H8" i="84"/>
  <c r="E26" i="48"/>
  <c r="D35" i="48"/>
  <c r="G35" i="48" s="1"/>
  <c r="E28" i="48"/>
  <c r="E29" i="48"/>
  <c r="C95" i="49"/>
  <c r="F95" i="49"/>
  <c r="E17" i="49"/>
  <c r="E44" i="49"/>
  <c r="E48" i="49"/>
  <c r="E52" i="49"/>
  <c r="E56" i="49"/>
  <c r="M36" i="53"/>
  <c r="M94" i="54"/>
  <c r="G96" i="54" s="1"/>
  <c r="F94" i="54"/>
  <c r="H8" i="55"/>
  <c r="D35" i="61"/>
  <c r="E27" i="61"/>
  <c r="D9" i="61" s="1"/>
  <c r="E28" i="61"/>
  <c r="E29" i="61"/>
  <c r="D11" i="61" s="1"/>
  <c r="D77" i="61"/>
  <c r="F97" i="62"/>
  <c r="E14" i="62"/>
  <c r="E21" i="62"/>
  <c r="E38" i="62"/>
  <c r="E46" i="62"/>
  <c r="E50" i="62"/>
  <c r="E54" i="62"/>
  <c r="E58" i="62"/>
  <c r="E63" i="62"/>
  <c r="E67" i="62"/>
  <c r="E71" i="62"/>
  <c r="G123" i="62"/>
  <c r="G124" i="62" s="1"/>
  <c r="C49" i="63"/>
  <c r="J93" i="65"/>
  <c r="L94" i="65"/>
  <c r="L96" i="65"/>
  <c r="K9" i="64"/>
  <c r="L15" i="64"/>
  <c r="H16" i="64"/>
  <c r="K17" i="64"/>
  <c r="K19" i="64"/>
  <c r="K21" i="64"/>
  <c r="K23" i="64"/>
  <c r="K25" i="64"/>
  <c r="I27" i="64"/>
  <c r="H28" i="64"/>
  <c r="H115" i="24"/>
  <c r="H24" i="73"/>
  <c r="E34" i="63"/>
  <c r="E38" i="63"/>
  <c r="M9" i="65"/>
  <c r="J13" i="65"/>
  <c r="K13" i="65" s="1"/>
  <c r="M13" i="65" s="1"/>
  <c r="J14" i="65"/>
  <c r="K14" i="65" s="1"/>
  <c r="M14" i="65" s="1"/>
  <c r="J15" i="65"/>
  <c r="K15" i="65" s="1"/>
  <c r="M15" i="65" s="1"/>
  <c r="J16" i="65"/>
  <c r="K16" i="65" s="1"/>
  <c r="M16" i="65" s="1"/>
  <c r="J17" i="65"/>
  <c r="K17" i="65" s="1"/>
  <c r="M17" i="65" s="1"/>
  <c r="J36" i="65"/>
  <c r="M36" i="65" s="1"/>
  <c r="L9" i="64"/>
  <c r="J16" i="64"/>
  <c r="D26" i="73"/>
  <c r="D27" i="73" s="1"/>
  <c r="C62" i="1"/>
  <c r="D54" i="93"/>
  <c r="G6" i="27"/>
  <c r="K28" i="23"/>
  <c r="B24" i="27"/>
  <c r="G8" i="27"/>
  <c r="G103" i="8"/>
  <c r="E110" i="8" s="1"/>
  <c r="H101" i="8"/>
  <c r="W16" i="29"/>
  <c r="W18" i="29" s="1"/>
  <c r="V560" i="14"/>
  <c r="H37" i="6"/>
  <c r="K1017" i="14"/>
  <c r="K10" i="14"/>
  <c r="P5" i="14"/>
  <c r="J14" i="14"/>
  <c r="I14" i="14" s="1"/>
  <c r="R14" i="14" s="1"/>
  <c r="P9" i="14"/>
  <c r="H234" i="6"/>
  <c r="B20" i="4" s="1"/>
  <c r="B18" i="4" s="1"/>
  <c r="G243" i="6"/>
  <c r="G246" i="6" s="1"/>
  <c r="G234" i="6" s="1"/>
  <c r="J27" i="23"/>
  <c r="L45" i="23"/>
  <c r="L46" i="23" s="1"/>
  <c r="L48" i="23" s="1"/>
  <c r="E27" i="77"/>
  <c r="D11" i="77" s="1"/>
  <c r="E24" i="77"/>
  <c r="E15" i="77" a="1"/>
  <c r="E15" i="77" s="1"/>
  <c r="K29" i="77"/>
  <c r="I27" i="77"/>
  <c r="I28" i="77"/>
  <c r="E29" i="77"/>
  <c r="D13" i="77" s="1"/>
  <c r="E30" i="77"/>
  <c r="D14" i="77" s="1"/>
  <c r="R964" i="14"/>
  <c r="B178" i="9"/>
  <c r="B180" i="9"/>
  <c r="I53" i="9"/>
  <c r="H54" i="9" s="1"/>
  <c r="E154" i="9"/>
  <c r="L60" i="23"/>
  <c r="L63" i="23" s="1"/>
  <c r="L90" i="23"/>
  <c r="M10" i="83"/>
  <c r="S419" i="14"/>
  <c r="S420" i="14" s="1"/>
  <c r="R714" i="14"/>
  <c r="R823" i="14" s="1"/>
  <c r="I24" i="77"/>
  <c r="I26" i="77"/>
  <c r="E28" i="77"/>
  <c r="D12" i="77" s="1"/>
  <c r="E7" i="79"/>
  <c r="F7" i="80"/>
  <c r="K7" i="83"/>
  <c r="K9" i="83"/>
  <c r="L9" i="83" s="1"/>
  <c r="J11" i="83"/>
  <c r="K11" i="83" s="1"/>
  <c r="J12" i="83"/>
  <c r="K12" i="83" s="1"/>
  <c r="J14" i="83"/>
  <c r="K14" i="83" s="1"/>
  <c r="J19" i="83"/>
  <c r="K19" i="83" s="1"/>
  <c r="L12" i="82"/>
  <c r="L16" i="82"/>
  <c r="L23" i="82"/>
  <c r="K25" i="82"/>
  <c r="E35" i="48"/>
  <c r="F56" i="50"/>
  <c r="F20" i="61"/>
  <c r="D13" i="61"/>
  <c r="L14" i="23"/>
  <c r="O73" i="23"/>
  <c r="L112" i="23"/>
  <c r="L113" i="23" s="1"/>
  <c r="L116" i="23" s="1"/>
  <c r="L117" i="23" s="1"/>
  <c r="M7" i="83"/>
  <c r="L94" i="83"/>
  <c r="M94" i="83" s="1"/>
  <c r="F42" i="53"/>
  <c r="E35" i="61"/>
  <c r="D8" i="61"/>
  <c r="F30" i="61"/>
  <c r="F32" i="61" s="1"/>
  <c r="D10" i="61"/>
  <c r="L23" i="83"/>
  <c r="M23" i="83" s="1"/>
  <c r="L24" i="83"/>
  <c r="M24" i="83" s="1"/>
  <c r="L25" i="83"/>
  <c r="M25" i="83" s="1"/>
  <c r="L26" i="83"/>
  <c r="M26" i="83" s="1"/>
  <c r="L28" i="83"/>
  <c r="M28" i="83" s="1"/>
  <c r="L29" i="83"/>
  <c r="M29" i="83" s="1"/>
  <c r="L30" i="83"/>
  <c r="M30" i="83" s="1"/>
  <c r="L31" i="83"/>
  <c r="M31" i="83" s="1"/>
  <c r="L32" i="83"/>
  <c r="M32" i="83" s="1"/>
  <c r="L33" i="83"/>
  <c r="M33" i="83" s="1"/>
  <c r="L34" i="83"/>
  <c r="M34" i="83" s="1"/>
  <c r="L35" i="83"/>
  <c r="M35" i="83" s="1"/>
  <c r="L36" i="83"/>
  <c r="M36" i="83" s="1"/>
  <c r="L37" i="83"/>
  <c r="M37" i="83" s="1"/>
  <c r="L38" i="83"/>
  <c r="M38" i="83" s="1"/>
  <c r="L39" i="83"/>
  <c r="M39" i="83" s="1"/>
  <c r="L40" i="83"/>
  <c r="M40" i="83" s="1"/>
  <c r="L41" i="83"/>
  <c r="M41" i="83" s="1"/>
  <c r="L42" i="83"/>
  <c r="M42" i="83" s="1"/>
  <c r="L43" i="83"/>
  <c r="M43" i="83" s="1"/>
  <c r="L45" i="83"/>
  <c r="M45" i="83" s="1"/>
  <c r="L46" i="83"/>
  <c r="M46" i="83" s="1"/>
  <c r="L47" i="83"/>
  <c r="M47" i="83" s="1"/>
  <c r="L48" i="83"/>
  <c r="M48" i="83" s="1"/>
  <c r="L49" i="83"/>
  <c r="M49" i="83" s="1"/>
  <c r="L50" i="83"/>
  <c r="M50" i="83" s="1"/>
  <c r="L51" i="83"/>
  <c r="M51" i="83" s="1"/>
  <c r="L52" i="83"/>
  <c r="M52" i="83" s="1"/>
  <c r="L53" i="83"/>
  <c r="M53" i="83" s="1"/>
  <c r="L54" i="83"/>
  <c r="M54" i="83" s="1"/>
  <c r="L55" i="83"/>
  <c r="M55" i="83" s="1"/>
  <c r="L56" i="83"/>
  <c r="M56" i="83" s="1"/>
  <c r="L57" i="83"/>
  <c r="M57" i="83" s="1"/>
  <c r="L58" i="83"/>
  <c r="M58" i="83" s="1"/>
  <c r="L59" i="83"/>
  <c r="M59" i="83" s="1"/>
  <c r="L60" i="83"/>
  <c r="M60" i="83" s="1"/>
  <c r="L61" i="83"/>
  <c r="M61" i="83" s="1"/>
  <c r="L62" i="83"/>
  <c r="M62" i="83" s="1"/>
  <c r="L63" i="83"/>
  <c r="M63" i="83" s="1"/>
  <c r="L64" i="83"/>
  <c r="M64" i="83" s="1"/>
  <c r="L65" i="83"/>
  <c r="M65" i="83" s="1"/>
  <c r="L66" i="83"/>
  <c r="M66" i="83" s="1"/>
  <c r="L67" i="83"/>
  <c r="M67" i="83" s="1"/>
  <c r="L68" i="83"/>
  <c r="M68" i="83" s="1"/>
  <c r="L69" i="83"/>
  <c r="M69" i="83" s="1"/>
  <c r="L70" i="83"/>
  <c r="M70" i="83" s="1"/>
  <c r="L71" i="83"/>
  <c r="M71" i="83" s="1"/>
  <c r="L72" i="83"/>
  <c r="M72" i="83" s="1"/>
  <c r="L73" i="83"/>
  <c r="M73" i="83" s="1"/>
  <c r="L74" i="83"/>
  <c r="M74" i="83" s="1"/>
  <c r="L75" i="83"/>
  <c r="M75" i="83" s="1"/>
  <c r="L76" i="83"/>
  <c r="M76" i="83" s="1"/>
  <c r="L77" i="83"/>
  <c r="M77" i="83" s="1"/>
  <c r="L78" i="83"/>
  <c r="M78" i="83" s="1"/>
  <c r="L79" i="83"/>
  <c r="M79" i="83" s="1"/>
  <c r="L80" i="83"/>
  <c r="M80" i="83" s="1"/>
  <c r="L81" i="83"/>
  <c r="M81" i="83" s="1"/>
  <c r="L82" i="83"/>
  <c r="M82" i="83" s="1"/>
  <c r="L83" i="83"/>
  <c r="M83" i="83" s="1"/>
  <c r="L84" i="83"/>
  <c r="M84" i="83" s="1"/>
  <c r="L85" i="83"/>
  <c r="M85" i="83" s="1"/>
  <c r="L86" i="83"/>
  <c r="M86" i="83" s="1"/>
  <c r="M87" i="83"/>
  <c r="J88" i="83"/>
  <c r="J96" i="83" s="1"/>
  <c r="M89" i="83"/>
  <c r="K92" i="83"/>
  <c r="K93" i="83"/>
  <c r="M95" i="83"/>
  <c r="F96" i="83"/>
  <c r="F97" i="83" s="1"/>
  <c r="F98" i="83" s="1"/>
  <c r="K8" i="82"/>
  <c r="L8" i="82" s="1"/>
  <c r="K9" i="82"/>
  <c r="L9" i="82" s="1"/>
  <c r="K10" i="82"/>
  <c r="L10" i="82" s="1"/>
  <c r="K11" i="82"/>
  <c r="L11" i="82" s="1"/>
  <c r="K14" i="82"/>
  <c r="L14" i="82" s="1"/>
  <c r="K17" i="82"/>
  <c r="L17" i="82" s="1"/>
  <c r="K18" i="82"/>
  <c r="L18" i="82" s="1"/>
  <c r="K20" i="82"/>
  <c r="L20" i="82" s="1"/>
  <c r="K21" i="82"/>
  <c r="L21" i="82" s="1"/>
  <c r="K22" i="82"/>
  <c r="L22" i="82" s="1"/>
  <c r="K24" i="82"/>
  <c r="L24" i="82" s="1"/>
  <c r="L25" i="82"/>
  <c r="L26" i="82"/>
  <c r="L27" i="82"/>
  <c r="L28" i="82"/>
  <c r="J29" i="82"/>
  <c r="K29" i="82" s="1"/>
  <c r="J30" i="82"/>
  <c r="K30" i="82" s="1"/>
  <c r="I31" i="82"/>
  <c r="I33" i="82" s="1"/>
  <c r="L32" i="82"/>
  <c r="G6" i="84"/>
  <c r="H7" i="84"/>
  <c r="D19" i="48"/>
  <c r="B35" i="48"/>
  <c r="E9" i="50"/>
  <c r="E7" i="52"/>
  <c r="M37" i="53"/>
  <c r="I38" i="53"/>
  <c r="C35" i="61"/>
  <c r="E76" i="61"/>
  <c r="E77" i="61" s="1"/>
  <c r="E7" i="62"/>
  <c r="E18" i="62"/>
  <c r="K15" i="83"/>
  <c r="L15" i="83" s="1"/>
  <c r="K27" i="83"/>
  <c r="K44" i="83"/>
  <c r="I88" i="83"/>
  <c r="J7" i="82"/>
  <c r="J13" i="82"/>
  <c r="H31" i="82"/>
  <c r="H6" i="84"/>
  <c r="F9" i="84"/>
  <c r="F11" i="84" s="1"/>
  <c r="E10" i="84"/>
  <c r="E74" i="48"/>
  <c r="E77" i="48" s="1"/>
  <c r="F37" i="53"/>
  <c r="E38" i="53" s="1"/>
  <c r="L65" i="65"/>
  <c r="L69" i="65"/>
  <c r="C11" i="67"/>
  <c r="L18" i="65"/>
  <c r="M18" i="65" s="1"/>
  <c r="L20" i="65"/>
  <c r="M20" i="65" s="1"/>
  <c r="L24" i="65"/>
  <c r="M24" i="65" s="1"/>
  <c r="L26" i="65"/>
  <c r="M26" i="65" s="1"/>
  <c r="L28" i="65"/>
  <c r="M28" i="65" s="1"/>
  <c r="L32" i="65"/>
  <c r="M32" i="65" s="1"/>
  <c r="L34" i="65"/>
  <c r="M34" i="65" s="1"/>
  <c r="L38" i="65"/>
  <c r="M38" i="65" s="1"/>
  <c r="L40" i="65"/>
  <c r="M40" i="65" s="1"/>
  <c r="L42" i="65"/>
  <c r="M42" i="65" s="1"/>
  <c r="L44" i="65"/>
  <c r="M44" i="65" s="1"/>
  <c r="L46" i="65"/>
  <c r="M46" i="65" s="1"/>
  <c r="L48" i="65"/>
  <c r="M48" i="65" s="1"/>
  <c r="L50" i="65"/>
  <c r="M50" i="65" s="1"/>
  <c r="L52" i="65"/>
  <c r="M52" i="65" s="1"/>
  <c r="L54" i="65"/>
  <c r="M54" i="65" s="1"/>
  <c r="L56" i="65"/>
  <c r="M56" i="65" s="1"/>
  <c r="L58" i="65"/>
  <c r="M58" i="65" s="1"/>
  <c r="L60" i="65"/>
  <c r="M60" i="65" s="1"/>
  <c r="J61" i="65"/>
  <c r="K61" i="65" s="1"/>
  <c r="K62" i="65"/>
  <c r="L62" i="65" s="1"/>
  <c r="K63" i="65"/>
  <c r="K64" i="65"/>
  <c r="L64" i="65" s="1"/>
  <c r="K65" i="65"/>
  <c r="K66" i="65"/>
  <c r="L66" i="65" s="1"/>
  <c r="K67" i="65"/>
  <c r="K68" i="65"/>
  <c r="L68" i="65" s="1"/>
  <c r="K69" i="65"/>
  <c r="K70" i="65"/>
  <c r="L70" i="65" s="1"/>
  <c r="K71" i="65"/>
  <c r="M72" i="65"/>
  <c r="L72" i="65"/>
  <c r="K74" i="65"/>
  <c r="L74" i="65" s="1"/>
  <c r="M74" i="65" s="1"/>
  <c r="J75" i="65"/>
  <c r="K75" i="65" s="1"/>
  <c r="L77" i="65"/>
  <c r="J77" i="65"/>
  <c r="K77" i="65" s="1"/>
  <c r="M77" i="65"/>
  <c r="L82" i="65"/>
  <c r="L86" i="65"/>
  <c r="M86" i="65" s="1"/>
  <c r="M94" i="65"/>
  <c r="L19" i="64"/>
  <c r="L21" i="64"/>
  <c r="L23" i="64"/>
  <c r="L25" i="64"/>
  <c r="F84" i="9"/>
  <c r="F85" i="9" s="1"/>
  <c r="G84" i="9"/>
  <c r="D12" i="11"/>
  <c r="D11" i="11"/>
  <c r="E7" i="63"/>
  <c r="J8" i="65"/>
  <c r="J12" i="65"/>
  <c r="K12" i="65" s="1"/>
  <c r="J19" i="65"/>
  <c r="K19" i="65" s="1"/>
  <c r="J21" i="65"/>
  <c r="J22" i="65"/>
  <c r="J23" i="65"/>
  <c r="K23" i="65" s="1"/>
  <c r="J25" i="65"/>
  <c r="K25" i="65" s="1"/>
  <c r="J27" i="65"/>
  <c r="K27" i="65" s="1"/>
  <c r="J29" i="65"/>
  <c r="K29" i="65" s="1"/>
  <c r="K30" i="65"/>
  <c r="J31" i="65"/>
  <c r="K31" i="65" s="1"/>
  <c r="J33" i="65"/>
  <c r="K33" i="65" s="1"/>
  <c r="J35" i="65"/>
  <c r="K35" i="65" s="1"/>
  <c r="J37" i="65"/>
  <c r="K37" i="65" s="1"/>
  <c r="J39" i="65"/>
  <c r="K39" i="65" s="1"/>
  <c r="J41" i="65"/>
  <c r="K41" i="65" s="1"/>
  <c r="J43" i="65"/>
  <c r="K43" i="65" s="1"/>
  <c r="J45" i="65"/>
  <c r="K45" i="65" s="1"/>
  <c r="J47" i="65"/>
  <c r="K47" i="65" s="1"/>
  <c r="J49" i="65"/>
  <c r="K49" i="65" s="1"/>
  <c r="J51" i="65"/>
  <c r="K51" i="65" s="1"/>
  <c r="J53" i="65"/>
  <c r="K53" i="65" s="1"/>
  <c r="J55" i="65"/>
  <c r="K55" i="65" s="1"/>
  <c r="J57" i="65"/>
  <c r="K57" i="65" s="1"/>
  <c r="J59" i="65"/>
  <c r="K59" i="65" s="1"/>
  <c r="J78" i="65"/>
  <c r="K78" i="65" s="1"/>
  <c r="L92" i="65"/>
  <c r="L10" i="64"/>
  <c r="L11" i="64"/>
  <c r="L12" i="64"/>
  <c r="L18" i="64"/>
  <c r="L20" i="64"/>
  <c r="L22" i="64"/>
  <c r="L24" i="64"/>
  <c r="L26" i="64"/>
  <c r="K34" i="64"/>
  <c r="L34" i="64" s="1"/>
  <c r="F73" i="9"/>
  <c r="K73" i="65"/>
  <c r="I76" i="65"/>
  <c r="I79" i="65"/>
  <c r="M82" i="65"/>
  <c r="L91" i="65"/>
  <c r="M91" i="65" s="1"/>
  <c r="K92" i="65"/>
  <c r="L93" i="65"/>
  <c r="M93" i="65" s="1"/>
  <c r="L95" i="65"/>
  <c r="M95" i="65" s="1"/>
  <c r="M96" i="65"/>
  <c r="L97" i="65"/>
  <c r="M97" i="65" s="1"/>
  <c r="J8" i="64"/>
  <c r="I13" i="64"/>
  <c r="K14" i="64"/>
  <c r="L14" i="64" s="1"/>
  <c r="L17" i="64"/>
  <c r="K27" i="64"/>
  <c r="L27" i="64" s="1"/>
  <c r="J28" i="64"/>
  <c r="K28" i="64" s="1"/>
  <c r="L28" i="64" s="1"/>
  <c r="I29" i="64"/>
  <c r="H30" i="64"/>
  <c r="J30" i="64"/>
  <c r="I31" i="64"/>
  <c r="I32" i="64"/>
  <c r="I33" i="64"/>
  <c r="E6" i="66"/>
  <c r="H6" i="66" s="1"/>
  <c r="H7" i="66"/>
  <c r="G8" i="66"/>
  <c r="H8" i="66" s="1"/>
  <c r="N46" i="9"/>
  <c r="O46" i="9" s="1"/>
  <c r="K50" i="9"/>
  <c r="J80" i="65"/>
  <c r="K80" i="65" s="1"/>
  <c r="J81" i="65"/>
  <c r="K81" i="65" s="1"/>
  <c r="J83" i="65"/>
  <c r="K83" i="65" s="1"/>
  <c r="J84" i="65"/>
  <c r="K84" i="65" s="1"/>
  <c r="J85" i="65"/>
  <c r="K85" i="65" s="1"/>
  <c r="J87" i="65"/>
  <c r="K87" i="65" s="1"/>
  <c r="J88" i="65"/>
  <c r="K88" i="65" s="1"/>
  <c r="J89" i="65"/>
  <c r="K89" i="65" s="1"/>
  <c r="J90" i="65"/>
  <c r="K90" i="65" s="1"/>
  <c r="E99" i="65"/>
  <c r="H13" i="64"/>
  <c r="H29" i="64"/>
  <c r="H31" i="64"/>
  <c r="E5" i="66"/>
  <c r="X18" i="29"/>
  <c r="Z18" i="29"/>
  <c r="AB9" i="29"/>
  <c r="AA16" i="29"/>
  <c r="Y16" i="29"/>
  <c r="Y18" i="29" s="1"/>
  <c r="E73" i="24"/>
  <c r="H13" i="24"/>
  <c r="J13" i="24" s="1"/>
  <c r="F14" i="24"/>
  <c r="H14" i="24" s="1"/>
  <c r="J44" i="33"/>
  <c r="K355" i="33"/>
  <c r="D41" i="27"/>
  <c r="D10" i="27" s="1"/>
  <c r="H97" i="24"/>
  <c r="J97" i="24" s="1"/>
  <c r="C103" i="24"/>
  <c r="E6" i="27"/>
  <c r="H6" i="27" s="1"/>
  <c r="E8" i="27"/>
  <c r="H8" i="27" s="1"/>
  <c r="E12" i="27"/>
  <c r="H12" i="27" s="1"/>
  <c r="D14" i="27"/>
  <c r="B25" i="27"/>
  <c r="J20" i="23"/>
  <c r="J21" i="23" s="1"/>
  <c r="L571" i="14"/>
  <c r="L625" i="14" s="1"/>
  <c r="P3" i="14"/>
  <c r="K573" i="14"/>
  <c r="K969" i="14"/>
  <c r="M10" i="14"/>
  <c r="M25" i="14" s="1"/>
  <c r="J20" i="14"/>
  <c r="S20" i="14" s="1"/>
  <c r="T23" i="14"/>
  <c r="T24" i="14" s="1"/>
  <c r="M571" i="14"/>
  <c r="M625" i="14" s="1"/>
  <c r="J665" i="14"/>
  <c r="J969" i="14" s="1"/>
  <c r="S714" i="14"/>
  <c r="E45" i="9" s="1"/>
  <c r="AA1077" i="14"/>
  <c r="AA1094" i="14" s="1"/>
  <c r="P7" i="14"/>
  <c r="J23" i="14"/>
  <c r="J24" i="14" s="1"/>
  <c r="J26" i="14" s="1"/>
  <c r="AA24" i="14"/>
  <c r="F1086" i="14" s="1"/>
  <c r="F1087" i="14" s="1"/>
  <c r="M60" i="14"/>
  <c r="AA1081" i="14"/>
  <c r="AA1098" i="14" s="1"/>
  <c r="K466" i="14"/>
  <c r="J999" i="14"/>
  <c r="S27" i="14"/>
  <c r="S52" i="14" s="1"/>
  <c r="V388" i="14"/>
  <c r="V409" i="14" s="1"/>
  <c r="I572" i="14"/>
  <c r="R572" i="14" s="1"/>
  <c r="R573" i="14" s="1"/>
  <c r="J573" i="14"/>
  <c r="J823" i="14"/>
  <c r="J1048" i="14" s="1"/>
  <c r="J1064" i="14" s="1"/>
  <c r="J1065" i="14" s="1"/>
  <c r="M964" i="14"/>
  <c r="M971" i="14" s="1"/>
  <c r="AA1075" i="14"/>
  <c r="AA1092" i="14" s="1"/>
  <c r="T27" i="14"/>
  <c r="T52" i="14" s="1"/>
  <c r="I10" i="14"/>
  <c r="T12" i="14"/>
  <c r="T13" i="14" s="1"/>
  <c r="U12" i="14"/>
  <c r="U13" i="14" s="1"/>
  <c r="U26" i="14" s="1"/>
  <c r="L21" i="14"/>
  <c r="J17" i="14"/>
  <c r="S17" i="14" s="1"/>
  <c r="U125" i="14"/>
  <c r="U137" i="14" s="1"/>
  <c r="U165" i="14"/>
  <c r="U166" i="14" s="1"/>
  <c r="K571" i="14"/>
  <c r="J1016" i="14"/>
  <c r="AA1079" i="14"/>
  <c r="AA1096" i="14" s="1"/>
  <c r="AA1084" i="14"/>
  <c r="AA1101" i="14" s="1"/>
  <c r="H194" i="6"/>
  <c r="B191" i="9"/>
  <c r="K31" i="22"/>
  <c r="M969" i="14"/>
  <c r="K26" i="14"/>
  <c r="I19" i="14"/>
  <c r="R19" i="14" s="1"/>
  <c r="D198" i="9"/>
  <c r="E206" i="9"/>
  <c r="D191" i="9"/>
  <c r="U418" i="14"/>
  <c r="K21" i="14"/>
  <c r="V2" i="14"/>
  <c r="V10" i="14" s="1"/>
  <c r="T3" i="14"/>
  <c r="T10" i="14" s="1"/>
  <c r="J10" i="14"/>
  <c r="S12" i="14"/>
  <c r="S13" i="14" s="1"/>
  <c r="V27" i="14"/>
  <c r="V52" i="14" s="1"/>
  <c r="U58" i="14"/>
  <c r="U60" i="14" s="1"/>
  <c r="K60" i="14"/>
  <c r="L121" i="14"/>
  <c r="S363" i="14"/>
  <c r="J465" i="14"/>
  <c r="S465" i="14" s="1"/>
  <c r="S466" i="14" s="1"/>
  <c r="T564" i="14"/>
  <c r="T571" i="14" s="1"/>
  <c r="V572" i="14"/>
  <c r="V573" i="14" s="1"/>
  <c r="V588" i="14"/>
  <c r="T623" i="14"/>
  <c r="S638" i="14"/>
  <c r="E7" i="9" s="1"/>
  <c r="I665" i="14"/>
  <c r="I969" i="14" s="1"/>
  <c r="S712" i="14"/>
  <c r="L1064" i="14"/>
  <c r="L1065" i="14" s="1"/>
  <c r="C195" i="57"/>
  <c r="S961" i="14"/>
  <c r="S964" i="14" s="1"/>
  <c r="L964" i="14"/>
  <c r="L971" i="14" s="1"/>
  <c r="L10" i="14"/>
  <c r="S4" i="14"/>
  <c r="S6" i="14"/>
  <c r="S8" i="14"/>
  <c r="I13" i="14"/>
  <c r="M13" i="14"/>
  <c r="M26" i="14" s="1"/>
  <c r="J16" i="14"/>
  <c r="S16" i="14" s="1"/>
  <c r="S74" i="14"/>
  <c r="S75" i="14" s="1"/>
  <c r="AA74" i="14"/>
  <c r="M121" i="14"/>
  <c r="Q92" i="14"/>
  <c r="I93" i="14"/>
  <c r="I121" i="14" s="1"/>
  <c r="I363" i="14"/>
  <c r="R419" i="14"/>
  <c r="R420" i="14" s="1"/>
  <c r="D189" i="9"/>
  <c r="E198" i="9"/>
  <c r="G1083" i="14"/>
  <c r="G1093" i="14"/>
  <c r="G1095" i="14"/>
  <c r="G1097" i="14"/>
  <c r="G1099" i="14"/>
  <c r="I960" i="14"/>
  <c r="U964" i="14"/>
  <c r="H71" i="6"/>
  <c r="C56" i="23" s="1"/>
  <c r="C72" i="23" s="1"/>
  <c r="U14" i="14"/>
  <c r="U21" i="14" s="1"/>
  <c r="I15" i="14"/>
  <c r="R15" i="14" s="1"/>
  <c r="H79" i="6"/>
  <c r="H86" i="6" s="1" a="1"/>
  <c r="V561" i="14"/>
  <c r="V571" i="14" s="1"/>
  <c r="U572" i="14"/>
  <c r="U573" i="14" s="1"/>
  <c r="B8" i="9"/>
  <c r="L969" i="14"/>
  <c r="D48" i="9"/>
  <c r="V873" i="14"/>
  <c r="V964" i="14"/>
  <c r="H35" i="6"/>
  <c r="U104" i="14"/>
  <c r="S104" i="14"/>
  <c r="T118" i="14"/>
  <c r="R118" i="14"/>
  <c r="V118" i="14"/>
  <c r="S571" i="14"/>
  <c r="V137" i="14"/>
  <c r="S137" i="14"/>
  <c r="V21" i="14"/>
  <c r="H38" i="6"/>
  <c r="R137" i="14"/>
  <c r="T137" i="14"/>
  <c r="U362" i="14"/>
  <c r="V418" i="14"/>
  <c r="C160" i="57"/>
  <c r="C16" i="3" s="1"/>
  <c r="C11" i="23" s="1"/>
  <c r="B157" i="9"/>
  <c r="B159" i="9" s="1"/>
  <c r="G45" i="8"/>
  <c r="U75" i="14"/>
  <c r="S118" i="14"/>
  <c r="U118" i="14"/>
  <c r="S453" i="14"/>
  <c r="U453" i="14"/>
  <c r="C179" i="57"/>
  <c r="B189" i="9"/>
  <c r="C198" i="57"/>
  <c r="L46" i="9"/>
  <c r="U548" i="14"/>
  <c r="R10" i="14"/>
  <c r="L26" i="14"/>
  <c r="AC23" i="14"/>
  <c r="S96" i="14"/>
  <c r="T418" i="14"/>
  <c r="I447" i="14"/>
  <c r="U823" i="14"/>
  <c r="D193" i="9"/>
  <c r="C16" i="9"/>
  <c r="F16" i="9" s="1"/>
  <c r="D157" i="9"/>
  <c r="E194" i="9"/>
  <c r="R104" i="14"/>
  <c r="V104" i="14"/>
  <c r="T104" i="14"/>
  <c r="U665" i="14"/>
  <c r="R88" i="14"/>
  <c r="R96" i="14" s="1"/>
  <c r="R453" i="14"/>
  <c r="V453" i="14"/>
  <c r="T453" i="14"/>
  <c r="V466" i="14"/>
  <c r="U712" i="14"/>
  <c r="I16" i="22"/>
  <c r="R75" i="14"/>
  <c r="V75" i="14"/>
  <c r="U466" i="14"/>
  <c r="T588" i="14"/>
  <c r="U588" i="14"/>
  <c r="U623" i="14"/>
  <c r="R588" i="14"/>
  <c r="V623" i="14"/>
  <c r="D39" i="9"/>
  <c r="V864" i="14"/>
  <c r="E157" i="9"/>
  <c r="L970" i="14"/>
  <c r="G873" i="14"/>
  <c r="T873" i="14"/>
  <c r="K1036" i="14"/>
  <c r="K1040" i="14"/>
  <c r="V26" i="14"/>
  <c r="U409" i="14"/>
  <c r="D35" i="9"/>
  <c r="T964" i="14"/>
  <c r="L1036" i="14"/>
  <c r="L1040" i="14"/>
  <c r="U88" i="14"/>
  <c r="U96" i="14" s="1"/>
  <c r="U10" i="14"/>
  <c r="T21" i="14"/>
  <c r="U52" i="14"/>
  <c r="T60" i="14"/>
  <c r="S60" i="14"/>
  <c r="V88" i="14"/>
  <c r="V96" i="14" s="1"/>
  <c r="D233" i="9"/>
  <c r="J57" i="23" s="1"/>
  <c r="J58" i="23" s="1"/>
  <c r="K96" i="14"/>
  <c r="K121" i="14" s="1"/>
  <c r="H131" i="6"/>
  <c r="C26" i="23" s="1"/>
  <c r="B28" i="23" s="1"/>
  <c r="S166" i="14"/>
  <c r="V166" i="14"/>
  <c r="R362" i="14"/>
  <c r="V362" i="14"/>
  <c r="J409" i="14"/>
  <c r="V447" i="14"/>
  <c r="C86" i="23"/>
  <c r="V540" i="14"/>
  <c r="V548" i="14" s="1"/>
  <c r="V823" i="14"/>
  <c r="C14" i="3"/>
  <c r="C47" i="23" s="1"/>
  <c r="E50" i="9"/>
  <c r="E184" i="9"/>
  <c r="M1036" i="14"/>
  <c r="M1040" i="14"/>
  <c r="E233" i="9"/>
  <c r="R166" i="14"/>
  <c r="S362" i="14"/>
  <c r="I466" i="14"/>
  <c r="U571" i="14"/>
  <c r="R571" i="14"/>
  <c r="C8" i="57"/>
  <c r="E7" i="12" s="1"/>
  <c r="E8" i="9"/>
  <c r="T712" i="14"/>
  <c r="R712" i="14"/>
  <c r="V712" i="14"/>
  <c r="E48" i="9"/>
  <c r="E176" i="9"/>
  <c r="E193" i="9"/>
  <c r="D206" i="9"/>
  <c r="J1036" i="14"/>
  <c r="J1040" i="14"/>
  <c r="E14" i="22"/>
  <c r="E13" i="22" s="1"/>
  <c r="AC15" i="14"/>
  <c r="J447" i="14"/>
  <c r="S440" i="14"/>
  <c r="S447" i="14" s="1"/>
  <c r="AC2" i="14"/>
  <c r="AC3" i="14"/>
  <c r="AC4" i="14"/>
  <c r="AC5" i="14"/>
  <c r="AC6" i="14"/>
  <c r="AC7" i="14"/>
  <c r="AC8" i="14"/>
  <c r="AC9" i="14"/>
  <c r="I18" i="14"/>
  <c r="R18" i="14" s="1"/>
  <c r="D9" i="1"/>
  <c r="C70" i="23" s="1"/>
  <c r="T96" i="14"/>
  <c r="J96" i="14"/>
  <c r="J121" i="14" s="1"/>
  <c r="T166" i="14"/>
  <c r="T362" i="14"/>
  <c r="M137" i="14"/>
  <c r="R60" i="14"/>
  <c r="V60" i="14"/>
  <c r="G75" i="14"/>
  <c r="T75" i="14"/>
  <c r="T365" i="14"/>
  <c r="T409" i="14" s="1"/>
  <c r="T447" i="14"/>
  <c r="I469" i="14"/>
  <c r="R469" i="14" s="1"/>
  <c r="R548" i="14" s="1"/>
  <c r="R445" i="14"/>
  <c r="R52" i="14"/>
  <c r="S95" i="14"/>
  <c r="S364" i="14"/>
  <c r="H188" i="6"/>
  <c r="J188" i="6" s="1"/>
  <c r="U447" i="14"/>
  <c r="T466" i="14"/>
  <c r="S548" i="14"/>
  <c r="T548" i="14"/>
  <c r="R464" i="14"/>
  <c r="R466" i="14" s="1"/>
  <c r="J548" i="14"/>
  <c r="G130" i="8"/>
  <c r="R665" i="14"/>
  <c r="D7" i="9"/>
  <c r="V665" i="14"/>
  <c r="E30" i="9"/>
  <c r="E35" i="9"/>
  <c r="T823" i="14"/>
  <c r="D50" i="9"/>
  <c r="S864" i="14"/>
  <c r="R960" i="14"/>
  <c r="V960" i="14"/>
  <c r="E189" i="9"/>
  <c r="K1048" i="14"/>
  <c r="K1064" i="14" s="1"/>
  <c r="K1065" i="14" s="1"/>
  <c r="K970" i="14"/>
  <c r="D154" i="9"/>
  <c r="R864" i="14"/>
  <c r="E174" i="9"/>
  <c r="S960" i="14"/>
  <c r="D205" i="9"/>
  <c r="H91" i="6"/>
  <c r="H92" i="6" s="1"/>
  <c r="G91" i="8"/>
  <c r="S623" i="14"/>
  <c r="S588" i="14"/>
  <c r="R623" i="14"/>
  <c r="T665" i="14"/>
  <c r="U864" i="14"/>
  <c r="T960" i="14"/>
  <c r="D184" i="9"/>
  <c r="E205" i="9"/>
  <c r="C234" i="57"/>
  <c r="C236" i="57" s="1"/>
  <c r="B234" i="57"/>
  <c r="H136" i="6"/>
  <c r="C21" i="3" s="1"/>
  <c r="C29" i="23" s="1"/>
  <c r="H195" i="6"/>
  <c r="H292" i="6"/>
  <c r="H295" i="6" s="1" a="1"/>
  <c r="R440" i="14"/>
  <c r="G34" i="8"/>
  <c r="G35" i="8"/>
  <c r="G46" i="8"/>
  <c r="C73" i="23" s="1"/>
  <c r="C112" i="23" s="1"/>
  <c r="T112" i="23" s="1"/>
  <c r="G92" i="8"/>
  <c r="D8" i="9"/>
  <c r="E39" i="9"/>
  <c r="C53" i="57"/>
  <c r="T864" i="14"/>
  <c r="U873" i="14"/>
  <c r="D176" i="9"/>
  <c r="E191" i="9"/>
  <c r="D194" i="9"/>
  <c r="B48" i="9"/>
  <c r="B185" i="9"/>
  <c r="C52" i="9"/>
  <c r="I784" i="33" s="1"/>
  <c r="Q46" i="9"/>
  <c r="C159" i="9"/>
  <c r="I846" i="33" s="1"/>
  <c r="C213" i="9"/>
  <c r="J698" i="33" s="1"/>
  <c r="G118" i="8"/>
  <c r="G123" i="8" s="1"/>
  <c r="B7" i="9"/>
  <c r="B45" i="9"/>
  <c r="F45" i="9" s="1"/>
  <c r="B184" i="9"/>
  <c r="B198" i="9"/>
  <c r="B205" i="9"/>
  <c r="U948" i="14"/>
  <c r="U960" i="14" s="1"/>
  <c r="J1013" i="14"/>
  <c r="S1015" i="14"/>
  <c r="C40" i="9"/>
  <c r="D174" i="9"/>
  <c r="D30" i="9"/>
  <c r="B50" i="9"/>
  <c r="C56" i="57"/>
  <c r="B174" i="9"/>
  <c r="B193" i="9"/>
  <c r="B194" i="9"/>
  <c r="M970" i="14"/>
  <c r="E33" i="1"/>
  <c r="H50" i="9"/>
  <c r="C226" i="57"/>
  <c r="D16" i="57" a="1"/>
  <c r="D16" i="57" s="1"/>
  <c r="D60" i="57" a="1"/>
  <c r="D60" i="57" s="1"/>
  <c r="H93" i="8" a="1"/>
  <c r="H93" i="8" s="1"/>
  <c r="J13" i="23"/>
  <c r="H53" i="8" a="1"/>
  <c r="H53" i="8" s="1"/>
  <c r="E56" i="1" s="1"/>
  <c r="H131" i="8" a="1"/>
  <c r="H131" i="8" s="1"/>
  <c r="E58" i="1" s="1"/>
  <c r="D98" i="23" s="1"/>
  <c r="D57" i="1"/>
  <c r="H253" i="6"/>
  <c r="H274" i="6" s="1"/>
  <c r="H6" i="23"/>
  <c r="O6" i="23" s="1"/>
  <c r="H73" i="6"/>
  <c r="H144" i="6"/>
  <c r="D26" i="23"/>
  <c r="I58" i="23"/>
  <c r="H24" i="6" a="1"/>
  <c r="H24" i="6" s="1"/>
  <c r="AC18" i="14"/>
  <c r="AE18" i="14"/>
  <c r="H14" i="22"/>
  <c r="H13" i="22" s="1"/>
  <c r="D8" i="22"/>
  <c r="H8" i="22"/>
  <c r="F14" i="22"/>
  <c r="F13" i="22" s="1"/>
  <c r="AC16" i="14"/>
  <c r="AE16" i="14"/>
  <c r="C19" i="3"/>
  <c r="C78" i="23" s="1"/>
  <c r="AE17" i="14"/>
  <c r="AC17" i="14"/>
  <c r="G14" i="22"/>
  <c r="G16" i="22" s="1"/>
  <c r="D14" i="22"/>
  <c r="D13" i="22" s="1"/>
  <c r="AC14" i="14"/>
  <c r="AE14" i="14"/>
  <c r="AB24" i="14"/>
  <c r="B167" i="9"/>
  <c r="B166" i="9" s="1"/>
  <c r="B168" i="9" s="1"/>
  <c r="AB32" i="14"/>
  <c r="AB34" i="14" s="1"/>
  <c r="AE22" i="14"/>
  <c r="AC22" i="14"/>
  <c r="AC25" i="14" s="1"/>
  <c r="C42" i="57"/>
  <c r="F47" i="9"/>
  <c r="B39" i="9"/>
  <c r="H33" i="9"/>
  <c r="I35" i="9" s="1"/>
  <c r="C188" i="57"/>
  <c r="C202" i="57"/>
  <c r="C209" i="57"/>
  <c r="M47" i="9"/>
  <c r="O47" i="9" s="1"/>
  <c r="L47" i="9"/>
  <c r="H104" i="6"/>
  <c r="H107" i="6" s="1" a="1"/>
  <c r="H107" i="6" s="1"/>
  <c r="D20" i="1" s="1"/>
  <c r="H166" i="6"/>
  <c r="C53" i="3" s="1"/>
  <c r="K169" i="6"/>
  <c r="C29" i="57"/>
  <c r="H32" i="9"/>
  <c r="C58" i="57"/>
  <c r="C163" i="57"/>
  <c r="C171" i="57"/>
  <c r="C173" i="57" s="1" a="1"/>
  <c r="C173" i="57" s="1"/>
  <c r="F15" i="12" s="1"/>
  <c r="D15" i="12" s="1"/>
  <c r="C193" i="57"/>
  <c r="C213" i="57"/>
  <c r="H282" i="6"/>
  <c r="J50" i="9"/>
  <c r="K45" i="9"/>
  <c r="AC11" i="14"/>
  <c r="AD12" i="14" s="1"/>
  <c r="AE15" i="14"/>
  <c r="AC19" i="14"/>
  <c r="AC20" i="14"/>
  <c r="AE19" i="14"/>
  <c r="AE20" i="14"/>
  <c r="H48" i="6"/>
  <c r="H50" i="6" s="1" a="1"/>
  <c r="H50" i="6" s="1"/>
  <c r="H192" i="6"/>
  <c r="C87" i="23" s="1"/>
  <c r="C5" i="23" s="1"/>
  <c r="B7" i="23" s="1"/>
  <c r="B39" i="3" s="1"/>
  <c r="G47" i="8"/>
  <c r="G81" i="8"/>
  <c r="B30" i="9"/>
  <c r="D46" i="1"/>
  <c r="D13" i="2"/>
  <c r="C13" i="3"/>
  <c r="C91" i="23" s="1"/>
  <c r="K9" i="22" a="1"/>
  <c r="K9" i="22" s="1"/>
  <c r="K8" i="22" s="1"/>
  <c r="B17" i="27" s="1"/>
  <c r="C8" i="22"/>
  <c r="C4" i="27" s="1"/>
  <c r="AB13" i="14"/>
  <c r="G49" i="8"/>
  <c r="C114" i="23" s="1"/>
  <c r="G128" i="8"/>
  <c r="C7" i="57"/>
  <c r="C210" i="57"/>
  <c r="C16" i="22"/>
  <c r="G99" i="8"/>
  <c r="F46" i="9"/>
  <c r="I253" i="6"/>
  <c r="I274" i="6" s="1"/>
  <c r="C238" i="57"/>
  <c r="C235" i="57"/>
  <c r="H95" i="8"/>
  <c r="E60" i="1" s="1"/>
  <c r="J12" i="23"/>
  <c r="H13" i="23"/>
  <c r="O13" i="23" s="1"/>
  <c r="H235" i="6"/>
  <c r="I46" i="23"/>
  <c r="I48" i="23" s="1"/>
  <c r="I36" i="23"/>
  <c r="K14" i="22" a="1"/>
  <c r="E8" i="22"/>
  <c r="I8" i="22"/>
  <c r="F8" i="22"/>
  <c r="J8" i="22"/>
  <c r="H63" i="6"/>
  <c r="H65" i="6" s="1" a="1"/>
  <c r="H65" i="6" s="1"/>
  <c r="D26" i="1" s="1"/>
  <c r="C133" i="23" s="1"/>
  <c r="I291" i="6"/>
  <c r="I7" i="23"/>
  <c r="I24" i="6" a="1"/>
  <c r="I24" i="6" s="1"/>
  <c r="E13" i="1" s="1"/>
  <c r="H26" i="6"/>
  <c r="I39" i="6" a="1"/>
  <c r="I39" i="6" s="1"/>
  <c r="E14" i="1" s="1"/>
  <c r="D43" i="23" s="1"/>
  <c r="I50" i="6" a="1"/>
  <c r="I50" i="6" s="1"/>
  <c r="E24" i="1" s="1"/>
  <c r="D44" i="23" s="1"/>
  <c r="I168" i="6" a="1"/>
  <c r="I168" i="6" s="1"/>
  <c r="E23" i="1" s="1"/>
  <c r="I235" i="6"/>
  <c r="H72" i="23"/>
  <c r="O72" i="23" s="1"/>
  <c r="I86" i="6" a="1"/>
  <c r="I86" i="6" s="1"/>
  <c r="E28" i="1" s="1"/>
  <c r="I107" i="6" a="1"/>
  <c r="I107" i="6" s="1"/>
  <c r="E20" i="1" s="1"/>
  <c r="D19" i="23"/>
  <c r="I12" i="23"/>
  <c r="H74" i="8" a="1"/>
  <c r="H74" i="8" s="1"/>
  <c r="E44" i="1" s="1"/>
  <c r="G74" i="8" a="1"/>
  <c r="G74" i="8" s="1"/>
  <c r="D44" i="1" s="1"/>
  <c r="F132" i="23" s="1"/>
  <c r="E47" i="1"/>
  <c r="C5" i="45"/>
  <c r="K58" i="23"/>
  <c r="K60" i="23" s="1"/>
  <c r="K63" i="23" s="1"/>
  <c r="K7" i="23"/>
  <c r="C134" i="23"/>
  <c r="J7" i="23"/>
  <c r="E53" i="45"/>
  <c r="D244" i="57"/>
  <c r="C84" i="57"/>
  <c r="B95" i="57" a="1"/>
  <c r="B95" i="57" s="1"/>
  <c r="D165" i="57" a="1"/>
  <c r="D165" i="57" s="1"/>
  <c r="G95" i="8"/>
  <c r="D43" i="57" a="1"/>
  <c r="D43" i="57" s="1"/>
  <c r="F21" i="12"/>
  <c r="D21" i="12" s="1"/>
  <c r="E18" i="12"/>
  <c r="E25" i="12" s="1"/>
  <c r="C15" i="3"/>
  <c r="E78" i="57"/>
  <c r="B78" i="57"/>
  <c r="C104" i="57"/>
  <c r="D217" i="57" a="1"/>
  <c r="D217" i="57" s="1"/>
  <c r="B104" i="57"/>
  <c r="D239" i="57" a="1"/>
  <c r="D239" i="57" s="1"/>
  <c r="I111" i="23"/>
  <c r="I113" i="23" s="1"/>
  <c r="I116" i="23" s="1"/>
  <c r="K98" i="23"/>
  <c r="K100" i="23" s="1"/>
  <c r="K101" i="23" s="1"/>
  <c r="K108" i="23"/>
  <c r="E241" i="9"/>
  <c r="C55" i="3" a="1"/>
  <c r="H147" i="23"/>
  <c r="O147" i="23" s="1"/>
  <c r="C4" i="23"/>
  <c r="K14" i="23"/>
  <c r="K77" i="23"/>
  <c r="H55" i="9"/>
  <c r="H77" i="23"/>
  <c r="O77" i="23" s="1"/>
  <c r="I77" i="23"/>
  <c r="I79" i="23" s="1"/>
  <c r="E27" i="45"/>
  <c r="F53" i="45"/>
  <c r="J100" i="23"/>
  <c r="C41" i="4"/>
  <c r="J138" i="23"/>
  <c r="E6" i="45"/>
  <c r="I20" i="23"/>
  <c r="F6" i="45"/>
  <c r="D20" i="12"/>
  <c r="C95" i="57" a="1"/>
  <c r="C95" i="57" s="1"/>
  <c r="E89" i="57"/>
  <c r="E95" i="57" s="1" a="1"/>
  <c r="E95" i="57" s="1"/>
  <c r="E82" i="57" s="1"/>
  <c r="E84" i="57" s="1"/>
  <c r="C78" i="57"/>
  <c r="H100" i="23"/>
  <c r="O97" i="23"/>
  <c r="I100" i="23"/>
  <c r="D14" i="23"/>
  <c r="H145" i="23"/>
  <c r="I127" i="23"/>
  <c r="H12" i="23"/>
  <c r="I143" i="23"/>
  <c r="I145" i="23" s="1"/>
  <c r="I146" i="23" s="1"/>
  <c r="I148" i="23" s="1"/>
  <c r="H79" i="8"/>
  <c r="H83" i="8" s="1" a="1"/>
  <c r="H83" i="8" s="1"/>
  <c r="E59" i="1" s="1"/>
  <c r="H111" i="23"/>
  <c r="I13" i="23"/>
  <c r="H86" i="23"/>
  <c r="O86" i="23" s="1"/>
  <c r="I138" i="23"/>
  <c r="F34" i="45"/>
  <c r="O83" i="23"/>
  <c r="H45" i="23"/>
  <c r="O45" i="23" s="1"/>
  <c r="O43" i="23"/>
  <c r="I38" i="23"/>
  <c r="O26" i="23"/>
  <c r="O52" i="23"/>
  <c r="H55" i="23"/>
  <c r="J36" i="23"/>
  <c r="K44" i="23"/>
  <c r="I89" i="23"/>
  <c r="F20" i="45"/>
  <c r="F22" i="45" s="1"/>
  <c r="F70" i="45"/>
  <c r="F71" i="45" s="1"/>
  <c r="K123" i="23"/>
  <c r="K126" i="23" s="1"/>
  <c r="K127" i="23" s="1"/>
  <c r="F9" i="45"/>
  <c r="H74" i="23"/>
  <c r="I58" i="6" a="1"/>
  <c r="I58" i="6" s="1"/>
  <c r="E16" i="1" s="1"/>
  <c r="I63" i="6"/>
  <c r="I65" i="6" s="1" a="1"/>
  <c r="I65" i="6" s="1"/>
  <c r="E26" i="1" s="1"/>
  <c r="E70" i="45"/>
  <c r="E71" i="45" s="1"/>
  <c r="H36" i="23"/>
  <c r="H137" i="23"/>
  <c r="H236" i="6"/>
  <c r="J46" i="23"/>
  <c r="J48" i="23" s="1"/>
  <c r="I19" i="23"/>
  <c r="F27" i="45"/>
  <c r="F28" i="45" s="1"/>
  <c r="K107" i="23"/>
  <c r="H27" i="23"/>
  <c r="O27" i="23" s="1"/>
  <c r="I282" i="6"/>
  <c r="F38" i="45"/>
  <c r="F40" i="45" s="1"/>
  <c r="J26" i="23"/>
  <c r="J44" i="23"/>
  <c r="J53" i="23"/>
  <c r="E20" i="45"/>
  <c r="E22" i="45" s="1"/>
  <c r="H124" i="23"/>
  <c r="O124" i="23" s="1"/>
  <c r="I26" i="23"/>
  <c r="O123" i="23"/>
  <c r="J107" i="23"/>
  <c r="J109" i="23"/>
  <c r="J86" i="23" s="1"/>
  <c r="I180" i="6" a="1"/>
  <c r="I180" i="6" s="1"/>
  <c r="E15" i="1" s="1"/>
  <c r="I196" i="6"/>
  <c r="E25" i="1" s="1"/>
  <c r="I263" i="6"/>
  <c r="I74" i="6" a="1"/>
  <c r="I74" i="6" s="1"/>
  <c r="E17" i="1" s="1"/>
  <c r="H208" i="6"/>
  <c r="K83" i="23"/>
  <c r="K89" i="23" s="1"/>
  <c r="K90" i="23" s="1"/>
  <c r="J83" i="23"/>
  <c r="E18" i="4" l="1"/>
  <c r="G272" i="6"/>
  <c r="F37" i="13"/>
  <c r="F38" i="13" s="1"/>
  <c r="C38" i="13"/>
  <c r="D13" i="1"/>
  <c r="C85" i="23" s="1"/>
  <c r="F10" i="13"/>
  <c r="D15" i="1"/>
  <c r="C83" i="23" s="1"/>
  <c r="D258" i="13"/>
  <c r="C33" i="2"/>
  <c r="D268" i="13" s="1"/>
  <c r="D45" i="26"/>
  <c r="C141" i="13"/>
  <c r="E141" i="13" s="1"/>
  <c r="C34" i="2"/>
  <c r="D269" i="13" s="1"/>
  <c r="G93" i="8" a="1"/>
  <c r="E71" i="13"/>
  <c r="C139" i="13"/>
  <c r="E139" i="13" s="1"/>
  <c r="E27" i="2"/>
  <c r="F28" i="100"/>
  <c r="F30" i="100" s="1"/>
  <c r="F31" i="100" s="1"/>
  <c r="D27" i="2"/>
  <c r="D29" i="2" s="1"/>
  <c r="E28" i="100"/>
  <c r="E30" i="100" s="1"/>
  <c r="E31" i="100" s="1"/>
  <c r="G39" i="8"/>
  <c r="D100" i="23"/>
  <c r="S101" i="23" s="1"/>
  <c r="C43" i="57" a="1"/>
  <c r="C43" i="57" s="1"/>
  <c r="E8" i="100" s="1"/>
  <c r="C16" i="57" a="1"/>
  <c r="C16" i="57" s="1"/>
  <c r="C165" i="57" a="1"/>
  <c r="C165" i="57" s="1"/>
  <c r="B31" i="23"/>
  <c r="B24" i="3" s="1"/>
  <c r="C12" i="23"/>
  <c r="B14" i="23" s="1"/>
  <c r="B45" i="3" s="1"/>
  <c r="T114" i="23"/>
  <c r="E8" i="2"/>
  <c r="F8" i="100"/>
  <c r="E12" i="2"/>
  <c r="F13" i="100"/>
  <c r="E11" i="2"/>
  <c r="F12" i="100"/>
  <c r="E7" i="2"/>
  <c r="F7" i="100"/>
  <c r="L76" i="23"/>
  <c r="L79" i="23" s="1"/>
  <c r="E14" i="2"/>
  <c r="F15" i="100"/>
  <c r="C60" i="57" a="1"/>
  <c r="C60" i="57" s="1"/>
  <c r="F12" i="12"/>
  <c r="D12" i="12" s="1"/>
  <c r="C217" i="57" a="1"/>
  <c r="C217" i="57" s="1"/>
  <c r="G131" i="8" a="1"/>
  <c r="G131" i="8" s="1"/>
  <c r="D58" i="1" s="1"/>
  <c r="C98" i="23" s="1"/>
  <c r="T98" i="23" s="1"/>
  <c r="G53" i="8" a="1"/>
  <c r="G53" i="8" s="1"/>
  <c r="J14" i="23"/>
  <c r="B244" i="9"/>
  <c r="B110" i="8"/>
  <c r="B111" i="8" s="1"/>
  <c r="H39" i="6" a="1"/>
  <c r="H39" i="6" s="1"/>
  <c r="H35" i="64"/>
  <c r="I35" i="64"/>
  <c r="I36" i="64" s="1"/>
  <c r="M92" i="65"/>
  <c r="M21" i="65"/>
  <c r="L85" i="65"/>
  <c r="M85" i="65" s="1"/>
  <c r="M69" i="65"/>
  <c r="M67" i="65"/>
  <c r="M65" i="65"/>
  <c r="K21" i="65"/>
  <c r="L71" i="65"/>
  <c r="M71" i="65" s="1"/>
  <c r="L67" i="65"/>
  <c r="L63" i="65"/>
  <c r="M63" i="65" s="1"/>
  <c r="L30" i="65"/>
  <c r="M30" i="65" s="1"/>
  <c r="J33" i="82"/>
  <c r="M19" i="83"/>
  <c r="M14" i="83"/>
  <c r="M12" i="83"/>
  <c r="K16" i="64"/>
  <c r="L16" i="64" s="1"/>
  <c r="K21" i="83"/>
  <c r="L21" i="83"/>
  <c r="M21" i="83" s="1"/>
  <c r="K16" i="83"/>
  <c r="L16" i="83"/>
  <c r="H103" i="24"/>
  <c r="J35" i="64"/>
  <c r="J36" i="64" s="1"/>
  <c r="L83" i="65"/>
  <c r="M83" i="65" s="1"/>
  <c r="L33" i="65"/>
  <c r="M16" i="83"/>
  <c r="G83" i="8" a="1"/>
  <c r="G83" i="8" s="1"/>
  <c r="D59" i="1" s="1"/>
  <c r="D27" i="1"/>
  <c r="C54" i="23" s="1"/>
  <c r="J92" i="6"/>
  <c r="B54" i="93"/>
  <c r="B58" i="93" s="1"/>
  <c r="D58" i="93"/>
  <c r="H168" i="6" a="1"/>
  <c r="H168" i="6" s="1"/>
  <c r="H196" i="6" a="1"/>
  <c r="H196" i="6" s="1"/>
  <c r="F14" i="13" s="1"/>
  <c r="E65" i="13" s="1"/>
  <c r="F65" i="13" s="1"/>
  <c r="K46" i="23"/>
  <c r="K48" i="23" s="1"/>
  <c r="H74" i="6" a="1"/>
  <c r="H74" i="6" s="1"/>
  <c r="D17" i="1" s="1"/>
  <c r="C52" i="23" s="1"/>
  <c r="K79" i="23"/>
  <c r="W20" i="29"/>
  <c r="X19" i="29"/>
  <c r="X20" i="29" s="1"/>
  <c r="AA18" i="29"/>
  <c r="P14" i="14"/>
  <c r="S14" i="14"/>
  <c r="K25" i="14"/>
  <c r="S823" i="14"/>
  <c r="D45" i="9"/>
  <c r="K974" i="14"/>
  <c r="K234" i="6"/>
  <c r="E55" i="9"/>
  <c r="E31" i="77" a="1"/>
  <c r="E31" i="77" s="1"/>
  <c r="J1017" i="14"/>
  <c r="AD22" i="14"/>
  <c r="M972" i="14"/>
  <c r="D8" i="77"/>
  <c r="H7" i="23"/>
  <c r="O7" i="23" s="1"/>
  <c r="D159" i="9"/>
  <c r="S23" i="14"/>
  <c r="S24" i="14" s="1"/>
  <c r="S26" i="14" s="1"/>
  <c r="E231" i="9"/>
  <c r="E236" i="9" s="1"/>
  <c r="E159" i="9"/>
  <c r="L49" i="9"/>
  <c r="L51" i="9" s="1"/>
  <c r="L52" i="9" s="1"/>
  <c r="I16" i="14"/>
  <c r="R16" i="14" s="1"/>
  <c r="AA25" i="14"/>
  <c r="C9" i="3"/>
  <c r="C77" i="23" s="1"/>
  <c r="I20" i="14"/>
  <c r="R20" i="14" s="1"/>
  <c r="L974" i="14"/>
  <c r="L25" i="14"/>
  <c r="L967" i="14" s="1"/>
  <c r="G93" i="8"/>
  <c r="G94" i="8" s="1"/>
  <c r="D45" i="1" s="1"/>
  <c r="U25" i="14"/>
  <c r="R93" i="14"/>
  <c r="R121" i="14" s="1"/>
  <c r="J14" i="24"/>
  <c r="H73" i="24"/>
  <c r="Z19" i="29"/>
  <c r="H38" i="64"/>
  <c r="H39" i="64" s="1"/>
  <c r="H36" i="64"/>
  <c r="H37" i="64" s="1"/>
  <c r="K625" i="14"/>
  <c r="F73" i="24"/>
  <c r="E9" i="66"/>
  <c r="F5" i="66"/>
  <c r="K29" i="64"/>
  <c r="L29" i="64" s="1"/>
  <c r="K8" i="64"/>
  <c r="K32" i="64"/>
  <c r="L32" i="64" s="1"/>
  <c r="L8" i="64"/>
  <c r="L76" i="65"/>
  <c r="M76" i="65" s="1"/>
  <c r="L78" i="65"/>
  <c r="M78" i="65" s="1"/>
  <c r="L73" i="65"/>
  <c r="M73" i="65" s="1"/>
  <c r="J98" i="65"/>
  <c r="J99" i="65" s="1"/>
  <c r="K8" i="65"/>
  <c r="L90" i="65"/>
  <c r="M90" i="65" s="1"/>
  <c r="L88" i="65"/>
  <c r="M88" i="65" s="1"/>
  <c r="L84" i="65"/>
  <c r="M84" i="65" s="1"/>
  <c r="L80" i="65"/>
  <c r="M80" i="65" s="1"/>
  <c r="M75" i="65"/>
  <c r="L75" i="65"/>
  <c r="L61" i="65"/>
  <c r="M33" i="65"/>
  <c r="K22" i="65"/>
  <c r="M22" i="65" s="1"/>
  <c r="M70" i="65"/>
  <c r="M68" i="65"/>
  <c r="M66" i="65"/>
  <c r="M64" i="65"/>
  <c r="M62" i="65"/>
  <c r="L57" i="65"/>
  <c r="M57" i="65" s="1"/>
  <c r="L53" i="65"/>
  <c r="M53" i="65" s="1"/>
  <c r="L49" i="65"/>
  <c r="M49" i="65" s="1"/>
  <c r="L45" i="65"/>
  <c r="M45" i="65" s="1"/>
  <c r="L41" i="65"/>
  <c r="M41" i="65" s="1"/>
  <c r="L37" i="65"/>
  <c r="M37" i="65" s="1"/>
  <c r="L29" i="65"/>
  <c r="L25" i="65"/>
  <c r="K31" i="82"/>
  <c r="L31" i="82" s="1"/>
  <c r="L59" i="65"/>
  <c r="L55" i="65"/>
  <c r="L51" i="65"/>
  <c r="L47" i="65"/>
  <c r="L43" i="65"/>
  <c r="L39" i="65"/>
  <c r="L35" i="65"/>
  <c r="M35" i="65" s="1"/>
  <c r="L31" i="65"/>
  <c r="M31" i="65" s="1"/>
  <c r="L27" i="65"/>
  <c r="M27" i="65" s="1"/>
  <c r="L23" i="65"/>
  <c r="M23" i="65" s="1"/>
  <c r="L12" i="65"/>
  <c r="M12" i="65" s="1"/>
  <c r="G10" i="84"/>
  <c r="H10" i="84" s="1"/>
  <c r="H33" i="82"/>
  <c r="K13" i="82"/>
  <c r="L13" i="82" s="1"/>
  <c r="D17" i="61"/>
  <c r="D19" i="61" s="1"/>
  <c r="L29" i="82"/>
  <c r="L92" i="83"/>
  <c r="M92" i="83" s="1"/>
  <c r="L27" i="83"/>
  <c r="M27" i="83" s="1"/>
  <c r="L30" i="82"/>
  <c r="L93" i="83"/>
  <c r="M93" i="83" s="1"/>
  <c r="K96" i="83"/>
  <c r="M9" i="83"/>
  <c r="O48" i="9"/>
  <c r="C239" i="57" a="1"/>
  <c r="C239" i="57" s="1"/>
  <c r="E10" i="12"/>
  <c r="E26" i="12" s="1"/>
  <c r="E10" i="12" a="1"/>
  <c r="H86" i="6"/>
  <c r="D28" i="1" s="1"/>
  <c r="AB19" i="29"/>
  <c r="AB16" i="29"/>
  <c r="AB18" i="29" s="1"/>
  <c r="AC9" i="29"/>
  <c r="AA19" i="29"/>
  <c r="Z20" i="29"/>
  <c r="Y19" i="29"/>
  <c r="Y20" i="29" s="1"/>
  <c r="K31" i="64"/>
  <c r="L31" i="64" s="1"/>
  <c r="K13" i="64"/>
  <c r="L13" i="64" s="1"/>
  <c r="K33" i="64"/>
  <c r="L33" i="64" s="1"/>
  <c r="K30" i="64"/>
  <c r="L30" i="64" s="1"/>
  <c r="M87" i="65"/>
  <c r="L79" i="65"/>
  <c r="M79" i="65" s="1"/>
  <c r="L89" i="65"/>
  <c r="M89" i="65" s="1"/>
  <c r="L87" i="65"/>
  <c r="L81" i="65"/>
  <c r="M81" i="65" s="1"/>
  <c r="M59" i="65"/>
  <c r="M55" i="65"/>
  <c r="M51" i="65"/>
  <c r="M47" i="65"/>
  <c r="M43" i="65"/>
  <c r="M39" i="65"/>
  <c r="M29" i="65"/>
  <c r="M25" i="65"/>
  <c r="I98" i="65"/>
  <c r="L19" i="65"/>
  <c r="M19" i="65" s="1"/>
  <c r="L88" i="83"/>
  <c r="M88" i="83" s="1"/>
  <c r="M61" i="65"/>
  <c r="E11" i="84"/>
  <c r="G9" i="84"/>
  <c r="H9" i="84" s="1"/>
  <c r="H11" i="84" s="1"/>
  <c r="K7" i="82"/>
  <c r="K33" i="82" s="1"/>
  <c r="L44" i="83"/>
  <c r="M44" i="83" s="1"/>
  <c r="M15" i="83"/>
  <c r="M11" i="83"/>
  <c r="I96" i="83"/>
  <c r="D15" i="77" a="1"/>
  <c r="D15" i="77" s="1"/>
  <c r="S665" i="14"/>
  <c r="T26" i="14"/>
  <c r="B16" i="9"/>
  <c r="D231" i="9"/>
  <c r="D236" i="9" s="1"/>
  <c r="T121" i="14"/>
  <c r="L410" i="14"/>
  <c r="I23" i="14"/>
  <c r="R23" i="14" s="1"/>
  <c r="R24" i="14" s="1"/>
  <c r="R26" i="14" s="1"/>
  <c r="J466" i="14"/>
  <c r="J625" i="14" s="1"/>
  <c r="S1025" i="14" s="1"/>
  <c r="T1025" i="14" s="1"/>
  <c r="M410" i="14"/>
  <c r="H137" i="6"/>
  <c r="E243" i="9"/>
  <c r="L972" i="14"/>
  <c r="J872" i="14"/>
  <c r="J871" i="14" s="1"/>
  <c r="I573" i="14"/>
  <c r="I17" i="14"/>
  <c r="R17" i="14" s="1"/>
  <c r="J60" i="23"/>
  <c r="G1100" i="14"/>
  <c r="AA1100" i="14" s="1"/>
  <c r="AA1102" i="14" s="1"/>
  <c r="J16" i="22"/>
  <c r="E16" i="9"/>
  <c r="H295" i="6"/>
  <c r="F18" i="13" s="1"/>
  <c r="E70" i="13" s="1"/>
  <c r="F70" i="13" s="1"/>
  <c r="U121" i="14"/>
  <c r="J21" i="14"/>
  <c r="J25" i="14" s="1"/>
  <c r="J410" i="14" s="1"/>
  <c r="S1022" i="14" s="1"/>
  <c r="T1022" i="14" s="1"/>
  <c r="R447" i="14"/>
  <c r="F16" i="22"/>
  <c r="E40" i="9"/>
  <c r="D16" i="9"/>
  <c r="S409" i="14"/>
  <c r="V121" i="14"/>
  <c r="T25" i="14"/>
  <c r="D40" i="9"/>
  <c r="G14" i="9" s="1"/>
  <c r="G15" i="9" s="1"/>
  <c r="B52" i="9"/>
  <c r="F54" i="9" s="1"/>
  <c r="S21" i="14"/>
  <c r="S10" i="14"/>
  <c r="V25" i="14"/>
  <c r="H8" i="57"/>
  <c r="D22" i="12"/>
  <c r="C244" i="57"/>
  <c r="C245" i="57" s="1"/>
  <c r="F22" i="12"/>
  <c r="C28" i="23"/>
  <c r="C31" i="23" s="1"/>
  <c r="C24" i="3" s="1"/>
  <c r="D213" i="9"/>
  <c r="U625" i="14"/>
  <c r="K967" i="14"/>
  <c r="K410" i="14"/>
  <c r="G1085" i="14"/>
  <c r="AA1083" i="14"/>
  <c r="AA1085" i="14" s="1"/>
  <c r="R363" i="14"/>
  <c r="I364" i="14"/>
  <c r="K14" i="22"/>
  <c r="K16" i="22" s="1"/>
  <c r="I27" i="6"/>
  <c r="B213" i="9"/>
  <c r="T625" i="14"/>
  <c r="S121" i="14"/>
  <c r="G13" i="22"/>
  <c r="K13" i="22" s="1"/>
  <c r="F18" i="9"/>
  <c r="E52" i="9"/>
  <c r="D52" i="9"/>
  <c r="L16" i="22"/>
  <c r="V625" i="14"/>
  <c r="E4" i="27"/>
  <c r="H37" i="9"/>
  <c r="H27" i="6"/>
  <c r="M974" i="14"/>
  <c r="E16" i="22"/>
  <c r="H16" i="22"/>
  <c r="B236" i="57"/>
  <c r="B244" i="57"/>
  <c r="K972" i="14"/>
  <c r="I548" i="14"/>
  <c r="M967" i="14"/>
  <c r="E213" i="9"/>
  <c r="F7" i="12"/>
  <c r="F14" i="12"/>
  <c r="D14" i="12" s="1"/>
  <c r="H89" i="23"/>
  <c r="O89" i="23" s="1"/>
  <c r="D24" i="1"/>
  <c r="C35" i="23"/>
  <c r="H284" i="6" a="1"/>
  <c r="H284" i="6" s="1"/>
  <c r="G4" i="27"/>
  <c r="G12" i="33"/>
  <c r="G13" i="33" s="1"/>
  <c r="AB26" i="14"/>
  <c r="AB27" i="14" s="1"/>
  <c r="AC13" i="14"/>
  <c r="B40" i="9"/>
  <c r="D16" i="22"/>
  <c r="C7" i="23"/>
  <c r="H94" i="8"/>
  <c r="E45" i="1" s="1"/>
  <c r="G21" i="33"/>
  <c r="G22" i="33" s="1"/>
  <c r="F1088" i="14"/>
  <c r="F1089" i="14" s="1"/>
  <c r="AC24" i="14"/>
  <c r="C55" i="3"/>
  <c r="B48" i="3" s="1"/>
  <c r="B18" i="27"/>
  <c r="B19" i="27" s="1"/>
  <c r="B21" i="27" s="1"/>
  <c r="B26" i="27" s="1"/>
  <c r="AE21" i="14"/>
  <c r="AE24" i="14" s="1"/>
  <c r="I14" i="23"/>
  <c r="D20" i="4"/>
  <c r="D18" i="4" s="1"/>
  <c r="K236" i="6"/>
  <c r="C18" i="4"/>
  <c r="C18" i="26" s="1"/>
  <c r="C48" i="26" s="1"/>
  <c r="D52" i="26" s="1"/>
  <c r="K235" i="6"/>
  <c r="C131" i="23"/>
  <c r="D45" i="23"/>
  <c r="C21" i="23"/>
  <c r="D131" i="23"/>
  <c r="C147" i="23"/>
  <c r="E111" i="8"/>
  <c r="B248" i="57" s="1"/>
  <c r="D60" i="1"/>
  <c r="D144" i="23"/>
  <c r="D84" i="23"/>
  <c r="D83" i="23"/>
  <c r="D85" i="23"/>
  <c r="C48" i="3"/>
  <c r="E29" i="2"/>
  <c r="D134" i="23"/>
  <c r="I101" i="23"/>
  <c r="J101" i="23"/>
  <c r="K111" i="23"/>
  <c r="K113" i="23" s="1"/>
  <c r="K116" i="23" s="1"/>
  <c r="K117" i="23" s="1"/>
  <c r="E26" i="45"/>
  <c r="E28" i="45" s="1"/>
  <c r="E33" i="45"/>
  <c r="I60" i="23"/>
  <c r="I63" i="23" s="1"/>
  <c r="I28" i="23"/>
  <c r="H46" i="23"/>
  <c r="O46" i="23" s="1"/>
  <c r="J127" i="23"/>
  <c r="E131" i="23"/>
  <c r="D132" i="23"/>
  <c r="O111" i="23"/>
  <c r="H113" i="23"/>
  <c r="O145" i="23"/>
  <c r="H146" i="23"/>
  <c r="O100" i="23"/>
  <c r="H101" i="23"/>
  <c r="O12" i="23"/>
  <c r="H14" i="23"/>
  <c r="J111" i="23"/>
  <c r="J113" i="23" s="1"/>
  <c r="J116" i="23" s="1"/>
  <c r="I27" i="23"/>
  <c r="J28" i="23"/>
  <c r="I284" i="6" a="1"/>
  <c r="I284" i="6" s="1"/>
  <c r="H21" i="23"/>
  <c r="O21" i="23" s="1"/>
  <c r="I21" i="23"/>
  <c r="H38" i="23"/>
  <c r="O36" i="23"/>
  <c r="H76" i="23"/>
  <c r="O74" i="23"/>
  <c r="H58" i="23"/>
  <c r="O55" i="23"/>
  <c r="J89" i="23"/>
  <c r="J90" i="23" s="1"/>
  <c r="E15" i="45"/>
  <c r="O137" i="23"/>
  <c r="H138" i="23"/>
  <c r="E9" i="45"/>
  <c r="D133" i="23"/>
  <c r="E132" i="23"/>
  <c r="F46" i="45"/>
  <c r="F47" i="45" s="1"/>
  <c r="F15" i="45"/>
  <c r="H28" i="23"/>
  <c r="E29" i="1"/>
  <c r="E18" i="1"/>
  <c r="E14" i="45"/>
  <c r="E8" i="45"/>
  <c r="B241" i="9"/>
  <c r="F14" i="45"/>
  <c r="F8" i="45"/>
  <c r="F10" i="45" s="1"/>
  <c r="C14" i="23" l="1"/>
  <c r="C45" i="3" s="1"/>
  <c r="D53" i="26"/>
  <c r="F10" i="100"/>
  <c r="F16" i="100"/>
  <c r="E9" i="2"/>
  <c r="D14" i="1"/>
  <c r="C43" i="23" s="1"/>
  <c r="F12" i="13"/>
  <c r="E63" i="13" s="1"/>
  <c r="F63" i="13" s="1"/>
  <c r="E61" i="13"/>
  <c r="F11" i="13"/>
  <c r="E62" i="13" s="1"/>
  <c r="F62" i="13" s="1"/>
  <c r="C144" i="13"/>
  <c r="E144" i="13" s="1"/>
  <c r="D23" i="1"/>
  <c r="F13" i="13"/>
  <c r="E64" i="13" s="1"/>
  <c r="F64" i="13" s="1"/>
  <c r="E15" i="2"/>
  <c r="F20" i="13"/>
  <c r="E72" i="13" s="1"/>
  <c r="F72" i="13" s="1"/>
  <c r="F71" i="13"/>
  <c r="C39" i="45"/>
  <c r="C24" i="99"/>
  <c r="D18" i="26"/>
  <c r="C36" i="23"/>
  <c r="C38" i="23" s="1"/>
  <c r="C25" i="3" s="1"/>
  <c r="B36" i="23"/>
  <c r="D12" i="2"/>
  <c r="C27" i="45" s="1"/>
  <c r="E13" i="100"/>
  <c r="D11" i="2"/>
  <c r="E12" i="100"/>
  <c r="D7" i="2"/>
  <c r="C38" i="45" s="1"/>
  <c r="E7" i="100"/>
  <c r="E10" i="100" s="1"/>
  <c r="D14" i="2"/>
  <c r="E15" i="100"/>
  <c r="B245" i="57"/>
  <c r="B243" i="9"/>
  <c r="E17" i="77"/>
  <c r="M96" i="83"/>
  <c r="G11" i="84"/>
  <c r="E242" i="9"/>
  <c r="AA20" i="29"/>
  <c r="AA25" i="29" s="1"/>
  <c r="G1102" i="14"/>
  <c r="R21" i="14"/>
  <c r="R25" i="14" s="1"/>
  <c r="F16" i="12"/>
  <c r="D16" i="12" s="1"/>
  <c r="H238" i="6"/>
  <c r="K238" i="6" s="1"/>
  <c r="G281" i="6"/>
  <c r="H90" i="23"/>
  <c r="O90" i="23" s="1"/>
  <c r="D40" i="1"/>
  <c r="C20" i="45" s="1"/>
  <c r="I24" i="14"/>
  <c r="I26" i="14" s="1"/>
  <c r="I21" i="14"/>
  <c r="I25" i="14" s="1"/>
  <c r="I872" i="14"/>
  <c r="R872" i="14" s="1"/>
  <c r="D167" i="9" s="1"/>
  <c r="F13" i="12"/>
  <c r="D13" i="12" s="1"/>
  <c r="C132" i="23"/>
  <c r="E248" i="9"/>
  <c r="U967" i="14"/>
  <c r="S872" i="14"/>
  <c r="E167" i="9" s="1"/>
  <c r="C53" i="23"/>
  <c r="C55" i="23" s="1"/>
  <c r="C58" i="23" s="1"/>
  <c r="I99" i="65"/>
  <c r="F18" i="61"/>
  <c r="F19" i="61" s="1"/>
  <c r="I306" i="6"/>
  <c r="AD9" i="29"/>
  <c r="AC16" i="29"/>
  <c r="AC18" i="29" s="1"/>
  <c r="AC19" i="29"/>
  <c r="AB20" i="29"/>
  <c r="L7" i="82"/>
  <c r="L33" i="82" s="1"/>
  <c r="L35" i="64"/>
  <c r="L36" i="64" s="1"/>
  <c r="K35" i="64"/>
  <c r="K36" i="64" s="1"/>
  <c r="L96" i="83"/>
  <c r="D7" i="12"/>
  <c r="B239" i="57" a="1"/>
  <c r="B239" i="57" s="1"/>
  <c r="K98" i="65"/>
  <c r="K99" i="65" s="1"/>
  <c r="L8" i="65"/>
  <c r="F9" i="66"/>
  <c r="G5" i="66"/>
  <c r="D22" i="1"/>
  <c r="L968" i="14"/>
  <c r="I625" i="14"/>
  <c r="I977" i="14" s="1"/>
  <c r="T410" i="14"/>
  <c r="D30" i="2"/>
  <c r="U410" i="14"/>
  <c r="T967" i="14"/>
  <c r="V967" i="14"/>
  <c r="V410" i="14"/>
  <c r="C71" i="23"/>
  <c r="C10" i="1"/>
  <c r="C8" i="1"/>
  <c r="B69" i="23" s="1"/>
  <c r="S25" i="14"/>
  <c r="R364" i="14"/>
  <c r="R409" i="14" s="1"/>
  <c r="R410" i="14" s="1"/>
  <c r="I409" i="14"/>
  <c r="H4" i="27"/>
  <c r="K968" i="14"/>
  <c r="C44" i="23"/>
  <c r="C45" i="23" s="1"/>
  <c r="J873" i="14"/>
  <c r="S871" i="14"/>
  <c r="C135" i="23"/>
  <c r="D56" i="1"/>
  <c r="D8" i="2"/>
  <c r="F9" i="12"/>
  <c r="F10" i="12" s="1" a="1"/>
  <c r="G23" i="33"/>
  <c r="AD18" i="14"/>
  <c r="C31" i="3"/>
  <c r="D25" i="1"/>
  <c r="C39" i="3"/>
  <c r="D89" i="23"/>
  <c r="C144" i="23"/>
  <c r="C143" i="23"/>
  <c r="B246" i="9"/>
  <c r="D143" i="23"/>
  <c r="D145" i="23" s="1"/>
  <c r="E30" i="2"/>
  <c r="G19" i="4"/>
  <c r="E32" i="45"/>
  <c r="E34" i="45" s="1"/>
  <c r="D241" i="9"/>
  <c r="D248" i="9" s="1"/>
  <c r="F63" i="45"/>
  <c r="F65" i="45" s="1"/>
  <c r="S416" i="14"/>
  <c r="S418" i="14" s="1"/>
  <c r="E38" i="45"/>
  <c r="E39" i="45"/>
  <c r="H48" i="23"/>
  <c r="O48" i="23" s="1"/>
  <c r="E10" i="45"/>
  <c r="E16" i="45"/>
  <c r="E30" i="1"/>
  <c r="O101" i="23"/>
  <c r="O14" i="23"/>
  <c r="O113" i="23"/>
  <c r="H116" i="23"/>
  <c r="O146" i="23"/>
  <c r="H148" i="23"/>
  <c r="I117" i="23"/>
  <c r="J117" i="23"/>
  <c r="O58" i="23"/>
  <c r="H60" i="23"/>
  <c r="O38" i="23"/>
  <c r="I90" i="23"/>
  <c r="O138" i="23"/>
  <c r="H79" i="23"/>
  <c r="O76" i="23"/>
  <c r="I238" i="6"/>
  <c r="D135" i="23"/>
  <c r="D137" i="23" s="1"/>
  <c r="O28" i="23"/>
  <c r="F16" i="45"/>
  <c r="F17" i="100" l="1"/>
  <c r="F19" i="100" s="1"/>
  <c r="F24" i="100" s="1"/>
  <c r="F32" i="100" s="1"/>
  <c r="F34" i="100" s="1"/>
  <c r="E16" i="2"/>
  <c r="E18" i="2" s="1"/>
  <c r="C40" i="45"/>
  <c r="F61" i="13"/>
  <c r="F66" i="13" s="1"/>
  <c r="E66" i="13"/>
  <c r="F15" i="13"/>
  <c r="E73" i="13"/>
  <c r="F21" i="13"/>
  <c r="F73" i="13"/>
  <c r="E16" i="100"/>
  <c r="E17" i="100" s="1"/>
  <c r="E19" i="100" s="1"/>
  <c r="E24" i="100" s="1"/>
  <c r="B38" i="23"/>
  <c r="B25" i="3" s="1"/>
  <c r="D9" i="93"/>
  <c r="B9" i="93" s="1"/>
  <c r="B71" i="23"/>
  <c r="B74" i="23" s="1"/>
  <c r="G24" i="99"/>
  <c r="H24" i="99" s="1"/>
  <c r="D24" i="99"/>
  <c r="C46" i="23"/>
  <c r="C48" i="23" s="1"/>
  <c r="C27" i="3" s="1"/>
  <c r="B46" i="23"/>
  <c r="B48" i="23" s="1"/>
  <c r="B27" i="3" s="1"/>
  <c r="C60" i="23"/>
  <c r="C63" i="23" s="1"/>
  <c r="C26" i="3" s="1"/>
  <c r="B60" i="23"/>
  <c r="D15" i="2"/>
  <c r="C45" i="45"/>
  <c r="D7" i="93"/>
  <c r="B7" i="93" s="1"/>
  <c r="L6" i="29"/>
  <c r="C123" i="23"/>
  <c r="C126" i="23" s="1"/>
  <c r="B127" i="23" s="1"/>
  <c r="I871" i="14"/>
  <c r="D18" i="12"/>
  <c r="D25" i="12" s="1"/>
  <c r="F18" i="12"/>
  <c r="F25" i="12" s="1"/>
  <c r="C137" i="23"/>
  <c r="G282" i="6"/>
  <c r="I410" i="14"/>
  <c r="I976" i="14" s="1"/>
  <c r="I978" i="14" s="1"/>
  <c r="G9" i="66"/>
  <c r="H5" i="66"/>
  <c r="H9" i="66" s="1"/>
  <c r="L98" i="65"/>
  <c r="L99" i="65" s="1"/>
  <c r="M8" i="65"/>
  <c r="M98" i="65" s="1"/>
  <c r="AD16" i="29"/>
  <c r="AD18" i="29" s="1"/>
  <c r="AE9" i="29"/>
  <c r="AF9" i="29" s="1"/>
  <c r="H102" i="8"/>
  <c r="H106" i="8" s="1"/>
  <c r="AC20" i="29"/>
  <c r="AD19" i="29"/>
  <c r="I292" i="6"/>
  <c r="I295" i="6" s="1" a="1"/>
  <c r="I295" i="6" s="1"/>
  <c r="E40" i="1" s="1"/>
  <c r="I308" i="6" a="1"/>
  <c r="I308" i="6" s="1"/>
  <c r="E51" i="1" s="1"/>
  <c r="J104" i="65"/>
  <c r="G23" i="61"/>
  <c r="G24" i="61" s="1"/>
  <c r="G18" i="61"/>
  <c r="G21" i="61" s="1"/>
  <c r="D29" i="1"/>
  <c r="C14" i="45" s="1"/>
  <c r="AB28" i="14"/>
  <c r="AB29" i="14" s="1"/>
  <c r="S410" i="14"/>
  <c r="S970" i="14"/>
  <c r="C18" i="1"/>
  <c r="C30" i="1" s="1"/>
  <c r="D18" i="1"/>
  <c r="K6" i="29"/>
  <c r="AE6" i="29" s="1"/>
  <c r="G105" i="8" s="1"/>
  <c r="F110" i="8" s="1"/>
  <c r="C69" i="23"/>
  <c r="C74" i="23" s="1"/>
  <c r="J967" i="14"/>
  <c r="J970" i="14"/>
  <c r="I873" i="14"/>
  <c r="R871" i="14"/>
  <c r="S873" i="14"/>
  <c r="S967" i="14" s="1"/>
  <c r="E166" i="9"/>
  <c r="E168" i="9" s="1"/>
  <c r="D9" i="12"/>
  <c r="F10" i="12"/>
  <c r="C84" i="23"/>
  <c r="C89" i="23" s="1"/>
  <c r="B90" i="23" s="1"/>
  <c r="D9" i="2"/>
  <c r="C108" i="23"/>
  <c r="T108" i="23" s="1"/>
  <c r="D62" i="1"/>
  <c r="C145" i="23"/>
  <c r="E40" i="45"/>
  <c r="E45" i="45"/>
  <c r="E47" i="45" s="1"/>
  <c r="S625" i="14"/>
  <c r="E63" i="45"/>
  <c r="E65" i="45" s="1"/>
  <c r="R416" i="14"/>
  <c r="H117" i="23"/>
  <c r="O116" i="23"/>
  <c r="O148" i="23"/>
  <c r="H63" i="23"/>
  <c r="O60" i="23"/>
  <c r="O79" i="23"/>
  <c r="F35" i="100" l="1"/>
  <c r="E23" i="2"/>
  <c r="E31" i="2" s="1"/>
  <c r="E34" i="2" s="1"/>
  <c r="D243" i="57"/>
  <c r="D250" i="57" s="1"/>
  <c r="C146" i="13"/>
  <c r="E146" i="13" s="1"/>
  <c r="E35" i="100"/>
  <c r="E32" i="100"/>
  <c r="E34" i="100"/>
  <c r="B63" i="23"/>
  <c r="B26" i="3" s="1"/>
  <c r="C27" i="2"/>
  <c r="C29" i="2" s="1"/>
  <c r="C30" i="2" s="1"/>
  <c r="C31" i="2" s="1"/>
  <c r="D28" i="100"/>
  <c r="C76" i="23"/>
  <c r="C79" i="23" s="1"/>
  <c r="C37" i="3" s="1"/>
  <c r="B76" i="23"/>
  <c r="B79" i="23" s="1"/>
  <c r="B37" i="3" s="1"/>
  <c r="B40" i="3" s="1"/>
  <c r="C138" i="23"/>
  <c r="C32" i="3" s="1"/>
  <c r="C90" i="23"/>
  <c r="C92" i="23" s="1"/>
  <c r="C28" i="3" s="1"/>
  <c r="B92" i="23"/>
  <c r="B28" i="3" s="1"/>
  <c r="C146" i="23"/>
  <c r="C148" i="23" s="1"/>
  <c r="B146" i="23"/>
  <c r="B148" i="23" s="1"/>
  <c r="B44" i="3" s="1"/>
  <c r="B46" i="3" s="1"/>
  <c r="C15" i="45"/>
  <c r="C16" i="45" s="1"/>
  <c r="D16" i="93"/>
  <c r="D28" i="93" s="1"/>
  <c r="G284" i="6" a="1"/>
  <c r="G284" i="6" s="1"/>
  <c r="I626" i="14"/>
  <c r="F26" i="12"/>
  <c r="D16" i="2"/>
  <c r="D18" i="2" s="1"/>
  <c r="B16" i="93"/>
  <c r="B28" i="93" s="1"/>
  <c r="H52" i="93" s="1"/>
  <c r="D123" i="23"/>
  <c r="AE19" i="29"/>
  <c r="AD20" i="29"/>
  <c r="D10" i="12" a="1"/>
  <c r="D10" i="12" s="1"/>
  <c r="D26" i="12" s="1"/>
  <c r="D124" i="23"/>
  <c r="E62" i="1"/>
  <c r="AE16" i="29"/>
  <c r="AE18" i="29" s="1"/>
  <c r="AF19" i="29" s="1"/>
  <c r="G102" i="8"/>
  <c r="M99" i="65"/>
  <c r="G100" i="65"/>
  <c r="D30" i="1"/>
  <c r="I970" i="14"/>
  <c r="I967" i="14"/>
  <c r="I979" i="14" s="1"/>
  <c r="I980" i="14" s="1"/>
  <c r="R873" i="14"/>
  <c r="D166" i="9"/>
  <c r="D168" i="9" s="1"/>
  <c r="J972" i="14"/>
  <c r="V972" i="14" s="1"/>
  <c r="V974" i="14" s="1"/>
  <c r="J974" i="14"/>
  <c r="I272" i="6"/>
  <c r="I275" i="6" s="1" a="1"/>
  <c r="C52" i="45"/>
  <c r="R418" i="14"/>
  <c r="AA416" i="14"/>
  <c r="O117" i="23"/>
  <c r="O63" i="23"/>
  <c r="C40" i="3" l="1" a="1"/>
  <c r="C40" i="3" s="1"/>
  <c r="D251" i="57"/>
  <c r="D252" i="57" s="1"/>
  <c r="E33" i="2"/>
  <c r="C147" i="13"/>
  <c r="E147" i="13" s="1"/>
  <c r="C44" i="3"/>
  <c r="C46" i="3" s="1"/>
  <c r="B243" i="57"/>
  <c r="F31" i="2"/>
  <c r="D30" i="100"/>
  <c r="C28" i="100"/>
  <c r="G238" i="6"/>
  <c r="J238" i="6" s="1"/>
  <c r="B135" i="23"/>
  <c r="B137" i="23" s="1"/>
  <c r="B138" i="23" s="1"/>
  <c r="B32" i="3" s="1"/>
  <c r="D6" i="26"/>
  <c r="D12" i="99"/>
  <c r="H12" i="99" s="1"/>
  <c r="D110" i="8"/>
  <c r="G110" i="8" s="1"/>
  <c r="G106" i="8"/>
  <c r="B251" i="57"/>
  <c r="AE20" i="29"/>
  <c r="AD23" i="29"/>
  <c r="L11" i="29"/>
  <c r="AF11" i="29" s="1"/>
  <c r="AF16" i="29" s="1"/>
  <c r="C46" i="45"/>
  <c r="C47" i="45" s="1"/>
  <c r="C57" i="45"/>
  <c r="D126" i="23"/>
  <c r="C127" i="23" s="1"/>
  <c r="C8" i="45"/>
  <c r="I275" i="6"/>
  <c r="I237" i="6" s="1"/>
  <c r="F27" i="12"/>
  <c r="F28" i="12" s="1"/>
  <c r="D23" i="2"/>
  <c r="E258" i="13" s="1"/>
  <c r="C243" i="57"/>
  <c r="C6" i="3"/>
  <c r="I972" i="14"/>
  <c r="I974" i="14"/>
  <c r="I981" i="14" s="1"/>
  <c r="R967" i="14"/>
  <c r="R625" i="14"/>
  <c r="AA625" i="14" s="1"/>
  <c r="F20" i="4" l="1"/>
  <c r="F18" i="4" s="1"/>
  <c r="D31" i="100"/>
  <c r="C31" i="100" s="1"/>
  <c r="C32" i="100" s="1"/>
  <c r="C30" i="100"/>
  <c r="F102" i="8"/>
  <c r="D54" i="26"/>
  <c r="D55" i="26" s="1"/>
  <c r="C56" i="26" s="1"/>
  <c r="C57" i="26" s="1"/>
  <c r="C58" i="26" s="1"/>
  <c r="D58" i="26" s="1"/>
  <c r="D34" i="2"/>
  <c r="E269" i="13" s="1"/>
  <c r="D33" i="2"/>
  <c r="E268" i="13" s="1"/>
  <c r="C26" i="45"/>
  <c r="C28" i="45" s="1"/>
  <c r="G18" i="4"/>
  <c r="G20" i="4" s="1"/>
  <c r="C129" i="13" s="1"/>
  <c r="C130" i="13" s="1"/>
  <c r="C131" i="13" s="1"/>
  <c r="H272" i="6"/>
  <c r="D31" i="2"/>
  <c r="I239" i="6" a="1"/>
  <c r="I239" i="6" s="1"/>
  <c r="D112" i="8" l="1"/>
  <c r="D111" i="8" s="1"/>
  <c r="B247" i="57" s="1"/>
  <c r="J102" i="8"/>
  <c r="D66" i="26"/>
  <c r="D70" i="26" s="1"/>
  <c r="D64" i="26"/>
  <c r="D69" i="26" s="1"/>
  <c r="H275" i="6" a="1"/>
  <c r="H275" i="6" s="1"/>
  <c r="G271" i="6" s="1"/>
  <c r="D61" i="26"/>
  <c r="C32" i="45"/>
  <c r="C251" i="57"/>
  <c r="C63" i="45"/>
  <c r="C65" i="45" s="1"/>
  <c r="C51" i="45"/>
  <c r="C53" i="45" s="1"/>
  <c r="E34" i="1"/>
  <c r="B245" i="9" l="1"/>
  <c r="G275" i="6" a="1"/>
  <c r="G275" i="6" s="1"/>
  <c r="G237" i="6" s="1"/>
  <c r="E20" i="4" s="1"/>
  <c r="H237" i="6"/>
  <c r="E35" i="1"/>
  <c r="J237" i="6" l="1"/>
  <c r="K237" i="6"/>
  <c r="H239" i="6" a="1"/>
  <c r="H239" i="6" s="1"/>
  <c r="D34" i="1" s="1"/>
  <c r="G239" i="6" a="1"/>
  <c r="G239" i="6" s="1"/>
  <c r="C34" i="1" s="1"/>
  <c r="C6" i="45" l="1"/>
  <c r="C7" i="45" s="1"/>
  <c r="C35" i="1"/>
  <c r="D32" i="93"/>
  <c r="B32" i="93" s="1"/>
  <c r="B33" i="93" s="1"/>
  <c r="D35" i="1"/>
  <c r="C148" i="13" s="1"/>
  <c r="E148" i="13" s="1"/>
  <c r="C140" i="13" l="1"/>
  <c r="E140" i="13" s="1"/>
  <c r="C142" i="13"/>
  <c r="E142" i="13" s="1"/>
  <c r="D33" i="93"/>
  <c r="C21" i="45"/>
  <c r="C22" i="45" s="1"/>
  <c r="C33" i="45"/>
  <c r="C34" i="45" s="1"/>
  <c r="C58" i="45"/>
  <c r="C59" i="45" s="1"/>
  <c r="C41" i="27"/>
  <c r="C10" i="27" l="1"/>
  <c r="E10" i="27" s="1"/>
  <c r="B41" i="27"/>
  <c r="B42" i="27" s="1"/>
  <c r="C14" i="27"/>
  <c r="G10" i="27" l="1"/>
  <c r="G14" i="27" s="1"/>
  <c r="E14" i="27"/>
  <c r="C21" i="26" l="1"/>
  <c r="D27" i="26" s="1"/>
  <c r="D28" i="26" s="1"/>
  <c r="C26" i="99"/>
  <c r="H10" i="27"/>
  <c r="H14" i="27" s="1"/>
  <c r="V6" i="29" s="1"/>
  <c r="AF6" i="29" s="1"/>
  <c r="D29" i="26" l="1"/>
  <c r="D30" i="26" s="1"/>
  <c r="C32" i="26" s="1"/>
  <c r="C33" i="26" s="1"/>
  <c r="C34" i="26" s="1"/>
  <c r="C35" i="26" s="1"/>
  <c r="D35" i="26" s="1"/>
  <c r="E26" i="99"/>
  <c r="D32" i="99"/>
  <c r="D33" i="99" s="1"/>
  <c r="D34" i="99" s="1"/>
  <c r="D35" i="99" s="1"/>
  <c r="C37" i="99" s="1"/>
  <c r="C38" i="99" s="1"/>
  <c r="C39" i="99" s="1"/>
  <c r="C40" i="99" s="1"/>
  <c r="D40" i="99" s="1"/>
  <c r="D44" i="99" s="1"/>
  <c r="AF18" i="29"/>
  <c r="AF20" i="29" s="1"/>
  <c r="AC27" i="29" s="1"/>
  <c r="AD28" i="29" s="1"/>
  <c r="F105" i="8"/>
  <c r="J105" i="8" s="1"/>
  <c r="G26" i="99" l="1"/>
  <c r="H32" i="99" s="1"/>
  <c r="F32" i="99"/>
  <c r="AD22" i="29"/>
  <c r="AD24" i="29" s="1"/>
  <c r="AD25" i="29" s="1"/>
  <c r="F112" i="8"/>
  <c r="G112" i="8" s="1" a="1"/>
  <c r="F106" i="8"/>
  <c r="J106" i="8" s="1"/>
  <c r="J108" i="8" s="1"/>
  <c r="D39" i="26"/>
  <c r="B233" i="9"/>
  <c r="B231" i="9" s="1"/>
  <c r="K106" i="8" l="1"/>
  <c r="F111" i="8"/>
  <c r="B249" i="57" s="1"/>
  <c r="B250" i="57" s="1"/>
  <c r="B252" i="57" s="1"/>
  <c r="G112" i="8"/>
  <c r="B242" i="9"/>
  <c r="B236" i="9"/>
  <c r="B247" i="9" l="1"/>
  <c r="B248" i="9" s="1"/>
  <c r="C250" i="57"/>
  <c r="C252" i="57" s="1"/>
  <c r="G111" i="8"/>
  <c r="C55" i="99" l="1"/>
  <c r="F2" i="99"/>
  <c r="C47" i="1"/>
  <c r="B97" i="23" s="1"/>
  <c r="B100" i="23" s="1"/>
  <c r="D47" i="1"/>
  <c r="E55" i="99" l="1"/>
  <c r="D58" i="99"/>
  <c r="D59" i="99" s="1"/>
  <c r="D60" i="99" s="1"/>
  <c r="D61" i="99" s="1"/>
  <c r="C62" i="99" s="1"/>
  <c r="C63" i="99" s="1"/>
  <c r="C64" i="99" s="1"/>
  <c r="D64" i="99" s="1"/>
  <c r="D67" i="99" s="1"/>
  <c r="F7" i="99"/>
  <c r="F12" i="99"/>
  <c r="F33" i="99" s="1"/>
  <c r="F34" i="99" s="1"/>
  <c r="F35" i="99" s="1"/>
  <c r="E37" i="99" s="1"/>
  <c r="E38" i="99" s="1"/>
  <c r="E39" i="99" s="1"/>
  <c r="E40" i="99" s="1"/>
  <c r="F40" i="99" s="1"/>
  <c r="F44" i="99" s="1"/>
  <c r="F51" i="99"/>
  <c r="C97" i="23"/>
  <c r="T97" i="23" s="1"/>
  <c r="D45" i="93"/>
  <c r="B45" i="93" s="1"/>
  <c r="H7" i="99" l="1"/>
  <c r="H33" i="99"/>
  <c r="H34" i="99" s="1"/>
  <c r="H35" i="99" s="1"/>
  <c r="G37" i="99" s="1"/>
  <c r="G38" i="99" s="1"/>
  <c r="G39" i="99" s="1"/>
  <c r="G40" i="99" s="1"/>
  <c r="H40" i="99" s="1"/>
  <c r="H44" i="99" s="1"/>
  <c r="G55" i="99"/>
  <c r="H58" i="99" s="1"/>
  <c r="F58" i="99"/>
  <c r="F59" i="99" s="1"/>
  <c r="F60" i="99" s="1"/>
  <c r="F61" i="99" s="1"/>
  <c r="E62" i="99" s="1"/>
  <c r="C100" i="23"/>
  <c r="T100" i="23" l="1"/>
  <c r="B101" i="23"/>
  <c r="B30" i="3" s="1"/>
  <c r="C101" i="23"/>
  <c r="H59" i="99"/>
  <c r="H60" i="99" s="1"/>
  <c r="H61" i="99" s="1"/>
  <c r="G62" i="99" s="1"/>
  <c r="G63" i="99" s="1"/>
  <c r="G64" i="99" s="1"/>
  <c r="E63" i="99"/>
  <c r="E64" i="99" s="1"/>
  <c r="T101" i="23" l="1"/>
  <c r="C30" i="3"/>
  <c r="H64" i="99"/>
  <c r="F64" i="99"/>
  <c r="H67" i="99" l="1"/>
  <c r="G70" i="99"/>
  <c r="H72" i="99"/>
  <c r="E70" i="99"/>
  <c r="E71" i="99" s="1"/>
  <c r="F67" i="99"/>
  <c r="D21" i="100" l="1"/>
  <c r="D24" i="100" s="1"/>
  <c r="G69" i="99"/>
  <c r="F72" i="99"/>
  <c r="D35" i="100" l="1"/>
  <c r="D32" i="100"/>
  <c r="D34" i="100"/>
  <c r="K39" i="8" l="1"/>
  <c r="C42" i="1"/>
  <c r="C48" i="1" l="1"/>
  <c r="B107" i="23"/>
  <c r="B111" i="23" s="1"/>
  <c r="B113" i="23" s="1"/>
  <c r="B116" i="23" s="1"/>
  <c r="D40" i="93"/>
  <c r="B40" i="93" l="1"/>
  <c r="B46" i="93" s="1"/>
  <c r="B59" i="93" s="1"/>
  <c r="B60" i="93" s="1"/>
  <c r="B62" i="93" s="1"/>
  <c r="D46" i="93"/>
  <c r="D59" i="93" s="1"/>
  <c r="D60" i="93" s="1"/>
  <c r="D62" i="93" s="1"/>
  <c r="C63" i="1"/>
  <c r="C64" i="1" l="1"/>
  <c r="D42" i="1" l="1"/>
  <c r="D48" i="1" s="1"/>
  <c r="D63" i="1" l="1"/>
  <c r="D64" i="1" s="1"/>
  <c r="C9" i="45"/>
  <c r="C10" i="45" s="1"/>
  <c r="C107" i="23"/>
  <c r="T107" i="23" l="1"/>
  <c r="C111" i="23"/>
  <c r="C113" i="23" l="1"/>
  <c r="T111" i="23"/>
  <c r="T113" i="23" l="1"/>
  <c r="C116" i="23"/>
  <c r="B117" i="23" l="1"/>
  <c r="B29" i="3" s="1"/>
  <c r="T116" i="23"/>
  <c r="W107" i="23"/>
  <c r="D111" i="23"/>
  <c r="W111" i="23" s="1"/>
  <c r="D113" i="23"/>
  <c r="W113" i="23" s="1"/>
  <c r="B33" i="3" l="1" a="1"/>
  <c r="B33" i="3" s="1"/>
  <c r="B35" i="3" s="1"/>
  <c r="B47" i="3" s="1"/>
  <c r="B49" i="3" s="1"/>
  <c r="D116" i="23"/>
  <c r="S117" i="23" l="1"/>
  <c r="C117" i="23"/>
  <c r="W116" i="23"/>
  <c r="T117" i="23" l="1"/>
  <c r="C29" i="3"/>
  <c r="C33" i="3" s="1" a="1"/>
  <c r="C33" i="3" l="1"/>
  <c r="C35" i="3" s="1"/>
  <c r="C47" i="3" l="1"/>
  <c r="C49" i="3" l="1"/>
  <c r="E66" i="1"/>
  <c r="E63" i="1"/>
  <c r="E64" i="1"/>
  <c r="H39" i="8"/>
  <c r="E42" i="1"/>
  <c r="E48" i="1"/>
</calcChain>
</file>

<file path=xl/comments1.xml><?xml version="1.0" encoding="utf-8"?>
<comments xmlns="http://schemas.openxmlformats.org/spreadsheetml/2006/main">
  <authors>
    <author>Author</author>
  </authors>
  <commentList>
    <comment ref="C414" authorId="0" shapeId="0">
      <text>
        <r>
          <rPr>
            <b/>
            <sz val="9"/>
            <color indexed="81"/>
            <rFont val="Tahoma"/>
            <family val="2"/>
          </rPr>
          <t xml:space="preserve">Author:
</t>
        </r>
      </text>
    </comment>
  </commentList>
</comments>
</file>

<file path=xl/sharedStrings.xml><?xml version="1.0" encoding="utf-8"?>
<sst xmlns="http://schemas.openxmlformats.org/spreadsheetml/2006/main" count="19597" uniqueCount="5488">
  <si>
    <t>TRANSMISSION CORPORATION OF TELANGANA LIMITED</t>
  </si>
  <si>
    <t>(Rs. in Lakhs)</t>
  </si>
  <si>
    <t>Notes</t>
  </si>
  <si>
    <t>Particulars</t>
  </si>
  <si>
    <t>See accompanying notes forming part of the financial statements.</t>
  </si>
  <si>
    <t>In terms of our report attached</t>
  </si>
  <si>
    <t>Partner</t>
  </si>
  <si>
    <t xml:space="preserve">for and on behalf of the Board of </t>
  </si>
  <si>
    <t>C.Srinivasa Rao</t>
  </si>
  <si>
    <t xml:space="preserve">Chairman &amp; Managing Director    </t>
  </si>
  <si>
    <t>Joint Managing Director</t>
  </si>
  <si>
    <t>Ravi Kumar Suluva</t>
  </si>
  <si>
    <t xml:space="preserve">FA&amp;CCA (Accounts) &amp; CFO             </t>
  </si>
  <si>
    <t>Company Secretary</t>
  </si>
  <si>
    <t>ASSETS</t>
  </si>
  <si>
    <t>Non-Current Assets</t>
  </si>
  <si>
    <t>Intangible Assets</t>
  </si>
  <si>
    <t xml:space="preserve">Investments </t>
  </si>
  <si>
    <t>Loans</t>
  </si>
  <si>
    <t>Other Non-Current Assets</t>
  </si>
  <si>
    <t>Inventories</t>
  </si>
  <si>
    <t>Other Financial Assets</t>
  </si>
  <si>
    <t>Other Current Assets</t>
  </si>
  <si>
    <t>Total Current Assets</t>
  </si>
  <si>
    <t>EQUITY AND LIABILITIES</t>
  </si>
  <si>
    <t xml:space="preserve">Equity  </t>
  </si>
  <si>
    <t>Other equity</t>
  </si>
  <si>
    <t>Liabilities</t>
  </si>
  <si>
    <t>Borrowings</t>
  </si>
  <si>
    <t>Other Financial Liabilities</t>
  </si>
  <si>
    <t>Provisions</t>
  </si>
  <si>
    <t>Deferred Tax Liabilities (Net)</t>
  </si>
  <si>
    <t xml:space="preserve">REVENUE  </t>
  </si>
  <si>
    <t>Other Income</t>
  </si>
  <si>
    <t>EXPENDITURE</t>
  </si>
  <si>
    <t>Depreciation and amortisation expense</t>
  </si>
  <si>
    <t>Total Expenditure</t>
  </si>
  <si>
    <t>Basic</t>
  </si>
  <si>
    <t>Diluted</t>
  </si>
  <si>
    <t>Cashflows from operating activities</t>
  </si>
  <si>
    <t>Adjustments for</t>
  </si>
  <si>
    <t>Amortisation of deferred consumer contributions</t>
  </si>
  <si>
    <t>Change in operating assets and liabilities</t>
  </si>
  <si>
    <t>Cash generated from operations</t>
  </si>
  <si>
    <t>Cashflows from investing activities</t>
  </si>
  <si>
    <t>Interest income from investments</t>
  </si>
  <si>
    <t>Net cash used in investing activities</t>
  </si>
  <si>
    <t>Interest paid on borrowings</t>
  </si>
  <si>
    <t>Net cash used in financing activities</t>
  </si>
  <si>
    <t>Net increase/(decrease) in cash and cash equivalents</t>
  </si>
  <si>
    <t>Reconciliation of cash and cash equivalents as per the cashflow statement</t>
  </si>
  <si>
    <t>Cash in hand</t>
  </si>
  <si>
    <t>Balances with scheduled banks</t>
  </si>
  <si>
    <t>- Current accounts</t>
  </si>
  <si>
    <t>- Deposit accounts</t>
  </si>
  <si>
    <t>Total</t>
  </si>
  <si>
    <t>Notes to the financial statements (continued)</t>
  </si>
  <si>
    <t>Land</t>
  </si>
  <si>
    <t>Buildings</t>
  </si>
  <si>
    <t>Other Civil Works</t>
  </si>
  <si>
    <t>Plant and Equipment</t>
  </si>
  <si>
    <t>Vehicles</t>
  </si>
  <si>
    <t>Furniture and Fixtures</t>
  </si>
  <si>
    <t>Office Equipment</t>
  </si>
  <si>
    <t>Depreciation for the year</t>
  </si>
  <si>
    <t>Total (A)</t>
  </si>
  <si>
    <t>31st March 2018</t>
  </si>
  <si>
    <t>Non-Current Investments</t>
  </si>
  <si>
    <t>Unquoted debt securities</t>
  </si>
  <si>
    <t>10% APCPDCL Power Bonds - Series 3/2014</t>
  </si>
  <si>
    <t>10% APNPDCL Power Bonds - Series 3/2014</t>
  </si>
  <si>
    <t>9.95% APCPDCL Power Bonds - Series 1/2014</t>
  </si>
  <si>
    <t>9.95% APNPDCL Power Bonds - Series 1/2014</t>
  </si>
  <si>
    <t>Quoted equity shares</t>
  </si>
  <si>
    <t>Equity shares at FVTPL</t>
  </si>
  <si>
    <t>Unquoted equity shares</t>
  </si>
  <si>
    <t>Aggregate amount of quoted investments</t>
  </si>
  <si>
    <t>Aggregate market value of quoted investments</t>
  </si>
  <si>
    <t>Aggregate amount of unquoted investments</t>
  </si>
  <si>
    <t>A. Non-Current</t>
  </si>
  <si>
    <t>Secured, Considered good</t>
  </si>
  <si>
    <t>Loans and advances to Staff</t>
  </si>
  <si>
    <t>Unsecured, Considered good</t>
  </si>
  <si>
    <t>Inter Corporate Deposits to DISCOMs</t>
  </si>
  <si>
    <t>B. Current</t>
  </si>
  <si>
    <t>Deposits with others</t>
  </si>
  <si>
    <t>Other claims and receivables</t>
  </si>
  <si>
    <t>Amount receivable from others</t>
  </si>
  <si>
    <t>Advance for O&amp;M supplies/works</t>
  </si>
  <si>
    <t>Contribution to Pension &amp; Gratuity</t>
  </si>
  <si>
    <t>Prepaid expenses</t>
  </si>
  <si>
    <t>Advance income tax/deduction at source (net of provision for income tax)</t>
  </si>
  <si>
    <t>Bank balances</t>
  </si>
  <si>
    <t>Current Accounts</t>
  </si>
  <si>
    <t>Interest accrued and due</t>
  </si>
  <si>
    <t>Interest accrued but not due</t>
  </si>
  <si>
    <t>Authorised Share Capital</t>
  </si>
  <si>
    <t>Terms and rights attached to equity shares</t>
  </si>
  <si>
    <t>(ii) Details of shareholders holding more than 5% shares in the Company</t>
  </si>
  <si>
    <t>Name of the Shareholder</t>
  </si>
  <si>
    <t>Government of Telangana</t>
  </si>
  <si>
    <t>50,000 No. of Shares</t>
  </si>
  <si>
    <t>Retained earnings</t>
  </si>
  <si>
    <t>Opening Balance</t>
  </si>
  <si>
    <t>Closing Balance</t>
  </si>
  <si>
    <t>Add: Additions during the year</t>
  </si>
  <si>
    <t>Less : Deductions during the year</t>
  </si>
  <si>
    <t>Term Loans</t>
  </si>
  <si>
    <t>Secured</t>
  </si>
  <si>
    <t>Unsecured</t>
  </si>
  <si>
    <t>Secured Loans from</t>
  </si>
  <si>
    <t>Rural Electrification Corporation Limited</t>
  </si>
  <si>
    <t>National Bank for Agriculture and Rural Development</t>
  </si>
  <si>
    <t>Oriental Bank of Commerce</t>
  </si>
  <si>
    <t>Dena Bank</t>
  </si>
  <si>
    <t>Unsecured Loan from</t>
  </si>
  <si>
    <t>State Government</t>
  </si>
  <si>
    <t>Total:</t>
  </si>
  <si>
    <t>Received during the year</t>
  </si>
  <si>
    <t>Repaid 
during the year</t>
  </si>
  <si>
    <t>Dues to Micro and Small Enterprises (Note)</t>
  </si>
  <si>
    <t>(i) Principal amount remaining unpaid to any supplier as at the end of the accounting year</t>
  </si>
  <si>
    <t>(ii) Interest due thereon remaining unpaid to any supplier as at the end of the accounting year</t>
  </si>
  <si>
    <t>(iii) The amount of interest paid along with the amounts of the payment made to the supplier beyond the appointed day during the accounting year</t>
  </si>
  <si>
    <t>(iv) The amount of interest due and payable for the year</t>
  </si>
  <si>
    <t>(v) The amount of interest accrued and remaining unpaid at the end of the accounting year</t>
  </si>
  <si>
    <t>(vi) The amount of further interest due and payable even in the succeeding year, until such date when the interest dues as above are actually paid</t>
  </si>
  <si>
    <t>Dues to Micro and Small Enterprises have been determined to the extent such parties have been identified on the basis of information collected by the Management.</t>
  </si>
  <si>
    <t>A. Non-current</t>
  </si>
  <si>
    <t>Retention money from suppliers</t>
  </si>
  <si>
    <t>Interest payable to State Government on Lift Irrigation Scheme Funds</t>
  </si>
  <si>
    <t>Liability towards pass through gains on variation as per Tariff Order</t>
  </si>
  <si>
    <t>Earnest Money Deposits from suppliers</t>
  </si>
  <si>
    <t>Liability for expenses</t>
  </si>
  <si>
    <t>Liability towards capital works</t>
  </si>
  <si>
    <t>Employee related liabilities</t>
  </si>
  <si>
    <t>Accrued interest liability on borrowings from Banks/FI's</t>
  </si>
  <si>
    <t>Liability towards pass through gains on variations as per Tariff Order</t>
  </si>
  <si>
    <t>Gratuity</t>
  </si>
  <si>
    <t>Non-current</t>
  </si>
  <si>
    <t>Current</t>
  </si>
  <si>
    <t>a) Deferred Tax asset on account of</t>
  </si>
  <si>
    <t>Expenses allowable on payment basis</t>
  </si>
  <si>
    <t xml:space="preserve">b) Deferred tax liability on account of </t>
  </si>
  <si>
    <t>Depreciation and amortisation</t>
  </si>
  <si>
    <t>Group Insurance Scheme - Insurance and Savings Fund</t>
  </si>
  <si>
    <t>Contribution towards Self Funding Medical Scheme</t>
  </si>
  <si>
    <t>Other liabilities and provisions</t>
  </si>
  <si>
    <t>Statutory liabilities</t>
  </si>
  <si>
    <t>Sale of services</t>
  </si>
  <si>
    <t>Other operating income</t>
  </si>
  <si>
    <t>Contributions towards depreciation on Lift Irrigation Scheme Assets</t>
  </si>
  <si>
    <t>Registration fees</t>
  </si>
  <si>
    <t>Interest on staff loans and advances</t>
  </si>
  <si>
    <t>Interest on investments under contingecy reserve</t>
  </si>
  <si>
    <t>Income from sale of scrap etc.,</t>
  </si>
  <si>
    <t>Delayed payment charges from consumers</t>
  </si>
  <si>
    <t>Salaries, wages and bonus</t>
  </si>
  <si>
    <t>Employees cost capitalised</t>
  </si>
  <si>
    <t>On term loans from banks</t>
  </si>
  <si>
    <t>On term loans from financial institutions and others</t>
  </si>
  <si>
    <t>Depreciation of property, plant and equipment</t>
  </si>
  <si>
    <t>Amortization of intangible assets</t>
  </si>
  <si>
    <t>Repairs and Maintenance to:</t>
  </si>
  <si>
    <t>Transformers</t>
  </si>
  <si>
    <t>Rent, Rates and Taxes</t>
  </si>
  <si>
    <t>Insurance on fixed assets</t>
  </si>
  <si>
    <t>Postage and telephone charges</t>
  </si>
  <si>
    <t>Audit fees</t>
  </si>
  <si>
    <t>Honourorium</t>
  </si>
  <si>
    <t>Commission</t>
  </si>
  <si>
    <t>Remuneration to internal auditors</t>
  </si>
  <si>
    <t>Travelling and conveyance expenses</t>
  </si>
  <si>
    <t>Vehicle hire charges</t>
  </si>
  <si>
    <t>Employee/staff recruitment charges</t>
  </si>
  <si>
    <t>Training and participation fee</t>
  </si>
  <si>
    <t>Fees and subscription</t>
  </si>
  <si>
    <t>Books and periodicals</t>
  </si>
  <si>
    <t>Printing and stationery</t>
  </si>
  <si>
    <t>Advertisement expenses</t>
  </si>
  <si>
    <t>Electricity charges</t>
  </si>
  <si>
    <t>Enertainment expenses</t>
  </si>
  <si>
    <t>Miscellaneous expenses</t>
  </si>
  <si>
    <t>Administration and General expenses capitalised</t>
  </si>
  <si>
    <t>Refund of fines and penalties collected</t>
  </si>
  <si>
    <t>Statutory auditors</t>
  </si>
  <si>
    <t>Out of pocket expenses</t>
  </si>
  <si>
    <t>Others</t>
  </si>
  <si>
    <t>Deferred income amortized</t>
  </si>
  <si>
    <t>Expenses allowed on payment basis</t>
  </si>
  <si>
    <t>Depreciation and amortization</t>
  </si>
  <si>
    <t>Nominal 
Interest rate</t>
  </si>
  <si>
    <t>IFS 
A/c. No.</t>
  </si>
  <si>
    <t>SAP 
A/c.No.</t>
  </si>
  <si>
    <t>DESCRIPTION</t>
  </si>
  <si>
    <t>FY 2014-15</t>
  </si>
  <si>
    <t>FY 2015-16</t>
  </si>
  <si>
    <t>FY 2016-17</t>
  </si>
  <si>
    <t>Note 
No.</t>
  </si>
  <si>
    <t>Sub-
Note</t>
  </si>
  <si>
    <t>Item 
Sl.No.</t>
  </si>
  <si>
    <t>Group</t>
  </si>
  <si>
    <t>LAND AND LAND RIGHTS</t>
  </si>
  <si>
    <t>A</t>
  </si>
  <si>
    <t>Property, plant and equipment</t>
  </si>
  <si>
    <t>BUILDINGS</t>
  </si>
  <si>
    <t>OTHER CIVIL WORKS</t>
  </si>
  <si>
    <t>PLANT AND MACHINERY</t>
  </si>
  <si>
    <t>LINES AND CABLE NET WORK ETC.,</t>
  </si>
  <si>
    <t>VEHICLES</t>
  </si>
  <si>
    <t>FURNITURE AND FIXTURES</t>
  </si>
  <si>
    <t>OFFICE EQUIPMENT</t>
  </si>
  <si>
    <t>GROSS FIXED ASSETS</t>
  </si>
  <si>
    <t>INTANGIBLE ASSETS</t>
  </si>
  <si>
    <t>B</t>
  </si>
  <si>
    <t>ACC. DEPN. - BUILDINGS</t>
  </si>
  <si>
    <t>ACC. DEPN. - OTHER CIVIL WORKS</t>
  </si>
  <si>
    <t>ACC. DEPN. - PLANT AND MACHINERY</t>
  </si>
  <si>
    <t>ACC. DEPN. - LINES AND CABLE NET WORK ETC.,</t>
  </si>
  <si>
    <t>ACC. DEPN. - VEHICLES</t>
  </si>
  <si>
    <t>ACC.DEPN. - FURNITURE AND FIXTURES</t>
  </si>
  <si>
    <t>ACC.DEPN. - OFFICE EQUIPMENT</t>
  </si>
  <si>
    <t>ACC DEPN. - TANGIBLE ASSETS</t>
  </si>
  <si>
    <t>ACC.DEPN. - INTANGIBLE ASSETS</t>
  </si>
  <si>
    <t>ACC DEPN. - INTANGIBLE ASSETS</t>
  </si>
  <si>
    <t>PROPERTY, PLANT &amp; EQUIPMENT (NET)</t>
  </si>
  <si>
    <t>PROPERTY, PLANT &amp; EQUIPMENT - INTANGIBLE (NET)</t>
  </si>
  <si>
    <t>CAPITAL EXP. WORK IN PROGRESS</t>
  </si>
  <si>
    <t>Capital work in progress</t>
  </si>
  <si>
    <t>HYDRAULIC WORKS</t>
  </si>
  <si>
    <t>OTHER TRANSFORMERS</t>
  </si>
  <si>
    <t>SWITCH GEAR</t>
  </si>
  <si>
    <t>COMMUNICATION EQUIPMENT - RADIO</t>
  </si>
  <si>
    <t>COMMUNICATION EQUIPMENT - TELEPHONES</t>
  </si>
  <si>
    <t>OTHER MISC EQUIPMENT</t>
  </si>
  <si>
    <t>METER TESTING LABORATORY TOOLS</t>
  </si>
  <si>
    <t>METERING EQUIPMENT</t>
  </si>
  <si>
    <t>PROJ - BUILDING MATERIALS</t>
  </si>
  <si>
    <t>PROJ - PLANT AND MACHINERY</t>
  </si>
  <si>
    <t>PROJ - LINES &amp; CABLE NET</t>
  </si>
  <si>
    <t>PROJ - VEHICLES</t>
  </si>
  <si>
    <t>PROJ - FURNITURE</t>
  </si>
  <si>
    <t>PROJ - EQUIPMENTS</t>
  </si>
  <si>
    <t>PROJ - SCRAP</t>
  </si>
  <si>
    <t>CAPITAL WORK IN PROGRESS</t>
  </si>
  <si>
    <t>CONTINGENCY RESERVE INVESTMENT</t>
  </si>
  <si>
    <t>Investments</t>
  </si>
  <si>
    <t>INVESTMENT - 10% EQUITY IN GVK</t>
  </si>
  <si>
    <t>SHARE CAPITAL IN APGPCL</t>
  </si>
  <si>
    <t>NON-CURRENT FINANCIAL ASSETS - INVESTMENTS</t>
  </si>
  <si>
    <t>L&amp;A - PROVINCIAL - HBA</t>
  </si>
  <si>
    <t>L&amp;A - PROVINCIAL - MOTOR CYCLE</t>
  </si>
  <si>
    <t>L&amp;A - PROVINCIAL - MOTOR CAR</t>
  </si>
  <si>
    <t>L&amp;A - OTHER THAN PROVINCIAL - HBA</t>
  </si>
  <si>
    <t>L&amp;A - OTHER THAN PROVINCIAL - M.CYCLE</t>
  </si>
  <si>
    <t>LOANS AND ADVANCES TO STAFF</t>
  </si>
  <si>
    <t>L&amp;A - PROVINCIAL - CYCLE</t>
  </si>
  <si>
    <t>L&amp;A - PROVINCIAL - MARRIAGE</t>
  </si>
  <si>
    <t>L&amp;A - PROVINCIAL - COMPUTERS</t>
  </si>
  <si>
    <t>L&amp;A - OTHER THAN PROVINCIAL - CYCLE</t>
  </si>
  <si>
    <t>L&amp;A - OTHER THAN PROVINCIAL - MARRIAGE</t>
  </si>
  <si>
    <t>LOANS AND ADVANCES TO OTHERS</t>
  </si>
  <si>
    <t>-</t>
  </si>
  <si>
    <t>L&amp;A Ind AS Adjustment Account</t>
  </si>
  <si>
    <t>LOANS &amp; ADVANCES TO STAFF - CURRENT</t>
  </si>
  <si>
    <t>LOANS &amp; ADV TO STAFF INTEREST FREE</t>
  </si>
  <si>
    <t>Short term loans and advances</t>
  </si>
  <si>
    <t>ADVANCE OF PAY ON TRANSFER</t>
  </si>
  <si>
    <t>FESTIVAL ADVANCE</t>
  </si>
  <si>
    <t>EDUCATIONAL ADVANCE</t>
  </si>
  <si>
    <t>OTHER ADVANCES</t>
  </si>
  <si>
    <t>ADVANCE/INTEREST FREE LOAN AG</t>
  </si>
  <si>
    <t>L&amp;A - INT DUE PROV - STA</t>
  </si>
  <si>
    <t>ADV. TO SUPPLIERS/CONTRACTORS</t>
  </si>
  <si>
    <t>DEPOSIT WITH REVENUE DEPT. - LAND ACQUISITION</t>
  </si>
  <si>
    <t>Other current assets</t>
  </si>
  <si>
    <t>DEP WITH TELEPHONE AUTHORITIES</t>
  </si>
  <si>
    <t>OTHER DEPOSITS</t>
  </si>
  <si>
    <t>PREPAID EMPLOYEE COST</t>
  </si>
  <si>
    <t>ADVANCE TO SUPP/CONTRACTORS (O&amp;M) - INT BRG</t>
  </si>
  <si>
    <t>ADVANCE TO SUPP/CONTRACTORS (O&amp;M) - INT FREE</t>
  </si>
  <si>
    <t>PROVISION FOR GRATUITY</t>
  </si>
  <si>
    <t>PROVISION FOR PENSION</t>
  </si>
  <si>
    <t>PREPAID EXPENSES</t>
  </si>
  <si>
    <t>A REC APTR GT TR</t>
  </si>
  <si>
    <t>P/GT BEF 01.02.1999 100%</t>
  </si>
  <si>
    <t xml:space="preserve">P/GT ON OR AFTER 01.02.1999 </t>
  </si>
  <si>
    <t>OTHER RECEIVABLES</t>
  </si>
  <si>
    <t>RECEIVABLES FROM EPDCL</t>
  </si>
  <si>
    <t>RECEIVABLES FROM SPDCL</t>
  </si>
  <si>
    <t>RECEIVABLES FROM TS SPDCL TOWAR</t>
  </si>
  <si>
    <t>RECEIVABLES FROM TS NPDCL TOWAR</t>
  </si>
  <si>
    <t>RECEIVABLES - FROM TSGENCO</t>
  </si>
  <si>
    <t>RECEIVABLES FROM APTRANSCO</t>
  </si>
  <si>
    <t>GL RECEIPT APTRANSCO</t>
  </si>
  <si>
    <t>ACCTS RECE - GOVT OF TELANGANA</t>
  </si>
  <si>
    <t>GL RECEIPT TS GENCO</t>
  </si>
  <si>
    <t>EXPENSES RECOVERABLE FROM SUPPL</t>
  </si>
  <si>
    <t>STIPEND PAID TO TRAINEES</t>
  </si>
  <si>
    <t>CURRENT ASSETS -  OTHER ASSETS</t>
  </si>
  <si>
    <t>ADVANCE INCOME TAX DEDUCTION</t>
  </si>
  <si>
    <t>PROVISION FOR INCOME TAX</t>
  </si>
  <si>
    <t>NON-CURRENT - INCOME TAX ASSETS (NET)</t>
  </si>
  <si>
    <t>INVENTORY ADJUSTMENT ACCOUNT</t>
  </si>
  <si>
    <t>INV - O&amp;M MATERIALS STOCK ACCOUNT (CENTRAL ITEMS)</t>
  </si>
  <si>
    <t>INV - O&amp;M BUILDINGS</t>
  </si>
  <si>
    <t>INV - O&amp;M CIVIL WORKS</t>
  </si>
  <si>
    <t>INV - O&amp;M PLANT &amp; MACHINERY</t>
  </si>
  <si>
    <t>INV - O&amp;M LINES AND CABLE NETWORK</t>
  </si>
  <si>
    <t>INV - O&amp;M VEHICLES</t>
  </si>
  <si>
    <t>INV - O&amp;M EQUIPMENT</t>
  </si>
  <si>
    <t>INV - O&amp;M SCRAP</t>
  </si>
  <si>
    <t>INV - O&amp;M STATIONERY</t>
  </si>
  <si>
    <t>CAPITAL MATERIALS PENDING INSPECTION</t>
  </si>
  <si>
    <t>INV - STOCK EXCESS PENDING INVESTIGATION</t>
  </si>
  <si>
    <t>INV - STOCK SHORTAGE PENDING INVESTIGATION</t>
  </si>
  <si>
    <t>PROVISION FOR RECOVERY - COST OF MATL</t>
  </si>
  <si>
    <t>CURRENT ASSETS - INVENTORY</t>
  </si>
  <si>
    <t>SUNDRY DEBTORS FOR TRANSMISSION CHARGES</t>
  </si>
  <si>
    <t>Trade receivables</t>
  </si>
  <si>
    <t>SUNDRY DEBTORS INTRA STOA</t>
  </si>
  <si>
    <t>SUNDRY DEBTORS FOR SLDC CHARGES</t>
  </si>
  <si>
    <t>SUNDRY DEBTORS SLDC INTER STOA</t>
  </si>
  <si>
    <t>RECEIVABLE FROM CPDCL</t>
  </si>
  <si>
    <t>RECEIVABLE FROM NPDCL</t>
  </si>
  <si>
    <t>SUNDRY DEBTORS FOR INTRA STATE</t>
  </si>
  <si>
    <t>SUNDRY DEBTORS - INTER STATE</t>
  </si>
  <si>
    <t>SUNDRY DEBTORS INTER REGL</t>
  </si>
  <si>
    <t>SUNDRY DEBTORS FOR INTER STATE</t>
  </si>
  <si>
    <t>PROVISION FOR UNBILLED REVENUE</t>
  </si>
  <si>
    <t>CURRENT ASSETS - TRADE RECEIVABLES</t>
  </si>
  <si>
    <t>CASH AND BANK BALANCES</t>
  </si>
  <si>
    <t>Cash and cash equivalents</t>
  </si>
  <si>
    <t>COLLECTING BANK ACCOUNTS</t>
  </si>
  <si>
    <t>ANDHRA BANK</t>
  </si>
  <si>
    <t>SE/TELECOM/HYD (METRO) RECEIPT MAIN</t>
  </si>
  <si>
    <t>SE/TELECOM/HYD (METRO) RECEIPT INCOMING</t>
  </si>
  <si>
    <t>SE/TELECOM/HYD (METRO) BANK CHARGES</t>
  </si>
  <si>
    <t>SE/TELECOM/HYD (RURAL) RECEIPT MAIN</t>
  </si>
  <si>
    <t>SE/TELECOM/HYD (RURAL) RECEIPT OUTGOING</t>
  </si>
  <si>
    <t>SE/TELECOM/HYD (RURAL) BANK CHARGES</t>
  </si>
  <si>
    <t>SE/TELECOM/WARANGAL RECEIPT MAIN</t>
  </si>
  <si>
    <t>SE/TELECOM/WARANGAL  BANK CHARGES</t>
  </si>
  <si>
    <t>SE/OMC/HYDERABAD - CENTRAL - RECEIPT MAIN</t>
  </si>
  <si>
    <t>SE/OMC/HYD/C - RECPT B</t>
  </si>
  <si>
    <t>SE/OMC/HYDERABAD - EAST - RECEIPT MAIN</t>
  </si>
  <si>
    <t>SE/OMC/HYDERABAD - EAST - RECEIPT INCOMING</t>
  </si>
  <si>
    <t>SE/OMC/HYD/E - RECPT B</t>
  </si>
  <si>
    <t>SE/OMC/HYDERABAD - WEST - RECEIPT MAIN</t>
  </si>
  <si>
    <t>SE/OMC/SANGAREDDY - RECEIPT MAIN</t>
  </si>
  <si>
    <t>SE/OMC/SANGAREDDY - RECEIPT B</t>
  </si>
  <si>
    <t>SE/OMC/MAHABUBNAGAR - RECEIPT MAIN</t>
  </si>
  <si>
    <t>SE/OMC/MAHABUBNAGAR - RECEIPT INCOMING</t>
  </si>
  <si>
    <t>SE/OMC/MAHABUBNAGAR - RECEIPT B</t>
  </si>
  <si>
    <t>SE/OMC/NALGONDA - RECEIPT MAIN</t>
  </si>
  <si>
    <t>SE/OMC/NALGONDA - RECEIPT INCOMING</t>
  </si>
  <si>
    <t>SE/OMC/NALGONDA - RECEIPT OUTGOING</t>
  </si>
  <si>
    <t>SE/OMC/WARANGAL - RECEIPT MAIN</t>
  </si>
  <si>
    <t>SE/OMC/WARANGAL - RECEIPT INCOMING</t>
  </si>
  <si>
    <t>SE/OMC/WARANGAL - RECEIPT OUTGOING</t>
  </si>
  <si>
    <t>SE/OMC/WARANGAL - RECEIPT B</t>
  </si>
  <si>
    <t>SE/OMC/KHAMMAM - RECEIPT MAIN</t>
  </si>
  <si>
    <t>SE/OMC/KHAMMAM - RECEIPT INCOMING</t>
  </si>
  <si>
    <t>SE/OMC/KHAMMAM - RECEIPT B</t>
  </si>
  <si>
    <t>SE/OMC/KARIMNAGAR - RECEIPT MAIN</t>
  </si>
  <si>
    <t>SE/OMC/KARIMNAGAR - RECEIPT INCOMING</t>
  </si>
  <si>
    <t>SE/OMC/KARIMNAGAR - RECEIPT OUTGOING</t>
  </si>
  <si>
    <t>SE/OMC/KARIMNAGAR - RECEIPT B</t>
  </si>
  <si>
    <t>SE/OMC/ADILABAD - RECEIPT MAIN</t>
  </si>
  <si>
    <t>SE/OMC/NIZAMABAD - RECEIPT MAIN</t>
  </si>
  <si>
    <t>SE/OMC/NIZAMABAD - RECEIPT B</t>
  </si>
  <si>
    <t>SE/400KV/HYDERABAD (METRO) - RECEIPT MAIN</t>
  </si>
  <si>
    <t>SE/400KV/HYDERABAD (RURAL) - RECEIPT MAIN</t>
  </si>
  <si>
    <t>SE/400KV/HYDERABAD (RURAL) - RECEIPT INCOMING</t>
  </si>
  <si>
    <t>SE/400KV/WARANGAL - RECEIPT MAIN</t>
  </si>
  <si>
    <t>SAO/CTI/ERRAGADDA/HYD - RECEIPT MAIN</t>
  </si>
  <si>
    <t>SAO/CTI/ERRAGADDA/HYD - RECEIPT INCOMING</t>
  </si>
  <si>
    <t>SAO/CTI/ERRAGADDA/HYD - RECEIPT OUTGOING</t>
  </si>
  <si>
    <t>SAO/CTI/ERRAGADDA/HYD - RECEIPT B</t>
  </si>
  <si>
    <t>SAO/SLDC/VS/HYDERABAD - RECEIPT MAIN</t>
  </si>
  <si>
    <t>AO/CPR/VS/HYDERABAD - RECEIPT MAIN</t>
  </si>
  <si>
    <t>AO/CPR/VS/HYDERABAD - RECEIPT INCOMING</t>
  </si>
  <si>
    <t>AO/CPR/VS/HYDERABAD - RECEIPT B</t>
  </si>
  <si>
    <t>SAO/LOANS/HYD/-RECPT MAIN</t>
  </si>
  <si>
    <t>CENTRAL PR/RECPT MAIN</t>
  </si>
  <si>
    <t>CENTRAL PR/RECPT INCOMING</t>
  </si>
  <si>
    <t>CENTRAL PR/RECPT OUTGOING</t>
  </si>
  <si>
    <t>SE/TEL/HYD/M/DRAWING MAIN</t>
  </si>
  <si>
    <t>SE/TEL/HYD/M/DRAWING OUTGOING</t>
  </si>
  <si>
    <t>SE/TEL/HYD/M/DRAWING B</t>
  </si>
  <si>
    <t>SE/TEL/HYD/R/DRAWING MAIN</t>
  </si>
  <si>
    <t>SE/TEL/HYD/R/DRAWING OUTGOING</t>
  </si>
  <si>
    <t>SE/TEL/HYD/R/DRAWING B</t>
  </si>
  <si>
    <t>SE/TLE/WGL DRAWING MAIN</t>
  </si>
  <si>
    <t>SE/TLE/WGL DRAWING OUTGOING</t>
  </si>
  <si>
    <t>SE/TLE/WGL DRAWING B</t>
  </si>
  <si>
    <t>SE/OMC/CENT - DRAWING MAIN</t>
  </si>
  <si>
    <t>SE/OMC/CENT - DRAWING OUTGOING</t>
  </si>
  <si>
    <t>SE/OMC/CENT - DRAWING B</t>
  </si>
  <si>
    <t>SE/OMC/HYD/E/DRAWING MAIN</t>
  </si>
  <si>
    <t>SE/OMC/HYD/E/DRAWING OUTGOING</t>
  </si>
  <si>
    <t>SE/OMC/HYD/E/DRAWING B</t>
  </si>
  <si>
    <t>SE/OMC/HYD/W/DRAWING MAIN</t>
  </si>
  <si>
    <t>SE/OMC/HYD/W/DRAWING OUTGOING</t>
  </si>
  <si>
    <t>SE/OMC/SRD DRAWING MAIN</t>
  </si>
  <si>
    <t>SE/OMC/SRD DRAWING OUTGOING</t>
  </si>
  <si>
    <t>SE/OMC/SRD DRAWING B</t>
  </si>
  <si>
    <t>SE/OMC/MBNR - DRAWING MAIN</t>
  </si>
  <si>
    <t>SE/OMC/MBNR - DRAWING OUTGOING</t>
  </si>
  <si>
    <t>SE/OMC/MBNR - DRAWING B</t>
  </si>
  <si>
    <t>SE/OMC/NLG - DRAWING MAIN</t>
  </si>
  <si>
    <t>SE/OMC/NLG - DRAWING OUTGOING</t>
  </si>
  <si>
    <t>SE/OMC/NLG - DRAWING B</t>
  </si>
  <si>
    <t>SE/OMC/WGL DRAWING MAIN</t>
  </si>
  <si>
    <t>SE/OMC/WGL DRAWING OUTGOING</t>
  </si>
  <si>
    <t>SE/OMC/WGL DRAWING B</t>
  </si>
  <si>
    <t>SE/OMC/KHAMMAM DRAWING MAIN</t>
  </si>
  <si>
    <t>SE/OMC/KHAMMAM DRAWING OUTGOING</t>
  </si>
  <si>
    <t>SE/OMC/KHAMMAM DRAWING B</t>
  </si>
  <si>
    <t>SE/OMC/KNR DRAWING MAIN</t>
  </si>
  <si>
    <t>SE/OMC/KNR DRAWING OUTGOING</t>
  </si>
  <si>
    <t>SE/OMC/KNR DRAWING B</t>
  </si>
  <si>
    <t>SE/OMC/ADB DRAWING MAIN</t>
  </si>
  <si>
    <t>SE/OMC/ADB DRAWING OUTGOING</t>
  </si>
  <si>
    <t>SE/OMC/ADB DRAWING B</t>
  </si>
  <si>
    <t>SE/OMC/NZB DRAWING MAIN</t>
  </si>
  <si>
    <t>SE/OMC/NZB DRAWING OUTGOING</t>
  </si>
  <si>
    <t>SE/400/HYD/M/DRAWING MAIN</t>
  </si>
  <si>
    <t>SE/400/HYD/M/DRAWING OUTGOING</t>
  </si>
  <si>
    <t>SE/400/HYD/M/DRAWING B</t>
  </si>
  <si>
    <t>SE/400/HYD/R/DRAWING MAIN</t>
  </si>
  <si>
    <t>SE/400/HYD/R/DRAWING OUTGOING</t>
  </si>
  <si>
    <t>SE/400/WGL DRAWING MAIN</t>
  </si>
  <si>
    <t>SE/400/WGL DRAWING OUTGOING</t>
  </si>
  <si>
    <t>SE/400/WGL/DRAWING B</t>
  </si>
  <si>
    <t>SAO/CTI/HYD DRAWING MAIN</t>
  </si>
  <si>
    <t>SAO/CTI/HYD DRAWING OUTGOING</t>
  </si>
  <si>
    <t>SAO/CTI/HYD DRAWING B</t>
  </si>
  <si>
    <t>SAO/SLDC DRAING MAIN</t>
  </si>
  <si>
    <t>SAO/SLDC DRAING OUTGOING</t>
  </si>
  <si>
    <t>SAO/SLDC DRAING B</t>
  </si>
  <si>
    <t>AO/CPR/HYD DRAWING MAIN</t>
  </si>
  <si>
    <t>AO/CPR/HYD DRAWING INCOMING</t>
  </si>
  <si>
    <t>SAO/P&amp;A/HYD DRAWING MAIN</t>
  </si>
  <si>
    <t>SAO/LOANS/HYD DRAWING MAIN</t>
  </si>
  <si>
    <t>SAO/LOANS/HYD DRAWING INCOMING</t>
  </si>
  <si>
    <t>FA&amp;CCA/HYD - PSDF MAIN</t>
  </si>
  <si>
    <t>CENTRAL PR/DRAWING MAIN</t>
  </si>
  <si>
    <t>CENTRAL PR/DRAWING OUTGOING</t>
  </si>
  <si>
    <t>FA&amp;CCA/HYD - PSDF REACTORS MAIN</t>
  </si>
  <si>
    <t>REMITTANCE TO HQ IN TRANSIT</t>
  </si>
  <si>
    <t>REMITTANCE TO HQ IN TRANSIT - SBH</t>
  </si>
  <si>
    <t>SE/TEL/HYD METRO NOLIEN MAIN</t>
  </si>
  <si>
    <t>SE/TEL/HYD RURAL NOLIEN MAIN</t>
  </si>
  <si>
    <t>SE/TEL/WGL NOLIEN MAIN</t>
  </si>
  <si>
    <t>SE/TEL/WGL NOLIEN INCOMING</t>
  </si>
  <si>
    <t>SE/TEL/WGL NOLIEN OUTGOING</t>
  </si>
  <si>
    <t>SE/OMC/CENT - NOLIEN MAIN</t>
  </si>
  <si>
    <t>SE/OMC/CENT - NOLIEN INCOMING</t>
  </si>
  <si>
    <t>SE/OMC/EAST - NOLIEN MAIN</t>
  </si>
  <si>
    <t>SE/OMC/WEST - NOLIEN MAIN</t>
  </si>
  <si>
    <t>SE/OMC/NLG - NOLIEN MAIN</t>
  </si>
  <si>
    <t>SE/OMC/WARANGAL -  NOLIEN  M</t>
  </si>
  <si>
    <t>SE/OMC/WARANGAL -  NOLIEN  OUTGOING</t>
  </si>
  <si>
    <t>SE/OMC/NZB NO LIEN MAIN</t>
  </si>
  <si>
    <t>SE/400/METRO NO LIEN MAIN</t>
  </si>
  <si>
    <t>SE/400/RURAL NO LIEN MAIN</t>
  </si>
  <si>
    <t>SE/400/RURAL NO LIEN INCOMING</t>
  </si>
  <si>
    <t>SAO SLDC/NO LIEN MAIN</t>
  </si>
  <si>
    <t>AO/CPR/HYD/NO LIEN MAIN</t>
  </si>
  <si>
    <t>CENTRAL PR/NO LIEN INCOMING</t>
  </si>
  <si>
    <t>CENTRAL PR/NO LIEN  OUTGOING</t>
  </si>
  <si>
    <t>LOC CASH IN TRANSIT</t>
  </si>
  <si>
    <t>SHORT TERM FIXED DEPOSITS WITH</t>
  </si>
  <si>
    <t>CURRENT ASSETS - CASH AND BANK BALANCES</t>
  </si>
  <si>
    <t>PERMANENT IMPREST WITH STAFF</t>
  </si>
  <si>
    <t>TEMPORARY IMPREST - STAFF</t>
  </si>
  <si>
    <t>SUNDRY DEBTORS (TRADING)</t>
  </si>
  <si>
    <t>SUNDRY DEBTORS (APGENCO)</t>
  </si>
  <si>
    <t>SUNDRY DEBTORS - SALE OF STORES</t>
  </si>
  <si>
    <t>SUNDRY DEBTORS - MAINTENANCE</t>
  </si>
  <si>
    <t>SUNDRY DEBTORS - LIFT IRRIGATION</t>
  </si>
  <si>
    <t>SUNDRY DEBTORS - MISCELLANEOUS ITEMS</t>
  </si>
  <si>
    <t>INCOME ACCRUED AND DUE</t>
  </si>
  <si>
    <t>INCOME ACCRUED BUT NOT DUE - OTHERS</t>
  </si>
  <si>
    <t>AMOUNTS RECOVERABLE - EMPLOYEES</t>
  </si>
  <si>
    <t>AMOUNTS RECOVERABLE - EMP</t>
  </si>
  <si>
    <t>AMOUNTS RECOVERABLE EPF</t>
  </si>
  <si>
    <t>AMOUNT RECEIVABLE FROM GOVT OF</t>
  </si>
  <si>
    <t>CURRENT ASSETS - OTHER FINANCIAL ASSETS</t>
  </si>
  <si>
    <t>TOTAL ASSETS :</t>
  </si>
  <si>
    <t>SHARE CAPITAL FROM STATE GOVERNMENT</t>
  </si>
  <si>
    <t>Share Capital</t>
  </si>
  <si>
    <t>EQUITY SHARE CAPITAL</t>
  </si>
  <si>
    <t>CAPITAL RESERVE</t>
  </si>
  <si>
    <t>12</t>
  </si>
  <si>
    <t>RESTRUCTURING RESERVE ACCOUNT</t>
  </si>
  <si>
    <t xml:space="preserve">CONTINGENCY RESERVE          </t>
  </si>
  <si>
    <t>ACCUMULATED SURPLUS</t>
  </si>
  <si>
    <t>OTHER EQUITY</t>
  </si>
  <si>
    <t>REORGANISATION RESULTANT RESERV</t>
  </si>
  <si>
    <t>LOANS FROM FEDERAL BANK</t>
  </si>
  <si>
    <t>LOANS FROM PUNJAB &amp; SIND BANK</t>
  </si>
  <si>
    <t>LOANS FROM SYNDICATE BANK</t>
  </si>
  <si>
    <t>LOANS FROM KARUR VYSYA BANK</t>
  </si>
  <si>
    <t>LOANS FROM BANK OF BARODA</t>
  </si>
  <si>
    <t>LOANS FROM BANK OF MAHARASHTRA</t>
  </si>
  <si>
    <t>LOANS FROM ORIENTAL BANK OF COMMERCE</t>
  </si>
  <si>
    <t>LOANS FROM ALLAHABAD BANK</t>
  </si>
  <si>
    <t>LOANS FROM BANK OF RAJASTHAN</t>
  </si>
  <si>
    <t>LOANS FROM KARNATAKA BANK LIMITED</t>
  </si>
  <si>
    <t>LOANS FROM CORPORATION BANK</t>
  </si>
  <si>
    <t>LOANS FROM UNION BANK OF INDIA</t>
  </si>
  <si>
    <t>LOANS FROM SOUTH INDIAN BANK</t>
  </si>
  <si>
    <t>LOANS FROM TAMILNADU MERCANTILE BANK LTD.</t>
  </si>
  <si>
    <t>LOANS FROM DENA BANK</t>
  </si>
  <si>
    <t xml:space="preserve">Less: CURRENT MATURITIES </t>
  </si>
  <si>
    <t>LOANS FROM REC LIMITED</t>
  </si>
  <si>
    <t>LOANS FROM M/s.NABARD</t>
  </si>
  <si>
    <t>LOANS FROM POWER FINANCE CORPORATION LTD.</t>
  </si>
  <si>
    <t>STATE GOVERNMENT LOANS</t>
  </si>
  <si>
    <t>FUNDS FROM GOVERNMENT - JICA</t>
  </si>
  <si>
    <t>NON CURRENT FINANCIAL LIABILITIES - BORROWINGS</t>
  </si>
  <si>
    <t>LIABILITY FOR SUPPLY OF MATERIALS</t>
  </si>
  <si>
    <t>PROVISIONS FOR SUPPLY OF MATERIALS</t>
  </si>
  <si>
    <t>PROV - SUP - SERV</t>
  </si>
  <si>
    <t>PROV - YEAR END O&amp;M</t>
  </si>
  <si>
    <t>CURENT FINANCIAL LIABILITIES - TRADE PAYABLES</t>
  </si>
  <si>
    <t>SECURITY DEPOSITS IN CASH - CAPITAL</t>
  </si>
  <si>
    <t>SECURITY DEPOSITS OTHER THAN IN CASH - CAPITAL</t>
  </si>
  <si>
    <t>SECURITY DEPOSITS IN CASH - O&amp;M</t>
  </si>
  <si>
    <t>SECURITY DEPOSITS OTHER THAN IN CASH - O&amp;M</t>
  </si>
  <si>
    <t>RETENTION MONEY FROM SUPPLIERS/</t>
  </si>
  <si>
    <t>DEPOSITS - EMD - RETENTION MONEY</t>
  </si>
  <si>
    <t>SECURITY DEPOSIT OF OPERATING CHARGES</t>
  </si>
  <si>
    <t>INTEREST EARNED ON GOAP's LIS DEPOSITS</t>
  </si>
  <si>
    <t>PROVISION TOWARDS REGULATORY LI</t>
  </si>
  <si>
    <t>CURRENT MATURITIES OF L.T. BORROWINGS - BANKS</t>
  </si>
  <si>
    <t>Other current liabilities</t>
  </si>
  <si>
    <t>CURRENT MATURITIES OF L.T. BORROWINGS -F Is</t>
  </si>
  <si>
    <t>CURRENT MATURITIES OF L.T. BORROWINGS - STATE GOVT.</t>
  </si>
  <si>
    <t>EARNEST MONEY DEPOSIT - CAPITAL</t>
  </si>
  <si>
    <t>EARNEST MONEY DEPOSIT - O&amp;M</t>
  </si>
  <si>
    <t>SUPPLIERS/CONTRACTORS CONTROL ACCOUNT</t>
  </si>
  <si>
    <t>LIABILITY CONTROL (INSPECTION)</t>
  </si>
  <si>
    <t>SU/CNT CNTRL A/C CAP</t>
  </si>
  <si>
    <t>PROVISION FOR SUPPLY OF MATERIALS</t>
  </si>
  <si>
    <t>STAFF RELATED PROVISIONS</t>
  </si>
  <si>
    <t>SALARIES, BONUS ETC., PAYABLE</t>
  </si>
  <si>
    <t>SALARY VENDOR LIABILITY</t>
  </si>
  <si>
    <t>ARTISAN SALARY LIABILITY</t>
  </si>
  <si>
    <t>STAFF DEDUCTIONS &amp; RECOVERIES PAYABLE</t>
  </si>
  <si>
    <t>BANK LOAN RECOVERY</t>
  </si>
  <si>
    <t>SOCIETY RECOVERY</t>
  </si>
  <si>
    <t>INCOME TAX DEDUCTED AT SOURCE</t>
  </si>
  <si>
    <t>CONTRIBUTION TO EPF SCHEME</t>
  </si>
  <si>
    <t>LIC PREMIUM RECOVERY</t>
  </si>
  <si>
    <t>COURT ATTACHMENT</t>
  </si>
  <si>
    <t>AROGYA BHADRATA</t>
  </si>
  <si>
    <t>GSLIS</t>
  </si>
  <si>
    <t>GPF DEPUTATION</t>
  </si>
  <si>
    <t>EPF EMPLOYEE CONTRIBUTION</t>
  </si>
  <si>
    <t>TRUST SETTLEMENT ACCOUNT (MASTE</t>
  </si>
  <si>
    <t>TRUST SETTLEMENT ACCOUNT (APTRANSCO)</t>
  </si>
  <si>
    <t>FLAG DAY FUND</t>
  </si>
  <si>
    <t>STAFF RELATED REMITTANCES</t>
  </si>
  <si>
    <t>CONTRIBUTIONS TO EPF SCHEME</t>
  </si>
  <si>
    <t>PROFESSIONAL TAX</t>
  </si>
  <si>
    <t>WIDOW FUND</t>
  </si>
  <si>
    <t>A.P.POLICE FORCE FUND</t>
  </si>
  <si>
    <t>GOVERNMENT QUARTER RENT</t>
  </si>
  <si>
    <t>EDUCATION FUND RECOVERY &amp; PAYABLE</t>
  </si>
  <si>
    <t>EPF ART EMR CON 13.15%</t>
  </si>
  <si>
    <t>EPF ART EMP CON 12%</t>
  </si>
  <si>
    <t>ESI ART EMR CON 4.75%</t>
  </si>
  <si>
    <t>ESI ART EMP CON 1.75%</t>
  </si>
  <si>
    <t>ARTIS PROFESS TAX</t>
  </si>
  <si>
    <t>EMPLOYEE LIABILITY</t>
  </si>
  <si>
    <t>GENERAL PROVIDENT FUND (PROVINCIAL)</t>
  </si>
  <si>
    <t>GENERAL PROVIDENT FUND (O&amp;M/CON)</t>
  </si>
  <si>
    <t>LIABILITY FOR EXPENSES</t>
  </si>
  <si>
    <t>LIABILITY - UTILITY</t>
  </si>
  <si>
    <t>LIABILITY - STATUTORY</t>
  </si>
  <si>
    <t>LIABILITY - PENALTY</t>
  </si>
  <si>
    <t>INTEREST ACCRUED BUT NOT DUE ON</t>
  </si>
  <si>
    <t>TRANSMISSION AND SLDC CLEARING</t>
  </si>
  <si>
    <t>REPAYMENT DUE - STATE GOVERNMENT LOAN</t>
  </si>
  <si>
    <t>INTEREST ACCRUED &amp; DUE ON GOVT. LOAN</t>
  </si>
  <si>
    <t>CURRENT : OTHER FINANCIAL LIABILITIES</t>
  </si>
  <si>
    <t>AMOUNT PAYABLE - APTRANSCO PENSION TRUST</t>
  </si>
  <si>
    <t>AMOUNT PAYABLE - APTRANSCO GRATUITY TRUST</t>
  </si>
  <si>
    <t>AMOUNT PAYABLE - APTRANSCO EL ENCASHMENT</t>
  </si>
  <si>
    <t>NON-CURRENT : PROVISIONS</t>
  </si>
  <si>
    <t>PROVISION FOR EL ENCASHMENT</t>
  </si>
  <si>
    <t>CURRENT : PROVISIONS</t>
  </si>
  <si>
    <t>CONSUMERS CONTRIBUTION - COST OF</t>
  </si>
  <si>
    <t>DEVELOPMENT CHARGES FROM CONSUMERS</t>
  </si>
  <si>
    <t>GRANTS TOWARDS COST OF CAPITAL ASSETS</t>
  </si>
  <si>
    <t>NON-CURRENT LIAIBILITIES - DEFFERED CONS GRANTS</t>
  </si>
  <si>
    <t>DEFERRED TAX LIABILITY</t>
  </si>
  <si>
    <t>MINIMUM ALTERNATE TAX</t>
  </si>
  <si>
    <t>NON-CURRENT LIAIBILITIES - DEFFERED TAX LIABILITIES (NET)</t>
  </si>
  <si>
    <t>DEPOSITS FROM SUPPLIERS/CONTRACTORS</t>
  </si>
  <si>
    <t>MISCELLANEOUS DEPOSITS</t>
  </si>
  <si>
    <t>APPCC - DEPOSITS</t>
  </si>
  <si>
    <t>DEPOSIT CONTRIBUTION WORKS</t>
  </si>
  <si>
    <t>GROUP INSURANCE</t>
  </si>
  <si>
    <t>GROUP INSURANCE - SAVINGS FUND</t>
  </si>
  <si>
    <t>GROUP INSURANCE - INSURANCE FUND</t>
  </si>
  <si>
    <t>CONTRIBUTORY MEDICAL FUND</t>
  </si>
  <si>
    <t>CONTRIBUTORY MEDICAL FUND - EMPLOYEES</t>
  </si>
  <si>
    <t>CONTRIBUTORY MEDICAL FUND - PENSIONERS</t>
  </si>
  <si>
    <t>NON-CURRENT: OTHER NON-CURRENT LIAIBLITIES</t>
  </si>
  <si>
    <t>SUNDRY LIABILITIES &amp; PROVISIONS</t>
  </si>
  <si>
    <t>STALE CHEQUES</t>
  </si>
  <si>
    <t>SECURITY DEPOSIT FROM EMPLOYEES</t>
  </si>
  <si>
    <t>SALES TAX (VAT) PAYABLE TO GOVT</t>
  </si>
  <si>
    <t>TCS PAYABLE ON SCRAP</t>
  </si>
  <si>
    <t>192 - B TDS ON SALARIES</t>
  </si>
  <si>
    <t>194-I TDS RENT</t>
  </si>
  <si>
    <t>194-C TDS CONTRACT</t>
  </si>
  <si>
    <t>194-H TDS COMMISSION</t>
  </si>
  <si>
    <t>194-J PROF./TECH</t>
  </si>
  <si>
    <t>INCOME TAX DEDUCTED AT SOURCE ON</t>
  </si>
  <si>
    <t>WCT PAYABLE</t>
  </si>
  <si>
    <t>ENTRY TAX PAYABLE TO GOVT</t>
  </si>
  <si>
    <t>SENIORAGE CHARGES PAYABLE TO GOVT</t>
  </si>
  <si>
    <t>BUILDING AND OTHER CONSTRUCTION</t>
  </si>
  <si>
    <t>SERVICE TAX PAYABLE (AS SERVICE</t>
  </si>
  <si>
    <t>SERVICE TAX COLLECTED AND REMITTED</t>
  </si>
  <si>
    <t>SERVICE TAX PAYABLE DC WORKS</t>
  </si>
  <si>
    <t>CORPUS FUND PAYABLE</t>
  </si>
  <si>
    <t>SUNDRY DEBTORS SALE OF STORES</t>
  </si>
  <si>
    <t>ADVANCE FROM CUSTOMERS</t>
  </si>
  <si>
    <t>SERVICE TAX INPUT CREDIT</t>
  </si>
  <si>
    <t>CURRENT : OTHER CURRENT LIAIBLITIES</t>
  </si>
  <si>
    <t>TOTAL LIABILITIES:</t>
  </si>
  <si>
    <t>TRANSMISSION CHARGES - APCPDCL</t>
  </si>
  <si>
    <t>Revenue from operations</t>
  </si>
  <si>
    <t>TRANSMISSION CHARGES - APNPDCL</t>
  </si>
  <si>
    <t>INTRA TRNS OTRS/LTOA</t>
  </si>
  <si>
    <t>INTRA TRNS OTRS/STOA</t>
  </si>
  <si>
    <t xml:space="preserve">INCOME FROM TRANSMISSION CHARGES FOR INTRA STATE  </t>
  </si>
  <si>
    <t>INCOME TOWARDS TRANSMISSION FROM IEX/PX</t>
  </si>
  <si>
    <t>INCOME FROM INTER STATE TRANSMISSION CHARGES</t>
  </si>
  <si>
    <t>TRANSMISSION CHRAGES INTER STATE</t>
  </si>
  <si>
    <t>OPEN ACCESS TRANSMISSION CHARGES</t>
  </si>
  <si>
    <t>PASS THROUGH GAINS ON VARIATIONS AS PER TARIFF ORDER</t>
  </si>
  <si>
    <t>INCOME TOWARDS SLDC FROM IEX/PX</t>
  </si>
  <si>
    <t>SLDC CHARGES - APCPDCL</t>
  </si>
  <si>
    <t>SLDC CHARGES - APNPDCL</t>
  </si>
  <si>
    <t>INCOME FROM SLDC CHARGES FOR IN</t>
  </si>
  <si>
    <t>INCOME FROM INTER STATE SLDC OP</t>
  </si>
  <si>
    <t>SLDC CHARGES - INTER STATE</t>
  </si>
  <si>
    <t>ANNUAL FEE</t>
  </si>
  <si>
    <t>INCOME FROM SLDC OPERATING CHARGES</t>
  </si>
  <si>
    <t>OPEN ACCESS SLDC CHARGES - WRLDC</t>
  </si>
  <si>
    <t>OPEN ACCESS SLDC CHARGES - SRLDC</t>
  </si>
  <si>
    <t>OPEN ACCESS SLDC CHARGES - ERLDC</t>
  </si>
  <si>
    <t>INTER SLDC REG</t>
  </si>
  <si>
    <t>SLDC/TRANS ROUNDING</t>
  </si>
  <si>
    <t>SUPERVISION CHARGES</t>
  </si>
  <si>
    <t>CAPITAL CONTRIBUTIONS</t>
  </si>
  <si>
    <t>PROCESSING FEES</t>
  </si>
  <si>
    <t>REGISTRATION FEES</t>
  </si>
  <si>
    <t>SLDC REGISTRATION FEES</t>
  </si>
  <si>
    <t>O&amp;M/AMC CHARGES COLLECTED</t>
  </si>
  <si>
    <t>AMORTISATION OF GRANTS OTHER THAN LIS</t>
  </si>
  <si>
    <t xml:space="preserve">REVENUE </t>
  </si>
  <si>
    <t>SURCHARGE FEE</t>
  </si>
  <si>
    <t>Other income</t>
  </si>
  <si>
    <t>INTEREST ON STAFF LOANS &amp; ADVANCES</t>
  </si>
  <si>
    <t>INT - STAFF LOANS  HBA</t>
  </si>
  <si>
    <t>INT - STAFF LOANS M.CYCLE</t>
  </si>
  <si>
    <t>INT - STAFF LOANS M.CAR</t>
  </si>
  <si>
    <t>INT - STAFF LOANS MARRIAGE</t>
  </si>
  <si>
    <t>INT STAFF LOANS COMPUTER</t>
  </si>
  <si>
    <t>INCOME FROM INVESTMENTS</t>
  </si>
  <si>
    <t>SURCHARGE FOR BELATED PAYMENTS</t>
  </si>
  <si>
    <t>INTEREST ON CONTINGENCY RESERVE INVESTMENTS</t>
  </si>
  <si>
    <t>INCOME FROM TRADING</t>
  </si>
  <si>
    <t>HIRE CHARGES FROM CONTRACTORS</t>
  </si>
  <si>
    <t>OTHER INCOME - STAFF WELFARE ACCOUNT</t>
  </si>
  <si>
    <t>SALES - SCRAP</t>
  </si>
  <si>
    <t>COST OF SALES INV/</t>
  </si>
  <si>
    <t>O&amp;M/AMC CHARGES PENALTY</t>
  </si>
  <si>
    <t>HOT LINES TA BILLS COST</t>
  </si>
  <si>
    <t>HOT LINE TRANS COST</t>
  </si>
  <si>
    <t>TRNG/TEST CHARGES</t>
  </si>
  <si>
    <t>HOT LINE SERVICES</t>
  </si>
  <si>
    <t>MISCELLANEOUS RECEIPTS</t>
  </si>
  <si>
    <t>RENT ON BOARD QUARTERS</t>
  </si>
  <si>
    <t>LOSS OR GAIN</t>
  </si>
  <si>
    <t>EXCESS FOUND ON PHYSICAL VERIFICATION</t>
  </si>
  <si>
    <t>RENTAL FROM STAFF QUARTERS</t>
  </si>
  <si>
    <t>RATES OF SPECIFICATIONS</t>
  </si>
  <si>
    <t>GUEST HOUSE RENT</t>
  </si>
  <si>
    <t>MISC. RECEIPTS</t>
  </si>
  <si>
    <t>FINES &amp; PENALTIES RECOVERED</t>
  </si>
  <si>
    <t>REBATE OTHERS</t>
  </si>
  <si>
    <t>INCOME (Ind AS) ON STAFF LOANS &amp; ADVANCES</t>
  </si>
  <si>
    <t xml:space="preserve">OTHER INCOME  </t>
  </si>
  <si>
    <t>SALARIES</t>
  </si>
  <si>
    <t>SALARIES - EMPLOYEES UNDER EPF</t>
  </si>
  <si>
    <t>SALARIES - DEPUTATIONISTS</t>
  </si>
  <si>
    <t>FAMILY PLANNING INCREMENT</t>
  </si>
  <si>
    <t>POST GRADUATE INCREMENT</t>
  </si>
  <si>
    <t>SPORTS INCREMENT</t>
  </si>
  <si>
    <t>TELANGANA INCREMENT</t>
  </si>
  <si>
    <t>AGL POWER SPL INCREMENT</t>
  </si>
  <si>
    <t>SALARIES - CONTRACT AES</t>
  </si>
  <si>
    <t>SALARIES - DIRECTORS (CONSOLIDATED)</t>
  </si>
  <si>
    <t>REMUNERATION - ARTISANS</t>
  </si>
  <si>
    <t>PAY ADDL CHARGE</t>
  </si>
  <si>
    <t>PAID HOLIDAY</t>
  </si>
  <si>
    <t>DEARNESS ALLOWANCE</t>
  </si>
  <si>
    <t>DA - EMPLOYEES COVERED UNDER EPF</t>
  </si>
  <si>
    <t>DA - DEPUTATIONISTS</t>
  </si>
  <si>
    <t>DA - ADDL CHARGE</t>
  </si>
  <si>
    <t>OTHER ALLOWANCE</t>
  </si>
  <si>
    <t>HOUSE RENT ALLOWANCE</t>
  </si>
  <si>
    <t>SUBSISTENCE ALLOWANCE</t>
  </si>
  <si>
    <t>O A - EMPLOYEES COVERED UNDER</t>
  </si>
  <si>
    <t>O A - DEPUTATIONISTS</t>
  </si>
  <si>
    <t>CITY COMPENSATORY ALLOWANCE</t>
  </si>
  <si>
    <t>PESHI ALLOWANCE</t>
  </si>
  <si>
    <t>SHIFT ALLOWANCE</t>
  </si>
  <si>
    <t>HOT LINE ALLOWANCE</t>
  </si>
  <si>
    <t>CONVEYANCE ALLOWANCE TO SE/DY CCA</t>
  </si>
  <si>
    <t>CONVEYANCE ALLOWANCE PHC</t>
  </si>
  <si>
    <t>TYPING ALLOWANCE</t>
  </si>
  <si>
    <t>STENO ALLOWANCE</t>
  </si>
  <si>
    <t>BLUE PRINT OPERATOR ALLOWANCE</t>
  </si>
  <si>
    <t>RONEO OPERATOR ALLOWANCE</t>
  </si>
  <si>
    <t>TELEPHONE OPERATOR ALLOWANCE</t>
  </si>
  <si>
    <t>DRIVER ALLOWANCE</t>
  </si>
  <si>
    <t>RISK ALLOWANCE</t>
  </si>
  <si>
    <t>SPORTS ALLOWANCE</t>
  </si>
  <si>
    <t>GENERATOR ALLOWANCE</t>
  </si>
  <si>
    <t>BAD CLIMATE ALLOWANCE</t>
  </si>
  <si>
    <t>KIT ALLOWANCE</t>
  </si>
  <si>
    <t>SPECIAL COMPENSATORY ALLOWANCE</t>
  </si>
  <si>
    <t>SHIFT ALLOWANCE TO ENGINEERS</t>
  </si>
  <si>
    <t>SPECIAL ALLOWANCE TO PAY OFFICER</t>
  </si>
  <si>
    <t>SANITATION ALLOWANCE TO OFFICE SUB-ORD</t>
  </si>
  <si>
    <t>OTHER EARNINGS</t>
  </si>
  <si>
    <t>CORPORATE ALLOWANCE</t>
  </si>
  <si>
    <t>WASH ALLOWANCE</t>
  </si>
  <si>
    <t>UNIFORM ALLOWANCE</t>
  </si>
  <si>
    <t>SECURITY GUARD ALLOWANCE</t>
  </si>
  <si>
    <t>BONUS/EX GRATIA</t>
  </si>
  <si>
    <t>INCENTIVE TO STAFF</t>
  </si>
  <si>
    <t>MEDICAL EXPENSES REIMBURSEMENT</t>
  </si>
  <si>
    <t>LEAVE TRAVEL ASSISTANCE</t>
  </si>
  <si>
    <t>EARNED LEAVE ENCASHMENT</t>
  </si>
  <si>
    <t>LEAVE SALARY CONTRIBUTIONS</t>
  </si>
  <si>
    <t>PAYMENT UNDER WORKMENS'S COMPENSATION</t>
  </si>
  <si>
    <t>STAFF WELFARE EXPENSES</t>
  </si>
  <si>
    <t>MEDICAL EXPENSES (MONTHLY)</t>
  </si>
  <si>
    <t>MEDICINES PURCHASED</t>
  </si>
  <si>
    <t>CANTEEN EXPENSES</t>
  </si>
  <si>
    <t>EDUCATION EXPENSES</t>
  </si>
  <si>
    <t>UNIFORM &amp; LIVERY EXPENSES</t>
  </si>
  <si>
    <t>RECREATION EXPENSES</t>
  </si>
  <si>
    <t>OTHER WELFARE EXPENSES</t>
  </si>
  <si>
    <t>SOCIAL SECURITY CUM PF BOOSTER</t>
  </si>
  <si>
    <t>MEDICAL ALLOWANCE PENSIONERS</t>
  </si>
  <si>
    <t>BOARD CONTRIBUTION TO EPF PENSIONSERS</t>
  </si>
  <si>
    <t>BOARD CONTRIBUTION TO EMPLOYEES</t>
  </si>
  <si>
    <t>EPF ADMINISTRATIVE CHARGES</t>
  </si>
  <si>
    <t>EPF EDLI CHARGES</t>
  </si>
  <si>
    <t>EDLI ADMINISTRATION EXPENSES</t>
  </si>
  <si>
    <t>BOARD CONTRIBUTION TO CONTRIUBUTORY</t>
  </si>
  <si>
    <t>EPF ART EMPR C 8.33%</t>
  </si>
  <si>
    <t>EPF ART EMPR C 3.67%</t>
  </si>
  <si>
    <t>EPF ART ADM CGS C 0.65%</t>
  </si>
  <si>
    <t>EPF ART EDLI C 0.5%</t>
  </si>
  <si>
    <t>ESI ART EMPR C 4.75%</t>
  </si>
  <si>
    <t>TERMINAL BENEFITS SUPER ANNUATION</t>
  </si>
  <si>
    <t>TERMINAL BENEFITS/GRATUITY</t>
  </si>
  <si>
    <t>EMPLOYEES COST CAPITALISED</t>
  </si>
  <si>
    <t>AMORTISATION OF PREPAID EMP COST</t>
  </si>
  <si>
    <t>EMPLOYEE BENEFIT EXPENSES</t>
  </si>
  <si>
    <t>INTEREST ON LOAN FROM ICICI</t>
  </si>
  <si>
    <t>Finance costs</t>
  </si>
  <si>
    <t>INTEREST ON LOAN FROM FEDERAL BANK</t>
  </si>
  <si>
    <t>INTEREST ON LOAN FROM CANARA BANK</t>
  </si>
  <si>
    <t>INTEREST ON LOAN FROM PUNJAB &amp; SI</t>
  </si>
  <si>
    <t>INTEREST ON LOAN FROM ANDHRA BANK</t>
  </si>
  <si>
    <t>INTEREST ON LOAN FROM SYNDICATE BANK</t>
  </si>
  <si>
    <t>INTEREST ON LOAN FROM KARUR VYSYA BANK</t>
  </si>
  <si>
    <t>INTEREST ON LOAN FROM BANK OF BARODA</t>
  </si>
  <si>
    <t>INTEREST ON LOAN FROM BANK OF MAHARASHTRA</t>
  </si>
  <si>
    <t>INTEREST ON LOAN FROM ORIENTAL BANK OF COMMERCE</t>
  </si>
  <si>
    <t>INTEREST ON LOAN FROM PUNJAB &amp; SIND BANK</t>
  </si>
  <si>
    <t>INTEREST ON LOAN FROM ALLAHABAD BANK</t>
  </si>
  <si>
    <t>INTEREST ON LOAN FROM BANK OF RAJASTHAN</t>
  </si>
  <si>
    <t>INTEREST ON LOAN FROM KARNATAKA BANK</t>
  </si>
  <si>
    <t>INTEREST ON LOAN FROM CORPORATION BANK</t>
  </si>
  <si>
    <t>INTEREST ON LOAN FROM UNION BANK OF INDIA</t>
  </si>
  <si>
    <t>INTEREST ON LOAN FROM UCO BANK OF INDIA</t>
  </si>
  <si>
    <t>INTEREST ON LOAN FROM SOUTH INDIAN BANK</t>
  </si>
  <si>
    <t>INTEREST ON LOAN FROM TAMILNADU MERCANTILE BANK</t>
  </si>
  <si>
    <t>INTEREST ON LOAN FROM DENA BANK</t>
  </si>
  <si>
    <t>INTEREST ON STATE GOVERNMENT LOANS</t>
  </si>
  <si>
    <t>INTEREST ON LOAN FROM R.E.C.</t>
  </si>
  <si>
    <t>INTEREST ON LOAN FROM P.F.C.</t>
  </si>
  <si>
    <t>INTEREST ON LOAN FROM M/s.NABARD</t>
  </si>
  <si>
    <t>INT ON  BORROWINGS FOR WORKING CAPITAL</t>
  </si>
  <si>
    <t>INTEREST ON SAVINGS FUND</t>
  </si>
  <si>
    <t>INTEREST ON INSURANCE FUND</t>
  </si>
  <si>
    <t>INTEREST ON FAMILY BENEFIT FUND</t>
  </si>
  <si>
    <t>SERVICE FEE FOR RAISING OF FINANCE</t>
  </si>
  <si>
    <t>COMMITMENT CHARGES RAISING FINANCE</t>
  </si>
  <si>
    <t>BANK CHARGES FOR REMITTANCES</t>
  </si>
  <si>
    <t>OTHER BANK CHARGES</t>
  </si>
  <si>
    <t>FINANCE COSTS</t>
  </si>
  <si>
    <t>DEPRECIATION - BUILDINGS</t>
  </si>
  <si>
    <t>DEPRECIATION - PLANT AND MACHINERY</t>
  </si>
  <si>
    <t>DEPRECIATION - LINES &amp; CABLE NETWORK ETC.,</t>
  </si>
  <si>
    <t>DEPRECIATION - VEHICLES</t>
  </si>
  <si>
    <t>DEPRECIATION - FURNITURE &amp; FIXTURES</t>
  </si>
  <si>
    <t>DEPRECIATION - OFFICE EQUIPMENT</t>
  </si>
  <si>
    <t xml:space="preserve">DEPRECIATION </t>
  </si>
  <si>
    <t>R &amp; M - PLANT &amp; MACHINERY</t>
  </si>
  <si>
    <t>R &amp; M - TRANSFORMERS</t>
  </si>
  <si>
    <t>PAYMENT TO PVT. AGENCIES FOR R &amp; M</t>
  </si>
  <si>
    <t>R &amp; M -  SPECIAL SANCTION SCHEME</t>
  </si>
  <si>
    <t xml:space="preserve">CENTRALISED PRCUREMENT </t>
  </si>
  <si>
    <t>R&amp;M - PLANT &amp; MACHINERY (SER)</t>
  </si>
  <si>
    <t>R&amp;M - PTR CENTRALISED</t>
  </si>
  <si>
    <t>R &amp; M -  BUILDINGS</t>
  </si>
  <si>
    <t>R &amp; M - BUILDINGS (SERVICES)</t>
  </si>
  <si>
    <t>R &amp; M - CIVIL WORKS</t>
  </si>
  <si>
    <t>R &amp; M - CIVIL WORKS (SERVICES)</t>
  </si>
  <si>
    <t>R &amp; M - LINES, CABLE NETWORK</t>
  </si>
  <si>
    <t>R &amp; M -  VEHICLES</t>
  </si>
  <si>
    <t>R &amp; M - VEHICLES JEEPS &amp; MOTOR</t>
  </si>
  <si>
    <t>R&amp;M - HEAVY VEHICLES</t>
  </si>
  <si>
    <t>R &amp; M - FURNITURE &amp; FIXTURES</t>
  </si>
  <si>
    <t>R &amp; M - OFFICE EQUIPMENT</t>
  </si>
  <si>
    <t>R &amp; M - IT &amp; SOFTWARE</t>
  </si>
  <si>
    <t>RENT</t>
  </si>
  <si>
    <t>RATES AND TAXES</t>
  </si>
  <si>
    <t>INSURANCE ON FIXED ASSETS</t>
  </si>
  <si>
    <t>TELEPHONES AND TRUNK CALLS</t>
  </si>
  <si>
    <t>POSTAGE AND TELEGRAMS</t>
  </si>
  <si>
    <t>AUDIT FEES</t>
  </si>
  <si>
    <t>PROFESSIONAL CHARGES</t>
  </si>
  <si>
    <t>LEGAL CHARGES</t>
  </si>
  <si>
    <t>CONSULTANCY CHARGES</t>
  </si>
  <si>
    <t>TECHNICAL FEES</t>
  </si>
  <si>
    <t>OTHER PROFESSIONAL CHARGES</t>
  </si>
  <si>
    <t>REMUNERATION TO TECHNICAL ASSIS</t>
  </si>
  <si>
    <t>HONORARIUM</t>
  </si>
  <si>
    <t>COMMISSION</t>
  </si>
  <si>
    <t>REMUNERATION TO INTERNAL AUDITORS</t>
  </si>
  <si>
    <t xml:space="preserve">CONVEYANCE EXPENSES </t>
  </si>
  <si>
    <t>TRAVELLING EXPENSES</t>
  </si>
  <si>
    <t>T.A. TO EMP (FIXED TA)</t>
  </si>
  <si>
    <t>VEHICLE RUNNING EXPENSES</t>
  </si>
  <si>
    <t>VEHICLE LICENSE &amp; REGISTRATION</t>
  </si>
  <si>
    <t>VEHICLE HIRE CHARGES</t>
  </si>
  <si>
    <t>EMPLOYEES/STAFF RECRUITMENT CHARGES</t>
  </si>
  <si>
    <t>TRAINING PARTICIPATION FEE</t>
  </si>
  <si>
    <t>FEES AND SUBSCRIPTION</t>
  </si>
  <si>
    <t>CONTRIBUTIONS</t>
  </si>
  <si>
    <t>BOOKS &amp; PERIODICALS</t>
  </si>
  <si>
    <t>PRINTING AND STATIONERY</t>
  </si>
  <si>
    <t>ADVERTISEMENT EXPENSES</t>
  </si>
  <si>
    <t>POLICE GUARD CHARGES</t>
  </si>
  <si>
    <t>ELECTRICITY CHARGES</t>
  </si>
  <si>
    <t>WATER CHARGES</t>
  </si>
  <si>
    <t>ENTERTAINMENT</t>
  </si>
  <si>
    <t>MISCELLANEOUS EXPENSES</t>
  </si>
  <si>
    <t>OUTSOURCED STAFF WAGES</t>
  </si>
  <si>
    <t>FRIEGHT ON CAPITAL EQUIPMENT</t>
  </si>
  <si>
    <t>INCIDENTAL STORES EXPENSES</t>
  </si>
  <si>
    <t>OPERATING EXPENSES OF PREVIOUS</t>
  </si>
  <si>
    <t>DEPRECIATION UNDER PROVIDED IN</t>
  </si>
  <si>
    <t>INTEREST &amp; OTHER FINANCE CHARGE</t>
  </si>
  <si>
    <t>OTHER CHARGES RELATING TO PREVIOUS</t>
  </si>
  <si>
    <t>INTEREST INCOME FOR PRIOR PERIOD</t>
  </si>
  <si>
    <t>LOSS ON SALE OF SCRAP</t>
  </si>
  <si>
    <t>MATERIAL COST VARIANCE</t>
  </si>
  <si>
    <t>MSTC COMMISSION</t>
  </si>
  <si>
    <t>MISCELLANEOUS LOSSES AND WRITE OFFS</t>
  </si>
  <si>
    <t>REPAIRS &amp; MAINTENANCE EXP CAPITALISED</t>
  </si>
  <si>
    <t>ADMN. &amp; GENERAL EXP CAPITALISED</t>
  </si>
  <si>
    <t>LOSS/GAIN ON FAIR VALUATION OF INVESTMENTS</t>
  </si>
  <si>
    <t>OTHER EXPENSES</t>
  </si>
  <si>
    <t>PROVISION FOR INCOME TAX FOR THE YEAR</t>
  </si>
  <si>
    <t>Tax expense</t>
  </si>
  <si>
    <t>DEFERRED TAX</t>
  </si>
  <si>
    <t>TAX EXPENSES</t>
  </si>
  <si>
    <t>APPROPRIATION TO CONTINGENCY RESERVE</t>
  </si>
  <si>
    <t>GRAND TOTAL:</t>
  </si>
  <si>
    <t>REVENUE</t>
  </si>
  <si>
    <t>EXPENSES</t>
  </si>
  <si>
    <t>TAXES</t>
  </si>
  <si>
    <t>APPROPRIATIONS</t>
  </si>
  <si>
    <t>NET SURPLUS</t>
  </si>
  <si>
    <t>3A</t>
  </si>
  <si>
    <t>3B</t>
  </si>
  <si>
    <t>12A</t>
  </si>
  <si>
    <t>12B</t>
  </si>
  <si>
    <t>These financial statements have been prepared in accordance with Indian Accounting Standards (“Ind AS”) as per the Companies (Indian Accounting Standards) Rules, 2015 notified under Section 133 of the Companies Act, 2013, (the Act) and other relevant provisions of the Act besides the pronouncements/guidelines of the Institute of Chartered Accountants of India and the provisions of the Electricity (Supply) Act, 2003 and the rules made there under.</t>
  </si>
  <si>
    <t>In the process of applying company’s accounting policies, management has made the following judgments, which have the most significant effect on the amounts recognised in the financial statements.</t>
  </si>
  <si>
    <t>Discount rates used to determine the carrying amounts of the Company’s define benefit obligations:</t>
  </si>
  <si>
    <t>In determining the appropriate discount rate for plans operated in India, the management considers the interest rates of government bonds in Indian currency for estimation of post-employment benefit obligation.</t>
  </si>
  <si>
    <t>Contingencies and commitments:</t>
  </si>
  <si>
    <t>Allowance for doubtful debts:</t>
  </si>
  <si>
    <t>The company makes allowance for doubtful debts based on the assessment of the recoverability of the receivables.  The identification of the doubtful debts requires use of judgments and estimates.  When the expectation is different from the original estimate, such difference will impact the carrying value of the receivables and doubtful debt expenses in the period in which such estimates has been made.  The major part of the company’s receivables are from  rate regulated industries, it does not expect any difficulty in recovery of the same.</t>
  </si>
  <si>
    <t>A number of the Company’s accounting policies and disclosures require the measurement of fair values, for both financial and non-financial assets and liabilities.</t>
  </si>
  <si>
    <t>Fair values are categorised into different levels in a fair value hierarchy based on the inputs used in the valuation techniques as follows:</t>
  </si>
  <si>
    <t>When measuring the fair value of an asset or a liability, the Company uses observable market data as far as possible. If the inputs used to measure the fair value of an asset or a liability fall into different levels of the fair value hierarchy, then the fair value measurement is categorised in its entirety in the same level of the fair value hierarchy as the lowest level input that is significant to the entire measurement.</t>
  </si>
  <si>
    <t>The Company recognises transfers between levels of the fair value hierarchy at the end of the reporting period during which the change has occurred.</t>
  </si>
  <si>
    <t>All financial instruments are recognized initially at fair value. Transaction costs that are attributable to the acquisition of the financial asset (other than financial assets recorded at fair value through profit or loss) are included in the fair value of the financial assets. Purchase or sales of financial assets that require delivery of assets within a time frame established by regulation or convention in the market place (regular way trade) are recognized on trade date. While, loans and borrowings and payables are recognized net of directly attributable transactions costs.</t>
  </si>
  <si>
    <t>For the purpose of subsequent measurement, financial instruments of the Company are classified in the following categories: non-derivative financial assets at amortized cost; non derivative financial liabilities at amortized cost.</t>
  </si>
  <si>
    <t>Non- derivative financial assets</t>
  </si>
  <si>
    <t>The company’s financial assets include security deposits, cash and cash equivalents, employee and other advances, trade receivables and eligible current and non-current assets.</t>
  </si>
  <si>
    <t>Non-derivative financial liabilities</t>
  </si>
  <si>
    <t>Offsetting</t>
  </si>
  <si>
    <t>Items of property, plant and equipment are measured at cost less accumulated depreciation and accumulated impairment losses, if any.</t>
  </si>
  <si>
    <t>When parts of an item of property, plant and equipment have different useful lives, they are accounted for as separate items (major components) of property, plant and equipment.</t>
  </si>
  <si>
    <t>Gains and losses on disposal of an item of property, plant and equipment are determined by comparing the proceeds from disposal with the carrying amount of property, plant and equipment, and are recognised net within other income in the statement of profit and loss.</t>
  </si>
  <si>
    <t>The cost of replacing a part of an item of property, plant and equipment is recognised in the carrying amount of the item if it is probable that the future economic benefits embodied within the part will flow to the Company, and its cost can be measured reliably. The carrying amount of the replaced part is derecognised. The costs of the day-to-day servicing of property, plant and equipment are recognised in the statement of profit and loss as incurred.</t>
  </si>
  <si>
    <t>The Company recognises loss allowances for expected credit losses on financial assets measured at amortised cost.</t>
  </si>
  <si>
    <t>At each reporting date, the Company assesses whether financial assets carried at amortised cost  are credit impaired. A financial asset is credit impaired when one or more events that have a detrimental impact on the estimated future cash flows of the financial asset have occurred. The Company measures loss allowances as per the guidance given in Ind AS 109.</t>
  </si>
  <si>
    <t>Measurement of expected credit losses</t>
  </si>
  <si>
    <t>Expected credit losses are a probability weighted estimate of credit losses. Credit losses are measured as the present value of all cash shortfalls (i.e. the difference between the cash flows due to the Company in accordance with the contract and the cash flows that the Company expect to receive).</t>
  </si>
  <si>
    <t>Presentation of allowance for expected credit losses in the balance sheet</t>
  </si>
  <si>
    <t>Loss allowances for financial assets measured at amortised cost are deducted from the gross carrying amount of the assets.</t>
  </si>
  <si>
    <t>Write-off</t>
  </si>
  <si>
    <t>The gross carrying amount of a financial asset is written off (either partially or in full) to the extent that there is no realistic prospect of recovery. This is generally the case when the Company determines that the debtor does not have assets or sources of income that could generate sufficient cash flows to repay the amounts subject to the write‑off. However, financial assets that are written off could still be subject to enforcement activities in order to comply with the Company’s procedures for recovery of amounts due.</t>
  </si>
  <si>
    <t>The Company’s non-financial assets, other than deferred tax assets are reviewed at each reporting date to determine whether there is any indication of impairment. If any such indication exists, then the asset’s recoverable amount is estimated.</t>
  </si>
  <si>
    <t>For impairment testing, assets that do not generate independent cash inflows are grouped together into cash-generating units (CGUs). Each CGU represents the smallest group of assets that generates cash inflows that are largely independent of the cash inflows of other assets or CGUs.</t>
  </si>
  <si>
    <t>The recoverable amount of a CGU (or an individual asset) is the higher of its value in use and its fair value less costs to sell. Value in use is based on the estimated future cash flows, discounted to their present value using a pre-tax discount rate that reflects current market assessments of the time value of money and the risks specific to the CGU (or the asset).</t>
  </si>
  <si>
    <t>The Company’s corporate assets (e.g., central office building for providing support to various CGUs) do not generate independent cash inflows. To determine impairment of a corporate asset, recoverable amount is determined for the CGUs to which the corporate asset belongs.</t>
  </si>
  <si>
    <t>An impairment loss is recognised if the carrying amount of an asset or CGU exceeds its estimated recoverable amount. Impairment losses are recognised in the statement of profit and loss. Impairment loss recognised in respect of a CGU is allocated first to reduce the carrying amount of any goodwill allocated to the CGU, and then to reduce the carrying amounts of the other assets of the CGU (or group of CGUs) on a pro rata basis.</t>
  </si>
  <si>
    <t>(e)</t>
  </si>
  <si>
    <t>Employee benefits</t>
  </si>
  <si>
    <t>Short-term employee benefit obligations are measured on an undiscounted basis and are expensed as the related service is provided. A liability is recognised for the amount expected to be paid e.g.,under short-term cash bonus, if the Company has a present legal or constructive obligation to pay this amount as a result of past service provided by the employee, and the amount of obligation can be estimated reliably.</t>
  </si>
  <si>
    <t>A defined contribution plan is a post-employment benefit plan under which an entity pays fixed contributions into a separate entity and will have no legal or constructive obligation to pay further amounts. The Company makes specified monthly contributions towards Government administered provident fund scheme. Obligations for contributions to defined contribution plans are recognised as an employee benefit expense in profit or loss in the periods during which the related services are rendered by employees.</t>
  </si>
  <si>
    <t>Prepaid contributions are recognised as an asset to the extent that a cash refund or a reduction in future payments is available.</t>
  </si>
  <si>
    <t>A defined benefit plan is a post-employment benefit plan other than a defined contribution plan. The Company’s net obligation in respect of defined benefit plans is calculated separately for each plan by estimating the amount of future benefit that employees have earned in the current and prior periods discounting that amount.</t>
  </si>
  <si>
    <t>The calculation of defined benefit obligation is performed annually by a qualified actuary using the projected unit credit method. When the calculation results in a potential asset for the Company, the recognised asset is limited to the present value of economic benefits available in the form of any future refunds from the plan or reductions in future contributions to the plan (‘the asset ceiling’). In order to calculate the present value of economic benefits, consideration is given to any minimum funding requirements.</t>
  </si>
  <si>
    <t>Re-measurements of the net defined benefit liability, which comprise actuarial gains and losses, the return on plan assets (excluding interest) and the effect of the asset ceiling (if any, excluding interest), are recognised in OCI. The Company determines the net interest expense (income) on the net defined benefit liability (asset) for the period by applying the discount rate used to measure the defined benefit obligation at the beginning of the annual period to the then-net defined benefit liability (asset), taking into account any changes in the net defined benefit liability (asset) during the period as a result of contributions and benefit payments. Net interest expense and other expenses related to defined benefit plans are recognised in profit or loss.</t>
  </si>
  <si>
    <t>When the benefits of a plan are changed or when a plan is curtailed, the resulting change in benefit that relates to past service (‘past service cost’ or ‘past service gain’) or the gain or loss on curtailment is recognised immediately in profit or loss. The Company recognises gains and losses on the settlement of a defined benefit plan when the settlement occurs.</t>
  </si>
  <si>
    <t xml:space="preserve">Trustees administer contributions made to the Trusts for above plans and contributions are invested in specific investments as permitted by the law. </t>
  </si>
  <si>
    <t>Actuarial gains and losses arising from experience adjustments and changes in actuarial assumptions are recognized in the Statement of Profit and Loss in the period in which they arise.</t>
  </si>
  <si>
    <t>(f)</t>
  </si>
  <si>
    <t>Revenue is measured at the fair value of the consideration received or receivable. Amount disclosed as revenue is net of amounts collected on behalf of third parties.</t>
  </si>
  <si>
    <t>(i)</t>
  </si>
  <si>
    <t>As a lessee</t>
  </si>
  <si>
    <t>Leases in which a significant portion of the risks and rewards of ownership are not transferred to the Company as lessee are classified as operating leases. Payments made under operating leases (net of any incentives received from the lessor) are charged to profit or loss on a straight-line basis over the period of the lease unless the payments are structured to increase in line with expected general inflation to compensate for the lessor’s expected inflationary cost increases.</t>
  </si>
  <si>
    <t>Income-tax</t>
  </si>
  <si>
    <t>Current tax comprises the expected tax payable on the taxable income or book profit for the current year and any adjustment to such tax payable for the previous years. The amount of current tax reflects the best estimate of the tax amount expected to be paid or received after considering the uncertainty, if any, related to income taxes. It is measured using tax rates (and tax laws) enacted or substantively enacted by the reporting date.</t>
  </si>
  <si>
    <t>Current tax assets and current tax liabilities are offset only if there is a legally enforceable right to set off the recognised amounts, and it is intended to realise the asset and settle the liability on a net basis or simultaneously.</t>
  </si>
  <si>
    <t>Deferred income tax is recognised using the balance sheet approach. Deferred income tax asset are recognised to the extent that it is probable that taxable profit will be available against which the deductible temporary differences, and the carry forward of unused tax credits and unused tax losses can be utilised. Deferred income tax liabilities are recognised for all taxable temporary differences.</t>
  </si>
  <si>
    <t>Borrowing costs are interest and other costs (including exchange differences relating to foreign currency borrowings to the extent that they are regarded as an adjustment to interest costs) incurred in connection with the borrowing of funds. Borrowing costs directly attributable to acquisition or construction of an asset which necessarily take a substantial period of time to get ready for their intended use are capitalize as part of the cost of that asset. Other borrowing costs are recognised as an expense in the period in which they are incurred.</t>
  </si>
  <si>
    <t>Basis of preparation</t>
  </si>
  <si>
    <t>Statement of compliance</t>
  </si>
  <si>
    <t>Functional and presentation currency</t>
  </si>
  <si>
    <t>Basis of measurement</t>
  </si>
  <si>
    <t>2.4.</t>
  </si>
  <si>
    <t>2.5.</t>
  </si>
  <si>
    <t>Measurement of fair values</t>
  </si>
  <si>
    <t>2.6.</t>
  </si>
  <si>
    <t>Significant Accounting Policies</t>
  </si>
  <si>
    <t>Non-derivative financial instruments</t>
  </si>
  <si>
    <t>(a)</t>
  </si>
  <si>
    <t>Financial instruments</t>
  </si>
  <si>
    <t>(b)</t>
  </si>
  <si>
    <t>(d)</t>
  </si>
  <si>
    <t>Impairment of assets</t>
  </si>
  <si>
    <t>Contribution towards Property, plant and equipment</t>
  </si>
  <si>
    <t>(g)</t>
  </si>
  <si>
    <t>Revenue Recognition</t>
  </si>
  <si>
    <t>(h)</t>
  </si>
  <si>
    <t>Leases</t>
  </si>
  <si>
    <t>(k)</t>
  </si>
  <si>
    <t>Segment reporting</t>
  </si>
  <si>
    <t xml:space="preserve">(l) </t>
  </si>
  <si>
    <t>Earnings per share</t>
  </si>
  <si>
    <t xml:space="preserve">(m) </t>
  </si>
  <si>
    <t>Corporate information</t>
  </si>
  <si>
    <t>2.1.</t>
  </si>
  <si>
    <t>2.3.</t>
  </si>
  <si>
    <t xml:space="preserve">(n) </t>
  </si>
  <si>
    <t>Borrowing cost</t>
  </si>
  <si>
    <t>FY 2017-18</t>
  </si>
  <si>
    <t>Transmission Corporation of Telangana Limited</t>
  </si>
  <si>
    <t>B. Other equity</t>
  </si>
  <si>
    <t>Reserves and Surplus</t>
  </si>
  <si>
    <t>Retained
 Earnings</t>
  </si>
  <si>
    <t>Contingency 
Reserve</t>
  </si>
  <si>
    <t>Capital 
Reserve</t>
  </si>
  <si>
    <t>Restructuring 
Reserve</t>
  </si>
  <si>
    <t>Amount added during the year</t>
  </si>
  <si>
    <t>Amount deducted during the year</t>
  </si>
  <si>
    <t>for and on behalf of the Board of</t>
  </si>
  <si>
    <t>9.50%-10.25%</t>
  </si>
  <si>
    <t>CENTRAL PR/RECPT B</t>
  </si>
  <si>
    <t>SE/400/RURAL NO LIEN O</t>
  </si>
  <si>
    <t>EARNEST MONEY DEPOSIT - CUSTOMERS</t>
  </si>
  <si>
    <t xml:space="preserve">LEASE RENTALS </t>
  </si>
  <si>
    <t>PROVISION FOR LIABILITY</t>
  </si>
  <si>
    <t>FUNCTION WISE ANALYSIS OF REVENUE AND EXPENDITURE</t>
  </si>
  <si>
    <t>S.No.</t>
  </si>
  <si>
    <t>Note</t>
  </si>
  <si>
    <t>TRANSMISSION</t>
  </si>
  <si>
    <t>SLDC</t>
  </si>
  <si>
    <t>TOTAL</t>
  </si>
  <si>
    <t>INCOME</t>
  </si>
  <si>
    <t>Revenue from Transmission &amp; SLDC Charges</t>
  </si>
  <si>
    <t>Revenue Subsidies and Grants</t>
  </si>
  <si>
    <t>TOTAL INCOME</t>
  </si>
  <si>
    <t>Repairs and Maintenance</t>
  </si>
  <si>
    <t>Employee Costs</t>
  </si>
  <si>
    <t>Administration and General Expenses</t>
  </si>
  <si>
    <t>Depreciation and Related Debits (Net)</t>
  </si>
  <si>
    <t>Interest and Finance Charges</t>
  </si>
  <si>
    <t>Sub-Total:</t>
  </si>
  <si>
    <t>Less: Expenses Capitalised</t>
  </si>
  <si>
    <t>Interest and Finance Charges Capitalised</t>
  </si>
  <si>
    <t>Other Expenses Capitalised</t>
  </si>
  <si>
    <t>TOTAL EXPENDITURE</t>
  </si>
  <si>
    <t>PROFIT/(LOSS) BEFORE TAX</t>
  </si>
  <si>
    <t xml:space="preserve">STATEMENT OF TECHNICAL PARTICULARS </t>
  </si>
  <si>
    <t>Sl. 
No.</t>
  </si>
  <si>
    <t>Unit</t>
  </si>
  <si>
    <t>MU</t>
  </si>
  <si>
    <t>%</t>
  </si>
  <si>
    <t>6a</t>
  </si>
  <si>
    <t>Drawals at 33kv &amp; 11kv from third party developers</t>
  </si>
  <si>
    <t>Drawals at 33kv &amp; 11kv from GENCO</t>
  </si>
  <si>
    <t>External Losses (PGCIL Losses)</t>
  </si>
  <si>
    <t>CASH FLOW RECONCILIATION</t>
  </si>
  <si>
    <t>Other Assets</t>
  </si>
  <si>
    <t>2016-17</t>
  </si>
  <si>
    <t>2015-16</t>
  </si>
  <si>
    <t>2014-15</t>
  </si>
  <si>
    <t>Income Tax Assets</t>
  </si>
  <si>
    <t>Less: Capital Advances</t>
  </si>
  <si>
    <t>Increase/Decrease</t>
  </si>
  <si>
    <t>Advance Tax Paid</t>
  </si>
  <si>
    <t>Net Effetct</t>
  </si>
  <si>
    <t>Purchase of Fixed Assets</t>
  </si>
  <si>
    <t>Property Plant &amp; Equip</t>
  </si>
  <si>
    <t>CWIP</t>
  </si>
  <si>
    <t>Add: Capital Advances</t>
  </si>
  <si>
    <t>Less: Capital Liabilities</t>
  </si>
  <si>
    <t>Depreciation</t>
  </si>
  <si>
    <t>Interest Accrued and Due</t>
  </si>
  <si>
    <t>Interest Accrued but not due</t>
  </si>
  <si>
    <t>Other Liabilities</t>
  </si>
  <si>
    <t>Non Current</t>
  </si>
  <si>
    <t>Less: Liability for Capital Supplies</t>
  </si>
  <si>
    <t>Interest accrued on State Govt. Loans</t>
  </si>
  <si>
    <t>Interest Expense</t>
  </si>
  <si>
    <t>Interest paid</t>
  </si>
  <si>
    <t>2017-18</t>
  </si>
  <si>
    <t>A. Financial instruments by category</t>
  </si>
  <si>
    <t>FVTPL</t>
  </si>
  <si>
    <t xml:space="preserve">Financial assets </t>
  </si>
  <si>
    <t>Total financial assets</t>
  </si>
  <si>
    <t xml:space="preserve">Financial liabilities </t>
  </si>
  <si>
    <t>Other financial liabilities</t>
  </si>
  <si>
    <t>Total financial liabilities</t>
  </si>
  <si>
    <t>(i) Fair value hierarchy</t>
  </si>
  <si>
    <t>Financial assets and liabilities which are measured at fair value-recurring fair value measurements</t>
  </si>
  <si>
    <t>Level 1</t>
  </si>
  <si>
    <t>Level 2</t>
  </si>
  <si>
    <t>Level 3</t>
  </si>
  <si>
    <t>Financial assets</t>
  </si>
  <si>
    <t>Financial liabilities</t>
  </si>
  <si>
    <t>Total financial asset</t>
  </si>
  <si>
    <t>(ii) Valuation technique used to determine fair value</t>
  </si>
  <si>
    <t>Risk management framework</t>
  </si>
  <si>
    <t>The Company’s board of directors have overall responsibility for the Company’s risk management framework. The board of directors are responsible for developing and monitoring the Company’s risk management policies.</t>
  </si>
  <si>
    <t>The Company’s risk management policies are established to identify and analyze the risks faced by the Company, to set appropriate risk limits and controls and to monitor risks and adherence to limits. Risk management policies and systems are reviewed regularly to reflect changes in market conditions and the Company’s activities. The Company, through its training and management standards and procedures, aims to maintain a disciplined and constructive control environment in which all employees understand their roles and obligations.</t>
  </si>
  <si>
    <t>The board of directors monitors the compliance with the Company’s risk management policies and procedures, and reviews the adequacy of the risk management framework in relation to the risks faced by the Company.</t>
  </si>
  <si>
    <t>The Company has exposure to the following risks arising from financial instruments:</t>
  </si>
  <si>
    <t>Risk</t>
  </si>
  <si>
    <t xml:space="preserve">Exposure arising from </t>
  </si>
  <si>
    <t>Measurement</t>
  </si>
  <si>
    <t>Management</t>
  </si>
  <si>
    <t>Credit risk</t>
  </si>
  <si>
    <t>Cash and cash equivalents, trade receivables and loans and advances to staff</t>
  </si>
  <si>
    <t>Ageing analysis, credit ratings</t>
  </si>
  <si>
    <t>Diversification of bank deposits, credit limits and letters of credit</t>
  </si>
  <si>
    <t>Liquidity risk</t>
  </si>
  <si>
    <t>Borrowings ,Other liabilities</t>
  </si>
  <si>
    <t>Rolling cash flow forecasts</t>
  </si>
  <si>
    <t>Availability of committed credit lines and borrowing facilities</t>
  </si>
  <si>
    <t xml:space="preserve">This note presents information about the Company’s exposure to each of the above risks, the Company’s objectives, policies and processes for measuring and managing risk, and the Company’s management of capital. </t>
  </si>
  <si>
    <t>Further quantitative disclosures are included throughout these financial statements.</t>
  </si>
  <si>
    <t>i. Credit risk management</t>
  </si>
  <si>
    <t>Credit risk is the risk of financial loss to the Company if a customer or counterparty to a financial instrument fails to meet its contractual obligations, and arises principally from the Company's receivables from customers. The carrying amount of financial assets represent the maximum credit risk exposure.</t>
  </si>
  <si>
    <t>ii. Liquidity risk</t>
  </si>
  <si>
    <t>Liquidity risk is the risk that the Company will encounter difficulty in meeting the obligations associated with its financial liabilities that are settled by delivering cash or another financial asset. The Company’s approach to managing liquidity is to ensure, as far as possible, that it will have sufficient liquidity to meet its liabilities when they are due, under both normal and stressed conditions, without incurring unacceptable losses or risking damage to the Company’s reputation.</t>
  </si>
  <si>
    <t>The Company ensures that it has sufficient cash on demand to meet expected operational expenses for a period of 60 days, including the servicing of financial obligations; this excludes the potential impact of extreme circumstances that cannot reasonably be predicted, such as natural disasters. In addition, the Company maintains the following lines of credit:</t>
  </si>
  <si>
    <t>iii. Market risk</t>
  </si>
  <si>
    <t xml:space="preserve">Market risk is the risk that changes in market prices, such as foreign exchange rates and interest rates will affect the Company’s income or the value of its holdings of financial instruments. The objective of market risk management is to manage and control market risk exposures within acceptable parameters, while optimizing the return. </t>
  </si>
  <si>
    <t>The Company is not exposed to currency risk on purchases, sales and cash balances that are denominated in a currency other than the functional currencies of the Company.</t>
  </si>
  <si>
    <t xml:space="preserve">Interest rate risk can be either fair value interest rate risk or cash flow interest rate risk. Fair value interest rate risk is the risk of changes in fair values of fixed interest bearing investments because of fluctuations in the interest rates. Cash flow interest rate risk is the risk that the future cash flows of floating interest bearing investments will fluctuate because of fluctuations in the interest rates. </t>
  </si>
  <si>
    <t>Capital Management and Gearing Ratio</t>
  </si>
  <si>
    <t>For the purpose of Company's capital management, capital includes issued Equity capital and all other equity reserves attributable to the equity holders. The Primary objective of the Company's capital management is to maximise the shareholder value.</t>
  </si>
  <si>
    <t>The Company’s debt to adjusted capital ratio at the end of the reporting period was as follows:</t>
  </si>
  <si>
    <t>Current maturities of non current borrowings</t>
  </si>
  <si>
    <t>Debt</t>
  </si>
  <si>
    <t>Equity</t>
  </si>
  <si>
    <t>Equity Share capital</t>
  </si>
  <si>
    <t>Other Equity</t>
  </si>
  <si>
    <t>Total Capital</t>
  </si>
  <si>
    <t>Operating segments</t>
  </si>
  <si>
    <t>a) Key Management Personnel:</t>
  </si>
  <si>
    <t>b) Non-Whole Time Directors</t>
  </si>
  <si>
    <t>c) Key management personnel compensation</t>
  </si>
  <si>
    <t>Name of Key Management Personnel</t>
  </si>
  <si>
    <t>Sri. C.Srinivas Rao , IRAS , Joint Managing Director</t>
  </si>
  <si>
    <t xml:space="preserve">         -State Load Despatch Center</t>
  </si>
  <si>
    <t>Up to 01.06.2014:</t>
  </si>
  <si>
    <t>(c) Demand towards service tax</t>
  </si>
  <si>
    <t>(e) Demand raised by municipal authorities towards disputed municipal taxes</t>
  </si>
  <si>
    <t xml:space="preserve"> </t>
  </si>
  <si>
    <t>Capital commitments</t>
  </si>
  <si>
    <t>Capital expenditure contracted for at the end of the reporting period but not recognized as liabilities is as follows:</t>
  </si>
  <si>
    <t>A. Computation of basic and diluted EPS</t>
  </si>
  <si>
    <t>The calculations of profit attributable to equity shareholders and weighted average number of equity shares outstanding for purposes of basic and dilutive earnings per share calculation are as follows:</t>
  </si>
  <si>
    <t>Opening balance</t>
  </si>
  <si>
    <t>Effect of shares issued for cash (if any)</t>
  </si>
  <si>
    <t>Weighted average number of shares for the year</t>
  </si>
  <si>
    <t>Assets &amp; Liabilities apportioned under Andhra Pradesh Reorganisation Act, 2014:</t>
  </si>
  <si>
    <t xml:space="preserve">As per the Andhra Pradesh Reorganization Act, 2014, the Companies and Corporations specified in the Ninth Schedule constituted for the existing State of Andhra Pradesh shall,  on and from the appointed day, continue to function in those areas in respect of which they were functioning immediately before that day. </t>
  </si>
  <si>
    <t>The assets, rights and liabilities of the companies and corporations referred to in sub-section (1) shall be apportioned between the successor States in the manner provided in Section 53.</t>
  </si>
  <si>
    <t>(ii) As per Section 53 of the Andhra Pradesh Reorganisation Act, 2014</t>
  </si>
  <si>
    <t xml:space="preserve">(a) The assets and liabilities relating to any commercial or industrial undertaking of the existing State of Andhra Pradesh, where such undertaking or part thereof is exclusively  located in, or its operations are  confined to a local area, shall pass to the State in which that area is included on the appointed day, irrespective of the location of its headquarters: Provided that where the operation of such undertaking becomes inter- state by virtue of the provisions of Part II, the assets and liabilities of – </t>
  </si>
  <si>
    <t>b) the operational units of the undertaking shall be apportioned between the two successor States on location basis; and</t>
  </si>
  <si>
    <t>c) the headquarters of such undertaking shall be apportioned between the two successor States on the basis of population ratio.</t>
  </si>
  <si>
    <t>(iii) Upon apportionment of the assets and liabilities, such assets and liabilities shall be transferred in physical form on mutual agreement or by making payment or adjustment through any other mode as may be agreed to by the successor States.</t>
  </si>
  <si>
    <t>(iv) Section 65 of Andhra Pradesh Reorganisation Act, 2014 empowers the successor States of Andhra Pradesh and Telangana to mutually agree upon the apportionment of assets and liabilities between themselves in a   manner other than that provided in the Act.  No such final agreement has been arrived at in so far as may be applicable to the affairs of APTRANSCO and the Company.</t>
  </si>
  <si>
    <t xml:space="preserve">(vi) With regard to apportionment of assets and liabilities of Transmission Corporation of Andhra Pradesh Limited (hereinafter referred to as APTRANSCO) to the Company as on 02.06.2014, APTRANSCO has submitted its draft demerger plan to the Expert Committee vide Lr.No.CMD/Dir (Fin. &amp; Rev.) / FA&amp;CCA (A/cs)/SAO (BS)/D.No.200/15, Dt.28.05.2015 with a copy to the Company. </t>
  </si>
  <si>
    <t>As per APTRANSCO Revised draft Demerger Plan</t>
  </si>
  <si>
    <t>As per Company</t>
  </si>
  <si>
    <t>FIXED ASSETS :</t>
  </si>
  <si>
    <t>Gross Block of Assets</t>
  </si>
  <si>
    <t>Less: Accumulated Depreciation</t>
  </si>
  <si>
    <t>Net Fixed Assets</t>
  </si>
  <si>
    <t>Capital work-in progress</t>
  </si>
  <si>
    <t>Deferred Cost</t>
  </si>
  <si>
    <t>Less: Current Liabilities</t>
  </si>
  <si>
    <t>Net Current Assets</t>
  </si>
  <si>
    <t>Demerger Adjustment Account</t>
  </si>
  <si>
    <t>NET ASSETS:</t>
  </si>
  <si>
    <t>Borrowings for working capital</t>
  </si>
  <si>
    <t>Payments due on Capital Liabilities</t>
  </si>
  <si>
    <t>Capital Liabilities</t>
  </si>
  <si>
    <t>Funds from State Government</t>
  </si>
  <si>
    <t>- Loans</t>
  </si>
  <si>
    <t>- Equity</t>
  </si>
  <si>
    <t>Contributions, Grants and Subsidies towards cost of Capital Assets</t>
  </si>
  <si>
    <t>Reserve and Reserve Funds</t>
  </si>
  <si>
    <t>Surplus/(Deficit)</t>
  </si>
  <si>
    <t>Deferred Tax Liability (Net)</t>
  </si>
  <si>
    <t>Liability for Pension &amp; Gratuity, Gratuity and Leave Encashment Trusts</t>
  </si>
  <si>
    <t>Reorganisation Resultant Reserve</t>
  </si>
  <si>
    <t>TOTAL FUNDS:</t>
  </si>
  <si>
    <t>Demerger Adjustments</t>
  </si>
  <si>
    <t>Opening Balance adopted by the Company</t>
  </si>
  <si>
    <t>Accumulated Surplus</t>
  </si>
  <si>
    <t>Opening Balance as on 2 June 2014</t>
  </si>
  <si>
    <t>Adjustments made during the year</t>
  </si>
  <si>
    <t>Writing off of Deferred Revenue Expenditure</t>
  </si>
  <si>
    <t>Depreciation relating to the period prior to incorporation</t>
  </si>
  <si>
    <t>Closing Balance as on 31 March 2015</t>
  </si>
  <si>
    <t>Reduction in allocation of Transmission &amp; SLDC Charges Receivables</t>
  </si>
  <si>
    <t>Reduction in Bonds issued against Receivables towards Transmission &amp; SLDC Charges</t>
  </si>
  <si>
    <t>Towards adjustment of certain unidentified balances</t>
  </si>
  <si>
    <t>Closing Balance as on 31 March 2016</t>
  </si>
  <si>
    <t>Closing Balance as on 31 March 2017</t>
  </si>
  <si>
    <t>Closing Balance as on 31 March 2018</t>
  </si>
  <si>
    <t>As per the Company as at 31 March 2016</t>
  </si>
  <si>
    <t>Gearing ratio in % (Debt/Capital)</t>
  </si>
  <si>
    <t>Interest</t>
  </si>
  <si>
    <t>INTEREST ON LOANS TO DISCOMS</t>
  </si>
  <si>
    <t>PROVISION PROV/SUP-M /WORKS 80%</t>
  </si>
  <si>
    <t>LOANS TO DISCOMs</t>
  </si>
  <si>
    <t>Normal</t>
  </si>
  <si>
    <t>5.5/100</t>
  </si>
  <si>
    <t>Name of the Project</t>
  </si>
  <si>
    <t>Security Details</t>
  </si>
  <si>
    <t>Monthly</t>
  </si>
  <si>
    <t>REC Ltd 13244</t>
  </si>
  <si>
    <t>REC Ltd 13351</t>
  </si>
  <si>
    <t>REC Ltd 13689</t>
  </si>
  <si>
    <t>REC Ltd 14479</t>
  </si>
  <si>
    <t>REC Ltd 14502</t>
  </si>
  <si>
    <t>REC Ltd 14855</t>
  </si>
  <si>
    <t>REC Ltd 14857</t>
  </si>
  <si>
    <t>REC Ltd 14867</t>
  </si>
  <si>
    <t>REC Ltd 16012</t>
  </si>
  <si>
    <t>REC Ltd 16018</t>
  </si>
  <si>
    <t>REC Ltd 13211</t>
  </si>
  <si>
    <t>REC Ltd 13235</t>
  </si>
  <si>
    <t xml:space="preserve"> REC ltd 9852 *</t>
  </si>
  <si>
    <t>REC Ltd 9518 *</t>
  </si>
  <si>
    <t>REC Ltd 10236 *</t>
  </si>
  <si>
    <t>RECLtd 9491 *</t>
  </si>
  <si>
    <t>RECLtd 9478 *</t>
  </si>
  <si>
    <t>REC Ltd 9867 *</t>
  </si>
  <si>
    <t>REC Ltd 4854 *</t>
  </si>
  <si>
    <t>REC Ltd 9488 *</t>
  </si>
  <si>
    <t>REC Ltd 4865 *</t>
  </si>
  <si>
    <t>REC Ltd 4467 *</t>
  </si>
  <si>
    <t>REC Ltd 9481 *</t>
  </si>
  <si>
    <t>REC Ltd 9979 *</t>
  </si>
  <si>
    <t>Yearly</t>
  </si>
  <si>
    <t>Establishment of 2Nos 400KV D/C line from Bhoopally(Kakatiya) to Warangal &amp; Gajwel 400KV SS for Evacuation of Power from Kakatiya Thermal Power Project.</t>
  </si>
  <si>
    <t>Kothagudem TPS StateVI.Establishment of 400KV D/C Line from KTPS Stage Vi to Khammam 400kv SS</t>
  </si>
  <si>
    <t>Erction of 132/33 KV Geesukond SS Warangal along with connected lines</t>
  </si>
  <si>
    <t>Erection of132/33 KV Asifabad SS-Adilabad along with connected lines</t>
  </si>
  <si>
    <t>Erection of 132KV Pamajiwadi SS/Nizamabad along with connected lines</t>
  </si>
  <si>
    <t>Erection of 132KV Boothpur SS/Mahabubnagar along with connected lines</t>
  </si>
  <si>
    <t>Erection of 132 KV Gajwel LILO Line/Medak along with connected lines</t>
  </si>
  <si>
    <t>Erection of 220KV LILO line from Budidampadu-Waddekothapally/Warangal Bhongiri 2nd circuit to 220kv SS Waddekothapally along with bays in warangal District</t>
  </si>
  <si>
    <t>Erection of 220/132/33KVSS Nagole/Hyderabad to meet the loan demand of the upcoming Hyderabad Metro Rail</t>
  </si>
  <si>
    <t>Augmentation of PTR from 2x31.5 MVA to 1x50+31.5 MVA at 220/132/33KVSS at Nirmal in Nizamabad circle and from 2x10/16 MVA to 1x10/16+1x31.5 MVA at 132/33kv ssat Midji,Mahboobnagar circle</t>
  </si>
  <si>
    <t>Scheme for erection of 400/220/132 kv Suryapet SS 400KV D/C line Propsed suryapet to Kamavarapukota &amp; Shankarpalli SS 132KV D/C in from proposed Suryapet SS to existing Suryapet,Shailgowraram&amp; Thungatharthy SS &amp; LILO of 400 KV &amp; 220KV Lines as a part of power Evacuation Scheme from M/S.Hunduja National Power Corporation Ltd 1040MW power plant.</t>
  </si>
  <si>
    <t>Erection of 132/33KVSS Keshampet /MBNR along with connected 132/33 kv lines</t>
  </si>
  <si>
    <t>Erection of 132/33KVSS/Ghanapur/MBNRalong with connected 132/33 kv lines</t>
  </si>
  <si>
    <t>Erection of 132/33KVSS Narmetta/Warangal along with connected 132/33 kv lines</t>
  </si>
  <si>
    <t>Erection of 132/33 KVSS Doulthabad/Medak along with connected lines</t>
  </si>
  <si>
    <t>Providing 33KV Features Thirumalaipally/ 132 kv SSMBNR</t>
  </si>
  <si>
    <t>Erection of 132/33KVSS Mogiligadda/MBNR along with connected 132/33 lines</t>
  </si>
  <si>
    <t>Erection of 132/33KVSS Kosgi/MBNR along with connected 132/33 kv lines</t>
  </si>
  <si>
    <t>Jaipur Transmission Scheme</t>
  </si>
  <si>
    <t>Erection of 132/33kv SS at jangon in Warangal dist</t>
  </si>
  <si>
    <t>Erection of 132/33 kv SS at ieezanin Maboob nagar district</t>
  </si>
  <si>
    <t>400kv Quad DC line from veltoor to Tungabhadra River cros(A portion of 400KV Quad DC line from 400KV uravakonda SS to 400 KV Mahaboobnagar SS&amp; Suplly of Moose ACSR Conductor required for 400 KV Quad DC line from Veltoor to Tungabhadra River crossing &amp; 2Nos. Quad 400KV Bays at 400/200KV Veltoor SS(Excluding the cost of Sqithgear equipment) Supply of Switch Gear require for 2Nos.Quad 400KV Bays at 400/220KV Veltoor SS</t>
  </si>
  <si>
    <t>Scheme for providing 220/33KV features at existing Salivagu 220/11KV Lift irrigation SS in warangal district with 2Nos.220/33 kv 31.5.MVA power transformer.</t>
  </si>
  <si>
    <t>Scheme for erection of 2nd circuit stringing on existing 220Kv DC/SC line from 220KV DC/SC line from 220Kv Ramagundam SS to 220KV mandamarri SS.</t>
  </si>
  <si>
    <t>Erection of 132/33 KV SS at Ganeshpally,Duddeda &amp; wattipally.</t>
  </si>
  <si>
    <t>Erection of 2x100MVA,220/132KV PTR with allied features including breakers at 132/33 KV Kosigi SS along with associated 220KV and 132KV transmission lines.</t>
  </si>
  <si>
    <t>Schemes for Augmentation of power Transformer capacities at 19nos.220/132KV SS &amp; 56Nos. Of 132/33 Kv SS in metro &amp; Rural Zone of TSTRANSCO.</t>
  </si>
  <si>
    <t>Schemes for Augmentation of power Transformer capacities at 11nos.220/132KV SS &amp; 54Nos. Of 132/33 Kv SS in warangal Zone of TSTRANSCO.</t>
  </si>
  <si>
    <t>Erection of 220/132 kv SS at MD pally (kattedan)</t>
  </si>
  <si>
    <t>Erection of 132/33 KV SS at Kachapur &amp; Nimmapalli.</t>
  </si>
  <si>
    <t>Erection of 220/132 KV ss at sircilla.</t>
  </si>
  <si>
    <t>Erection of 220/132 KV ss at Ayyagaripally.</t>
  </si>
  <si>
    <t>Construction of 400/220 kV Substation at Dindi Mahaboobnagar District to cater load demand &amp; to Provide the uninterrupted power to agriculture Sector 9 Hours Day Supply.</t>
  </si>
  <si>
    <t>Erection of 220 Kv SC Line from Shivarampally to Asifnagar Sub station of TSTRANSCO.</t>
  </si>
  <si>
    <t>Erection of 132/33 KV Substation at Kandukuru</t>
  </si>
  <si>
    <t>Erection of 132/33 Kv sub station at Khaitalapur.</t>
  </si>
  <si>
    <t>Erection of 132/33 Kv SS at Donthapalli in Ranga Reddy District.</t>
  </si>
  <si>
    <t>Erection of 132/33 Kv SS at Chandulapur in Medak District &amp; from Jurala SS to 132 KV Leeza SS.</t>
  </si>
  <si>
    <t>Erection of 132/33 Kv Substation at Munugodu in Nalgonda district Along with connected 132 kv &amp;33 kv</t>
  </si>
  <si>
    <t>Erection of 132/33 KV Substation at Mungala &amp; Salkunoor</t>
  </si>
  <si>
    <t>Erection of 132/33 KV Substation at Dornakal in Warangal district along with connected 132 Kv &amp; 33Kv lines</t>
  </si>
  <si>
    <t>Erection of 132/33 KV SS at NV Puram in Khammam Dist along with Connected 132/33 KV Lines.</t>
  </si>
  <si>
    <t>Erection of 132/33KV Sub-Station at Dommarapochampally.</t>
  </si>
  <si>
    <t>Erection of 132/33Kv Substation at Narayanpet &amp; erection of additional 100MVA PTR at existing 220/132 KV Huzurabad SS along with associated 132 KV Line in Mahabubnagar &amp; Karimanagar districts of Telangana.</t>
  </si>
  <si>
    <t>Erection of 220/132/33 KV SS at Toopran</t>
  </si>
  <si>
    <t xml:space="preserve">33KV Features at 132/11 KV Ganghdhara and Jankampet Lift Irrigation SS </t>
  </si>
  <si>
    <t>Additional loan assistance for erection of 400/220 KV Nirmal SS, 220/132 KV Indravelly SS and Upgradation of 132/33KV Rebzak SS to 220/132KV and associated 400 KV, 220KV &amp; 132 KV lines for Nirmal Power Transmission Project in Telangana State.</t>
  </si>
  <si>
    <t>Erection of 132/33 KV SS at Sarangapur along with connected lines in Adilabad District</t>
  </si>
  <si>
    <t>Erection of 220/132/33 KV SS  at Pedagopati in Khammam District with connected lines.</t>
  </si>
  <si>
    <t xml:space="preserve">                                                             -do-</t>
  </si>
  <si>
    <t>Mortgage/Hypothecation of furure assests so created out of loan amount sanctioned for the project subject to the value being 110% of the loan amount so sanctioned.The security by way of creation of charge on the Furture Assests only shall be accepted subject to the loan amount being restricted to 90% of the project cost.
In case Charge on movable and immovable assets of the borrower, first charge/pari-passu on all movable &amp; immovable assets (both present &amp; future) of the project shall be created in favour of REC. Wherever reimbursement against land is taken from REC, it is subject to equitable mortgage irrespective of option available in REC guidelines.</t>
  </si>
  <si>
    <t>i)Mortgage/Hypothecation of future assets only as the loan amount is restricted to 90% of the project cost.The Deed shall be registered with ROC
 II) Default Escrow arrangement towards payment security.</t>
  </si>
  <si>
    <t>Augmentation of Transformers capacities existing 5Nos 220/132 kv at Hyderabad &amp; Secunderabad</t>
  </si>
  <si>
    <t>Financial Assistance for providing 400kv Ring Main around Twin cities of Hypothecation at Sec-bad and R.R Dist</t>
  </si>
  <si>
    <t>Financial Assistance for strengthening and modernization of Transmission sysytem in Twin Cites of Hyderabad &amp; Secunderabad</t>
  </si>
  <si>
    <t>Erection of 220kv &amp;132kv GIS SS along with connected cable line at various places of Hyderabad Metropolitan Area with F.A from M/s.JBIC sanction of counter part funding of 376.20 crs.</t>
  </si>
  <si>
    <t>Erection of 2nd 132kv LILO line from existing 132kv Laxettipet-Bellampally 2nd circuit line to 220kv Mandamarri( Bellampally) SS and 2Nos.132KV bays at 220Kv Mandamarri(Bellampally)SS</t>
  </si>
  <si>
    <t>Financial Assistance for Augmentation of Transformers capacities at existing 21 Nos.132/33 kvss</t>
  </si>
  <si>
    <t>Bhadradri Thermal Power Transmission Schemes (4x270MW units at Manuguru)-Construction of 400/220kv Julurupadu (Bommanapally)Substation and Associated Networks</t>
  </si>
  <si>
    <t>KTPS VII Stage (1x800NW)Power Transmission Scheme-Construction of 400/220kv Substation at Jangaon ,Warangal Dist and associated Transmission Networks</t>
  </si>
  <si>
    <t>765kv Wardha _ Hyderabad Link Transmission scheme – Erection of 400kv SS at Maheswaram and Manikonda with connected Transmission Network</t>
  </si>
  <si>
    <t>Up-gradation of existing 132/33KV Aswaraopet to 220/132 KV SS</t>
  </si>
  <si>
    <t>Erection of 132KV DC line for making LILOof one circuit of existing 132 KV DC line from 132KV SS Jakora to 132 KV SS Bichkunda at 132/33 KV SS Banswada</t>
  </si>
  <si>
    <t>400kv Augmentation of 315 MVA Power Transformer capacities at 400kv SS Dichpally and Veltoor (Mahboobnagar) to cater load demand and to provide the uninterrupted power to agriculture Sector 9 hours day supply and extension of power supply to the pump houses under Telangana Drinking Water Grid Project</t>
  </si>
  <si>
    <t>2nd Circuit stringing on proposed 132 KV DC/SC line from the under construction 100/220/132 KV SS Suryapet to 132/33 KV Shah Ali Gowraram.</t>
  </si>
  <si>
    <t>Erection of 1No. 400/220kv 315 MVA PTR in place of failed 400/132kv 200MVA PTR at NTPC Ramagundam and connected 220kv line &amp; Bay works</t>
  </si>
  <si>
    <t>Strengthening of 12Nos. overloaded Transmission lines for extending  9Hrs agricultural Supply during day time in 9 Hrs of Telangana State</t>
  </si>
  <si>
    <t>Augmentation of Power Transformers Capacities at various existing Substation and R&amp;M of various schemes.</t>
  </si>
  <si>
    <t>Erection of 132/33 KV SS At Inavole, Regonda, Bachannapet in Warangal (Dist), 220/11 KV LI SS Bheemghanpur &amp; 132/11 KV LI SS at Dharmasagar in Warangal (Dist), 220/132/33 KV SS at Borampet in RR District and 132/33 KV SS at Kotagiri in Nizamabad District.</t>
  </si>
  <si>
    <t>First charge by way of hypothecation in favour of the corporation of all movable assests related to the project(save and except book debts),including movable machinery,machinery spares,tools and accessories,fuel stock,spares and material at project site,present &amp; furture.</t>
  </si>
  <si>
    <t>1)Hypothecation Deed towards charge of project assets with coverage of 1.1 times.
2) Tripartite Escrow Agreement (Cash ratio of 1.1)
3)Material &amp; Equipment Schedule.</t>
  </si>
  <si>
    <t>Quarterly</t>
  </si>
  <si>
    <t xml:space="preserve">Erection of 132/33 kv ss features at 220kv Swithching station Dindi Miyapur Bonguloor in Rangareddy Dist. </t>
  </si>
  <si>
    <t>A) Exclusive first charge by way of hypothecation on specified fixed assests of the project created out of the term loan 
B) Default Escrow Mechanism to the extent of 1.2 times coverage of monthly installment of the term loan</t>
  </si>
  <si>
    <t>Erection of 132/33 kv SS at Yeldurthy in Medak Yeddumailaram, Nizamsagar Banswada DC/SC 2 Nos.132 kv Bays  &amp; Erection of 2nd circuit on existing 132kv Minpur</t>
  </si>
  <si>
    <t>Erection of 220/132/33kv SS Raidurg &amp; 220/132/33KVSS Manikonda ,Borapatla ,Erragadda Circuit-II along with connected lines &amp; Enhancement of Power Transformer capacities at 220KV Shadnagar SS.</t>
  </si>
  <si>
    <t xml:space="preserve">A) Exclusive first charge by way of hypothecation on specified fixed assests of the project created out of the term loan </t>
  </si>
  <si>
    <t>Erection at 220kv Shadnagar&amp; 132/33 KV SS at Mamidipally, kalwa chintal along with connected lines, etc.,</t>
  </si>
  <si>
    <t>A) Exclusive first charge by way of hypothecation on specified fixed assests of the project created out of the term loan 
B)First and exclusive charge on identified receivables to the extent of 1.2 times coverage of monthly instalment of term loan</t>
  </si>
  <si>
    <t>Erection of 132/33 kv at Amarachinta, Jadcherla Khanpur Thallada,AitipamulaManthani Fab city in ranga reddy Dist,etc</t>
  </si>
  <si>
    <t>Exclusive first charge on the assets  created out of the bank finance &amp; promoters margin for the proposed captial expenditure of Rs.700.50Crs.</t>
  </si>
  <si>
    <t>Augmentation of PTR capacity in sangareddy circle &amp; Erection of 132/33 Kv in Palakurthy, Kathlapur,Ramapuram in Nalgona Distict.etc</t>
  </si>
  <si>
    <t>Erection of 132/33 KV SS at Yrrabeli(M) &amp; ERP Maintenance 7 Supply , Erection ,Testing &amp; Commissioning of new capacitor banks &amp; Rennovation &amp; Modernisation Scheme during 2013-14., etc</t>
  </si>
  <si>
    <t>Hypothecation of furure projects raised out of sanctioned term loans1.1 to 1.2 times</t>
  </si>
  <si>
    <r>
      <t>2</t>
    </r>
    <r>
      <rPr>
        <vertAlign val="superscript"/>
        <sz val="11"/>
        <color theme="1"/>
        <rFont val="Times New Roman"/>
        <family val="1"/>
      </rPr>
      <t>nd</t>
    </r>
    <r>
      <rPr>
        <sz val="11"/>
        <color theme="1"/>
        <rFont val="Times New Roman"/>
        <family val="1"/>
      </rPr>
      <t xml:space="preserve"> Circuit stringing on the existing (i) 220KV RSS to 220kv SS Nirmal DC/SC line and (ii) 220kv RSS to 220kv SS Jajityal DC/SC line </t>
    </r>
  </si>
  <si>
    <t>Loans to TS DISCOMs</t>
  </si>
  <si>
    <t>GRANTS - PSDF</t>
  </si>
  <si>
    <t>GRANTS - PSDF REACTORS FUND</t>
  </si>
  <si>
    <t>GAIN FROM SALE OF ASSET</t>
  </si>
  <si>
    <t>Employees Cost</t>
  </si>
  <si>
    <t>Outsourced Staff Wages (Rs. in Crores)</t>
  </si>
  <si>
    <t>Employees Cost (Rs. in Crores)</t>
  </si>
  <si>
    <t>Movement in deferred tax liabilities (net)</t>
  </si>
  <si>
    <t>Unused tax 
credit</t>
  </si>
  <si>
    <t>Expenses 
allowable on 
payment basis</t>
  </si>
  <si>
    <t>BOARD OF DIRECTORS</t>
  </si>
  <si>
    <t>Sarva Sri</t>
  </si>
  <si>
    <t>Designation</t>
  </si>
  <si>
    <t>1)</t>
  </si>
  <si>
    <t>2)</t>
  </si>
  <si>
    <t>3)</t>
  </si>
  <si>
    <t>T. JAGATH REDDY</t>
  </si>
  <si>
    <t>Director (Transmission)</t>
  </si>
  <si>
    <t>4)</t>
  </si>
  <si>
    <t>G. NARSING RAO</t>
  </si>
  <si>
    <t>5)</t>
  </si>
  <si>
    <t>J. SURYA PRAKASH</t>
  </si>
  <si>
    <t>Director  (Lift Irrigation Schemes)</t>
  </si>
  <si>
    <t>6)</t>
  </si>
  <si>
    <t>7)</t>
  </si>
  <si>
    <t>Chairman &amp;  Managing Director (FAC)</t>
  </si>
  <si>
    <t>Joint Managing Director 
(Finance, Commercial &amp; HRD)</t>
  </si>
  <si>
    <t>:</t>
  </si>
  <si>
    <t>Sri. RAVI KUMAR SULUVA</t>
  </si>
  <si>
    <t>Bankers</t>
  </si>
  <si>
    <t>STATE BANK OF INDIA</t>
  </si>
  <si>
    <t>AUDITORS:</t>
  </si>
  <si>
    <t>Statutory Auditors</t>
  </si>
  <si>
    <t>Cost Auditors</t>
  </si>
  <si>
    <t>Mrs.M.Madhavi Latha,</t>
  </si>
  <si>
    <t>Cost Accountant,</t>
  </si>
  <si>
    <t>Flat No.528, Land Mark Apartment,</t>
  </si>
  <si>
    <t>Raja Rajeshwari Nagar,</t>
  </si>
  <si>
    <t>Behind Saket Towers, ECIL Post,</t>
  </si>
  <si>
    <t>HYDERABAD – 500 062.</t>
  </si>
  <si>
    <t>Internal Auditors</t>
  </si>
  <si>
    <t>Flat No.103, Matha Residency,</t>
  </si>
  <si>
    <t>Raghavendra Nagar, Nacharam,</t>
  </si>
  <si>
    <t>HYDERABAD – 500 076.</t>
  </si>
  <si>
    <t>Registered Office</t>
  </si>
  <si>
    <t>6-3-572, Vidyut Soudha,</t>
  </si>
  <si>
    <t>Khairatabad, HYDERABAD</t>
  </si>
  <si>
    <t>TELANGANA – 500 082.</t>
  </si>
  <si>
    <t>Web site</t>
  </si>
  <si>
    <t>AAFCT0166J</t>
  </si>
  <si>
    <t>Chartered Accountants</t>
  </si>
  <si>
    <t xml:space="preserve">RECEIVABLES FROM TS SPDCL  </t>
  </si>
  <si>
    <t>RECEIVABLES FROM TS NPDCL</t>
  </si>
  <si>
    <t>Name of the Scheme</t>
  </si>
  <si>
    <t>OTHER FINANCE COSTS</t>
  </si>
  <si>
    <t>PROVISION FOR INCOME TAX FOR THE YEAR (Earlier years)</t>
  </si>
  <si>
    <t>INTEREST PAYMENT DUE</t>
  </si>
  <si>
    <t>INCOME TAX UNDER PROTEST</t>
  </si>
  <si>
    <r>
      <t xml:space="preserve">Place: </t>
    </r>
    <r>
      <rPr>
        <b/>
        <sz val="10"/>
        <color theme="1"/>
        <rFont val="Times New Roman"/>
        <family val="1"/>
      </rPr>
      <t>Hyderabad</t>
    </r>
  </si>
  <si>
    <t>1) Deposits received from State Govt</t>
  </si>
  <si>
    <t>2) Interest payable to State Govt. on LIS deposits</t>
  </si>
  <si>
    <t>3) Total (1+2)</t>
  </si>
  <si>
    <t>7) Amount paid to DISCOMs</t>
  </si>
  <si>
    <t>8) Total expenditure (4 to 7)</t>
  </si>
  <si>
    <t>Estimated amount of contracts not executed and not provided for  (net of advances)</t>
  </si>
  <si>
    <t>Profit/(loss) for the year, attributable to the equity share holders</t>
  </si>
  <si>
    <t>26,38,344 (26,38,344) equity shares of GVK Power &amp; Infrastructure Limited</t>
  </si>
  <si>
    <t>65,68,101 (65,68,101) equity shares of Andhra Pradesh Gas Power Corporation Limited</t>
  </si>
  <si>
    <t>Loss on fair value changes - Investments classified at FVTPL</t>
  </si>
  <si>
    <t>Material cost variance (net)</t>
  </si>
  <si>
    <t>Intangible assets</t>
  </si>
  <si>
    <t>Other non-current assets</t>
  </si>
  <si>
    <t>Total non-current assets</t>
  </si>
  <si>
    <t>Current assets</t>
  </si>
  <si>
    <t>Total current assets</t>
  </si>
  <si>
    <t>Total assets</t>
  </si>
  <si>
    <t>Equity share capital</t>
  </si>
  <si>
    <t>Total equity</t>
  </si>
  <si>
    <t>Non-current liabilities</t>
  </si>
  <si>
    <t>Deferred consumer contributions towards property, plant and equipment</t>
  </si>
  <si>
    <t>Deferred tax liabilities (net)</t>
  </si>
  <si>
    <t>Other non-current liabilities</t>
  </si>
  <si>
    <t>Total non-current liabilities</t>
  </si>
  <si>
    <t>Redeemable bonds measured at amortized cost</t>
  </si>
  <si>
    <t>Investment in redeemable bonds</t>
  </si>
  <si>
    <t>Receivable from APTRANSCO</t>
  </si>
  <si>
    <t>Provision for obsolete, non-moving and unserviceable inventory</t>
  </si>
  <si>
    <t>PROVISION FOR OBSOLETE/NON MOVING STOCK</t>
  </si>
  <si>
    <t xml:space="preserve">Dues to Others </t>
  </si>
  <si>
    <t>Income from investments in bonds and fixed deposits</t>
  </si>
  <si>
    <t>Contribution to provident fund and ESI</t>
  </si>
  <si>
    <t>Contribution to gratuity fund</t>
  </si>
  <si>
    <t>Contribution to pension and gratuity fund</t>
  </si>
  <si>
    <t>Staff welfare expenses</t>
  </si>
  <si>
    <t>Prepaid employee cost</t>
  </si>
  <si>
    <t>Plant and machinery</t>
  </si>
  <si>
    <t>Civil works</t>
  </si>
  <si>
    <t>Lines, cable net works etc.,</t>
  </si>
  <si>
    <t>Furniture and fixtures</t>
  </si>
  <si>
    <t>Professional, consultancy and legal charges</t>
  </si>
  <si>
    <t>Water charges</t>
  </si>
  <si>
    <t xml:space="preserve">Statutory Audit </t>
  </si>
  <si>
    <t>MAT credit entitlement</t>
  </si>
  <si>
    <t>Unused tax credit</t>
  </si>
  <si>
    <t>Security deposits from suppliers</t>
  </si>
  <si>
    <t>Security deposit - Operating charges</t>
  </si>
  <si>
    <t>Amortisation of deferred income</t>
  </si>
  <si>
    <t>Deposit contribution works</t>
  </si>
  <si>
    <t>Trade payables</t>
  </si>
  <si>
    <t>Total current liabilities</t>
  </si>
  <si>
    <t>Total liabilities</t>
  </si>
  <si>
    <t>Total equity and liabilities</t>
  </si>
  <si>
    <t>Current liabilities</t>
  </si>
  <si>
    <t>(Rs. in lakh)</t>
  </si>
  <si>
    <t>(b) Employee State Insurance court case (Deposited Rs.20.00 lakh)</t>
  </si>
  <si>
    <t>(d) Demand towards income tax (Deposited 15% of Rs.14567.00 lakh)</t>
  </si>
  <si>
    <t>Basic earnings per share (Rs.)</t>
  </si>
  <si>
    <t>Diluted earnings per share (Rs.)</t>
  </si>
  <si>
    <t>These financial statements are presented in Indian Rupees (INR), which is also the Company’s functional currency. All amounts have been rounded-off to the nearest lakh, (except the shares data which is given in numbers) unless otherwise stated.</t>
  </si>
  <si>
    <t>Issued, Subscribed and paid up share capital</t>
  </si>
  <si>
    <t>Amount recoverable from employees/ex-employees</t>
  </si>
  <si>
    <t xml:space="preserve">50,000 (50,000) shares of Rs.10/- each </t>
  </si>
  <si>
    <t>Profit/(loss) before tax</t>
  </si>
  <si>
    <t>Profit/(loss) for the year</t>
  </si>
  <si>
    <t>Other expenses</t>
  </si>
  <si>
    <t>(ii) Deferred tax</t>
  </si>
  <si>
    <t>Earnings per equity share - par value of Rs.10/- per share</t>
  </si>
  <si>
    <t>Income from investments against contingency reserve</t>
  </si>
  <si>
    <t>Interest on term loans from banks</t>
  </si>
  <si>
    <t>Interest on term loans from financial institutions and others</t>
  </si>
  <si>
    <t>Provision towards material cost variance</t>
  </si>
  <si>
    <t>Decrease/(increase) in loans</t>
  </si>
  <si>
    <t>Income taxes paid</t>
  </si>
  <si>
    <t>Net cash from operating activities</t>
  </si>
  <si>
    <t>Deferred grants received</t>
  </si>
  <si>
    <t>Cash and cash equivalents at the end of the year</t>
  </si>
  <si>
    <t>A. Equity share capital</t>
  </si>
  <si>
    <t>15000,00,000 (15000,00,000) shares of Rs.10/- each</t>
  </si>
  <si>
    <t>Issue of shares during the year</t>
  </si>
  <si>
    <t>Capital reserve</t>
  </si>
  <si>
    <t>Contingency reserve</t>
  </si>
  <si>
    <t>Restructuring reserve</t>
  </si>
  <si>
    <t>Leave encashment</t>
  </si>
  <si>
    <t>Pension and gratuity</t>
  </si>
  <si>
    <t>(Charged)/credited to statement of profit and loss</t>
  </si>
  <si>
    <t>Advance from customers</t>
  </si>
  <si>
    <t>Transmission charges</t>
  </si>
  <si>
    <t>State Load Despatch Centre (SLDC) charges</t>
  </si>
  <si>
    <t>Supervision charges</t>
  </si>
  <si>
    <t>SLDC processing fee</t>
  </si>
  <si>
    <t>Amortisation of consumer contributions towards property, plant and equipments</t>
  </si>
  <si>
    <t>Operating and maintenance/annual maintenance charges</t>
  </si>
  <si>
    <t>Telangana State Electricity Regulatory Commission (TS ERC)  license fee</t>
  </si>
  <si>
    <t xml:space="preserve">Tax </t>
  </si>
  <si>
    <t>Reorganisation resultant reserve</t>
  </si>
  <si>
    <t>(ii) Earlier year tax</t>
  </si>
  <si>
    <t>Cash and cash equivalents at the beginning of the year</t>
  </si>
  <si>
    <t>Receivable from APDISCOMs</t>
  </si>
  <si>
    <t>(viii) In this regard draft dissent note was placed before the Board of the Company in it's 28th Board Meeting held on 23.05.2018. Based on the minutes of the Board, the Company has submitted it's dissent notes to the Secretary, Expert Committee on the demerger plan submitted by APTRANSCO.</t>
  </si>
  <si>
    <t xml:space="preserve">(ix) The Expert Committee has reviewed the proposal submitted by APTRANSCO and dissent notes thereon submitted by the Company in its meeting held on 13.08.2018.  The Expert Committee has submitted its recommendations vide D.O.Lr.No.5614/Expert Committee/2014, Date: 15.11.2018.  </t>
  </si>
  <si>
    <t xml:space="preserve">Reversal of MAT credit entitlement </t>
  </si>
  <si>
    <t xml:space="preserve">(i) Current tax (net of MAT credit entitlement) </t>
  </si>
  <si>
    <t>Writeoff of capital work in progress land</t>
  </si>
  <si>
    <t>Profit/(Loss) before tax</t>
  </si>
  <si>
    <t>As per the records of the Company including its register of shareholders and other declarations received from shareholders regarding beneficial interest the above shareholding represents both legal and beneficial interest.</t>
  </si>
  <si>
    <t>i) Capital reserve</t>
  </si>
  <si>
    <t>ii) Contingency reserve</t>
  </si>
  <si>
    <t>(i) Movement in share capital</t>
  </si>
  <si>
    <t>Closing balance</t>
  </si>
  <si>
    <t>Add:  Profit/(loss) for the year</t>
  </si>
  <si>
    <t>Less: Appropriation to contingency reserve</t>
  </si>
  <si>
    <t>Term loans</t>
  </si>
  <si>
    <t>Gross amount required to be spent by the Company during the year</t>
  </si>
  <si>
    <t>Amount spent during the year</t>
  </si>
  <si>
    <t xml:space="preserve">20.2. During the year, the Company has recognized an amount of Rs 6456.08 lakh (net) (Rs 33601.31 lakh) towards pass through gains on variations in Transmission and SLDC charges attributable to current year.  </t>
  </si>
  <si>
    <t>Profit/(loss) before exceptional items and tax</t>
  </si>
  <si>
    <t>Exceptional items</t>
  </si>
  <si>
    <t>Current tax</t>
  </si>
  <si>
    <t>Deferred tax</t>
  </si>
  <si>
    <t>Miscellaneous receipts</t>
  </si>
  <si>
    <t>Gain on fair value changes - investments classified at FVTPL</t>
  </si>
  <si>
    <t xml:space="preserve">Others </t>
  </si>
  <si>
    <t>ACCTS RECE -TS GENCO</t>
  </si>
  <si>
    <t>EXCEPTIONAL ITEM</t>
  </si>
  <si>
    <t>NON-CURRENT : OTHER FINANCIAL LIABILITIES</t>
  </si>
  <si>
    <t>PAYABLE TO APTRANSCO (TOWARDS BONDS LIABILITY)</t>
  </si>
  <si>
    <t>Payable to APTRANSCO towards bonds liability</t>
  </si>
  <si>
    <t>Loan No.</t>
  </si>
  <si>
    <t>GFA - Land</t>
  </si>
  <si>
    <t>GFA - Buildings</t>
  </si>
  <si>
    <t>GFA - Other Civil Works</t>
  </si>
  <si>
    <t>GFA - Plant and Machinery</t>
  </si>
  <si>
    <t>GFA - Lines, Cable and Network</t>
  </si>
  <si>
    <t>GFA - Vehicles</t>
  </si>
  <si>
    <t>GFA - Furniture and Fixtures</t>
  </si>
  <si>
    <t>GFA - Office Equipment</t>
  </si>
  <si>
    <t>Acc. Depn. - Buildings</t>
  </si>
  <si>
    <t>Acc. Depn. - Other Civil Works</t>
  </si>
  <si>
    <t>Acc. Depn. - Plant and Machinery</t>
  </si>
  <si>
    <t>Acc. Depn. - Lines, Cable and Network</t>
  </si>
  <si>
    <t>Acc. Depn. - Vehicles</t>
  </si>
  <si>
    <t>Acc. Depn. - Furniture and Fixtures</t>
  </si>
  <si>
    <t>Acc. Depn. - Office Equipment</t>
  </si>
  <si>
    <t>Acc.  Depn. - Intangible Assets</t>
  </si>
  <si>
    <t>GFA - Intangible Assets</t>
  </si>
  <si>
    <t>Contingecy Reserve Investments</t>
  </si>
  <si>
    <t>Equity Shares in GVK Power Infrastructure Ltd.</t>
  </si>
  <si>
    <t>Equity Shares in APGPCL</t>
  </si>
  <si>
    <t>Loans and Advances to Staff - Secured</t>
  </si>
  <si>
    <t>Loans and Advances to Staff - Unsecured</t>
  </si>
  <si>
    <t>Advances to Suppliers - Capital Stores</t>
  </si>
  <si>
    <t>Deposits with Others</t>
  </si>
  <si>
    <t>Prepaid Employee Cost</t>
  </si>
  <si>
    <t>NON-CURRENT - OTHERS</t>
  </si>
  <si>
    <t>CURRENT - LOANS</t>
  </si>
  <si>
    <t>NON-CURRENT - LOANS</t>
  </si>
  <si>
    <t>Amount receivables from others</t>
  </si>
  <si>
    <t>Advance for O&amp;M Suppliers/Works</t>
  </si>
  <si>
    <t>Prepaid Expenses</t>
  </si>
  <si>
    <t>Income Tax under protest</t>
  </si>
  <si>
    <t>Advance Income Tax/TDS net of Provision</t>
  </si>
  <si>
    <t>Operation &amp; Maintenance stores and spares</t>
  </si>
  <si>
    <t>Mater Stock Execess/Shortage pending investigation</t>
  </si>
  <si>
    <t>Provision for obsolete/non moving stock</t>
  </si>
  <si>
    <t>Fixed Deposits - Corporate Liquid Term Deposit</t>
  </si>
  <si>
    <t>Receivable from Govt. of Telangana towards bonds</t>
  </si>
  <si>
    <t>Receivable from APDISCOMS</t>
  </si>
  <si>
    <t>Receivable from TS DISCOMs</t>
  </si>
  <si>
    <t>Receivable from TS GENCO</t>
  </si>
  <si>
    <t xml:space="preserve">Receivable from Govt. of Telangana  </t>
  </si>
  <si>
    <t>Amount recoverable from Employees</t>
  </si>
  <si>
    <t>Other receivables</t>
  </si>
  <si>
    <t>Less: SHORT TERM LOAN</t>
  </si>
  <si>
    <t>Term loans - Secured - from banks</t>
  </si>
  <si>
    <t>Term loans - Secured - Financial Institutions</t>
  </si>
  <si>
    <t>Term loans - Unsecured - State Government</t>
  </si>
  <si>
    <t>Current Term Loan - Secured - Financial Instituions</t>
  </si>
  <si>
    <t>Trade Payables - Dues to Others</t>
  </si>
  <si>
    <t>Security Deposits from suppliers</t>
  </si>
  <si>
    <t>Security deposits - operating charges</t>
  </si>
  <si>
    <t>Interest payable to state government on LIS Funds</t>
  </si>
  <si>
    <t>Liability towards pass through gains on variations\</t>
  </si>
  <si>
    <t>Current maturities - Term Loans - Banks</t>
  </si>
  <si>
    <t>Current maturities - Term Loans - Financial Inst.</t>
  </si>
  <si>
    <t>Current maturities - Term Loans - State Government</t>
  </si>
  <si>
    <t>Repayment due on state government loans</t>
  </si>
  <si>
    <t>Interest accrued and due on state government loans</t>
  </si>
  <si>
    <t>Earnest Money Deposits</t>
  </si>
  <si>
    <t>Accrued interest liability on borrowings</t>
  </si>
  <si>
    <t>Deferred consumer contribution towards PPE</t>
  </si>
  <si>
    <t>Deposit Contribution Works</t>
  </si>
  <si>
    <t>Advance from Customers</t>
  </si>
  <si>
    <t>Advance to suppliers towards capital assets</t>
  </si>
  <si>
    <t xml:space="preserve">Balances in current accounts </t>
  </si>
  <si>
    <t>Less: Employees cost capitalised</t>
  </si>
  <si>
    <t>On short term loans from financial institutions</t>
  </si>
  <si>
    <t>Rent, rates and taxes</t>
  </si>
  <si>
    <t>Less: Repairs and maintenance expenses capitalised</t>
  </si>
  <si>
    <t>(x) Material variations of certain assets and liabilities apportioned as per final demerger plan and as assessed by the Company.</t>
  </si>
  <si>
    <t>Movement in reorganisation resultant reserve</t>
  </si>
  <si>
    <t>Towards accounting for regulatory liability for the 2nd Control Period (FY 2009-10 to FY 2013-14)</t>
  </si>
  <si>
    <t>(c)</t>
  </si>
  <si>
    <t>(j)</t>
  </si>
  <si>
    <t xml:space="preserve">The Company recognizes revenue when the significant risks and rewards of the ownership have been transferred to the customer, amount of revenue can be reliably measured, it is probable that future economic benefits will flow to the entity and specific criteria have been met for each of the Company’s activities as described below. </t>
  </si>
  <si>
    <t>Non current</t>
  </si>
  <si>
    <t xml:space="preserve">Current  </t>
  </si>
  <si>
    <t>Registration Fee</t>
  </si>
  <si>
    <t>Transmission Charges</t>
  </si>
  <si>
    <t>SLDC Charges</t>
  </si>
  <si>
    <t>SLDC Processing fee</t>
  </si>
  <si>
    <t>Contribution towards LIS Depreciation</t>
  </si>
  <si>
    <t>Amortization consumer grants</t>
  </si>
  <si>
    <t xml:space="preserve">Operating and Maintenance Charges </t>
  </si>
  <si>
    <t>Interest on Staff loans and advances</t>
  </si>
  <si>
    <t>Interest on loans to TSDISCOMs</t>
  </si>
  <si>
    <t>Interest on investments</t>
  </si>
  <si>
    <t>Interest on Contingency Reserve Investments</t>
  </si>
  <si>
    <t>Income from sale of scrap</t>
  </si>
  <si>
    <t>Delayed payment charges</t>
  </si>
  <si>
    <t>Gain on fair valuation of investments</t>
  </si>
  <si>
    <t>Provision for obsolete, non moving stock</t>
  </si>
  <si>
    <t>Misc. Receipts</t>
  </si>
  <si>
    <t xml:space="preserve">Vehicle running expenses </t>
  </si>
  <si>
    <t>Salaries and wages</t>
  </si>
  <si>
    <t>Contribution to EPF and ESI</t>
  </si>
  <si>
    <t>Contribution to P&amp;G Fund</t>
  </si>
  <si>
    <t>Contribution to Gratuity Fund</t>
  </si>
  <si>
    <t>Interest on Term loans from banks</t>
  </si>
  <si>
    <t>Interest on Term loans from FIs and Others</t>
  </si>
  <si>
    <t>Interest on STL from Fis</t>
  </si>
  <si>
    <t>Other finance cost</t>
  </si>
  <si>
    <t>Interest capitalised</t>
  </si>
  <si>
    <t>R&amp;M - Plant &amp; Machinery</t>
  </si>
  <si>
    <t>R&amp;M - Transformers</t>
  </si>
  <si>
    <t>R&amp;M - SS Maintenance</t>
  </si>
  <si>
    <t>R&amp;M - Buildings</t>
  </si>
  <si>
    <t>R&amp;M - Civil works</t>
  </si>
  <si>
    <t>R&amp;M - Lines, Cable Network</t>
  </si>
  <si>
    <t>R&amp;M - Vehicles</t>
  </si>
  <si>
    <t>R&amp;M - Furniture</t>
  </si>
  <si>
    <t>R&amp;M - Office Equipment</t>
  </si>
  <si>
    <t>R&amp;M - Capitalised</t>
  </si>
  <si>
    <t>TS ERC LICENSE FEE</t>
  </si>
  <si>
    <t>TS ERC Fee</t>
  </si>
  <si>
    <t>Insurance on Fixed Assets</t>
  </si>
  <si>
    <t>Postage Telephone charges</t>
  </si>
  <si>
    <t>Audit Fee</t>
  </si>
  <si>
    <t>Honororium</t>
  </si>
  <si>
    <t>Travelling and Conveyance Exp.</t>
  </si>
  <si>
    <t>Vehicle Running Exp.</t>
  </si>
  <si>
    <t>Vehicle Hire Charges</t>
  </si>
  <si>
    <t>Employee Recruitment Exp.</t>
  </si>
  <si>
    <t>Training and Participation</t>
  </si>
  <si>
    <t>Fees and Subscription</t>
  </si>
  <si>
    <t>Books and Periodicals</t>
  </si>
  <si>
    <t>Printing &amp; Stationery</t>
  </si>
  <si>
    <t>Advertisement</t>
  </si>
  <si>
    <t xml:space="preserve">Electricity </t>
  </si>
  <si>
    <t>Water</t>
  </si>
  <si>
    <t>Entertainment</t>
  </si>
  <si>
    <t>Misc. Expenses</t>
  </si>
  <si>
    <t>Outsourced Charges</t>
  </si>
  <si>
    <t>Adm &amp; General Exp Capitalised</t>
  </si>
  <si>
    <t>Loss on Sale of Scrap</t>
  </si>
  <si>
    <t>Material Cost Variance</t>
  </si>
  <si>
    <t>Loss on Fair valuation of investments</t>
  </si>
  <si>
    <t>Fines and Penalties refunded</t>
  </si>
  <si>
    <t>Write off of CWIP - Land</t>
  </si>
  <si>
    <t>RECEIVABLE FROM GOI PSDF</t>
  </si>
  <si>
    <t>Employee benefit expense</t>
  </si>
  <si>
    <t>The Company has only one class of equity shares having par value of Rs 10 per share.  Each holder of equity shares is entitled to one vote per share.  The Company declares and pays dividends in Indian Rupees.  In the event of liquidation of the Company, the holders of equity shares will be entitled to receive remaining assets of the company, after distribution of all preferential amounts.  The distribution will be in proportion to the number of equity shares held by the shareholders.</t>
  </si>
  <si>
    <t>This reserve represents the cumulative profits of the Company.</t>
  </si>
  <si>
    <t>ACCTS RECE - GOTS - BONDS LIABILITY (Current)</t>
  </si>
  <si>
    <t>ACCTS RECE - GOTS - BONDS LIABILITY (Non-current)</t>
  </si>
  <si>
    <t xml:space="preserve">B. Current </t>
  </si>
  <si>
    <t xml:space="preserve">A. Non-current </t>
  </si>
  <si>
    <t>26. Exceptional items</t>
  </si>
  <si>
    <t>True up for 2nd Control Period FY 2009-10 to FY 2013-14</t>
  </si>
  <si>
    <t>Previous year figures have been regrouped/recast wherever necessary.</t>
  </si>
  <si>
    <t>Till date, all Lift Irrigation Assets irrespective of bulk load works or deposit contribution works were taken into books of the Company.  However, the Company is in the process of identification of assets capitalized under deposit contribution works.</t>
  </si>
  <si>
    <t>11) Balance deposits at the end of the year (9-10)</t>
  </si>
  <si>
    <t>10)  Less: Capital works in progress</t>
  </si>
  <si>
    <t>9) Balance deposits at the end of the year (3-8)</t>
  </si>
  <si>
    <t>6) Supervision charges transferred to Statement of Profit and Loss</t>
  </si>
  <si>
    <t>5) Amount transferred  to “Development charges towards cost of capital assets”</t>
  </si>
  <si>
    <t>Sri. J.Surya Prakash , Director (Lift Irrigation Schemes)</t>
  </si>
  <si>
    <t>Director (Grid Operation)</t>
  </si>
  <si>
    <t>Director (Projects)</t>
  </si>
  <si>
    <t>B. NARSING RAO</t>
  </si>
  <si>
    <t xml:space="preserve">Eswar &amp; Co., </t>
  </si>
  <si>
    <t>Total comprehensive income for the year</t>
  </si>
  <si>
    <t>Gross carrying amount</t>
  </si>
  <si>
    <t>Net carrying amount</t>
  </si>
  <si>
    <t>Contribution to pension &amp; gratuity</t>
  </si>
  <si>
    <t>Income tax paid under protest</t>
  </si>
  <si>
    <t>Term deposits - Corporate Liquid Term Deposits</t>
  </si>
  <si>
    <t>Amount receivable from Govt. of Telangana - others</t>
  </si>
  <si>
    <t>Interest on loan to TSDISCOMs</t>
  </si>
  <si>
    <t>Amount receivable (unspent) at the beginning of the year</t>
  </si>
  <si>
    <t>Grant received during the year</t>
  </si>
  <si>
    <t>Amount receivable (unspent) as at the end of the year</t>
  </si>
  <si>
    <t>Net Wheeled Energy at 132kv &amp; Above by third party developers</t>
  </si>
  <si>
    <t>Energy Delivered by TRANSCO to DISCOMs excluding Wheeled energy at 132kv &amp; above (4-7)</t>
  </si>
  <si>
    <t>Amount in statement of profit and Loss</t>
  </si>
  <si>
    <t>Decrease/(increase) in Trade Receivables</t>
  </si>
  <si>
    <t>Clsoing Trade Receivables</t>
  </si>
  <si>
    <t>Decrease/(increase) in Inventory</t>
  </si>
  <si>
    <t>Closing - Inventory</t>
  </si>
  <si>
    <t>Movement</t>
  </si>
  <si>
    <t>Prepaid Cost</t>
  </si>
  <si>
    <t>Effect to CFS</t>
  </si>
  <si>
    <t>Net effect to CFS</t>
  </si>
  <si>
    <t xml:space="preserve">Syndicate Bank </t>
  </si>
  <si>
    <t>UCO Bank</t>
  </si>
  <si>
    <t>Tamilnad Mercantile Bank Limited</t>
  </si>
  <si>
    <t>Name of the Bank / Financial Institution</t>
  </si>
  <si>
    <t xml:space="preserve">  Type (Monthly / Quarterly /Half Yearly/ Yearly)</t>
  </si>
  <si>
    <t>No of remaining installments</t>
  </si>
  <si>
    <t>Remarks</t>
  </si>
  <si>
    <t>Date of 1st Drawl</t>
  </si>
  <si>
    <t>Repayment Date</t>
  </si>
  <si>
    <t xml:space="preserve">Remarks </t>
  </si>
  <si>
    <t>REC Ltd 9474</t>
  </si>
  <si>
    <t>REC Ltd 9475</t>
  </si>
  <si>
    <t>REC Ltd 9480</t>
  </si>
  <si>
    <t>REC Ltd 9482</t>
  </si>
  <si>
    <t>REC Ltd 9483</t>
  </si>
  <si>
    <t>REC Ltd 9485</t>
  </si>
  <si>
    <t>REC Ltd 9486</t>
  </si>
  <si>
    <t>REC Ltd 9492</t>
  </si>
  <si>
    <t>REC Ltd 9496</t>
  </si>
  <si>
    <t>REC Ltd 9497</t>
  </si>
  <si>
    <t xml:space="preserve">Within Moratorium period </t>
  </si>
  <si>
    <t>23.08.2016</t>
  </si>
  <si>
    <t>30.09.2019</t>
  </si>
  <si>
    <t xml:space="preserve">REC Ltd 18267 </t>
  </si>
  <si>
    <t xml:space="preserve">REC Ltd 9136 </t>
  </si>
  <si>
    <t>17.09.2009</t>
  </si>
  <si>
    <t>31.10.2012</t>
  </si>
  <si>
    <t>30.03.2010</t>
  </si>
  <si>
    <t>30.04.2013</t>
  </si>
  <si>
    <t>6 difference</t>
  </si>
  <si>
    <t>REC Ltd 14472</t>
  </si>
  <si>
    <t>29.05.2015</t>
  </si>
  <si>
    <t>30.06.2018</t>
  </si>
  <si>
    <t>02.07.2013</t>
  </si>
  <si>
    <t>31.08.2016</t>
  </si>
  <si>
    <t>30.09.2013</t>
  </si>
  <si>
    <t>31.10.2016</t>
  </si>
  <si>
    <t xml:space="preserve">REC Ltd 5711 </t>
  </si>
  <si>
    <t>26.09.2014</t>
  </si>
  <si>
    <t>31.10.2017</t>
  </si>
  <si>
    <t xml:space="preserve">REC Ltd 5713 </t>
  </si>
  <si>
    <t>REC Ltd 5715</t>
  </si>
  <si>
    <t>16.07.2013</t>
  </si>
  <si>
    <t xml:space="preserve">REC Ltd 4469 </t>
  </si>
  <si>
    <t xml:space="preserve">REC Ltd 4478 </t>
  </si>
  <si>
    <t>REC Ltd 4498</t>
  </si>
  <si>
    <t xml:space="preserve">REC Ltd 4852 </t>
  </si>
  <si>
    <t>REC Ltd 4856</t>
  </si>
  <si>
    <t>27.05.2015</t>
  </si>
  <si>
    <t xml:space="preserve">REC Ltd 4859 </t>
  </si>
  <si>
    <t>REC Ltd 4868</t>
  </si>
  <si>
    <t>REC Ltd 7229</t>
  </si>
  <si>
    <t>24.03.2014</t>
  </si>
  <si>
    <t>30.04.2017</t>
  </si>
  <si>
    <t>30.01.2017</t>
  </si>
  <si>
    <t>28.02.2020</t>
  </si>
  <si>
    <t>REC Ltd 15712 *</t>
  </si>
  <si>
    <t>30.03.2017</t>
  </si>
  <si>
    <t>30.04.2020</t>
  </si>
  <si>
    <t>28.04.2017</t>
  </si>
  <si>
    <t>28.05.2020</t>
  </si>
  <si>
    <t>28.02.2018</t>
  </si>
  <si>
    <t>28.03.2021</t>
  </si>
  <si>
    <t>31.03.2018</t>
  </si>
  <si>
    <t>30.04.2021</t>
  </si>
  <si>
    <t>Erection of 132/33 KV SS  at Nellikuduru in Warangal  District along with connected lines.</t>
  </si>
  <si>
    <t xml:space="preserve">Total </t>
  </si>
  <si>
    <t xml:space="preserve"> * Are in Moritorium period.</t>
  </si>
  <si>
    <t>True up for 2nd control period</t>
  </si>
  <si>
    <t>Loan Number</t>
  </si>
  <si>
    <t xml:space="preserve">  Type (Monthly / quarterly/Half Yearly/ Yearly)</t>
  </si>
  <si>
    <t>Erection of 132/33 kv SS at NIMS in Hyderabad along with connected 132/33 kv lines</t>
  </si>
  <si>
    <t>Erection of 220Swithching station at Thimmajipet in MBNR dist along with 220kv LILO/DC Lines</t>
  </si>
  <si>
    <t>Erection of 132/33 kv SS at utnoor in Adilabad Dist along with connected 132/33 lines</t>
  </si>
  <si>
    <t>Erection of 132/33 kv GIS SS at narayanaguda (Shanti Theatre)</t>
  </si>
  <si>
    <t>Enhancement of Transformer capacities at 22NOS.EHT SS</t>
  </si>
  <si>
    <t>Enhancement of Transformer capacities at 77NOS.EHT SS</t>
  </si>
  <si>
    <t>Erection of 132/33 kv SS at Kamalapur in Karnagar Dist along with connected lines</t>
  </si>
  <si>
    <t>Erection of 132/33 KV SS at Gudur in Warangal Dist along with connected 132/33 kv lines</t>
  </si>
  <si>
    <t>Erection of 132/33 SS at Madugula in MNBR district along with connected 132/33 Lines</t>
  </si>
  <si>
    <t>Erection of 132/33 kv SS at Rampur in Medak District along with connected 132/33 kv lines</t>
  </si>
  <si>
    <t>Erection of 132/33 kv SS at Alwalpad in MNBR district along with connected 132/33 kv lines</t>
  </si>
  <si>
    <t>Erection of 132KV DC?SC line from 132/33 KV Dharmapuri SS to 132/33 KV bays at 132/33kv Laxxetipe SS and 132 kv bays at 132/33 KV Dharmapuri SS and 132/33 KV Laxxettipet SS</t>
  </si>
  <si>
    <t>Augmentation of Power Transformer capacity from 1x31.5+1x10/16 MVA to 1x50+1x31.5 MVA at 132KV SS Maddur,MBNR circle</t>
  </si>
  <si>
    <t>Erection of 132/33 KV SS at Kamanpur in Karimnagar Dist along with connected 132/33 KV Lines</t>
  </si>
  <si>
    <t>Erection of 220/132KV SS at Huzumsagar in Nalgonda Dist</t>
  </si>
  <si>
    <t>Erection of 132kv 2nd circuit stringing on existing 132kv DC?SC line from 220KV Bheemgal SS to 132KV Sirikonda SS &amp; 2Nos. 132KV bays at 220Kv Bheemgal SS and 132 KV Sirikonda SS</t>
  </si>
  <si>
    <t>400KV Augmentation Scheme-II Augmentation of 315 MVA 400/220KV Power Transformer capacities at Hyderabad (Mamidipally) &amp; Gajwel 400/220KVSS</t>
  </si>
  <si>
    <t>10.66 to 9.95%</t>
  </si>
  <si>
    <t>*Loan No.37203001,37203002,37203004,37203006,37203008,37203010,37203013 to 37203016  are in Mortatrium Period</t>
  </si>
  <si>
    <t>No of instalment</t>
  </si>
  <si>
    <t>Name of the project</t>
  </si>
  <si>
    <t>Syndicate Bank</t>
  </si>
  <si>
    <t>Tamilnad Mercantile Bank Ltd</t>
  </si>
  <si>
    <t>Sl.
No.</t>
  </si>
  <si>
    <t>1 Year</t>
  </si>
  <si>
    <t>2 to 3 Years</t>
  </si>
  <si>
    <t>4 to 5 Years</t>
  </si>
  <si>
    <t>Above 
5 Years</t>
  </si>
  <si>
    <t>REC Limited  9474</t>
  </si>
  <si>
    <t>REC Limited  9475</t>
  </si>
  <si>
    <t xml:space="preserve"> REC Limited 9480</t>
  </si>
  <si>
    <t>REC Limited  9482</t>
  </si>
  <si>
    <t>REC Limited  9483</t>
  </si>
  <si>
    <t>REC Limited  9485</t>
  </si>
  <si>
    <t>REC Limited  9486</t>
  </si>
  <si>
    <t>REC Limited  9492</t>
  </si>
  <si>
    <t>REC Limited  9496</t>
  </si>
  <si>
    <t>REC Limited  9497</t>
  </si>
  <si>
    <t>REC Limited  9518</t>
  </si>
  <si>
    <t>REC Limited 18267</t>
  </si>
  <si>
    <t>REC Limited  9136</t>
  </si>
  <si>
    <t>REC Limited 13689</t>
  </si>
  <si>
    <t>REC Limited  9852</t>
  </si>
  <si>
    <t>REC Limited 13244</t>
  </si>
  <si>
    <t>REC Limited 13351</t>
  </si>
  <si>
    <t>REC Limited 14472</t>
  </si>
  <si>
    <t>REC Limited 14479</t>
  </si>
  <si>
    <t>REC Limited 14502</t>
  </si>
  <si>
    <t>REC Limited 14855</t>
  </si>
  <si>
    <t>REC Limited 14857</t>
  </si>
  <si>
    <t>REC Limited 14867</t>
  </si>
  <si>
    <t>REC Limited 15711</t>
  </si>
  <si>
    <t>REC Limited 15713</t>
  </si>
  <si>
    <t>REC Limited 15715</t>
  </si>
  <si>
    <t>REC Limited 16012</t>
  </si>
  <si>
    <t>REC Limited 16018</t>
  </si>
  <si>
    <t>REC Limited  4469</t>
  </si>
  <si>
    <t>REC Limited  4478</t>
  </si>
  <si>
    <t>REC Limited  4498</t>
  </si>
  <si>
    <t>REC Limited  4852</t>
  </si>
  <si>
    <t>REC Limited  4856</t>
  </si>
  <si>
    <t>REC Limited  4859</t>
  </si>
  <si>
    <t>REC Limited 4868</t>
  </si>
  <si>
    <t>REC Limited  7229</t>
  </si>
  <si>
    <t>REC Limited 10236</t>
  </si>
  <si>
    <t>REC Limited 9491</t>
  </si>
  <si>
    <t>REC Limited 9479</t>
  </si>
  <si>
    <t>REC Limited 9478</t>
  </si>
  <si>
    <t>REC Limited  9488</t>
  </si>
  <si>
    <t>REC Limited 9867</t>
  </si>
  <si>
    <t>REC Limited 15712</t>
  </si>
  <si>
    <t>REC Limited 4854</t>
  </si>
  <si>
    <t>REC Limited 4865</t>
  </si>
  <si>
    <t>REC Limited 4467</t>
  </si>
  <si>
    <t>REC Limited 9481</t>
  </si>
  <si>
    <t>REC Limited  9979</t>
  </si>
  <si>
    <t>REC Limited 9487</t>
  </si>
  <si>
    <t>REC Limited 10665</t>
  </si>
  <si>
    <t>REC Limited 12809</t>
  </si>
  <si>
    <t>REC Limited 12777</t>
  </si>
  <si>
    <t>REC Limited 9472</t>
  </si>
  <si>
    <t>REC Limited 4860</t>
  </si>
  <si>
    <t>REC Limited 13211</t>
  </si>
  <si>
    <t>REC Limited 13235</t>
  </si>
  <si>
    <t>Name of the Bank</t>
  </si>
  <si>
    <t xml:space="preserve">         -Transmission of power</t>
  </si>
  <si>
    <t>(xiii) The following is the position of Assets and Liabilities apportioned to Telangana State Government pursuant to Andhra Pradesh Reorganisation Act, 2014 as per  Demerger Plan proposed by APTRANSCO and that of the same assessed/adopted by the Company as on 2nd June, 2014 in anticipation of and pending formal vesting by the Government of Telangana:</t>
  </si>
  <si>
    <t>a) Foreign currency risk</t>
  </si>
  <si>
    <t>b) Interest rate risk</t>
  </si>
  <si>
    <t>Excess amount from customers</t>
  </si>
  <si>
    <t>Trade Payables</t>
  </si>
  <si>
    <t>Current tax liabilities (net)</t>
  </si>
  <si>
    <t>Loss/(Gain) on fair valuation of investments</t>
  </si>
  <si>
    <t>Write off of capital work in progress land</t>
  </si>
  <si>
    <t>Investment against contingency reserve fund</t>
  </si>
  <si>
    <t>Receivable from Govt. of Telangana towards vidyut bonds liability</t>
  </si>
  <si>
    <t>Amount receivable from Govt. of India - PSDF Grant</t>
  </si>
  <si>
    <t>Other borrowing costs</t>
  </si>
  <si>
    <t>Less: Interest capitalised</t>
  </si>
  <si>
    <t>(i) As per the demerger plan, future refunds and liabilities/commitments if any, arises in respect of the period prior to the bifurcation i.e., upto 01.06.2014 and not provided in the accounts (to end of 01.06.2014), such refunds and liabilities/commitments (if it relates to any particular territorial property/lines and sub-stations) shall be the liabilities/ commitments of the successor TRANSCO of the respective state in whose territories the property/lines and sub-stations are situated.  In case of the refunds and liabilities/commitments specified above do not relate to a particular property/lines and sub stations/territory wise/common, and then the same shall be shared between the two State TRANSCOs in the Population Ratio.</t>
  </si>
  <si>
    <t>Expenditure on Corporate Social Responsibility activities:</t>
  </si>
  <si>
    <t>Current tax assets (net)</t>
  </si>
  <si>
    <t>7B. Current tax liability (net)</t>
  </si>
  <si>
    <t>7B</t>
  </si>
  <si>
    <t xml:space="preserve">Provision for income tax (net of Advance income tax/deduction at source) </t>
  </si>
  <si>
    <t>(Increase)/Decrease in trade receivables</t>
  </si>
  <si>
    <t>(Increase)/Decrease in inventories</t>
  </si>
  <si>
    <t>Provision for employee benefits</t>
  </si>
  <si>
    <t>Amortisation of staff loans and advances (net of prepaid)</t>
  </si>
  <si>
    <t>Profit on sale of property plant and equipment</t>
  </si>
  <si>
    <t>B. Capital work in progress:</t>
  </si>
  <si>
    <t>iii) Restructuring reserve</t>
  </si>
  <si>
    <t>iv) Retained earnings</t>
  </si>
  <si>
    <t>National Bank for Agriculture 
and Rural Development Bank</t>
  </si>
  <si>
    <t>132/33KV Sustation at Gandimasanipet of Yellareddy Constituency in Nizambad District</t>
  </si>
  <si>
    <t xml:space="preserve">  -do-</t>
  </si>
  <si>
    <t xml:space="preserve"> -do-</t>
  </si>
  <si>
    <t>National Bank for Agriculture 
and Rural Development</t>
  </si>
  <si>
    <t>National Bank for Agriculture and 
Rural Development</t>
  </si>
  <si>
    <t>Enhancement of Power Transformer capacities at 132kv Kondamallepally SS in Nagole, Malkaram SS&amp; Construction of Zonal office Building for CE/TL&amp;SS/Metro Zone Hyd.&amp; Erection of 132/33 KV SS at Raikal, Shaligouraram SS to Aitipamula SS., etc</t>
  </si>
  <si>
    <t>Exclusive first charge on fixed assests of the company to be created out of term loan i.e 200crs However the corporation will further charge unencurmbed fixed assets worth Rs.50 Crs making over all  security coverage 1.25</t>
  </si>
  <si>
    <t>In the normal course of business, contingent liabilities may arise from litigations and other claims against the company. Where the potential liabilities have a low probability of crystallizing or are very difficult to quantify reliably, the same have been  treated as contingent liabilities. Such liabilities are disclosed in the notes but not provided for in the financial statements.  Although there can be no assurance regarding the final outcome of the legal proceedings, we do not expect them to have materially adverse impact on the Company's financial position or profitability.</t>
  </si>
  <si>
    <t>(i) The Secured loans availed from Rural Electrification Corporation Limited and Power Finance Corporation Limited are secured by way of Escrow mechanism and hypothecation of future assets created out of the loan.  Certain term loans are guaranteed by the State Government.</t>
  </si>
  <si>
    <t>(ii) The Secured loans availed from banks are secured by way of an exclusive first charge by way of hypothecation of specified property, plant and equipment of the project created out of the proceeds of term loan.</t>
  </si>
  <si>
    <t>Power Finance Corporation Limited (*)</t>
  </si>
  <si>
    <t>C. Details of  Borrowings</t>
  </si>
  <si>
    <t>D.Term Loans - Repayment Details</t>
  </si>
  <si>
    <t>E. Security Details:</t>
  </si>
  <si>
    <t>F) Loans from Rural Electrification Corporation secured against hypothecation/mortgage on upcoming assets of various Sub-Stations along with connected lines for which Term Loan was sanctioned.  Details of Securities are as follows:</t>
  </si>
  <si>
    <t>G) Loans from Power Finance Corporation are secured against hypothecation/mortgage on upcoming assets of various sub-stations along with associated lines for which term loan was sanctioned.  Details of Securities given against each loan are as follows:</t>
  </si>
  <si>
    <t>H) Loans from Commercial Banks/Financial Institutions secured against hypothecation/mortgage on upcoming assets of various sub-stations along with associated lines for which  the term loan was sanctioned.  Details of securities against each loan are as follows:</t>
  </si>
  <si>
    <t>I) Maturity profile of secured term loans availed from Rural Electrification Corporation Limited</t>
  </si>
  <si>
    <t>J) Maturity profile of secured term loans availed from Power Finance Corporation Limited</t>
  </si>
  <si>
    <t>K) Maturity profile of secured term loans availed from Banks and Financial Institutions</t>
  </si>
  <si>
    <r>
      <t>A) As payment security during the construction stage &amp; during the loan repayment period,APTRANSCO shall make operational a default Escrow arrangement for payment to the satisfaction of REC.
B)</t>
    </r>
    <r>
      <rPr>
        <b/>
        <sz val="11"/>
        <rFont val="Times New Roman"/>
        <family val="1"/>
      </rPr>
      <t xml:space="preserve">In case of Hypothecation </t>
    </r>
    <r>
      <rPr>
        <sz val="11"/>
        <rFont val="Times New Roman"/>
        <family val="1"/>
      </rPr>
      <t>:First charge /Pari-opassu charge on all movable &amp; immovable assests(both present&amp; furture) of the project shall be created in favour of REC Wherever loan is taken against land from REC ,it is subject to equitable mortgage irrespective of the option available in REC guidlines To make such charge meaninful, appropriate provision will be made to the satisfaction of REC, to allow the REC the right to inspect,take possession thereof &amp; sell the same in accordance with the provisions of the securitization Act.</t>
    </r>
  </si>
  <si>
    <t>(xii) Pending approval of demerger plan, all the investments are in the name of APTRANSCO and physical possession of all such documents are with APTRANSCO.</t>
  </si>
  <si>
    <t>(Increase)/Decrease in other assets</t>
  </si>
  <si>
    <t>(Increase)/Decrease in loans</t>
  </si>
  <si>
    <t>(Increase)/Decrease other financial assets</t>
  </si>
  <si>
    <t>Increase/(Decrease) in other financial liabilities</t>
  </si>
  <si>
    <t>Increase/(Decrease) in other liabilities</t>
  </si>
  <si>
    <t>Increase/(Decrease) in trade payables</t>
  </si>
  <si>
    <t>Increase/(Decrease) in provisions</t>
  </si>
  <si>
    <t>Purchase of property, plant and equipment and 
Increase/(Decrease) in capital work in progress</t>
  </si>
  <si>
    <t>Proceeds from sale of property, plant and equipment</t>
  </si>
  <si>
    <t>Earlier year tax</t>
  </si>
  <si>
    <t>10.03 to 10.75%</t>
  </si>
  <si>
    <t>11.75 to 13.00%</t>
  </si>
  <si>
    <t>FY 2018-19</t>
  </si>
  <si>
    <t>31st March 2019</t>
  </si>
  <si>
    <t>Outstanding as at 31st March 2019</t>
  </si>
  <si>
    <t>Balance as at 
31st March 2019</t>
  </si>
  <si>
    <t>Rate of Interest as on 31.3.2019</t>
  </si>
  <si>
    <t>Balance Outstanding as on 31.3.2019</t>
  </si>
  <si>
    <t xml:space="preserve">Balance Outstanding as on 31.3.2019 </t>
  </si>
  <si>
    <t>SDRS INTER IEX/PX/RLD</t>
  </si>
  <si>
    <t>SE/OMC/NIZAMABAD - RECEIPT I</t>
  </si>
  <si>
    <t>SE/400KV/WARANGAL - RECEIPT B</t>
  </si>
  <si>
    <t>SE/400/HYD/R/DRAWING B</t>
  </si>
  <si>
    <t>FA&amp;CCA/HYD - PSDF HOT B</t>
  </si>
  <si>
    <t>FA&amp;CCA/HYD - PSDF OPG M</t>
  </si>
  <si>
    <t>FA&amp;CCA/HYD - PSDF OPG B</t>
  </si>
  <si>
    <t>SE/OMC/SRD - NOLIEN MAIN - M</t>
  </si>
  <si>
    <t>SE/OMC/SRD - NOLIEN MAIN - INCOMING</t>
  </si>
  <si>
    <t>SE/OMC/MAHABOOBNAGAR - NOLIEN M</t>
  </si>
  <si>
    <t>SE/OMC/KHAMMAM - NOLIEN M</t>
  </si>
  <si>
    <t>SE/OMC/ADILABAD - NOLIEN  MAIN</t>
  </si>
  <si>
    <t>INT - STAFF LOANS CYCLE</t>
  </si>
  <si>
    <t>MISC DEPOSIT CUSTOMER</t>
  </si>
  <si>
    <t>TS TRANSCO - PSDF HTLS</t>
  </si>
  <si>
    <t>TS TRANSCO - PSDF OPGW</t>
  </si>
  <si>
    <t>CONTRIBUTORY MEDICAL FUND - ARTISANS</t>
  </si>
  <si>
    <t>2018-19</t>
  </si>
  <si>
    <t>9.90 to 10.75%</t>
  </si>
  <si>
    <t>10.03 to 11.25%</t>
  </si>
  <si>
    <t>Augmentation of 1No.400KV,6 Nos.220KV &amp;30 Nos.132KV in various circles of Telangana</t>
  </si>
  <si>
    <t>10.03 to 10.40%</t>
  </si>
  <si>
    <t>10.03 to 
11.25%</t>
  </si>
  <si>
    <t>Procurement &amp; installation of 63 MVAR reactors at 400 KV SS in Hyderabad</t>
  </si>
  <si>
    <r>
      <t xml:space="preserve">A) As payment security during the construction stage &amp; during the loan repayment period,APTRANSCO shall make operational a default Escrow arrangement for payment to the satisfaction of REC.
B) </t>
    </r>
    <r>
      <rPr>
        <b/>
        <sz val="11"/>
        <rFont val="Times New Roman"/>
        <family val="1"/>
      </rPr>
      <t xml:space="preserve">In case of Hypothecation </t>
    </r>
    <r>
      <rPr>
        <sz val="11"/>
        <rFont val="Times New Roman"/>
        <family val="1"/>
      </rPr>
      <t>:First charge /Pari-opassu charge on all movable &amp; immovable assests(both present&amp; furture) of the project shall be created in favour of REC Wherever loan is taken against land from REC ,it is subject to equitable mortgage irrespective of the option available in REC guidlines To make such charge meaninful, appropriate provision will be made to the satisfaction of REC, to allow the REC the right to inspect,take possession thereof &amp; sell the same in accordance with the provisions of the Securitization Act.</t>
    </r>
  </si>
  <si>
    <t>Erection of 400/220kv Nirmal substation upgradation of 132/33 kv Renzal &amp; Adilabad SS to 220/132 KV &amp; associated 400kv &amp; 220KV lines under Transmission System improvement in Telangana.</t>
  </si>
  <si>
    <t>10.50 to 11.25%</t>
  </si>
  <si>
    <r>
      <t>A) As payment security during the construction stage &amp; during the loan repayment period,APTRANSCO shall make operational a default Escrow arrangement for payment to the satisfaction of REC.
B)</t>
    </r>
    <r>
      <rPr>
        <b/>
        <sz val="11"/>
        <rFont val="Times New Roman"/>
        <family val="1"/>
      </rPr>
      <t xml:space="preserve">In case of Hypothecation </t>
    </r>
    <r>
      <rPr>
        <sz val="11"/>
        <rFont val="Times New Roman"/>
        <family val="1"/>
      </rPr>
      <t>:First charge /Pari-opassu charge on all movable &amp; immovable assests(both present&amp; furture) of the project shall be created in favour of REC Wherever loan is taken against land from REC ,it is subject to equitable mortgage irrespective of the option available in REC guidlines To make such charge meaninful, appropriate provision will be made to the satisfaction of REC, to allow the REC the right to inspect,take possession thereof &amp; sell the same in accordance with the provisions of the Securitization Act.</t>
    </r>
  </si>
  <si>
    <t>Erection of 132/33KVSS Burgupally /Adilabad along with connected 132/33 kv lines</t>
  </si>
  <si>
    <t>10.00 to 10.75%</t>
  </si>
  <si>
    <t>10.25 to 10.75%</t>
  </si>
  <si>
    <t>Shifting of 132KVSS LILO Wadapally (New)/Nalgonda by erection of 132kv SS at wadapally(New) in place of existing Wadepally SS and 132 kv LILO arrangements to 132/33 KVSS Wadpally</t>
  </si>
  <si>
    <t>9.90 to 11.00%</t>
  </si>
  <si>
    <t>REC Ltd 9479 *</t>
  </si>
  <si>
    <t>10.03 to 11.00%</t>
  </si>
  <si>
    <t>10.03 to 10.25%</t>
  </si>
  <si>
    <t>9.90 to 10.25%</t>
  </si>
  <si>
    <t>REC Ltd 9487*</t>
  </si>
  <si>
    <t>REC Ltd 10665*</t>
  </si>
  <si>
    <t>REC Ltd 12809*</t>
  </si>
  <si>
    <t>REC Ltd 12777*</t>
  </si>
  <si>
    <t>REC Ltd 9472*</t>
  </si>
  <si>
    <t>9.73 to 11.00%</t>
  </si>
  <si>
    <t>REC Ltd 4860*</t>
  </si>
  <si>
    <t>11.10 to 14.50%</t>
  </si>
  <si>
    <t>Govt.Guarantee vide G.O.Ms.No.31</t>
  </si>
  <si>
    <t>REC Ltd 11560*</t>
  </si>
  <si>
    <t>10.00 to 11.25%</t>
  </si>
  <si>
    <t>Telangana STPP-1 (2X800MW) Power Evacuation Scheme</t>
  </si>
  <si>
    <t>i)Mortgage/Hypothecation of future assets only as the loan amount is restricted to 90% of the project cost.The Deed shall be registered with ROC
ii) Default Escrow arrangement towards payment security.</t>
  </si>
  <si>
    <t>REC Ltd 12787*</t>
  </si>
  <si>
    <t>10.25 to 11.00%</t>
  </si>
  <si>
    <t>REC Ltd 12800*</t>
  </si>
  <si>
    <t>Erection of 220kv DC lines (i) from 400kv Gajwel SS to 220kv Siddipet SS and (ii) from 220/11kv Kondapaka LI SS to 220/11kv Mallaram LI SS</t>
  </si>
  <si>
    <t>Erection of 220/33kv GIS SS at Chanchalguda in Hyderabad District</t>
  </si>
  <si>
    <t>Erection of 132kv line for LILO of Ghanapur - Imlibun SC line to 220/132/33kv SS Nagole (HMRL)</t>
  </si>
  <si>
    <t>REC Ltd 13790*</t>
  </si>
  <si>
    <t>9.90 to 11.25%</t>
  </si>
  <si>
    <t>REC Ltd 9866*</t>
  </si>
  <si>
    <t>REC Ltd 13959*</t>
  </si>
  <si>
    <t>REC Ltd 12798*</t>
  </si>
  <si>
    <t>REC Ltd 12956*</t>
  </si>
  <si>
    <t>REC Ltd 12808*</t>
  </si>
  <si>
    <t>REC Ltd 9473*</t>
  </si>
  <si>
    <t>REC Ltd 12945*</t>
  </si>
  <si>
    <t>Erection of 33kv features at Bagepally 132/33kv Lift Irrigation SS in Nizamabad District</t>
  </si>
  <si>
    <t>Scheme for 2nd Circuit line on 132kv DC/SC line from 220kv Durshed Sub-Station</t>
  </si>
  <si>
    <t>Providing alternate power supply to 132kv SS Chenur SS and 220kv SS Kataram and Manthani</t>
  </si>
  <si>
    <t>Erection of 33kv features at Kondapur 132kv Switching Station in Nalgonda District</t>
  </si>
  <si>
    <t>Erection of 132/33kv GIS SS at Police Transport Organiztion (PTO) in Petlaburz in Hyderabad District</t>
  </si>
  <si>
    <t>Augmentation of Power Transformers with 500MVA ICTs at 400kv SS Malkaram &amp; Shankarpally</t>
  </si>
  <si>
    <t>Erection of 132/33kv SS Kondapur</t>
  </si>
  <si>
    <t xml:space="preserve">  Type (Monthly/ Quarterly/ Half Yearly)</t>
  </si>
  <si>
    <t>Stringing of 2nd Circuit from 220/132kv Kamareddy SS to 132kv SS Domakonda and from 132kv SS Domakonda to 132kv SS Biknur</t>
  </si>
  <si>
    <t>9.90 to 10.39%</t>
  </si>
  <si>
    <t>Augmentation of Transformer capacities at various EHT SS for extending 24 Hrs. Agriculture Supply in various districts of Telangana State</t>
  </si>
  <si>
    <t>Erection of 132kv lines for making LILO of (i) 2nd circuit of 132kv SS Warangal Shapurnagar DC line at 132kv SS Janagaon &amp; (ii) 2nd circuit of 132kv SS Warangal Shapurnagar DC line at 132kv SS Kolanpaka</t>
  </si>
  <si>
    <t>Construction of 400/220/132kv GIS SS and connected network at Rayadurg, Rangareddy Districit</t>
  </si>
  <si>
    <t>132/33kv SS at Janaganpally at Bejjanki Mandal in Karimnagar District</t>
  </si>
  <si>
    <t>REC Limited 11560</t>
  </si>
  <si>
    <t>REC Limited 9866</t>
  </si>
  <si>
    <t>REC Limited 12787</t>
  </si>
  <si>
    <t>REC Limited 13959</t>
  </si>
  <si>
    <t>REC Limited 12800</t>
  </si>
  <si>
    <t>REC Limited 13790</t>
  </si>
  <si>
    <t>REC Limited 12945</t>
  </si>
  <si>
    <t>REC Limited 9473</t>
  </si>
  <si>
    <t>REC Limited 12808</t>
  </si>
  <si>
    <t>REC Limited 12956</t>
  </si>
  <si>
    <t>REC Limited 12798</t>
  </si>
  <si>
    <t>SE/400/WARANGAL - NO LIEN</t>
  </si>
  <si>
    <t>SUNDRY DEBTORS -  HOT LINES</t>
  </si>
  <si>
    <t>GRATUITY - ON OR AFTER 01.02.1999 (74%)</t>
  </si>
  <si>
    <t>GRATUITY - ON OR AFTER 01.02.1999 (26%)</t>
  </si>
  <si>
    <t>GRATUITY - ON OR AFTER 01.02.1999 (TS TRANSCO)</t>
  </si>
  <si>
    <t>COMMUTATION - ON OR AFTER 01.02.1999 (74%)</t>
  </si>
  <si>
    <t>COMMUTATION - ON OR AFTER 01.02.1999 (26%)</t>
  </si>
  <si>
    <t>Deposit from customers</t>
  </si>
  <si>
    <t>DEPRECIATION - OTHER CIVIL WORKS</t>
  </si>
  <si>
    <t>Profit before tax</t>
  </si>
  <si>
    <t>Closing Balance as on 31 March 2019</t>
  </si>
  <si>
    <t>Sri. B.Narsing Rao , Director (Grid Operation)</t>
  </si>
  <si>
    <t xml:space="preserve">Sri. G.Narsing Rao , Director (Projects) </t>
  </si>
  <si>
    <t>Power System Development Fund - 
HTLS Scheme</t>
  </si>
  <si>
    <t>Power System Development Fund - 
OPGW Scheme</t>
  </si>
  <si>
    <t>REMUNERATION TO ARTISANS WORKING IN SS, LINES AND MAINTE</t>
  </si>
  <si>
    <t>REMUNERATION TO ARTISANS - DATA ENTRY &amp; HOUSE KEEPING</t>
  </si>
  <si>
    <t>FA&amp;CCA/HYD-DRW/M</t>
  </si>
  <si>
    <t>Sri. Ravi Kumar Suluva, Company Secretary</t>
  </si>
  <si>
    <t>(xi) The demerger plan and the recommendations of the Expert Committee have to be agreed by the respective Board of Directors of the Company and APTRANSCO and are to be approved by both the State Governments.  Any variation to the Company assessed assets and liabilities will be considered in the books of account of the Company in the year in which the said plan is approved and notified.</t>
  </si>
  <si>
    <t>The financial statements have been prepared on accrual basis following historical cost convention except for the following items:</t>
  </si>
  <si>
    <t>ADVANCE RECEIVED - CUSTOMERS</t>
  </si>
  <si>
    <t>As per Ind AS 16 on property, plant and equipment. the stores procured for construction activity have been grouped under Capital work-in-progress.</t>
  </si>
  <si>
    <t>YEAR END PROVISIONS</t>
  </si>
  <si>
    <t>26.1. Hon'ble TSERC while fixing tariff for the balance period of 3rd Control Period FY 2017-18 and FY 2018-19 has made an appropriation of Rs.31713.00 lakh by way of reduction in tariff for the current year towards true up for 2nd Control Period FY 2009-10 to FY2013-14.  Since, this amount pertains to the period prior to formation of the Company, the Company has recognized the said liability by adjusting from the retained earnings (which was grouped to "Reorganisation Resultant Reserve") allocated to the Company on demerger of composite APTRANSCO.  As this amount was passed on to the customers during the year by way of reduction in tariff the same was reversed and treated as an Exceptional Item.</t>
  </si>
  <si>
    <t>Amount receivable from Govt. of Telangana towards vidyut bonds liability</t>
  </si>
  <si>
    <t>Remuneration to Artisans/Outsourced staff wages</t>
  </si>
  <si>
    <t>Remuneration to Artisans/Substation maintenance by private agencies</t>
  </si>
  <si>
    <t>a) The Company's Chairman &amp; Managing Director (Chief Operating Decision Maker) examines the Company's performance function wise and have identified two operating segments viz., Transmission of power and State Load Despatch Center. However, the Company has only one reportable segment as per the criteria laid down under Ind AS 108. Hence, segment reporting is not given.</t>
  </si>
  <si>
    <t>The Company's trade receivables comprise of dues from government parties, i.e., Discoms with an operating credit period of 30 days from the date of raising invoice and the management asserts that all the trade receivables are to be considered good and fully recoverable.</t>
  </si>
  <si>
    <t>As directed by the State Electricity Regulatory Commission through Tariff Orders from time to time, the funds relating to Contingency Reserve were invested in various securities/bonds etc. by APTRANSCO.  The funds are not at the disposal of the Company and as such the interest earned is being credited (net of tax) to Contingency Reserve.  As per the demerger plan of APTRANSCO, the investments made against Contingency Reserve by APTRANSCO as on 02nd June 2014 were bifurcated between APTRANSCO and the Company.  Pending finalisation of demerger plan, the entire investments are in the name of APTRANSCO.  However, the interest portion pertaining to investments allocated to the Company has been accounted and transferred (net of tax) to Contingency Reserve.</t>
  </si>
  <si>
    <t>Cashflows from financing activities</t>
  </si>
  <si>
    <t>22.1. Consequent to the bifurcation of State of Andhra Pradesh, the employees working in the Telangana Region are working in the Company on geographical basis whereas the employees working in Head Quarters were allocated between two entities on provisional basis.  Pending final allocation of employees, the Company has not taken up the actuarial valuation.  However, the contribution towards Pension &amp; Gratuity in respect of the employees appointed prior to 01.02.1999 was provided @33.15% and Contribution towards Gratuity in respect of employees appointed after 01.02.1999 was provided @6.08% on Pay plus D.A towards its share  @26%.  A suitable provision will be made based on the actuarial valuation report.</t>
  </si>
  <si>
    <t>b) Information about the Company - Function wise Revenue from External Customers</t>
  </si>
  <si>
    <t>The Company has made external sales to the following customers meeting the criteria of 10% or more of the entity's revenue</t>
  </si>
  <si>
    <t>B. Profit/(loss) attributable to equity shareholders</t>
  </si>
  <si>
    <t>C. Weighted average number of equity shares</t>
  </si>
  <si>
    <t>D. Earnings per share</t>
  </si>
  <si>
    <t xml:space="preserve">(v) Consequent to bifurcation of State of Andhra Pradesh, the Government of Andhra Pradesh has issued orders vide G.O.Ms.No.26 (Energy), Dt.29.05.2014 for creation of separate TRANSCO for the State of Telangana. Accordingly, a separate entity has been incorporated and got registered with Registrar of Companies with the name of Transmission Corporation of Telangana Limited (the Company). </t>
  </si>
  <si>
    <t>(vii) Further, APTRANSCO has submitted its final demerger plan to the Secretary, Expert Committee vide letter No FA&amp;CC(Accounts)/SAOB,B/S and Costing/D.No.96/18 dated 20.03.2018 with a copy to the Company.</t>
  </si>
  <si>
    <t xml:space="preserve">Office equipment </t>
  </si>
  <si>
    <t>Intangible assets acquired separately are measured on initial recognition cost and are amortized on straight line method based on the estimated useful life.  The intangible assets are fully amortized over a period of 7 years.</t>
  </si>
  <si>
    <t>Receivable during the year 
(towards 90% of expenditure incurred)</t>
  </si>
  <si>
    <t>The Government of India has sanctioned grant to the Company under Power System Development Fund (PSDF) towards execution of certain specified schemes.  As per the sanction, grant will be released  equivalent to 90% of expenditure.  The details of grants received and expenditure incurred under the said schemes are as follows:</t>
  </si>
  <si>
    <t xml:space="preserve">Instalment Amount </t>
  </si>
  <si>
    <t>Erection of 220/132kv SS Parigi/Rangareddy</t>
  </si>
  <si>
    <t>Provision towards Material Cost Variance</t>
  </si>
  <si>
    <t>Due to Micro, Small &amp; Medium Enterprises</t>
  </si>
  <si>
    <t>The Company has evaluated the applicability of "Ind AS115 - Revenue from Contract with Customers" and there is no impact on the financial statements.</t>
  </si>
  <si>
    <t xml:space="preserve">The Company recognizes the net obligation of the ‘Gratuity Plan’ and ‘Pension and Gratuity Plan’ in the Balance Sheet as an asset or liability, respectively in accordance with Ind AS 19 -  "Employee Benefits". </t>
  </si>
  <si>
    <t>shud be 21A8</t>
  </si>
  <si>
    <t>DEPRECIATION - INTANGIBLE ASSETS</t>
  </si>
  <si>
    <t>Exceptional Item</t>
  </si>
  <si>
    <t>1&amp;3</t>
  </si>
  <si>
    <t>Tax expense and MAT credit entitlement</t>
  </si>
  <si>
    <t>2&amp;4</t>
  </si>
  <si>
    <t>Reversal of earlier years taxes and MAT credit</t>
  </si>
  <si>
    <t>Defferred Tax</t>
  </si>
  <si>
    <t>A&amp;B</t>
  </si>
  <si>
    <t>Liability towards pass through gains on variations</t>
  </si>
  <si>
    <t>C</t>
  </si>
  <si>
    <t>Re organisation resultant reserve</t>
  </si>
  <si>
    <t>Amount receivable from govt of India - PSDF</t>
  </si>
  <si>
    <t>Capital Reserve</t>
  </si>
  <si>
    <t>Contingency Reserve</t>
  </si>
  <si>
    <t>Restructuring Reserve</t>
  </si>
  <si>
    <t>Retained Earnings</t>
  </si>
  <si>
    <t>Pension and Gratuity</t>
  </si>
  <si>
    <t>Leave Encashment</t>
  </si>
  <si>
    <t>Excess amount from Customers</t>
  </si>
  <si>
    <t>Depreciation Expense</t>
  </si>
  <si>
    <t>Amortisation expense</t>
  </si>
  <si>
    <t>FY 2019-20</t>
  </si>
  <si>
    <t>LIQUIDATED DAMAGES - EMPLOYEES</t>
  </si>
  <si>
    <t>SALE OF TOKENS - CANTEEN</t>
  </si>
  <si>
    <t>IR - Employee - EPF</t>
  </si>
  <si>
    <t>BASIC PAY  - ARTISANS</t>
  </si>
  <si>
    <t>PERSONAL PAY - ARTISANS</t>
  </si>
  <si>
    <t>PAID HOLIDAYS  - ARTISANS</t>
  </si>
  <si>
    <t>DEARNESS ALLOWANCE  - ARTISANS</t>
  </si>
  <si>
    <t>HOUSE RENT ALLOWANCE - ARTISANS</t>
  </si>
  <si>
    <t>CITY COMPEN.ALOWNCES  - ARTISANS</t>
  </si>
  <si>
    <t>CORPORATE ALLOWANCE  - ARTISANS</t>
  </si>
  <si>
    <t>CONVEY.ALLOWANCE   - ARTISANS</t>
  </si>
  <si>
    <t>MEDICAL ALLOWANCE MONTHLY - ARTISANS</t>
  </si>
  <si>
    <t>DRIVER BATTA - ARTISANS</t>
  </si>
  <si>
    <t>EPF ART EMPR C 8.33%  - ARTISANS</t>
  </si>
  <si>
    <t>EPF ART EMPR C 3.67%  - ARTISANS</t>
  </si>
  <si>
    <t>EPF ART ADM CGS .50%  - ARTISANS</t>
  </si>
  <si>
    <t>EPF ART EDLI CGS .5%  - ARTISANS</t>
  </si>
  <si>
    <t>ESI ART EMPR C 3.25%  - ARTISANS</t>
  </si>
  <si>
    <t>INTEREST ON DELAYED PAYMENTS</t>
  </si>
  <si>
    <t>31st March 2020</t>
  </si>
  <si>
    <t>DEFERED PAYMENT OF SALARIES TO ARTISANS</t>
  </si>
  <si>
    <t>DEFERED PAYMENT OF SALARIES TO EMPLOYEES</t>
  </si>
  <si>
    <t>DEFERED PAYMENT OF PENSIONERS</t>
  </si>
  <si>
    <t>SFS ACCIDENTAL RISK -TSTRANSCO</t>
  </si>
  <si>
    <t>SFS ACCIDENTAL RISK -TSGENCO</t>
  </si>
  <si>
    <t>SFS ACCIDENTAL RISK -TSSPDCL</t>
  </si>
  <si>
    <t>SFS ACCIDENTAL RISK -TSNPDCL</t>
  </si>
  <si>
    <t>LIFT IRRIGATION  DEPOSITS CUSTOMERS</t>
  </si>
  <si>
    <t>GRATUITY FUND</t>
  </si>
  <si>
    <t>PENSION  FUND</t>
  </si>
  <si>
    <t>INTEREST ON PSDF, PSDF(R), HTLS &amp; OPGW</t>
  </si>
  <si>
    <t>AUC - IT &amp; SOFTWARE SERVICES</t>
  </si>
  <si>
    <t>SE/TELECOM/HYD (RURAL) RECEIPT INCOMING</t>
  </si>
  <si>
    <t>SE/OMC/HYDERABAD - CENTRAL - RECEIPT INCOMING</t>
  </si>
  <si>
    <t>SE/OMC/SANGAREDDY - RECEIPT INCOMING</t>
  </si>
  <si>
    <t>SE/400KV/HYDERABAD (METRO) - RCPT  BANK DR/CR</t>
  </si>
  <si>
    <t>SE/400KV/HYDERABAD (RURAL) - RCPT  BANK DR/CR</t>
  </si>
  <si>
    <t>SE/OMC/NIZAMABAD - DRG  BANK DR/CR</t>
  </si>
  <si>
    <t>FA&amp;CCA/VS/HYDERABAD - PSDF HOTLINES MAIN</t>
  </si>
  <si>
    <t>PO CANTEEN DRAWING MAIN ACCOUNT</t>
  </si>
  <si>
    <t>CENTRALISED PAY ROLL/VS/HYD- AB DRAWING MAIN</t>
  </si>
  <si>
    <t>SE/TELECOM/HYD (METRO) NO-LIEN DEBIT/CREDIT</t>
  </si>
  <si>
    <t>SE/TELECOM/HYD (RURAL) NO-LIEN DEBIT/CREDIT</t>
  </si>
  <si>
    <t>SE/TELECOM/WARANGAL NO-LIEN DEBIT/CREDIT</t>
  </si>
  <si>
    <t>SE/OMC/SANGAREDDY - NO-LIEN DEBIT/CREDIT</t>
  </si>
  <si>
    <t>SE/OMC/NALGONDA - NO-LIEN OUTGOING</t>
  </si>
  <si>
    <t>SE/OMC/WARANGAL - NO-LIEN DEBIT/CREDIT</t>
  </si>
  <si>
    <t>SE/OMC/NIZAMABAD - NO-LIEN OUTGOING</t>
  </si>
  <si>
    <t>SE/OMC/NIZAMABAD - NO-LIEN DEBIT/CREDIT</t>
  </si>
  <si>
    <t>SE/400KV/HYDERABAD (RURAL) - NO-LIEN DEBIT/CREDIT</t>
  </si>
  <si>
    <t>SE/400KV/WARANGAL - NO-LIEN DEBIT/CREDIT</t>
  </si>
  <si>
    <t>SAO/CTI/ERRAGADDA/HYD - NO-LIEN MAIN</t>
  </si>
  <si>
    <t>SAO/CTI/ERRAGADDA/HYD - NO-LIEN DEBIT/CREDIT</t>
  </si>
  <si>
    <t>REVENUE FROM ISTS POC CHARGES FROM PGCIL</t>
  </si>
  <si>
    <t>Calculation of Income Tax @normal rates:</t>
  </si>
  <si>
    <t>Amount (Rs.)</t>
  </si>
  <si>
    <t>Profit Before Tax as per Revenue Account</t>
  </si>
  <si>
    <t>Add:</t>
  </si>
  <si>
    <t>Depreciation as per Books of Accounts</t>
  </si>
  <si>
    <t>Add: Leave Encashment Provision</t>
  </si>
  <si>
    <t xml:space="preserve">Less: </t>
  </si>
  <si>
    <t>Depreciation as per Income Tax Act</t>
  </si>
  <si>
    <t xml:space="preserve">Amorisation of Consumer Contributions </t>
  </si>
  <si>
    <t>Excess of notional income over expense - Staff L&amp;A</t>
  </si>
  <si>
    <t>Net Income</t>
  </si>
  <si>
    <t>Rounded</t>
  </si>
  <si>
    <t>Income Tax on above</t>
  </si>
  <si>
    <t>(i) Corporate Tax @30%</t>
  </si>
  <si>
    <t>(ii) Surcharge @12%</t>
  </si>
  <si>
    <t>Sub-Total (i+ii):</t>
  </si>
  <si>
    <t>Secondary &amp; Higher Education Cess@4%</t>
  </si>
  <si>
    <t>Calculation of Income Tax @MAT rates:</t>
  </si>
  <si>
    <t>Surcharge @12%</t>
  </si>
  <si>
    <t>(Rupees)</t>
  </si>
  <si>
    <t>Rate</t>
  </si>
  <si>
    <t>Office Furniture and Fixtures</t>
  </si>
  <si>
    <t>Plant &amp; Machinery</t>
  </si>
  <si>
    <t>Total Additions (net)</t>
  </si>
  <si>
    <t>Less: Land</t>
  </si>
  <si>
    <t>Less : Cons. Con</t>
  </si>
  <si>
    <t>Less: Buildings</t>
  </si>
  <si>
    <t>Less: Office Fur. &amp; Fix</t>
  </si>
  <si>
    <t>Less: Intangible Assets</t>
  </si>
  <si>
    <t>Tax Credit as per Form 26AS</t>
  </si>
  <si>
    <t>Books</t>
  </si>
  <si>
    <t>Income Tax Act</t>
  </si>
  <si>
    <t>31.03.2015</t>
  </si>
  <si>
    <t>31.03.2016</t>
  </si>
  <si>
    <t>31.03.2017</t>
  </si>
  <si>
    <t>31.03.2019</t>
  </si>
  <si>
    <t>31.03.2020</t>
  </si>
  <si>
    <t>I)</t>
  </si>
  <si>
    <t>Deferred Tax Liability</t>
  </si>
  <si>
    <t>a)</t>
  </si>
  <si>
    <t>Written Down Value</t>
  </si>
  <si>
    <t>II)</t>
  </si>
  <si>
    <t>Deferred Tax Asset</t>
  </si>
  <si>
    <t>Opening Balance as per Demerger Plan</t>
  </si>
  <si>
    <t>b)</t>
  </si>
  <si>
    <t>Towards Balance Grants to be amortised</t>
  </si>
  <si>
    <t>c)</t>
  </si>
  <si>
    <t>Towards Disallowance of Employee related Provisions</t>
  </si>
  <si>
    <t>d)</t>
  </si>
  <si>
    <t>Towards Disallowance of Material Cost Variance</t>
  </si>
  <si>
    <t>e)</t>
  </si>
  <si>
    <t>Towards Allowance of Pre incorporation exp.</t>
  </si>
  <si>
    <t>Total Deferred Asset:</t>
  </si>
  <si>
    <t>III)</t>
  </si>
  <si>
    <t>Net Balance to be available  (I-II)</t>
  </si>
  <si>
    <t>IV)</t>
  </si>
  <si>
    <t>V)</t>
  </si>
  <si>
    <t>Now to be provided for (III - IV)</t>
  </si>
  <si>
    <t>Non-LIS (CY)</t>
  </si>
  <si>
    <t>Non-LIS (OB)</t>
  </si>
  <si>
    <t>LIS (CY)</t>
  </si>
  <si>
    <t>LIS (OB)</t>
  </si>
  <si>
    <t>Current Tax</t>
  </si>
  <si>
    <t>Prov. for Income Tax</t>
  </si>
  <si>
    <t>MAT</t>
  </si>
  <si>
    <t>G/L Account</t>
  </si>
  <si>
    <t>G/L Acct Long Text</t>
  </si>
  <si>
    <t>Balance Carryforward</t>
  </si>
  <si>
    <t>Debit blnce of reportng period</t>
  </si>
  <si>
    <t>Credit balance reporting per.</t>
  </si>
  <si>
    <t>Accumulated balance</t>
  </si>
  <si>
    <t>FA-LAND &amp; LAND RIGHTS</t>
  </si>
  <si>
    <t>FA-BUILDINGS</t>
  </si>
  <si>
    <t>FA-OTHER CIVIL WORKS</t>
  </si>
  <si>
    <t>FA-PLANT AND MACHINERY</t>
  </si>
  <si>
    <t>FA-LINES&amp;CBLE NTWRK ETC</t>
  </si>
  <si>
    <t>FA-VEHICLES</t>
  </si>
  <si>
    <t>FA-FURNITURE &amp; FIXTURES</t>
  </si>
  <si>
    <t>FA-INTANGIBLE ASSETS(SOFTWARE)</t>
  </si>
  <si>
    <t>FA-OFFICE EQUIPMENT</t>
  </si>
  <si>
    <t>FA-TECHNICAL CLEARING ACCOUNT</t>
  </si>
  <si>
    <t>Subtotal 1 0000100</t>
  </si>
  <si>
    <t/>
  </si>
  <si>
    <t>DEPRECIATION PROVISION – BUILDINGS.</t>
  </si>
  <si>
    <t>DEPRECIATION PROVISION – OTHER CIVIL WORKS.</t>
  </si>
  <si>
    <t>DEPRECIATION PROVISION – PLANT AND MACHINERY</t>
  </si>
  <si>
    <t>DEPRECIATION PROVISION – LINES, CABLE NETWORK ETC.</t>
  </si>
  <si>
    <t>DEPRECIATION PROVISION VEHICLES.</t>
  </si>
  <si>
    <t>DEPRECIATION PROVISION –FURNITURE AND FIXTURES.</t>
  </si>
  <si>
    <t>DEPRECIATION PROVISION-INTAGIBLE ASSETS</t>
  </si>
  <si>
    <t>DEPRECIATION PROVISION-OFFICE EQUIPMENT</t>
  </si>
  <si>
    <t>Subtotal 1 0000120</t>
  </si>
  <si>
    <t>CAPITAL WORKS – IN PROGRESS ACCOUNT.</t>
  </si>
  <si>
    <t>CAPITAL WORKS IN PROGRESS--LAND &amp; LAND RIGHTS</t>
  </si>
  <si>
    <t>CAPITAL WORKS IN PROGRESS--BUILDINGS</t>
  </si>
  <si>
    <t>CAPITAL WORKS IN PROGRESS--OTHER CIVIL WORKS</t>
  </si>
  <si>
    <t>CAPITAL WORKS IN PROGRESS-PLANT &amp; MACHINERY</t>
  </si>
  <si>
    <t>CAPITAL WORKS IN PROGRES-LINES&amp;CABLE NET WORK ETC.</t>
  </si>
  <si>
    <t>CAPITAL WORKS IN PROGRES-VEHICLES.</t>
  </si>
  <si>
    <t>CAPITAL WORKS IN PROGRES-FURNITURE AND FIXTURES.</t>
  </si>
  <si>
    <t>CAPITAL WORKS IN PROGRES-OFFICE EQUIPMENT</t>
  </si>
  <si>
    <t>Subtotal 1 0000140</t>
  </si>
  <si>
    <t>INVESTMENT OTHER THAN FUND INVESTMENTS.</t>
  </si>
  <si>
    <t>INVESTMENT-10% EQUITY GVK INDS</t>
  </si>
  <si>
    <t>CONTINGENCY RESERVE INVESTMENT.</t>
  </si>
  <si>
    <t>Subtotal 1 0000200</t>
  </si>
  <si>
    <t>INV PROJ-BULDNG MATERIAL</t>
  </si>
  <si>
    <t>INV PROJ-OTHR CIVIL MAT</t>
  </si>
  <si>
    <t>INV PROJ-PLNT&amp;MACH/TRANS</t>
  </si>
  <si>
    <t>INV PROJ-LINS &amp; CAB NET</t>
  </si>
  <si>
    <t>INV PROJ-VEHICLES</t>
  </si>
  <si>
    <t>INV PROJ-FURNITURE</t>
  </si>
  <si>
    <t>INV PROJ-EQUIPMENTS</t>
  </si>
  <si>
    <t>INV PRO-SCRAP</t>
  </si>
  <si>
    <t>INV O&amp;M-CENTRALIZED PROC</t>
  </si>
  <si>
    <t>INV O&amp;M-BUILDINGS</t>
  </si>
  <si>
    <t>INV O&amp;M-CIVIL WORKS</t>
  </si>
  <si>
    <t>INV O&amp;M-PLANT &amp; MACH</t>
  </si>
  <si>
    <t>INV O&amp;M-LINES &amp; CABLE NET WORKS</t>
  </si>
  <si>
    <t>INV O&amp;M- VEHICLE</t>
  </si>
  <si>
    <t>INV O&amp;M- EQUIPMENT</t>
  </si>
  <si>
    <t>INV O&amp;M-INVENTORY SCRAP</t>
  </si>
  <si>
    <t>INV O&amp;M-STATIONERY</t>
  </si>
  <si>
    <t>STOCK SHORTAGE DURING PHYSICAL VERIFICATION</t>
  </si>
  <si>
    <t>STOCK EXCESS FOUND DURING PHYSICL VERIFICAION</t>
  </si>
  <si>
    <t>PROV FOR RECOVERY-COST OF MATERIAL</t>
  </si>
  <si>
    <t>Subtotal 1 0000220</t>
  </si>
  <si>
    <t>SUNDRY DEBTORS FOR TRANSMISSION CHARGES-TSSPDCL</t>
  </si>
  <si>
    <t>SUNDRY DEBTORS FOR TRANSMISSION CHARGES-TSNPDCL</t>
  </si>
  <si>
    <t>SUNDRY DRS FOR INTRA ST TRNS CHRGS OTRS/LTOA</t>
  </si>
  <si>
    <t>SUNDRY DRS FOR INTRA ST TRNS CHRGS OTRS/STOA</t>
  </si>
  <si>
    <t>SUNDRY DRS FOR INTER ST TRNS CHRGS IEX/PXIL RLDC</t>
  </si>
  <si>
    <t>SUNDRY DRS FOR INTER ST TRNS CHRGS INTER REGIONAL</t>
  </si>
  <si>
    <t>SUNDRY DEBTORS FOR SLDC CHARGES-TSSPDCL</t>
  </si>
  <si>
    <t>SUNDRY DEBTORS FOR SLDC CHARGES-TSNPDCL</t>
  </si>
  <si>
    <t>SUNDRY DRS FOR INTRA ST SLDC CHRGS OTRS/LTOA</t>
  </si>
  <si>
    <t>SUNDRY DRS FOR INTRA ST SLDC CHRGS OTRS/STOA</t>
  </si>
  <si>
    <t>SUNDRY DRS FOR INTER ST SLDC CHRGS IEX/PXIL RLDC</t>
  </si>
  <si>
    <t>SUNDRY DRS FOR INTER ST SLDC CHRGS INTER REGIONAL</t>
  </si>
  <si>
    <t>PROVISION FOR UN BILLD REVENUE</t>
  </si>
  <si>
    <t>Subtotal 1 0000230</t>
  </si>
  <si>
    <t>CASH ON HAND (LEGAL TENDER)</t>
  </si>
  <si>
    <t>CASH IN TRANSIT (FUNDS DRAWN FOR OFFICE USE)</t>
  </si>
  <si>
    <t>CASH ON HAND VIDYUT SOUDHA CANTEEN</t>
  </si>
  <si>
    <t>Subtotal 1 0000240</t>
  </si>
  <si>
    <t>SE/TELECOM/HYD (METRO) RECEIPT OUTGOING</t>
  </si>
  <si>
    <t>SE/TELECOM/HYD (METRO) RCPT  BANK DR/CR</t>
  </si>
  <si>
    <t>SE/TELECOM/WARANGAL RECEIPT INCOMING</t>
  </si>
  <si>
    <t>SE/TELECOM/WARANGAL RECEIPT OUTGOING</t>
  </si>
  <si>
    <t>SE/TELECOM/WARANGAL RCPT  BANK DR/CR</t>
  </si>
  <si>
    <t>SE/OMC/HYDERABAD - CENTRAL - RECEIPT OUTGOING</t>
  </si>
  <si>
    <t>SE/OMC/HYDERABAD - CENTRAL - RCPT  BANK DR/CR</t>
  </si>
  <si>
    <t>SE/OMC/HYDERABAD - EAST - RECEIPT OUTGOING</t>
  </si>
  <si>
    <t>SE/OMC/HYDERABAD - EAST - RCPT  BANK DR/CR</t>
  </si>
  <si>
    <t>SE/OMC/HYDERABAD - WEST - RECEIPT INCOMING</t>
  </si>
  <si>
    <t>SE/OMC/HYDERABAD - WEST - RECEIPT OUTGOING</t>
  </si>
  <si>
    <t>SE/OMC/SANGAREDDY - RECEIPT OUTGOING</t>
  </si>
  <si>
    <t>SE/OMC/SANGAREDDY - RCPT  BANK DR/CR</t>
  </si>
  <si>
    <t>SE/OMC/MAHABUBNAGAR - RECEIPT OUTGOING</t>
  </si>
  <si>
    <t>SE/OMC/MAHABUBNAGAR - RCPT  BANK DR/CR</t>
  </si>
  <si>
    <t>SE/OMC/NALGONDA - RCPT  BANK DR/CR</t>
  </si>
  <si>
    <t>SE/OMC/WARANGAL - RCPT  BANK DR/CR</t>
  </si>
  <si>
    <t>SE/OMC/KHAMMAM - RECEIPT OUTGOING</t>
  </si>
  <si>
    <t>SE/OMC/KHAMMAM - RCPT  BANK DR/CR</t>
  </si>
  <si>
    <t>SE/OMC/KARIMNAGAR -RCPT  BANK DR/CR</t>
  </si>
  <si>
    <t>SE/OMC/ADILABAD - RECEIPT INCOMING</t>
  </si>
  <si>
    <t>SE/OMC/ADILABAD - RECEIPT OUTGOING</t>
  </si>
  <si>
    <t>SE/OMC/NIZAMABAD - RECEIPT INCOMING</t>
  </si>
  <si>
    <t>SE/OMC/NIZAMABAD - RECEIPT OUTGOING</t>
  </si>
  <si>
    <t>SE/OMC/NIZAMABAD - RCPT  BANK DR/CR</t>
  </si>
  <si>
    <t>SE/400KV/HYDERABAD (METRO) - RECEIPT INCOMING</t>
  </si>
  <si>
    <t>SE/400KV/HYDERABAD (METRO) - RECEIPT OUTGOING</t>
  </si>
  <si>
    <t>SE/400KV/HYDERABAD (RURAL) - RECEIPT OUTGOING</t>
  </si>
  <si>
    <t>SE/400KV/WARANGAL - RECEIPT INCOMING</t>
  </si>
  <si>
    <t>SE/400KV/WARANGAL - RECEIPT OUTGOING</t>
  </si>
  <si>
    <t>SE/400KV/WARANGAL - RCPT  BANK DR/CR</t>
  </si>
  <si>
    <t>SAO/CTI/ERRAGADDA/HYD -RCPT  BANK DR/CR</t>
  </si>
  <si>
    <t>SAO/SLDC/VS/HYDERABAD - RECEIPT INCOMING</t>
  </si>
  <si>
    <t>SAO/SLDC/VS/HYDERABAD - RECEIPT OUTGOING</t>
  </si>
  <si>
    <t>AO/CPR/VS/HYDERABAD - RECEIPT OUTGOING</t>
  </si>
  <si>
    <t>AO/CPR/VS/HYDERABAD - RCPT  BANK DR/CR</t>
  </si>
  <si>
    <t>SAO/LOANS/VS/HYDERABAD - RECEIPT MAIN</t>
  </si>
  <si>
    <t>SAO/LOANS/VS/HYDERABAD - RECEIPT INCOMING</t>
  </si>
  <si>
    <t>SAO/LOANS/VS/HYDERABAD - RECEIPT OUTGOING</t>
  </si>
  <si>
    <t>CENTRALISED PAY ROLL/VS/HYD-RECEIPT MAIN</t>
  </si>
  <si>
    <t>CENTRALISED PAY ROLL/VS/HYD- RECEIPT INCOMING</t>
  </si>
  <si>
    <t>CENTRALISED PAY ROLL/VS/HYD- RECEIPT OUTGOING</t>
  </si>
  <si>
    <t>CENTRALISED PAY ROLL/VS/HYD- RCPT  BANK DR/CR</t>
  </si>
  <si>
    <t>Subtotal 1 0000243</t>
  </si>
  <si>
    <t>FA&amp;CCA/VS/HYDERABAD - DRAWING MAIN</t>
  </si>
  <si>
    <t>FA&amp;CCA/VS/HYDERABAD - DRAWING INCOMING</t>
  </si>
  <si>
    <t>FA&amp;CCA/VS/HYDERABAD - DRAWING OUTGOING</t>
  </si>
  <si>
    <t>SE/TELECOM/HYD (METRO) DRAWING MAIN</t>
  </si>
  <si>
    <t>SE/TELECOM/HYD (METRO) DRAWING INCOMING</t>
  </si>
  <si>
    <t>SE/TELECOM/HYD (METRO) DRAWING OUTGOING</t>
  </si>
  <si>
    <t>SE/TELECOM/HYD (METRO) DRG  BANK DR/CR</t>
  </si>
  <si>
    <t>SE/TELECOM/HYD (RURAL) DRAWING MAIN</t>
  </si>
  <si>
    <t>SE/TELECOM/HYD (RURAL) DRAWING INCOMING</t>
  </si>
  <si>
    <t>SE/TELECOM/HYD (RURAL) DRAWING OUTGOING</t>
  </si>
  <si>
    <t>SE/TELECOM/HYD (RURAL) DRG  BANK DR/CR</t>
  </si>
  <si>
    <t>SE/TELECOM/WARANGAL DRAWING MAIN</t>
  </si>
  <si>
    <t>SE/TELECOM/WARANGAL DRAWING INCOMING</t>
  </si>
  <si>
    <t>SE/TELECOM/WARANGAL DRAWING OUTGOING</t>
  </si>
  <si>
    <t>SE/TELECOM/WARANGAL DRG  BANK DR/CR</t>
  </si>
  <si>
    <t>SE/OMC/HYDERABAD - CENTRAL - DRAWING MAIN</t>
  </si>
  <si>
    <t>SE/OMC/HYDERABAD - CENTRAL - DRAWING INCOMING</t>
  </si>
  <si>
    <t>SE/OMC/HYDERABAD - CENTRAL - DRAWING OUTGOING</t>
  </si>
  <si>
    <t>SE/OMC/HYDERABAD - CENTRAL - DRG  BANK DR/CR</t>
  </si>
  <si>
    <t>SE/OMC/HYDERABAD - EAST - DRAWING MAIN</t>
  </si>
  <si>
    <t>SE/OMC/HYDERABAD - EAST - DRAWING INCOMING</t>
  </si>
  <si>
    <t>SE/OMC/HYDERABAD - EAST - DRAWING OUTGOING</t>
  </si>
  <si>
    <t>SE/OMC/HYDERABAD - EAST - DRG  BANK DR/CR</t>
  </si>
  <si>
    <t>SE/OMC/HYDERABAD - WEST - DRAWING MAIN</t>
  </si>
  <si>
    <t>SE/OMC/HYDERABAD - WEST - DRAWING INCOMING</t>
  </si>
  <si>
    <t>SE/OMC/HYDERABAD - WEST - DRAWING OUTGOING</t>
  </si>
  <si>
    <t>SE/OMC/HYDERABAD - WEST - DRG  BANK DR/CR</t>
  </si>
  <si>
    <t>SE/OMC/SANGAREDDY - DRAWING MAIN</t>
  </si>
  <si>
    <t>SE/OMC/SANGAREDDY - DRAWING INCOMING</t>
  </si>
  <si>
    <t>SE/OMC/SANGAREDDY - DRAWING OUTGOING</t>
  </si>
  <si>
    <t>SE/OMC/SANGAREDDY - DRG  BANK DR/CR</t>
  </si>
  <si>
    <t>SE/OMC/MAHABUBNAGAR - DRAWING MAIN</t>
  </si>
  <si>
    <t>SE/OMC/MAHABUBNAGAR - DRAWING INCOMING</t>
  </si>
  <si>
    <t>SE/OMC/MAHABUBNAGAR - DRAWING OUTGOING</t>
  </si>
  <si>
    <t>SE/OMC/MAHABUBNAGAR - DRG  BANK DR/CR</t>
  </si>
  <si>
    <t>SE/OMC/NALGONDA - DRAWING MAIN</t>
  </si>
  <si>
    <t>SE/OMC/NALGONDA - DRAWING INCOMING</t>
  </si>
  <si>
    <t>SE/OMC/NALGONDA - DRAWING OUTGOING</t>
  </si>
  <si>
    <t>SE/OMC/NALGONDA - DRG  BANK DR/CR</t>
  </si>
  <si>
    <t>SE/OMC/WARANGAL - DRAWING MAIN</t>
  </si>
  <si>
    <t>SE/OMC/WARANGAL - DRAWING INCOMING</t>
  </si>
  <si>
    <t>SE/OMC/WARANGAL - DRAWING OUTGOING</t>
  </si>
  <si>
    <t>SE/OMC/WARANGAL - DRG  BANK DR/CR</t>
  </si>
  <si>
    <t>SE/OMC/KHAMMAM - DRAWING MAIN</t>
  </si>
  <si>
    <t>SE/OMC/KHAMMAM - DRAWING INCOMING</t>
  </si>
  <si>
    <t>SE/OMC/KHAMMAM - DRAWING OUTGOING</t>
  </si>
  <si>
    <t>SE/OMC/KHAMMAM - DRG  BANK DR/CR</t>
  </si>
  <si>
    <t>SE/OMC/KARIMNAGAR - DRAWING MAIN</t>
  </si>
  <si>
    <t>SE/OMC/KARIMNAGAR - DRAWING INCOMING</t>
  </si>
  <si>
    <t>SE/OMC/KARIMNAGAR - DRAWING OUTGOING</t>
  </si>
  <si>
    <t>SE/OMC/KARIMNAGAR - DRG  BANK DR/CR</t>
  </si>
  <si>
    <t>SE/OMC/ADILABAD - DRAWING MAIN</t>
  </si>
  <si>
    <t>SE/OMC/ADILABAD - DRAWING INCOMING</t>
  </si>
  <si>
    <t>SE/OMC/ADILABAD - DRAWING OUTGOING</t>
  </si>
  <si>
    <t>SE/OMC/ADILABAD - DRG  BANK DR/CR</t>
  </si>
  <si>
    <t>SE/OMC/NIZAMABAD - DRAWING MAIN</t>
  </si>
  <si>
    <t>SE/OMC/NIZAMABAD - DRAWING INCOMING</t>
  </si>
  <si>
    <t>SE/OMC/NIZAMABAD - DRAWING OUTGOING</t>
  </si>
  <si>
    <t>SE/400KV/HYDERABAD (METRO) - DRAWING MAIN</t>
  </si>
  <si>
    <t>SE/400KV/HYDERABAD (METRO) - DRAWING INCOMING</t>
  </si>
  <si>
    <t>SE/400KV/HYDERABAD (METRO) - DRAWING OUTGOING</t>
  </si>
  <si>
    <t>SE/400KV/HYDERABAD (METRO) - DRG  BANK DR/CR</t>
  </si>
  <si>
    <t>SE/400KV/HYDERABAD (RURAL) - DRAWING MAIN</t>
  </si>
  <si>
    <t>SE/400KV/HYDERABAD (RURAL) - DRAWING INCOMING</t>
  </si>
  <si>
    <t>SE/400KV/HYDERABAD (RURAL) - DRAWING OUTGOING</t>
  </si>
  <si>
    <t>SE/400KV/HYDERABAD (RURAL) - DRG  BANK DR/CR</t>
  </si>
  <si>
    <t>SE/400KV/WARANGAL - DRAWING MAIN</t>
  </si>
  <si>
    <t>SE/400KV/WARANGAL - DRAWING INCOMING</t>
  </si>
  <si>
    <t>SE/400KV/WARANGAL - DRAWING OUTGOING</t>
  </si>
  <si>
    <t>SE/400KV/WARANGAL - DRG  BANK DR/CR</t>
  </si>
  <si>
    <t>SAO/CTI/ERRAGADDA/HYD - DRAWING MAIN</t>
  </si>
  <si>
    <t>SAO/CTI/ERRAGADDA/HYD - DRAWING INCOMING</t>
  </si>
  <si>
    <t>SAO/CTI/ERRAGADDA/HYD - DRAWING OUTGOING</t>
  </si>
  <si>
    <t>SAO/CTI/ERRAGADDA/HYD - DRG  BANK DR/CR</t>
  </si>
  <si>
    <t>SAO/SLDC/VS/HYDERABAD - DRAWING MAIN</t>
  </si>
  <si>
    <t>SAO/SLDC/VS/HYDERABAD - DRAWING INCOMING</t>
  </si>
  <si>
    <t>SAO/SLDC/VS/HYDERABAD - DRAWING OUTGOING</t>
  </si>
  <si>
    <t>SAO/SLDC/VS/HYDERABAD - DRG  BANK DR/CR</t>
  </si>
  <si>
    <t>AO/CPR/VS/HYDERABAD - DRAWING MAIN</t>
  </si>
  <si>
    <t>AO/CPR/VS/HYDERABAD - DRAWING INCOMING</t>
  </si>
  <si>
    <t>AO/CPR/VS/HYDERABAD - DRAWING OUTGOING</t>
  </si>
  <si>
    <t>AO/CPR/VS/HYDERABAD - DRG  BANK DR/CR</t>
  </si>
  <si>
    <t>SAO/P&amp;A/VS/HYDERABAD - DRAWING MAIN</t>
  </si>
  <si>
    <t>SAO/P&amp;A/VS/HYDERABAD - DRAWING INCOMING</t>
  </si>
  <si>
    <t>SAO/P&amp;A/VS/HYDERABAD - DRAWING OUTGOING</t>
  </si>
  <si>
    <t>SAO/P&amp;A/VS/HYDERABAD - DRG  BANK DR/CR</t>
  </si>
  <si>
    <t>SAO/LOANS/VS/HYDERABAD - DRAWING MAIN</t>
  </si>
  <si>
    <t>SAO/LOANS/VS/HYDERABAD - DRAWING INCOMING</t>
  </si>
  <si>
    <t>SAO/LOANS/VS/HYDERABAD - DRAWING OUTGOING</t>
  </si>
  <si>
    <t>FA&amp;CCA/VS/HYDERABAD - PSDF MAIN</t>
  </si>
  <si>
    <t>FA&amp;CCA/VS/HYDERABAD - PSDF INCOMING</t>
  </si>
  <si>
    <t>FA&amp;CCA/VS/HYDERABAD - PSDF OUT GOING</t>
  </si>
  <si>
    <t>CENTRALISED PAY ROLL/VS/HYD- SBI DRAWING MAIN</t>
  </si>
  <si>
    <t>CENTRALISED PAY ROLL/VS/HYD- SBI DRAWING INCOMING</t>
  </si>
  <si>
    <t>CENTRALISED PAY ROLL/VS/HYD- SBI DRAWING OUTGOING</t>
  </si>
  <si>
    <t>CENTRALISED PAY ROLL/VS/HYD- SBI DRG  BANK DR/CR</t>
  </si>
  <si>
    <t>FA&amp;CCA/VS/HYDERABAD - PSDF REACTOR MAIN</t>
  </si>
  <si>
    <t>FA&amp;CCA/VS/HYDERABAD - PSDF REACTOR INCOMING</t>
  </si>
  <si>
    <t>FA&amp;CCA/VS/HYDERABAD - PSDF REACTOR OUT GOING</t>
  </si>
  <si>
    <t>FA&amp;CCA/VS/HYDERABAD - PSDF HOTLINES INCOMING</t>
  </si>
  <si>
    <t>FA&amp;CCA/VS/HYDERABAD - PSDF HOT LINES OUT GOING</t>
  </si>
  <si>
    <t>FA&amp;CCA/VS/HYDERABAD - PSDF HOT LINES  BANK DR/CR</t>
  </si>
  <si>
    <t>FA&amp;CCA/VS/HYDERABAD - PSDF OPGW MAIN</t>
  </si>
  <si>
    <t>FA&amp;CCA/VS/HYDERABAD - PSDF OPGW OUT GOING</t>
  </si>
  <si>
    <t>FA&amp;CCA/VS/HYDERABAD - PSDF OPGW  BANK DR/CR</t>
  </si>
  <si>
    <t>PO CANTEEN DRAWING INCOMING ACCOUNT</t>
  </si>
  <si>
    <t>PO CANTEEN DRAWING OUTGOING ACCOUNT</t>
  </si>
  <si>
    <t>CENTRALISED PAY ROLL/VS/HYD- AB DRAWING INCOMING</t>
  </si>
  <si>
    <t>CENTRALISED PAY ROLL/VS/HYD- AB DRAWING OUTGOING</t>
  </si>
  <si>
    <t>Subtotal 1 0000244</t>
  </si>
  <si>
    <t>SE/TELECOM/HYD (METRO) NO-LIEN MAIN</t>
  </si>
  <si>
    <t>SE/TELECOM/HYD (METRO) NO-LIEN INCOMING</t>
  </si>
  <si>
    <t>SE/TELECOM/HYD (METRO) NO-LIEN OUTGOING</t>
  </si>
  <si>
    <t>SE/TELECOM/HYD (RURAL) NO-LIEN MAIN</t>
  </si>
  <si>
    <t>SE/TELECOM/HYD (RURAL) NO-LIEN INCOMING</t>
  </si>
  <si>
    <t>SE/TELECOM/HYD (RURAL) NO-LIEN OUTGOING</t>
  </si>
  <si>
    <t>SE/TELECOM/WARANGAL NO-LIEN MAIN</t>
  </si>
  <si>
    <t>SE/TELECOM/WARANGAL NO-LIEN INCOMING</t>
  </si>
  <si>
    <t>SE/TELECOM/WARANGAL NO-LIEN OUTGOING</t>
  </si>
  <si>
    <t>SE/OMC/HYDERABAD - CENTRAL - NO-LIEN MAIN</t>
  </si>
  <si>
    <t>SE/OMC/HYDERABAD - CENTRAL - NO-LIEN INCOMING</t>
  </si>
  <si>
    <t>SE/OMC/HYDERABAD - CENTRAL - NO-LIEN OUTGOING</t>
  </si>
  <si>
    <t>SE/OMC/HYDERABAD - EAST - NO-LIEN MAIN</t>
  </si>
  <si>
    <t>SE/OMC/HYDERABAD - EAST - NO-LIEN INCOMING</t>
  </si>
  <si>
    <t>SE/OMC/HYDERABAD - EAST - NO-LIEN OUTGOING</t>
  </si>
  <si>
    <t>SE/OMC/HYDERABAD - EAST - NO-LIEN DEBIT/CREDIT</t>
  </si>
  <si>
    <t>SE/OMC/HYDERABAD - WEST - NO-LIEN MAIN</t>
  </si>
  <si>
    <t>SE/OMC/HYDERABAD - WEST - NO-LIEN INCOMING</t>
  </si>
  <si>
    <t>SE/OMC/HYDERABAD - WEST - NO-LIEN OUTGOING</t>
  </si>
  <si>
    <t>SE/OMC/SANGAREDDY - NO-LIEN MAIN</t>
  </si>
  <si>
    <t>SE/OMC/SANGAREDDY - NO-LIEN INCOMING</t>
  </si>
  <si>
    <t>SE/OMC/SANGAREDDY - NO-LIEN OUTGOING</t>
  </si>
  <si>
    <t>SE/OMC/MAHABUBNAGAR - NO-LIEN MAIN</t>
  </si>
  <si>
    <t>SE/OMC/MAHABUBNAGAR - NO-LIEN INCOMING</t>
  </si>
  <si>
    <t>SE/OMC/MAHABUBNAGAR - NO-LIEN OUTGOING</t>
  </si>
  <si>
    <t>SE/OMC/MAHABUBNAGAR - NO-LIEN DEBIT/CREDIT</t>
  </si>
  <si>
    <t>SE/OMC/NALGONDA - NO-LIEN MAIN</t>
  </si>
  <si>
    <t>SE/OMC/NALGONDA - NO-LIEN INCOMING</t>
  </si>
  <si>
    <t>SE/OMC/WARANGAL - NO-LIEN MAIN</t>
  </si>
  <si>
    <t>SE/OMC/WARANGAL - NO-LIEN INCOMING</t>
  </si>
  <si>
    <t>SE/OMC/WARANGAL - NO-LIEN OUTGOING</t>
  </si>
  <si>
    <t>SE/OMC/KHAMMAM - NO-LIEN MAIN</t>
  </si>
  <si>
    <t>SE/OMC/KHAMMAM - NO-LIEN INCOMING</t>
  </si>
  <si>
    <t>SE/OMC/KHAMMAM - NO-LIEN OUTGOING</t>
  </si>
  <si>
    <t>SE/OMC/KARIMNAGAR - NO-LIEN MAIN</t>
  </si>
  <si>
    <t>SE/OMC/KARIMNAGAR - NO-LIEN INCOMING</t>
  </si>
  <si>
    <t>SE/OMC/KARIMNAGAR - NO-LIEN OUTGOING</t>
  </si>
  <si>
    <t>SE/OMC/ADILABAD - NO-LIEN MAIN</t>
  </si>
  <si>
    <t>SE/OMC/ADILABAD - NO-LIEN INCOMING</t>
  </si>
  <si>
    <t>SE/OMC/ADILABAD - NO-LIEN OUTGOING</t>
  </si>
  <si>
    <t>SE/OMC/NIZAMABAD - NO-LIEN MAIN</t>
  </si>
  <si>
    <t>SE/OMC/NIZAMABAD - NO-LIEN INCOMING</t>
  </si>
  <si>
    <t>SE/400KV/HYDERABAD (METRO) - NO-LIEN MAIN</t>
  </si>
  <si>
    <t>SE/400KV/HYDERABAD (METRO) - NO-LIEN INCOMING</t>
  </si>
  <si>
    <t>SE/400KV/HYDERABAD (METRO) - NO-LIEN OUTGOING</t>
  </si>
  <si>
    <t>SE/400KV/HYDERABAD (METRO) - NO-LIEN DEBIT/CREDIT</t>
  </si>
  <si>
    <t>SE/400KV/HYDERABAD (RURAL) - NO-LIEN MAIN</t>
  </si>
  <si>
    <t>SE/400KV/HYDERABAD (RURAL) - NO-LIEN INCOMING</t>
  </si>
  <si>
    <t>SE/400KV/HYDERABAD (RURAL) - NO-LIEN OUTGOING</t>
  </si>
  <si>
    <t>SE/400KV/WARANGAL - NO-LIEN MAIN</t>
  </si>
  <si>
    <t>SE/400KV/WARANGAL - NO-LIEN INCOMING</t>
  </si>
  <si>
    <t>SE/400KV/WARANGAL - NO-LIEN OUTGOING</t>
  </si>
  <si>
    <t>SAO/CTI/ERRAGADDA/HYD - NO-LIEN INCOMING</t>
  </si>
  <si>
    <t>SAO/CTI/ERRAGADDA/HYD - NO-LIEN OUTGOING</t>
  </si>
  <si>
    <t>SAO/SLDC/VS/HYDERABAD - NO-LIEN MAIN</t>
  </si>
  <si>
    <t>SAO/SLDC/VS/HYDERABAD - NO-LIEN INCOMING</t>
  </si>
  <si>
    <t>SAO/SLDC/VS/HYDERABAD - NO-LIEN OUTGOING</t>
  </si>
  <si>
    <t>SAO/SLDC/VS/HYDERABAD - NO-LIEN DEBIT/CREDIT</t>
  </si>
  <si>
    <t>AO/CPR/VS/HYDERABAD - NO-LIEN MAIN</t>
  </si>
  <si>
    <t>AO/CPR/VS/HYDERABAD - NO-LIEN INCOMING</t>
  </si>
  <si>
    <t>AO/CPR/VS/HYDERABAD - NO-LIEN OUTGOING</t>
  </si>
  <si>
    <t>AO/CPR/VS/HYDERABAD - NO-LIEN DEBIT/CREDIT</t>
  </si>
  <si>
    <t>CENTRALISED PAY ROLL/VS/HYD- NO LIEN MAIN</t>
  </si>
  <si>
    <t>CENTRALISED PAY ROLL/VS/HYD- NO LIEN INCOMING</t>
  </si>
  <si>
    <t>CENTRALISED PAY ROLL/VS/HYD- NO LIEN OUTGOING</t>
  </si>
  <si>
    <t>Subtotal 1 0000245</t>
  </si>
  <si>
    <t>REMITNCE TO HQ.IN TRANSIT</t>
  </si>
  <si>
    <t>REMITNCE TO HQ.IN TRANSIT-SBH</t>
  </si>
  <si>
    <t>Subtotal 1 0000248</t>
  </si>
  <si>
    <t>Subtotal 1 0000249</t>
  </si>
  <si>
    <t>ADV.TO SUPP/CONTRACTORS (CAPL)</t>
  </si>
  <si>
    <t>ADV TO SUP/CONTRS-INT. FREE-CAP</t>
  </si>
  <si>
    <t>Subtotal 1 0000250</t>
  </si>
  <si>
    <t>ADV TO SUP/CONTRS-INT. FREE- O&amp;M</t>
  </si>
  <si>
    <t>Subtotal 1 0000260</t>
  </si>
  <si>
    <t>L &amp; A - PROVNCL STAFF</t>
  </si>
  <si>
    <t>L &amp; A - PROVNCL STAFF-HBA</t>
  </si>
  <si>
    <t>L &amp; A - PROVNCL STAFF-M.CYCLE</t>
  </si>
  <si>
    <t>L &amp; A - PROVNCL STAFF-M.CAR</t>
  </si>
  <si>
    <t>L &amp; A - PROVNCL STAFF-CYCLE</t>
  </si>
  <si>
    <t>L &amp; A - PROVNCL STAFF-MARRIAGE</t>
  </si>
  <si>
    <t>L &amp; A - PROVNCL STAFF-COMPUTERS</t>
  </si>
  <si>
    <t>L &amp; A-OTR THAN PROVNCL-M.CYCLE</t>
  </si>
  <si>
    <t>L &amp; A-OTR THAN PROVNCL-CYCLE LOAN</t>
  </si>
  <si>
    <t>L&amp;A-OTR THAN PROVNCL-MARRIAGE</t>
  </si>
  <si>
    <t>LOANS &amp; ADV TO STAFF INT.FREE</t>
  </si>
  <si>
    <t>ADVANCE / INTEREST FREE LOAN AGAINST ARREARS</t>
  </si>
  <si>
    <t>L&amp;A-INT DUE PROV STAFF-HOUSE BUILDING ADVANCE</t>
  </si>
  <si>
    <t>L&amp;A-INT DUE PROV STAFF-MOTOR  CYCLE</t>
  </si>
  <si>
    <t>L&amp;A-INT DUE PROV STAFF-MOTOR  CAR</t>
  </si>
  <si>
    <t>L&amp;A-INT DUE PROV STAFF-MARRIAGE LOAN</t>
  </si>
  <si>
    <t>L&amp;A-INT DUE PROV STAFF-COMPUTER ADVANCE</t>
  </si>
  <si>
    <t>MINIMUM ALTERNATIVE TAX</t>
  </si>
  <si>
    <t>INCOME TAX PAID UNDER PROTEST</t>
  </si>
  <si>
    <t>SGST TDS BY CUSTOMERS PENIDNG CERTIFICATES</t>
  </si>
  <si>
    <t>CGST TDS BY CUSTOMERS PENIDNG CERTIFICATES</t>
  </si>
  <si>
    <t>LOANS AND ADVANCES TO DISCOMS</t>
  </si>
  <si>
    <t>Amort of Loans&amp;Adv to Staff- Indas - Prin- Adjustm</t>
  </si>
  <si>
    <t>Amort of Loans&amp;Adv.-Staff-Ind AS-Prepaid-Emp.cost</t>
  </si>
  <si>
    <t>Subtotal 1 0000270</t>
  </si>
  <si>
    <t>SUNDRY DEBTORS-SALE OF STORES</t>
  </si>
  <si>
    <t>SUNDRY DEBTORS MAINTANENECE</t>
  </si>
  <si>
    <t>SUNDRY DEBTORS HOT LINES</t>
  </si>
  <si>
    <t>SY DRS- DEPOSITORY CONTRIBUTION WORKS</t>
  </si>
  <si>
    <t>SUNDRY DEBTORS-MISC ITEMS</t>
  </si>
  <si>
    <t>INCOME ACCRUED BUT NOT DUE-OTR</t>
  </si>
  <si>
    <t>AMOUNTS RECOVERABLE-EMPLOYEES</t>
  </si>
  <si>
    <t>AMOUNT RECOVERABLE FROM EMP.</t>
  </si>
  <si>
    <t>AMOUNT RECOVBLE TOWARDS EPF</t>
  </si>
  <si>
    <t>AMOUNT RECOVBLE TOWARDS - MEDICAL EXPENSES</t>
  </si>
  <si>
    <t>AMOUNT RECOVERABLE FROM APTRANSCO GRATUITY TRUST</t>
  </si>
  <si>
    <t>PENSION / GRATUITY - BEFORE 01-02-1999 (100%)(MT)</t>
  </si>
  <si>
    <t>PENSION / GRATUITY - ON OR AFTER 01.02.1999 (74%)</t>
  </si>
  <si>
    <t>PENSION / GRATUITY - ON OR AFTER 01.02.1999 (26%)</t>
  </si>
  <si>
    <t>GRATUITY - ON OR AFTER 01.02.1999 TSTRANSCO</t>
  </si>
  <si>
    <t>COMMUTATION-ON OR AFTER 1.2.99(74%)(AP ELEC.TRUST)</t>
  </si>
  <si>
    <t>COMMUTATION-ON OR AFTER 1.2.99(26%)(TRANSCO TRUST)</t>
  </si>
  <si>
    <t>RECEIVABLES FROM TSSPDCL</t>
  </si>
  <si>
    <t>RECEIVABLES FROM TSNPDCL</t>
  </si>
  <si>
    <t>EXPENSES RECOVERABLE FROM SUPPLIERS / CONTRACTORS</t>
  </si>
  <si>
    <t>ACCTS RECE - GoTS- BONDS LIABILITY</t>
  </si>
  <si>
    <t>ACCTS RECE - TSGENCO</t>
  </si>
  <si>
    <t>AMOUNT RECEIVABLE FROM APTRANSCO</t>
  </si>
  <si>
    <t>RECEIVABLE FROM APTRANSCO GL TRANSACTIONS</t>
  </si>
  <si>
    <t>AMOUNT RECEIVABLE FROM GoTS - Others</t>
  </si>
  <si>
    <t>RECEIVABLE FROM TSGENCO GL TRANSACTIONS</t>
  </si>
  <si>
    <t>RECEIVABLE FROM Govt of India (PSDF)</t>
  </si>
  <si>
    <t>DEPOSITS MADE WITH OTHERS</t>
  </si>
  <si>
    <t>DEPOSITS WITH TELEPHONE AUTHORITIES</t>
  </si>
  <si>
    <t>DEP.-REVENUE DEPT. LAND ACQUIS</t>
  </si>
  <si>
    <t>DEPOSITS MADE WITH BANKS</t>
  </si>
  <si>
    <t>Subtotal 1 0000280</t>
  </si>
  <si>
    <t>INTER UNIT ACCOUNTS</t>
  </si>
  <si>
    <t>TCS OFF SETTING ACCOUNT</t>
  </si>
  <si>
    <t>DOWN PAYMENT CLEARING ACCOUNT AUC</t>
  </si>
  <si>
    <t>SUNDRY DEBTORS-DUMMY CUSTOMER</t>
  </si>
  <si>
    <t>ZERO BALANCE CLEARING ACCOUNT</t>
  </si>
  <si>
    <t>Clearing for Payroll</t>
  </si>
  <si>
    <t>Subtotal 1 0000300</t>
  </si>
  <si>
    <t>Takeover inventory</t>
  </si>
  <si>
    <t>Subtotal 1 0000309</t>
  </si>
  <si>
    <t>LIABILITY FOR SUPPLY OF MATERIAL/WORKS CAPITAL</t>
  </si>
  <si>
    <t>LIABILITY FOR SUPPLY OF MATRIAL/WORKS CAPITAL(OLD)</t>
  </si>
  <si>
    <t>SUPPLIERS/CONTRACTORS CONTROL ACCOUNT - CAPITAL</t>
  </si>
  <si>
    <t>PROVISIONS FOR SUPPLY OF MATERIAL/WORKS (CAPITAL)</t>
  </si>
  <si>
    <t>PROV FOR SUPPLY OF MATERIAL/WORKS against 80% Adva</t>
  </si>
  <si>
    <t>Subtotal 1 0000420</t>
  </si>
  <si>
    <t>LIABILITY FOR SUPPLY OF MATERIAL/WORKS (O&amp;M)</t>
  </si>
  <si>
    <t>LIABILITY FOR SUPPLY OF MATERIAL/WORKS (O&amp;M) (OLD)</t>
  </si>
  <si>
    <t>PROVISIONS FOR SUPPLY OF MATERIAL/WORKS (O&amp;M)</t>
  </si>
  <si>
    <t>PROVISIONS FOR PROCUREMENT OF SERVICES</t>
  </si>
  <si>
    <t>Year End Provision - O&amp;M Services</t>
  </si>
  <si>
    <t>Subtotal 1 0000430</t>
  </si>
  <si>
    <t>PROVISION FOR PENSION PAYMENT</t>
  </si>
  <si>
    <t>SALARIES, BONUS ETC. PAYABLE TO EMPLOYEES</t>
  </si>
  <si>
    <t>SALARIES, BONUS ETC. PAYABLE TO ARTISANS</t>
  </si>
  <si>
    <t>ARTISIAN SALARY VENDOR LIABILITY</t>
  </si>
  <si>
    <t>EMP- Third Party Vendor Liability</t>
  </si>
  <si>
    <t>LIC PREMIUM RECOVERY AND PAYABLE</t>
  </si>
  <si>
    <t>COURT ATTACHMENT RECOVERY PAYABLE</t>
  </si>
  <si>
    <t>AROGYA BHADRATHA RECOVERY PAYABLE</t>
  </si>
  <si>
    <t>GROUP SAVING LINK INSURANCE SCHEME</t>
  </si>
  <si>
    <t>GROUP JANATHA ACCIDENT POLICY</t>
  </si>
  <si>
    <t>GPF RECOVERY DEPUTATION FROM GOVT</t>
  </si>
  <si>
    <t>EPF EMPLOYEE CONTRIBUTION RECOVERY PAYABLE</t>
  </si>
  <si>
    <t>EPF EMPLOYER CONTRIBUTION  PAYABLE</t>
  </si>
  <si>
    <t>AP POLICE SPORTS FUND</t>
  </si>
  <si>
    <t>GOVT QUUARTER RENT RECOVERY AND PAYABLE</t>
  </si>
  <si>
    <t>EDUCATION FUND RECOVERY AND PAYABLE</t>
  </si>
  <si>
    <t>EPF ARTISIAN EMPLOYER CONTRIBUTION (13.15%)</t>
  </si>
  <si>
    <t>EPF ARTISIAN EMPLOYEE CONTRIBUTION (12.00%)</t>
  </si>
  <si>
    <t>ESI ARTISIAN EMPLOYER CONTRIBUTION (4.75%)</t>
  </si>
  <si>
    <t>ESI ARTISIAN EMPLOYEE CONTRIBUTION (1.75%)</t>
  </si>
  <si>
    <t>ARTISIAN PROFESSIONAL TAX</t>
  </si>
  <si>
    <t>EMPLOYEE LIABLITY</t>
  </si>
  <si>
    <t>EMPLOYEE LIABLITY( TA Medical ETC)</t>
  </si>
  <si>
    <t>Subtotal 1 0000440</t>
  </si>
  <si>
    <t>AMT PAYABLE - APTRANSCO PENSION &amp; GRATUITY TRUST</t>
  </si>
  <si>
    <t>AMT PAYABLE - APTRANSCO GRATUITY TRUST</t>
  </si>
  <si>
    <t>AMT PAYABLE - APTRANSCO EL ENCASHMENT TRUST</t>
  </si>
  <si>
    <t>Subtotal 1 0000450</t>
  </si>
  <si>
    <t>RETENTION MONEY FROM SUPPLIERS/CONTRACTORS-CAPITAL</t>
  </si>
  <si>
    <t>DEP-EMD-RETENTION MONEY-FROM SUP/CONTRACTORS(OLD)</t>
  </si>
  <si>
    <t>RETENTION MONEY FROM SUPPLIERS/CONTRACTORS - O&amp;M</t>
  </si>
  <si>
    <t>DEPOSIT CONTRIBUTION WORKS PENDING FOR CLEARING</t>
  </si>
  <si>
    <t>INTEREST EARNED ON GOAP'S LIS DEPOSITS</t>
  </si>
  <si>
    <t>EARNEST MONEY DEPOSITS - CUSTOMERS</t>
  </si>
  <si>
    <t>MISCELLANEOUS DEPOSITS CUSTOMERS</t>
  </si>
  <si>
    <t>ADVANCE RECEIVED FROM  CUSTOMERS</t>
  </si>
  <si>
    <t>SECURITY DEPOSITS FROM EMPLOYEES</t>
  </si>
  <si>
    <t>TRANSMISSION CLEARING ACCOUNT</t>
  </si>
  <si>
    <t>SLDC CLEARING ACCOUNT</t>
  </si>
  <si>
    <t>SLDC PROCESSING FEES CLEARING ACCOUNT</t>
  </si>
  <si>
    <t>LIABILITY FOR EXPENSES-UTILITY VENDORS</t>
  </si>
  <si>
    <t>LIABILITY FOR STATUTORY VENDORS</t>
  </si>
  <si>
    <t>LIABILITY FOR Penalty provision</t>
  </si>
  <si>
    <t>LIABILITY FOR YEAR END PROVISIONS</t>
  </si>
  <si>
    <t>PROVISION TOWARDS REGULATOR LIABILITY</t>
  </si>
  <si>
    <t>PAYABLE TO APTRANSCO (BONDS LIABILITY)</t>
  </si>
  <si>
    <t>INTEREST ACCRUED BUT NOT DUE ON BORROWINGS</t>
  </si>
  <si>
    <t>TCS Payable on scrap</t>
  </si>
  <si>
    <t>192-B TDS ON SLARIES</t>
  </si>
  <si>
    <t>194-I   TDS RENT</t>
  </si>
  <si>
    <t>194-C TDS CONTRACT PAYMENTS</t>
  </si>
  <si>
    <t>194-H TDS COMMISSION BROKERAGE</t>
  </si>
  <si>
    <t>194-J  PROFESSIONAL &amp;  TECHNICAl SERVICES</t>
  </si>
  <si>
    <t>DEFERRED TAX LIABILITYT</t>
  </si>
  <si>
    <t>VAT PAYABLE on Sales</t>
  </si>
  <si>
    <t>CST PAYABLE on Sales</t>
  </si>
  <si>
    <t>ENTRY TAX  PAYABLE</t>
  </si>
  <si>
    <t>SGST INPUT RCM</t>
  </si>
  <si>
    <t>SGST OUTPUT</t>
  </si>
  <si>
    <t>SGST TDS 1%</t>
  </si>
  <si>
    <t>CGST INPUT RCM</t>
  </si>
  <si>
    <t>CGST OUTPUT</t>
  </si>
  <si>
    <t>CGST TDS 1%</t>
  </si>
  <si>
    <t>Service Tax Payable on Revenue collection</t>
  </si>
  <si>
    <t>Service Tax Reverse Charge Mechanism</t>
  </si>
  <si>
    <t>Seniorage Charges payable</t>
  </si>
  <si>
    <t>Labour Cess payable</t>
  </si>
  <si>
    <t>Corpous Fund Payable</t>
  </si>
  <si>
    <t>State mineral exploration trust</t>
  </si>
  <si>
    <t>DISTRICT MINERAL FOUNDATION TRUST</t>
  </si>
  <si>
    <t>IGST  OUTPUT</t>
  </si>
  <si>
    <t>IGST  TDS 2%</t>
  </si>
  <si>
    <t>Subtotal 1 0000460</t>
  </si>
  <si>
    <t>REPAYMENT DUE_ STATE GOVT LOAN</t>
  </si>
  <si>
    <t>INTEREST ACCRUED &amp; DUE ON GOVT. LOANS</t>
  </si>
  <si>
    <t>LT LOANS REPAYMENT DUE REC LTD</t>
  </si>
  <si>
    <t>LT LOANS REPAYMENT DUE PFC LTD</t>
  </si>
  <si>
    <t>LT LOANS REPAYMENT DUE BANKS</t>
  </si>
  <si>
    <t>Subtotal 1 0000510</t>
  </si>
  <si>
    <t>LT LOANS FROM REC LTD.</t>
  </si>
  <si>
    <t>LT LOANS FROM POWER FINANCE CORPN</t>
  </si>
  <si>
    <t>LT LOANS FROM BANKS</t>
  </si>
  <si>
    <t>Subtotal 1 0000530</t>
  </si>
  <si>
    <t>APTRANSCO VIDYUT BONDS</t>
  </si>
  <si>
    <t>Subtotal 1 0000540</t>
  </si>
  <si>
    <t>CONSUMERS CONTRIBUTION COST OF CAP. ASSETS</t>
  </si>
  <si>
    <t>GRANTS TOWARDS COST OF CAPITAL ASSSETS</t>
  </si>
  <si>
    <t>GRANTS TOWARDS COST OF CAPITAL ASSETS-PSDF FUND</t>
  </si>
  <si>
    <t>GRANTS  COST OF CAPITAL ASSETS-PSDF REACTORS  FUND</t>
  </si>
  <si>
    <t>TSTransco PSDF HTLS-Lines</t>
  </si>
  <si>
    <t>Subtotal 1 0000550</t>
  </si>
  <si>
    <t>CAPITAL RESERVES - INEFFECTIVE BALANCES</t>
  </si>
  <si>
    <t>Subtotal 1 0000560</t>
  </si>
  <si>
    <t>GENERAL PROVIDENT FUND (PROVNCL</t>
  </si>
  <si>
    <t>GENERAL PROVIDENT FUND (O&amp;M/CON</t>
  </si>
  <si>
    <t>STAFF PENSION FUND</t>
  </si>
  <si>
    <t>FAMILY BENEFIT FUND</t>
  </si>
  <si>
    <t>CONTRIBUTORY MEDICAL FUND-SFMS -EMPLOYEES</t>
  </si>
  <si>
    <t>CONTRIBUTORY MEDICAL FUND-SFMS-PENSIONERS/F.PENSIO</t>
  </si>
  <si>
    <t>CONTRIBUTORY MEDICAL FUND-SFMS-ARTISIANS</t>
  </si>
  <si>
    <t>Subtotal 1 0000570</t>
  </si>
  <si>
    <t>NET REVENUE &amp; APPROPRIATION ACCOUNT</t>
  </si>
  <si>
    <t>CONTINGENCY RESERVE</t>
  </si>
  <si>
    <t>REORGANISATION RESULTANT RESERVE</t>
  </si>
  <si>
    <t>Subtotal 1 0000580</t>
  </si>
  <si>
    <t>TRANSMISSION CHARGES REVENUE - TSSPDCL</t>
  </si>
  <si>
    <t>TRANSMISSION CHARGES REVENUE - TSNPDCL</t>
  </si>
  <si>
    <t>INTRA STATE TRANSMISSION CHRGS OTRS/LTOA</t>
  </si>
  <si>
    <t>INTRA STATE TRANSMISSION CHRGS OTRS/STOA</t>
  </si>
  <si>
    <t>INTER STATE TRNS CHRGS IEX/PXIL/RLDC</t>
  </si>
  <si>
    <t>INTER STATE TRNS CHRGS INTER REGIONAL</t>
  </si>
  <si>
    <t>REV. FROM TRANS. CHRGS (PROV. FOR REGULATOR LIAB.)</t>
  </si>
  <si>
    <t>SLDC CHARGES-TSSPDCL</t>
  </si>
  <si>
    <t>SLDC CHARGES-TSNPDCL</t>
  </si>
  <si>
    <t>INTRA ST SLDC CHRGS OTRS/LTOA</t>
  </si>
  <si>
    <t>INTRA ST SLDC CHRGS OTRS/STOA</t>
  </si>
  <si>
    <t>INTER ST SLDC CHRGS OTRS/STOA</t>
  </si>
  <si>
    <t>INTER ST SLDC CHRGS IEX/PXIL/RLDC</t>
  </si>
  <si>
    <t>INTER ST SLDC CHRGS INTER REGIONAL</t>
  </si>
  <si>
    <t>REV. FROM SLDC CHGS (PROV. FOR REGULATOR LIAB.)</t>
  </si>
  <si>
    <t>SLDC ANNUAL FEES</t>
  </si>
  <si>
    <t>Surcharge fees</t>
  </si>
  <si>
    <t>SLDC / TRANS Rouding off</t>
  </si>
  <si>
    <t>Subtotal 1 0000610</t>
  </si>
  <si>
    <t>INTEREST ON STAFF LOANS HOUSE BLDG ADVANCE</t>
  </si>
  <si>
    <t>INTEREST ON STAFF LOANS MOTOR CYCLE</t>
  </si>
  <si>
    <t>INTEREST ON STAFF LOANS MOTOR CAR</t>
  </si>
  <si>
    <t>INTEREST ON STAFF LOANS MARRIAGE</t>
  </si>
  <si>
    <t>INTEREST ON STAFF LOANS COMPUTOR</t>
  </si>
  <si>
    <t>INTEREST ON CON RES INVESTMENT</t>
  </si>
  <si>
    <t>Interest on Loans &amp; Advances to TSDISCOMS</t>
  </si>
  <si>
    <t>SALES - INV</t>
  </si>
  <si>
    <t>COST OF SALES INV / SCRAP</t>
  </si>
  <si>
    <t>O&amp;M/AMC PENLATY COLLECTD</t>
  </si>
  <si>
    <t>TRAINING/TESTING CHARGES REVENUE</t>
  </si>
  <si>
    <t>Revenue from Hot line Services</t>
  </si>
  <si>
    <t>OTHER INCOME - SURCHARGE</t>
  </si>
  <si>
    <t>EXCESS FOUND ON PHYSICAL VERIFCATIONS</t>
  </si>
  <si>
    <t>REGISTRATION FEES/APPLICATION FEES</t>
  </si>
  <si>
    <t>MISC. RECEIPTS SALE OF MATERIAL-SCRAP-ASSETS</t>
  </si>
  <si>
    <t>FINES &amp; PENALTIES RECOVERED -CONTRACTORS/SUPPLIERS</t>
  </si>
  <si>
    <t>REBATE - OTHERS</t>
  </si>
  <si>
    <t>CAPITAL CONTRIBUTIONS -DEPR- CAPITAL CONTRIBUTIONS</t>
  </si>
  <si>
    <t>AMORT OF CONS GRANT OTH THAN LIS - WRITE OFF DEPRI</t>
  </si>
  <si>
    <t>Subtotal 1 0000620</t>
  </si>
  <si>
    <t>CWIP –OTHER TRANSFORMERS</t>
  </si>
  <si>
    <t>CWIP-SWITCH GEAR EQUIPMENT</t>
  </si>
  <si>
    <t>CWIP-LIGHTNING ARRESTORS</t>
  </si>
  <si>
    <t>CWIP-AIR CONDITIONING PLANT (STATIC)</t>
  </si>
  <si>
    <t>CWIP-METERING EQUIPMENT</t>
  </si>
  <si>
    <t>CWIP CAPITAL CONS. - IT &amp; SOFTWARE SERVICES</t>
  </si>
  <si>
    <t>Subtotal 1 0000730</t>
  </si>
  <si>
    <t>R &amp; M - PLANT AND MACHINERY</t>
  </si>
  <si>
    <t>R&amp;M - Manning of Sub-Stations</t>
  </si>
  <si>
    <t>Centralized Procurement ConsR&amp;M-Const Cetral Items</t>
  </si>
  <si>
    <t>REMUNERATION TO ARTISANS WORKING IN SS,LINES &amp; MRT</t>
  </si>
  <si>
    <t>R &amp; M - PLANT AND MACH (SERVICES)</t>
  </si>
  <si>
    <t>R &amp; M - Power Transformers Centralized Orders</t>
  </si>
  <si>
    <t>R &amp; M - BUILDINGS</t>
  </si>
  <si>
    <t>R &amp; M - BUILDINGS (Services)</t>
  </si>
  <si>
    <t>R &amp; M - CIVIL WORKS (Services)</t>
  </si>
  <si>
    <t>R &amp; M - LINES &amp; CABLE NET WORK ETC.</t>
  </si>
  <si>
    <t>R &amp; M - LINES &amp; CABLE NET WORK (SERVICES)</t>
  </si>
  <si>
    <t>R&amp;M-Heavy Vehciles (Trucks)</t>
  </si>
  <si>
    <t>R &amp; M - VEHICLES JEEPS &amp; MOTOR CARS</t>
  </si>
  <si>
    <t>R &amp; M - Heavy Vehciles (Trucks)(Services)</t>
  </si>
  <si>
    <t>R &amp; M - FURNITURE &amp; FIXTURES (Services)</t>
  </si>
  <si>
    <t>R &amp; M - OFFICE EQUIPMENT (Services)</t>
  </si>
  <si>
    <t>R &amp; M - IT &amp; SOFTWARE SERVICES</t>
  </si>
  <si>
    <t>REPAIRS AND MAINTENANCE - CAPITALISED</t>
  </si>
  <si>
    <t>Subtotal 1 0000740</t>
  </si>
  <si>
    <t>AGL POWER SPECIAL INCRIMENT</t>
  </si>
  <si>
    <t>REMUNERATION TO CONRACT ARTISIANS</t>
  </si>
  <si>
    <t>PAY ADDITIONAL CHARGE</t>
  </si>
  <si>
    <t>D A - EMPLOYEES COVERED UNDER EPF</t>
  </si>
  <si>
    <t>D A - DEPUTATIONISTS</t>
  </si>
  <si>
    <t>DEARNESS ALLOWANCE ADDITIONAL CHARGE</t>
  </si>
  <si>
    <t>OTHER ALLOWANCES</t>
  </si>
  <si>
    <t>HOUSE RENT ALLOWANCE (HRA) PAYABLE TO EMPLOYEES</t>
  </si>
  <si>
    <t>O A - EMPPLOYEES COVERED UNDER EPF</t>
  </si>
  <si>
    <t>CITY COMPENSATORY ALLOWANCES</t>
  </si>
  <si>
    <t>CONVEYANCE  ALLOWANCE FOR SE/DYCCA/DS</t>
  </si>
  <si>
    <t>CONVEYANCE  ALLOWANCE PHC</t>
  </si>
  <si>
    <t>TYPING  ALLOWANCE</t>
  </si>
  <si>
    <t>RONEO OPERATOR  ALLOWANCE</t>
  </si>
  <si>
    <t>TELEPHONE  OPERATOR  ALLOWANCE FOR DIRECTOR PESHI</t>
  </si>
  <si>
    <t>DRIVER  ALLOWANCE</t>
  </si>
  <si>
    <t>SPORTS  ALLOWANCE</t>
  </si>
  <si>
    <t>GENERATOR  ALLOWANCE</t>
  </si>
  <si>
    <t>KIT  ALLOWANCE</t>
  </si>
  <si>
    <t>SPECIAL COMPENSATORY  ALLOWANCE</t>
  </si>
  <si>
    <t>SHIFT ALLOWANCE TO ENG. WORKING IN LOAD MONITORING</t>
  </si>
  <si>
    <t>SPECIAL ALLOWANCE TO PAY OFFICER/SAO(B&amp;R)</t>
  </si>
  <si>
    <t>SANITATION ALLOWANCE TO OFF.SUBORDINATE</t>
  </si>
  <si>
    <t>WASHING ALLOWANCE</t>
  </si>
  <si>
    <t>UNIFORM  ALLOWANCE</t>
  </si>
  <si>
    <t>SECURITYGUARD  ALLOWANCE</t>
  </si>
  <si>
    <t>BONUS/EX-GRATIA</t>
  </si>
  <si>
    <t>SOCIAL SECURITY CUM PF BOOSTER SCHEME</t>
  </si>
  <si>
    <t>MEDICAL ALLOWANCE - PENSIONERS</t>
  </si>
  <si>
    <t>BOARD CONTRI TO EPF PEN.FUND (8.33% ON RS.15000/-)</t>
  </si>
  <si>
    <t>BOARD CONTRI.TO EMP. SHARE (3.67%+ ABOVE 075.811)</t>
  </si>
  <si>
    <t>EPF ADMINISTRATIVE CHARGES (0.65%)</t>
  </si>
  <si>
    <t>EPF EDLI CHARGES (0.5%)</t>
  </si>
  <si>
    <t>EDLI ADMINISTRATION EXPENSES (0.01%)</t>
  </si>
  <si>
    <t>EPF ARTISIAN EMPLOYER CONTRIBUTION(8.33% ON 15000)</t>
  </si>
  <si>
    <t>EPF ARTISIAN EMPLOYER CONBUN(3.67%+ ABOVE 075.821)</t>
  </si>
  <si>
    <t>EPF ARTISIAN ADMINISTRATION CHARGES (0.65%)</t>
  </si>
  <si>
    <t>EPF ARTISIAN EDLI CHARGES (0.50%)</t>
  </si>
  <si>
    <t>TERMINAL BENIFITS SUPERANNUATION</t>
  </si>
  <si>
    <t>TERMINAL BENIFITS BEN/GRATUITY - EMP.NOT ELG.PENSN</t>
  </si>
  <si>
    <t>EMPLOYEES COSTS CHARGED TO CAPITAL WORKS</t>
  </si>
  <si>
    <t>Subtotal 1 0000750</t>
  </si>
  <si>
    <t>LEASE RENTALS</t>
  </si>
  <si>
    <t>TSERC LICENSE FEE</t>
  </si>
  <si>
    <t>CONVEYANCE EXPENSES</t>
  </si>
  <si>
    <t>TRAVELLING ALLOWANCE TO EMPLOYEES (FIXED TA)</t>
  </si>
  <si>
    <t>VEHICLE LICENSE &amp; REGISTRATION FEE</t>
  </si>
  <si>
    <t>EMPLOYEES/STAFF  RECRUITMENT CHARGES</t>
  </si>
  <si>
    <t>TRAINING AND PARTICIPATION EXPENSES</t>
  </si>
  <si>
    <t>VEHICLE RUNNING EXPENSES HEAVY VEHICLES</t>
  </si>
  <si>
    <t>TECHNICAL ASSISTANT SALARIES</t>
  </si>
  <si>
    <t>REMUNERATION TO ARTISANS-Data Entry &amp; House Keepin</t>
  </si>
  <si>
    <t>ADMINISTRATION &amp; GENERAL EXP CHRGD TO CAP WORKS</t>
  </si>
  <si>
    <t>Subtotal 1 0000760</t>
  </si>
  <si>
    <t>DEPRECIATION - OTHER WORKS</t>
  </si>
  <si>
    <t>DEPRECIATION - LINES &amp; CABLE NETWORK ETC.</t>
  </si>
  <si>
    <t>DEPRECIATION - INTANGIBLE ASSETS(SOFTWARE)</t>
  </si>
  <si>
    <t>Subtotal 1 0000770</t>
  </si>
  <si>
    <t>INTEREST ON LT LOANS FROM REC</t>
  </si>
  <si>
    <t>INTEREST ON LT LOANS FROM P.F.C.</t>
  </si>
  <si>
    <t>INTEREST ON LT LOANS -  BANKS</t>
  </si>
  <si>
    <t>INTEREST ON LOANS - M/S.NABARD</t>
  </si>
  <si>
    <t>INTEREST ON BORROWINGS FOR WORKING CAPITAL</t>
  </si>
  <si>
    <t>SERVICE FEE FOR RAISING FINANCE</t>
  </si>
  <si>
    <t>COMMITMENT CHARGES - RAISING FINANCE</t>
  </si>
  <si>
    <t>CAPITALISATION OF INTRST ON FUNDS USED DUR CNSTRCT</t>
  </si>
  <si>
    <t>Subtotal 1 0000780</t>
  </si>
  <si>
    <t>MATERIAL COST VARIANCE.</t>
  </si>
  <si>
    <t>MISCELLANEOUS  EXPENSES/LOSSES WRITE - OFF</t>
  </si>
  <si>
    <t>Subtotal 1 0000790</t>
  </si>
  <si>
    <t>INCOME TAX FOR THE PREVIOUS YEARS</t>
  </si>
  <si>
    <t>Subtotal 1 0000810</t>
  </si>
  <si>
    <t>Company Code 1000</t>
  </si>
  <si>
    <t>Assets removed</t>
  </si>
  <si>
    <t>Net Assets</t>
  </si>
  <si>
    <t>Receivable towards pass through gains on variation as per Tariff Order</t>
  </si>
  <si>
    <t>Carrying 
amount as at
 31st March 2020</t>
  </si>
  <si>
    <t>9.75% to 11.50%</t>
  </si>
  <si>
    <t>Outstanding as at 31st March 2020</t>
  </si>
  <si>
    <t>Term Loans - Details</t>
  </si>
  <si>
    <t>Repayment due
during the year</t>
  </si>
  <si>
    <t xml:space="preserve">Installment Amount </t>
  </si>
  <si>
    <t>9.9% to 11.25%</t>
  </si>
  <si>
    <t xml:space="preserve">REC Ltd 9518 </t>
  </si>
  <si>
    <t>Augmentation of 1No.400KV,6 Nos.220KV &amp;30 Nos.132KV as in Various circles of Telangana</t>
  </si>
  <si>
    <t>Procurement &amp; installation of 63 MVAR reactors at 400 KV SS in Hyderabad.</t>
  </si>
  <si>
    <t>Erection of 400/220kv Nirmal substation upgradation of 132/33 kv Renzal &amp; Adilabad SS to 220/132 KV &amp; associated 400kv &amp; 220KV lines under Transmission System improvement in TS.</t>
  </si>
  <si>
    <t>Erection of 132/33KVSS Brurgupally /Adilabad along with connected 132/33 kv lines</t>
  </si>
  <si>
    <t>Erection of 220/132KV ss Parigi/Rangareddy</t>
  </si>
  <si>
    <t>Shifting of 132KVSS LILO Wadapally (New)/Nalgondaby erection of 132kv SS at wadapally(New) in place of existing Wadepally SS and 132 kv LILO arrangements to 132/33 KVSS Wadpally</t>
  </si>
  <si>
    <t xml:space="preserve">REC Ltd 10236 </t>
  </si>
  <si>
    <t xml:space="preserve">RECLtd 9491 </t>
  </si>
  <si>
    <t>9.90% to 11.25%</t>
  </si>
  <si>
    <t xml:space="preserve">REC Ltd9479 </t>
  </si>
  <si>
    <t xml:space="preserve">RECLtd 9478 </t>
  </si>
  <si>
    <t>10.03% to 11.25%</t>
  </si>
  <si>
    <t xml:space="preserve">REC Ltd 9488 </t>
  </si>
  <si>
    <t>9.90%to 11.00%</t>
  </si>
  <si>
    <t xml:space="preserve">REC Ltd 9867 </t>
  </si>
  <si>
    <t xml:space="preserve">REC Ltd 15712 </t>
  </si>
  <si>
    <t>10.03% to 11.00%</t>
  </si>
  <si>
    <t>REC Ltd 10665</t>
  </si>
  <si>
    <t>9.73%to 11.25%</t>
  </si>
  <si>
    <t>Govt.Guarntee Go No31</t>
  </si>
  <si>
    <t>REC Ltd 16020*</t>
  </si>
  <si>
    <t>10.00% To11.25%</t>
  </si>
  <si>
    <t>Telangana STPP-1 (2 x 800MW) power Evacuation Scheme</t>
  </si>
  <si>
    <t>10.25% To11.25%</t>
  </si>
  <si>
    <t>Erection of 220 KV Dc lines (i) from 400 KV Gajwel SS to 220KV siddipet SS  and (II) From 220/11 KV Kondapaka LI SS to 220/11 KV Mallaram LI SS</t>
  </si>
  <si>
    <t>9.90% To11.25%</t>
  </si>
  <si>
    <t>Erection of 220/33 KV GIS SS at Chanchalguda in Hyderabad District.</t>
  </si>
  <si>
    <t>REC Ltd13790*</t>
  </si>
  <si>
    <t>Erection of 132KV line for LILO of Ghanapur-Imlibun SCLine to 220/132/33 KVSS Nagole (HMRL)</t>
  </si>
  <si>
    <t>Erection of 33 kv features at Bagepally 132/33 kv Lift irrigation SS in Nizambzd District</t>
  </si>
  <si>
    <t>Scheme for 2nd Circuit line on 132 KV DC/SC line from 220KV Durshed Sub-station to 132 KV Water works SS.</t>
  </si>
  <si>
    <t>11.00 to 11.25%</t>
  </si>
  <si>
    <t>Providing Alternative Power Supply to 132 KV SS chenur &amp; SS Kataram &amp; 220 KV SS Manthani.</t>
  </si>
  <si>
    <t>Erection of 33 KV features at Kondapur 132 KV Switching station in Nalgonda District.</t>
  </si>
  <si>
    <t>Erection of 132/33 KV GIS SS at police Transport Organization (PTO)n Petlaburz in Hyderabad District.</t>
  </si>
  <si>
    <t>9.9% To11.25%</t>
  </si>
  <si>
    <t>Augmentation of power Transformers with 500MVA ICTs at 400KVSS Malkaram &amp;Shankarpally</t>
  </si>
  <si>
    <t>REC  Ltd 9866*</t>
  </si>
  <si>
    <t>9.90% To10.25%</t>
  </si>
  <si>
    <t>Erection of 132/33 kv SS at Kondapur.</t>
  </si>
  <si>
    <t>Erection of 132/33 kv SS at Kondapur</t>
  </si>
  <si>
    <t>REC Ltd 10173 *</t>
  </si>
  <si>
    <t>Erection of132KV 2nd circuit line on existing 132KV DC line from 220/132KV Jagityal SS to 132/33KV Dharmapuri SS along with associated 132KV bays at 220kv Jagityal SS &amp; 132KV Dharmapuri SS in karimnagar district of Telangana.</t>
  </si>
  <si>
    <t>REC Ltd 12796 *</t>
  </si>
  <si>
    <t>Erection of 132/33 KV Substation at Moulali ZTS in Medchal -Malkajgiri district.</t>
  </si>
  <si>
    <t>REC Ltd 12816 *</t>
  </si>
  <si>
    <t>Erection of 132/33 Kv SS at Gachibowli in Ranga Reddy District.</t>
  </si>
  <si>
    <t>REC Ltd 13793 *</t>
  </si>
  <si>
    <t>Erection of 132KV features at 220KV Thimmajipet Swithching station in Mahaboobnagar District &amp; extending connectivity to 132KV Jadcherla SS from Thimmajipet.</t>
  </si>
  <si>
    <t>REC Ltd 13982 *</t>
  </si>
  <si>
    <t>Erection of 132KV DC/SC line from under construction 220KV Chegur (Kothur) SS to the existing 132/33 Kothur SS.</t>
  </si>
  <si>
    <t>REC Ltd 13960 *</t>
  </si>
  <si>
    <t>Replacement of aged/obsolete equipment &amp; strengthening/improvement works in EHT SS and Transmission lines under Renovation &amp; Modernization Scheme during the FY 2017-18,FY 2018-19</t>
  </si>
  <si>
    <t>REC Ltd 13979 *</t>
  </si>
  <si>
    <t>Augmentation of PTR capacity at 220KV SS Malyalapally from 1x160+1x100MVA to 2x160MVA in warangal Zone.</t>
  </si>
  <si>
    <t>REC Ltd 13980*</t>
  </si>
  <si>
    <t>Providing of 33 KV features at upcoming 220/132 KVSS Mahabubbad in Mahabubabad (Dist.)</t>
  </si>
  <si>
    <t>REC Ltd 13981*</t>
  </si>
  <si>
    <t>Stringing of 2nd circuit in DC/SC line from Waddekothapally to peddanagaram &amp; erection of 132KV feeder bays at 220/132 KV Waddekothpally SS &amp; 132/33 KV SS Peddanagaram to meet Contingency.</t>
  </si>
  <si>
    <t>REC Ltd 14453 *</t>
  </si>
  <si>
    <t>Augmentation of PTR capacities at 400 KV Malkaram SS from 2X100MVA to1x160MVA +1x100MVA.</t>
  </si>
  <si>
    <t>REC Ltd 9471*</t>
  </si>
  <si>
    <t>Scheme for erection of supply ,erection testing and commissioning of 7 new 7.2 MVAR capacitor banks at 7Nos.132KV SS at chennur,Kalwasrirampur &amp; choutuppal leeza,Kanagal,Dharmaram &amp; Manakonduru.</t>
  </si>
  <si>
    <t>REC Ltd 13791 *</t>
  </si>
  <si>
    <t>Augmentation of PTR capacity at 220kv SS Gunrock from2x160MVA to3x160MVA &amp; augmentation of PTR capacities at 220KVSS Ghanpur from 2X160+1x100MVA to3X160MVA in metro Zone.</t>
  </si>
  <si>
    <t>REC Ltd 13961 *</t>
  </si>
  <si>
    <t>Procurement of EHTSS equipment required for operation &amp; Maintenance works * the power Transformers as rolling stock for the Financial Year 2016-17.</t>
  </si>
  <si>
    <t>REC Ltd 14411*</t>
  </si>
  <si>
    <t>Procurement of Major SS equipment required for operation &amp; Maintenance of Transmission System under rolling stock for the F.Y2017-18</t>
  </si>
  <si>
    <t>REC Ltd 14455 *</t>
  </si>
  <si>
    <t xml:space="preserve">Augmentation of PTR Capacitites at I) 132KV Yerrabeli SS from 1x16+1x31.5MVA II) 220KV Waddekothapally SS from 2X50MVA to 2X50+1X31.5MVA iii) 132KV Ghanpur SS from 1x50+1x31.5MVA to 2x50MVA &amp;iv) 132KV Inavole SS from2X16MVA to 1x16+1x31.5MVA. </t>
  </si>
  <si>
    <t>REC Ltd 14457 *</t>
  </si>
  <si>
    <t>Procurement of Battery sets of various capacities for various SS of TSTRANSCO to maintain the Healthiness of the Transmission Sysytem.</t>
  </si>
  <si>
    <t>132/33 KV SS at Jangapally at Bejjanki Mandal in Karimnagar District</t>
  </si>
  <si>
    <t>Stringing of 2nd circuit from220/132 kv Kamareddy SS to 132 KVSS Domakonda and from 132 KVSS Domakonda to 132 KVSS Biknur</t>
  </si>
  <si>
    <t>9.9% to 10.39%</t>
  </si>
  <si>
    <t>Augmentation of Transformer capacities at various EHT SS for extendng 24 Hrs Agricultural Supply in Various Distrcts of Telangana State</t>
  </si>
  <si>
    <t>Erection of 132 Kv Lines for making LILO of (i) 2nd crcuit of 132 KV warangal Shapurnagar DC line at 132 KV SS Jangaon &amp; (ii) 2nd circuit of 132 kv warangal shapur nagar DC line at 132 KV SS Kolanpak</t>
  </si>
  <si>
    <t>Construction of 400/220/132 KV GIS SS and Connected network at Rayadurga Rangareddy District.</t>
  </si>
  <si>
    <t>Emergency procurement / works for the transmission line in the nature of Repairs &amp; maintenance.</t>
  </si>
  <si>
    <t>Hypothecation on the receivables of TSTRANSCO from TSDiscoms</t>
  </si>
  <si>
    <t xml:space="preserve">  Type (Monthly / Quarterly /Half Yearly)</t>
  </si>
  <si>
    <t>Sl.No</t>
  </si>
  <si>
    <t>PFC Loan.no</t>
  </si>
  <si>
    <t>Loan.no. (SAP)</t>
  </si>
  <si>
    <t>0-1 years</t>
  </si>
  <si>
    <t>2-3 Years</t>
  </si>
  <si>
    <t>4-5 Years</t>
  </si>
  <si>
    <t>5 Years &amp; Above</t>
  </si>
  <si>
    <t>Qutly</t>
  </si>
  <si>
    <t>Montly</t>
  </si>
  <si>
    <t>PFC3001</t>
  </si>
  <si>
    <t>PFC3002</t>
  </si>
  <si>
    <t>PFC3003</t>
  </si>
  <si>
    <t>PFC3004</t>
  </si>
  <si>
    <t>PFC3006</t>
  </si>
  <si>
    <t>PFC3007</t>
  </si>
  <si>
    <t>PFC3008</t>
  </si>
  <si>
    <t>PFC3009</t>
  </si>
  <si>
    <t>PFC3010</t>
  </si>
  <si>
    <t>PFC3011</t>
  </si>
  <si>
    <t>PFC3012</t>
  </si>
  <si>
    <t>PFC3013</t>
  </si>
  <si>
    <t>PFC3014</t>
  </si>
  <si>
    <t>PFC3015</t>
  </si>
  <si>
    <t>PFC3016</t>
  </si>
  <si>
    <t>PFC3017</t>
  </si>
  <si>
    <t>PFC3018</t>
  </si>
  <si>
    <t>NEW</t>
  </si>
  <si>
    <t>STL2001</t>
  </si>
  <si>
    <t>FLC2002</t>
  </si>
  <si>
    <t>( In Rupees)</t>
  </si>
  <si>
    <t>SL.No.</t>
  </si>
  <si>
    <t>Vendor</t>
  </si>
  <si>
    <t>Vendor Name</t>
  </si>
  <si>
    <t>Loan.no.</t>
  </si>
  <si>
    <t>monthly principal</t>
  </si>
  <si>
    <t>First disb date</t>
  </si>
  <si>
    <t>Three years</t>
  </si>
  <si>
    <t>30000052</t>
  </si>
  <si>
    <t>SURYAPET</t>
  </si>
  <si>
    <t>REC Ltd 18267</t>
  </si>
  <si>
    <t>30000054</t>
  </si>
  <si>
    <t>MVAR CAPACITORS</t>
  </si>
  <si>
    <t>30000059</t>
  </si>
  <si>
    <t>BHOOPALAPALLI</t>
  </si>
  <si>
    <t>30000060</t>
  </si>
  <si>
    <t>KPTS</t>
  </si>
  <si>
    <t>30000061</t>
  </si>
  <si>
    <t>BURUGAPALLI</t>
  </si>
  <si>
    <t>30000062</t>
  </si>
  <si>
    <t>GEESKONDA</t>
  </si>
  <si>
    <t>30000063</t>
  </si>
  <si>
    <t>ASIFABAD</t>
  </si>
  <si>
    <t>30000064</t>
  </si>
  <si>
    <t>PADMIJIWADA</t>
  </si>
  <si>
    <t>30000065</t>
  </si>
  <si>
    <t>BHOOTPUR</t>
  </si>
  <si>
    <t>30000066</t>
  </si>
  <si>
    <t>GAJWEL</t>
  </si>
  <si>
    <t>30000067</t>
  </si>
  <si>
    <t>PARIGI</t>
  </si>
  <si>
    <t>REC Ltd 15711</t>
  </si>
  <si>
    <t>30000068</t>
  </si>
  <si>
    <t>BHONGIRI</t>
  </si>
  <si>
    <t>REC Ltd 15713</t>
  </si>
  <si>
    <t>30000069</t>
  </si>
  <si>
    <t>WADAPALLY</t>
  </si>
  <si>
    <t>REC Ltd 15715</t>
  </si>
  <si>
    <t>30000070</t>
  </si>
  <si>
    <t>NAGOLE</t>
  </si>
  <si>
    <t>30000071</t>
  </si>
  <si>
    <t>NIRMAL</t>
  </si>
  <si>
    <t>30000072</t>
  </si>
  <si>
    <t>KESHAMPET</t>
  </si>
  <si>
    <t>REC Ltd  4469</t>
  </si>
  <si>
    <t>30000073</t>
  </si>
  <si>
    <t>GHANAPUR</t>
  </si>
  <si>
    <t>REC Ltd  4478</t>
  </si>
  <si>
    <t>30000074</t>
  </si>
  <si>
    <t>NARMELTA</t>
  </si>
  <si>
    <t>REC Ltd  4498</t>
  </si>
  <si>
    <t>30000075</t>
  </si>
  <si>
    <t>DOULATHABAD</t>
  </si>
  <si>
    <t>REC Ltd  4852</t>
  </si>
  <si>
    <t>30000076</t>
  </si>
  <si>
    <t>THIRUMALAPALLI</t>
  </si>
  <si>
    <t>REC Ltd  4856</t>
  </si>
  <si>
    <t>MOGILIGIDDA</t>
  </si>
  <si>
    <t>REC Ltd  4859</t>
  </si>
  <si>
    <t>30000078</t>
  </si>
  <si>
    <t>KOSIGI</t>
  </si>
  <si>
    <t>30000079</t>
  </si>
  <si>
    <t>JAIPUR</t>
  </si>
  <si>
    <t>REC Ltd  7229</t>
  </si>
  <si>
    <t>30000105</t>
  </si>
  <si>
    <t>DONTHANPALLY</t>
  </si>
  <si>
    <t>REC Ltd 15712</t>
  </si>
  <si>
    <t>30000106</t>
  </si>
  <si>
    <t>MUNAGODU</t>
  </si>
  <si>
    <t>REC Ltd 4854</t>
  </si>
  <si>
    <t>30000107</t>
  </si>
  <si>
    <t>DORNAKAL</t>
  </si>
  <si>
    <t>REC Ltd 4865</t>
  </si>
  <si>
    <t>30000108</t>
  </si>
  <si>
    <t>N.V.PURAM</t>
  </si>
  <si>
    <t>REC Ltd 4467</t>
  </si>
  <si>
    <t>NELLICUDURU</t>
  </si>
  <si>
    <t>REC Ltd 4860</t>
  </si>
  <si>
    <t>28.02.18</t>
  </si>
  <si>
    <t>28.02.21</t>
  </si>
  <si>
    <t>MAHABOOBNAGAR (QTLY)</t>
  </si>
  <si>
    <t>30000041</t>
  </si>
  <si>
    <t>SALIVAGU</t>
  </si>
  <si>
    <t>REC Ltd  9474</t>
  </si>
  <si>
    <t>30000042</t>
  </si>
  <si>
    <t>MANDAMARI</t>
  </si>
  <si>
    <t>REC Ltd  9475</t>
  </si>
  <si>
    <t>30000043</t>
  </si>
  <si>
    <t>MD PALLY</t>
  </si>
  <si>
    <t xml:space="preserve"> REC Ltd 9480</t>
  </si>
  <si>
    <t>30000044</t>
  </si>
  <si>
    <t>KACHAPUR</t>
  </si>
  <si>
    <t>REC Ltd  9482</t>
  </si>
  <si>
    <t>30000045</t>
  </si>
  <si>
    <t>SIRCILLA</t>
  </si>
  <si>
    <t>REC Ltd  9483</t>
  </si>
  <si>
    <t>30000046</t>
  </si>
  <si>
    <t>AYYAGARIPALLY</t>
  </si>
  <si>
    <t>REC Ltd  9485</t>
  </si>
  <si>
    <t>30000047</t>
  </si>
  <si>
    <t>GANESHPALLY</t>
  </si>
  <si>
    <t>REC Ltd  9486</t>
  </si>
  <si>
    <t>30000048</t>
  </si>
  <si>
    <t>REC Ltd  9492</t>
  </si>
  <si>
    <t>30000049</t>
  </si>
  <si>
    <t>WARANGAL</t>
  </si>
  <si>
    <t>REC Ltd  9496</t>
  </si>
  <si>
    <t>30000050</t>
  </si>
  <si>
    <t>RURAL ZONE</t>
  </si>
  <si>
    <t>REC Ltd  9497</t>
  </si>
  <si>
    <t>30000051</t>
  </si>
  <si>
    <t>VARIOUS CIRCLES IN TS</t>
  </si>
  <si>
    <t>REC Ltd  9518</t>
  </si>
  <si>
    <t>30000053</t>
  </si>
  <si>
    <t>WIND POWER</t>
  </si>
  <si>
    <t>REC Ltd  9136</t>
  </si>
  <si>
    <t>30000056</t>
  </si>
  <si>
    <t>REC Ltd  9852</t>
  </si>
  <si>
    <t>30000086</t>
  </si>
  <si>
    <t>DINDI</t>
  </si>
  <si>
    <t>REC Ltd 10236</t>
  </si>
  <si>
    <t>30000100</t>
  </si>
  <si>
    <t>SHIVARAM PALLY</t>
  </si>
  <si>
    <t>REC Ltd 9491</t>
  </si>
  <si>
    <t>30000101</t>
  </si>
  <si>
    <t>KANDUKUR</t>
  </si>
  <si>
    <t>REC Ltd 9479</t>
  </si>
  <si>
    <t>30000102</t>
  </si>
  <si>
    <t>KHAITHALAPUR</t>
  </si>
  <si>
    <t>REC Ltd 9478</t>
  </si>
  <si>
    <t>30000103</t>
  </si>
  <si>
    <t>MUNAGALA</t>
  </si>
  <si>
    <t>REC Ltd  9488</t>
  </si>
  <si>
    <t>30000104</t>
  </si>
  <si>
    <t>CHANDULAPUR</t>
  </si>
  <si>
    <t>REC Ltd 9867</t>
  </si>
  <si>
    <t>30000109</t>
  </si>
  <si>
    <t>DOMMARACPOCHAMPALLY</t>
  </si>
  <si>
    <t>REC Ltd 9481</t>
  </si>
  <si>
    <t>30.03.17</t>
  </si>
  <si>
    <t>30.03.20</t>
  </si>
  <si>
    <t>30000110</t>
  </si>
  <si>
    <t>NARAYANPET</t>
  </si>
  <si>
    <t>REC Ltd  9979</t>
  </si>
  <si>
    <t>30000120</t>
  </si>
  <si>
    <t>TOORPAN</t>
  </si>
  <si>
    <t>REC Ltd 9487</t>
  </si>
  <si>
    <t>28.04.17</t>
  </si>
  <si>
    <t>28.04.20</t>
  </si>
  <si>
    <t>30000121</t>
  </si>
  <si>
    <t>NIRMAL RENZAL</t>
  </si>
  <si>
    <t>SARANGAPUR</t>
  </si>
  <si>
    <t>REC Ltd 12809</t>
  </si>
  <si>
    <t>PEDDAGOPATI</t>
  </si>
  <si>
    <t>REC Ltd 12777</t>
  </si>
  <si>
    <t>31.03.18</t>
  </si>
  <si>
    <t>31.03.21</t>
  </si>
  <si>
    <t>GANGADHARA</t>
  </si>
  <si>
    <t>REC Ltd 9472</t>
  </si>
  <si>
    <t>STPP</t>
  </si>
  <si>
    <t>REC Ltd 11560</t>
  </si>
  <si>
    <t>29.05.18</t>
  </si>
  <si>
    <t>29.05.21</t>
  </si>
  <si>
    <t>KONDAPUR</t>
  </si>
  <si>
    <t>REC Ltd 9866</t>
  </si>
  <si>
    <t>29.06.18</t>
  </si>
  <si>
    <t>29.06.21</t>
  </si>
  <si>
    <t>KONDAPAKA</t>
  </si>
  <si>
    <t>REC Ltd 12787</t>
  </si>
  <si>
    <t>31.08.18</t>
  </si>
  <si>
    <t>31.08.21</t>
  </si>
  <si>
    <t>MALKARAM</t>
  </si>
  <si>
    <t>REC Ltd 13959</t>
  </si>
  <si>
    <t>13.11.18</t>
  </si>
  <si>
    <t>13.11.21</t>
  </si>
  <si>
    <t>CHANCHALGUDA</t>
  </si>
  <si>
    <t>REC Ltd 12800</t>
  </si>
  <si>
    <t>12.12.18</t>
  </si>
  <si>
    <t>12.12.21</t>
  </si>
  <si>
    <t>GHANPUR</t>
  </si>
  <si>
    <t>REC Ltd 13790</t>
  </si>
  <si>
    <t>01.02.19</t>
  </si>
  <si>
    <t>01.02.22</t>
  </si>
  <si>
    <t>BAGEPALLY</t>
  </si>
  <si>
    <t>REC Ltd  12945</t>
  </si>
  <si>
    <t>20.02.19</t>
  </si>
  <si>
    <t>20.02.22</t>
  </si>
  <si>
    <t>DURSHED</t>
  </si>
  <si>
    <t>REC Ltd    9473</t>
  </si>
  <si>
    <t>CHENNUR</t>
  </si>
  <si>
    <t>REC Ltd  12808</t>
  </si>
  <si>
    <t>KODANDAPUR</t>
  </si>
  <si>
    <t>REC Ltd  12956</t>
  </si>
  <si>
    <t>PETLABURZ</t>
  </si>
  <si>
    <t>REC Ltd  12798</t>
  </si>
  <si>
    <t>CHNNA SHANKARAMPET</t>
  </si>
  <si>
    <t>REC Ltd  13793</t>
  </si>
  <si>
    <t>31.05.19</t>
  </si>
  <si>
    <t>31.05.22</t>
  </si>
  <si>
    <t>CHEGUR (KOTHUR)</t>
  </si>
  <si>
    <t>REC Ltd  13982</t>
  </si>
  <si>
    <t>GACHIBOWLI</t>
  </si>
  <si>
    <t>REC Ltd  12816</t>
  </si>
  <si>
    <t>06.08.19</t>
  </si>
  <si>
    <t>06.08.22</t>
  </si>
  <si>
    <t>REC Ltd  14453</t>
  </si>
  <si>
    <t>30.08.19</t>
  </si>
  <si>
    <t>30.08.22</t>
  </si>
  <si>
    <t>REC Ltd  13960</t>
  </si>
  <si>
    <t>REC Ltd    9471</t>
  </si>
  <si>
    <t>25.09.19</t>
  </si>
  <si>
    <t>25.09.22</t>
  </si>
  <si>
    <t>REC Ltd  13791</t>
  </si>
  <si>
    <t>REC Ltd  13961</t>
  </si>
  <si>
    <t>20.09.19</t>
  </si>
  <si>
    <t>20.09.22</t>
  </si>
  <si>
    <t>REC Ltd  16020</t>
  </si>
  <si>
    <t>REC Ltd  14411</t>
  </si>
  <si>
    <t>30.09.19</t>
  </si>
  <si>
    <t>30.09.22</t>
  </si>
  <si>
    <t>REC Ltd  14455</t>
  </si>
  <si>
    <t>REC Ltd  14457</t>
  </si>
  <si>
    <t>REC Ltd  10173</t>
  </si>
  <si>
    <t>29.11.19</t>
  </si>
  <si>
    <t>29.11.22</t>
  </si>
  <si>
    <t>REC Ltd  13981</t>
  </si>
  <si>
    <t>REC Ltd  13980</t>
  </si>
  <si>
    <t>REC Ltd  13979</t>
  </si>
  <si>
    <t>REC Ltd  12796</t>
  </si>
  <si>
    <t>9.90%-11.25%</t>
  </si>
  <si>
    <t>Corporate Tax @15%</t>
  </si>
  <si>
    <t>Don’t Delete</t>
  </si>
  <si>
    <t>Employee provisions</t>
  </si>
  <si>
    <t>As per Co., %</t>
  </si>
  <si>
    <t>Actuary</t>
  </si>
  <si>
    <t>Paid</t>
  </si>
  <si>
    <t>Disallowance in IT</t>
  </si>
  <si>
    <t>To Provision for IT</t>
  </si>
  <si>
    <t>2019-20</t>
  </si>
  <si>
    <t>Less: Bonds(Vidyut Bonds- AP Govt Receivable)</t>
  </si>
  <si>
    <t>Add:Repayment due on State Government loans</t>
  </si>
  <si>
    <t>Interest Actually Paid</t>
  </si>
  <si>
    <t>Add: Amortisation of deferred consumer contributions</t>
  </si>
  <si>
    <t xml:space="preserve">22.1. The expenditure accounted towards Pension &amp; Gratuity, Leave encashment and Gratuity of employees joined after 31.01.1999 are accounted as per the actuarial valuation Reports.  However, the actual contribution to Trusts towards Pension &amp; Gratuity in respect of the employees appointed prior to 01.02.1999 was provided @33.15% and Contribution towards Gratuity in respect of employees appointed after 01.02.1999 was provided @6.08% on Pay plus D.A towards its share  @26%.  </t>
  </si>
  <si>
    <t>Note: Financial assets and liabilities relate to level 3 financial instruments and the carrying value approximates to their fair value.</t>
  </si>
  <si>
    <t xml:space="preserve">The Company has not adopted any fair value technique to measure its financial assets and financial liabilities. All of the resulting fair value estimates are included in level 3. </t>
  </si>
  <si>
    <t>TR+SLDC</t>
  </si>
  <si>
    <t>Annual Fee</t>
  </si>
  <si>
    <t>Don't Delete</t>
  </si>
  <si>
    <t>R&amp;M - TRAINING EXP REIMBERSEMENT FROM DISCOMS</t>
  </si>
  <si>
    <t>EMP- TRAINING EXP REIMBERSEMENT FROM DISCOMS</t>
  </si>
  <si>
    <t>ADM- TRAINING EXP REIMBERSEMENT FROM DISCOMS</t>
  </si>
  <si>
    <t>OTHER COMPREHENSIVE INCOME (ACTUARY)</t>
  </si>
  <si>
    <t>Re-measurement (losses)/gains on employee defined benefit plans</t>
  </si>
  <si>
    <t>Tax Audit</t>
  </si>
  <si>
    <t>A) Net employee benefit expense (recognised in Employee benefits expenses)</t>
  </si>
  <si>
    <t>Current Service Cost</t>
  </si>
  <si>
    <t>Interest Cost</t>
  </si>
  <si>
    <t>Expected Return on Plan Assets</t>
  </si>
  <si>
    <t>Net Employee Benefit Expenses</t>
  </si>
  <si>
    <t>Actual return on Plan Assets</t>
  </si>
  <si>
    <t>B) Amount recognised in the Balance Sheet</t>
  </si>
  <si>
    <t>Defined benefit obligation</t>
  </si>
  <si>
    <t>Fair value of plan assets</t>
  </si>
  <si>
    <t>C) Changes in the present value of the defined benefit obligation</t>
  </si>
  <si>
    <t>Current service cost</t>
  </si>
  <si>
    <t>Opening defined benefit obligation</t>
  </si>
  <si>
    <t>Past service cost</t>
  </si>
  <si>
    <t>Interest cost</t>
  </si>
  <si>
    <t>Benefits paid</t>
  </si>
  <si>
    <t>Net Acturial losses on obligation for the year recognised under OCI</t>
  </si>
  <si>
    <t>Closing defined benefit obligation</t>
  </si>
  <si>
    <t>D) Change in the fair value of plan assets</t>
  </si>
  <si>
    <t>Opening fair value of plan assets</t>
  </si>
  <si>
    <t>Investment income</t>
  </si>
  <si>
    <t>Employer's contribution</t>
  </si>
  <si>
    <t>Return on plan assets, excluding amount recognised in net interest expense</t>
  </si>
  <si>
    <t>Closing fair value of plan assets</t>
  </si>
  <si>
    <t xml:space="preserve">The Company expects to contribute Rs.350.00 lakhs to the gratuity fund in the next year (March, </t>
  </si>
  <si>
    <t>The major categories of plan assets as a percentage of the fair value of total plan assets are as follows:</t>
  </si>
  <si>
    <t>Investments with LIC</t>
  </si>
  <si>
    <t>E) Remeasurement adjustments:</t>
  </si>
  <si>
    <t>Experience loss on plan liabilities</t>
  </si>
  <si>
    <t>Financial loss on plan liabilities</t>
  </si>
  <si>
    <t>Demographic loss on plan liabilities</t>
  </si>
  <si>
    <t>Remeasurement losses recognised in other comprehensive income:</t>
  </si>
  <si>
    <t>(i) The principal assumptions used in determining gratuity for the Company's plans are shown below:</t>
  </si>
  <si>
    <t>Discount rate</t>
  </si>
  <si>
    <t>Expected rate of return on assets</t>
  </si>
  <si>
    <t>Salary rise</t>
  </si>
  <si>
    <t>The overall expected rate of return on assets is determined based on the actual rate of return during the current year.</t>
  </si>
  <si>
    <t>(ii) Disclosure related to indication of effect of the defined benefit plan on the entity's future cashflows:</t>
  </si>
  <si>
    <t>Year ending</t>
  </si>
  <si>
    <t>Expected benefit payments for the year ending</t>
  </si>
  <si>
    <t>1 year</t>
  </si>
  <si>
    <t>2-5 years</t>
  </si>
  <si>
    <t>6-10 years</t>
  </si>
  <si>
    <t>Aquantitative sensitivity analysis for significant assumption is as shown below:</t>
  </si>
  <si>
    <t xml:space="preserve">(a) Effect of1% change in assumed discount rate </t>
  </si>
  <si>
    <t xml:space="preserve">     - 1% increase</t>
  </si>
  <si>
    <t xml:space="preserve">     - 1% decrease</t>
  </si>
  <si>
    <t xml:space="preserve">(b) Effect of1% change in assumed salary escalation rate </t>
  </si>
  <si>
    <t>Pension &amp; Gratuity</t>
  </si>
  <si>
    <t>(Rupees in lakhs)</t>
  </si>
  <si>
    <t>To CFS</t>
  </si>
  <si>
    <t>Less:Interest Accrued and Due</t>
  </si>
  <si>
    <t>Less:Interest Accrued but not due</t>
  </si>
  <si>
    <t>Less; Interest Accrued and Due</t>
  </si>
  <si>
    <t>Less; Interest accrued on State Govt. Loans</t>
  </si>
  <si>
    <t>Net Impact in CFS</t>
  </si>
  <si>
    <t>Difference</t>
  </si>
  <si>
    <t>Income tax effect</t>
  </si>
  <si>
    <t>21. Revenue from operations</t>
  </si>
  <si>
    <t>22. Other Income</t>
  </si>
  <si>
    <t>23. Employee benefits expense</t>
  </si>
  <si>
    <t xml:space="preserve">23.1. The expenditure accounted towards Pension &amp; Gratuity, Leave encashment and Gratuity of employees joined after 31.01.1999 are accounted as per the actuarial valuation Reports.  However, the actual contribution to Trusts towards Pension &amp; Gratuity in respect of the employees appointed prior to 01.02.1999 was provided @33.15% and Contribution towards Gratuity in respect of employees appointed after 01.02.1999 was provided @6.08% on Pay plus D.A towards its share  @26%.  </t>
  </si>
  <si>
    <t>(iii) Sensitivity analysis:</t>
  </si>
  <si>
    <t>24. Finance costs</t>
  </si>
  <si>
    <t xml:space="preserve">24.2. However, in the earlier years the company has calculated/capitalised the borrowing cost based on the methodology prescribed in Electricity (Supply) Annual Accounts Rules, 1985. </t>
  </si>
  <si>
    <t>25. Depreciation and amoritzation expense</t>
  </si>
  <si>
    <t>26. Other expenses</t>
  </si>
  <si>
    <t>26.1. Payment to auditors:</t>
  </si>
  <si>
    <t>27. (a) Tax Expense</t>
  </si>
  <si>
    <t>27. (b) Reconciliation of tax expense and accounting profit multiplied by tax rate</t>
  </si>
  <si>
    <t>5A</t>
  </si>
  <si>
    <t>5B</t>
  </si>
  <si>
    <t>14A</t>
  </si>
  <si>
    <t>14B</t>
  </si>
  <si>
    <t>The asset's residual values and useful lives are reviewed, and adjusted if appropriate, at the end of each reporting period. An asset’s carrying amount is written down immediately to its recoverable amount if the asset’s carrying amount is greater than its estimated recoverable amount.</t>
  </si>
  <si>
    <t>Intangible assets and amortization</t>
  </si>
  <si>
    <t xml:space="preserve">The estimates of future salary increases, considered in the actuarial valuation by taking in to account of cost of inflation, seniority, promotion and other relevant factors, such as supply and demand in the employment. </t>
  </si>
  <si>
    <t>MAT - Unutilised Tax Credit</t>
  </si>
  <si>
    <t>Income Tax - P&amp;L</t>
  </si>
  <si>
    <t>Profit Before Tax as per Revenue Account(Net of OCI)</t>
  </si>
  <si>
    <t>Less: Tax Expense- Provision of IT during the year</t>
  </si>
  <si>
    <t>OCI - Re-measurement (losses)/gains on employee defined benefit plans</t>
  </si>
  <si>
    <t>Investment in Andhra Pradesh Gas Power Corporation Limited are not carried at fair value .</t>
  </si>
  <si>
    <t>PBT</t>
  </si>
  <si>
    <t>Add :Decline in value of investments</t>
  </si>
  <si>
    <t>Less :Notional Income/(Expense)</t>
  </si>
  <si>
    <t>Less :Gain from sale of asset</t>
  </si>
  <si>
    <t>Average 3 years profit</t>
  </si>
  <si>
    <t>Nil</t>
  </si>
  <si>
    <t>CSR Profit Calculation</t>
  </si>
  <si>
    <t>In Crores</t>
  </si>
  <si>
    <t>Total profit for CSR calculation</t>
  </si>
  <si>
    <t>2% of Profits</t>
  </si>
  <si>
    <t>AP TRANSCO VIDYUT BONDS</t>
  </si>
  <si>
    <t>Equity shares at cost</t>
  </si>
  <si>
    <t>23.2  The Pension and Gratuity liability to the extent of 74% rests with Telangana Electricity Employees Master Pension and Gratuity Trust (Master Trust) .  The Company does not have any financial obligation towards deficit exists in Master Trust.</t>
  </si>
  <si>
    <t>Closing Balance as on 31 March 2020</t>
  </si>
  <si>
    <t>Adjustments made by the Company during                     FY 2015-16</t>
  </si>
  <si>
    <t xml:space="preserve"> Profile of the Company and Significant Accounting policies</t>
  </si>
  <si>
    <t>(i)     Recognition and measurement</t>
  </si>
  <si>
    <t>(ii) Subsequent expenditure</t>
  </si>
  <si>
    <t xml:space="preserve">(iii) Depreciation </t>
  </si>
  <si>
    <t>i. Impairment of financial instruments</t>
  </si>
  <si>
    <t>ii.   Impairment of non-financial assets</t>
  </si>
  <si>
    <t>i)   Current tax</t>
  </si>
  <si>
    <r>
      <t>Allowance for inventories</t>
    </r>
    <r>
      <rPr>
        <sz val="13"/>
        <color theme="1"/>
        <rFont val="Times New Roman"/>
        <family val="1"/>
      </rPr>
      <t>:</t>
    </r>
  </si>
  <si>
    <r>
      <t>Financial assets and liabilities are offset and the net amount presented in the balance sheet when, and only when, the Company currently has a legally enforceable right to set off the amounts and it intends either to settle them on a net basis or to realise the asset and settle the liability simultaneously</t>
    </r>
    <r>
      <rPr>
        <b/>
        <i/>
        <sz val="13"/>
        <color theme="1"/>
        <rFont val="Times New Roman"/>
        <family val="1"/>
      </rPr>
      <t>.</t>
    </r>
  </si>
  <si>
    <r>
      <t xml:space="preserve">ii)  </t>
    </r>
    <r>
      <rPr>
        <b/>
        <sz val="13"/>
        <color theme="1"/>
        <rFont val="Times New Roman"/>
        <family val="1"/>
      </rPr>
      <t>Defined contribution plans</t>
    </r>
  </si>
  <si>
    <r>
      <t xml:space="preserve">iii) </t>
    </r>
    <r>
      <rPr>
        <b/>
        <sz val="13"/>
        <rFont val="Times New Roman"/>
        <family val="1"/>
      </rPr>
      <t>Defined benefit plans</t>
    </r>
  </si>
  <si>
    <r>
      <t>Earned Leave Encashment</t>
    </r>
    <r>
      <rPr>
        <sz val="13"/>
        <color theme="1"/>
        <rFont val="Times New Roman"/>
        <family val="1"/>
      </rPr>
      <t>: The employees of the Company are entitled to earned leave which are both accumulating and non-accumulating in nature. The expected cost of accumulating earned leave is determined by actuarial valuation based on the additional amount expected to be paid as a result of the unused entitlement that has accumulated at the Balance Sheet date.</t>
    </r>
  </si>
  <si>
    <t>Lines and Cable   Network</t>
  </si>
  <si>
    <t>23.4 Necessary Provision for Gratuity and Leave Encashment  in respect of Artisans will be provided in FY 2020-21 as per TOO.     (Jt. Secy. - Per). Ms.No.938, Dt. 29-12-2020.</t>
  </si>
  <si>
    <t>Cost of an item of property, plant and equipment comprises its purchase price, including import duties and non-refundable purchase taxes, after deducting trade discounts and rebates, any directly attributable cost of bringing the item to its working condition for its intended use and estimated costs of dismantling and removing the item and restoring the site on which it is located.</t>
  </si>
  <si>
    <t>(Rs. in crores)</t>
  </si>
  <si>
    <t>Equity Share Capital</t>
  </si>
  <si>
    <t>Reserves &amp; Surplus</t>
  </si>
  <si>
    <t xml:space="preserve">Current Ratio : </t>
  </si>
  <si>
    <t>Current Assets</t>
  </si>
  <si>
    <t>Current Liabilities</t>
  </si>
  <si>
    <t>Total Assets</t>
  </si>
  <si>
    <t>Total Liabilities</t>
  </si>
  <si>
    <t xml:space="preserve">Earning per share: </t>
  </si>
  <si>
    <t>Net Profit</t>
  </si>
  <si>
    <t>Number of Equity shares(50,000 shares)</t>
  </si>
  <si>
    <t>Curret Ratio (Current asset/ Current liabilities)</t>
  </si>
  <si>
    <t>Net Worth(Total Assets - Total Liabilities)</t>
  </si>
  <si>
    <t>Capital Gearing Ratio</t>
  </si>
  <si>
    <t>Debt Service Coverage Ratio</t>
  </si>
  <si>
    <t>EPS (Net profit/No. of shares) - Rupees</t>
  </si>
  <si>
    <t>Return on Capital Employed</t>
  </si>
  <si>
    <t>Expenses</t>
  </si>
  <si>
    <t>Total Income</t>
  </si>
  <si>
    <t>Networth of TSTRANSCO:</t>
  </si>
  <si>
    <t>Revenue</t>
  </si>
  <si>
    <t>Liability</t>
  </si>
  <si>
    <t>Asset</t>
  </si>
  <si>
    <t>FY 2020-21</t>
  </si>
  <si>
    <t>31st March 2021</t>
  </si>
  <si>
    <t>ADV INC TAX DEDUCTN</t>
  </si>
  <si>
    <t>SDRS ISTS POC CHRGS</t>
  </si>
  <si>
    <t>Sal-Emp Rel AP(143)</t>
  </si>
  <si>
    <t>Pens-Rel by AP(143)</t>
  </si>
  <si>
    <t>SAL,BONUS ETC. ARTSN</t>
  </si>
  <si>
    <t>Def Sal-AP Rel(143)</t>
  </si>
  <si>
    <t>Def Pen-AP Rel(143)</t>
  </si>
  <si>
    <t>Def Loans-AP Rel 143</t>
  </si>
  <si>
    <t>OSDepartL-AP Rel 143</t>
  </si>
  <si>
    <t>EPF CONT -AP Rel 143</t>
  </si>
  <si>
    <t>C.MS RELIEF FUND</t>
  </si>
  <si>
    <t>APGIS SCHEME</t>
  </si>
  <si>
    <t>PROCESS FEESCLG  A/C</t>
  </si>
  <si>
    <t>Lia-Penalty(exc GST)</t>
  </si>
  <si>
    <t>State MIneral Trust</t>
  </si>
  <si>
    <t>RENT OTRTHAN BRD QTR</t>
  </si>
  <si>
    <t>TRNG EXP. RMBRSMNT</t>
  </si>
  <si>
    <t>CSR EXPENDITURE</t>
  </si>
  <si>
    <t>REBATE-ISTS POC CHGS</t>
  </si>
  <si>
    <t>GST INT &amp; PENAL CHRG</t>
  </si>
  <si>
    <t>Unbilled Revenue</t>
  </si>
  <si>
    <t>Short Text</t>
  </si>
  <si>
    <t>FA-LAND &amp; LAND RIGHT</t>
  </si>
  <si>
    <t>FA-PLANT AND MACHINE</t>
  </si>
  <si>
    <t>FA-LINES&amp;CBLE NTWRK</t>
  </si>
  <si>
    <t>FA-FURNITURE &amp; FIXTU</t>
  </si>
  <si>
    <t>FA-INTANGIBLE ASSETS</t>
  </si>
  <si>
    <t>FA-TECHNICAL CLG ACC</t>
  </si>
  <si>
    <t>DPR.PROV–BUILDINGS</t>
  </si>
  <si>
    <t>DPR.PR–OTR CVIL WRKS</t>
  </si>
  <si>
    <t>DPR.PR–PLNT&amp;MACHINE</t>
  </si>
  <si>
    <t>DP.P-LINES&amp;CBLE NTWK</t>
  </si>
  <si>
    <t>DPR.PROV-VEHICLES</t>
  </si>
  <si>
    <t>DPR.P-FURNTR&amp;FXTURS</t>
  </si>
  <si>
    <t>DPR-INTANGIBLE ASSET</t>
  </si>
  <si>
    <t>D.P–OFFICE EQUIPMENT</t>
  </si>
  <si>
    <t>C.WRKS– IN PGRSS A/C</t>
  </si>
  <si>
    <t>PLANT&amp;MACHINERY-CWIP</t>
  </si>
  <si>
    <t>L&amp;C NETWORK ETC-CWIP</t>
  </si>
  <si>
    <t>FURNITURE &amp; FIXTURES</t>
  </si>
  <si>
    <t>AUC - IT &amp; SOFTWARE</t>
  </si>
  <si>
    <t>INVESTMENTS(TST)</t>
  </si>
  <si>
    <t>INV-10%EQTY GVK INDS</t>
  </si>
  <si>
    <t>S.CAPITAL IN APGPCL</t>
  </si>
  <si>
    <t>CONTNGNT RESER INVST</t>
  </si>
  <si>
    <t>PROJ-BULDNG MATERIAL</t>
  </si>
  <si>
    <t>PROJ-OTHR CIVIL MAT</t>
  </si>
  <si>
    <t>PROJ-PLNT&amp;MACH/TRANS</t>
  </si>
  <si>
    <t>PROJ-LINS &amp; CAB NET</t>
  </si>
  <si>
    <t>PROJ-VEHICLES</t>
  </si>
  <si>
    <t>PROJ-FURNITURE</t>
  </si>
  <si>
    <t>PROJ-EQUIPMENTS</t>
  </si>
  <si>
    <t>PRO-SCRAP</t>
  </si>
  <si>
    <t>INV-O&amp;M-CENTRL ITEMS</t>
  </si>
  <si>
    <t>INV-O&amp;M-BUILDINGS</t>
  </si>
  <si>
    <t>INV-O&amp;M-CIVIL WORKS</t>
  </si>
  <si>
    <t>INV-O&amp;M-PLANT &amp; MACH</t>
  </si>
  <si>
    <t>INV-O&amp;M-LNS &amp; CAB NW</t>
  </si>
  <si>
    <t>INV-O&amp;M- VEHICLE</t>
  </si>
  <si>
    <t>INV-O&amp;M- EQUIPMENT</t>
  </si>
  <si>
    <t>INV-O&amp;M-INV SCRAP</t>
  </si>
  <si>
    <t>INV-O&amp;M-STATIONERY</t>
  </si>
  <si>
    <t>INV SHORT EMPL RECOR</t>
  </si>
  <si>
    <t>INV EXCESS DIFFERNCE</t>
  </si>
  <si>
    <t>INV ADJUST ACCOUNT</t>
  </si>
  <si>
    <t>PROV-OBS-SCR-MATERL</t>
  </si>
  <si>
    <t>SDRS-TR.CRGS-TSSPDCL</t>
  </si>
  <si>
    <t>SDRS-TR.CRGS-TSNPDCL</t>
  </si>
  <si>
    <t>SDRS TRNS INTRA LTOA</t>
  </si>
  <si>
    <t>SDRS TRNS INTRA STOA</t>
  </si>
  <si>
    <t>SDRS INTERIEX/PX/RLD</t>
  </si>
  <si>
    <t>SDRS TRNS INTER REGL</t>
  </si>
  <si>
    <t>SDRS-SLDC-TSSPDCL</t>
  </si>
  <si>
    <t>SDRS-SLDC-TSNPDCL</t>
  </si>
  <si>
    <t>SDRS SLDC INTRA LTOA</t>
  </si>
  <si>
    <t>SDRS SLDC INTRA STOA</t>
  </si>
  <si>
    <t>SDRS INTRAIEX/PX/RLD</t>
  </si>
  <si>
    <t>PROV-UNBILLD REVENUE</t>
  </si>
  <si>
    <t>CASH ON HAND L.TENDR</t>
  </si>
  <si>
    <t>CASH ON HAND CANTEEN</t>
  </si>
  <si>
    <t>PERM IMP WITH STAFF</t>
  </si>
  <si>
    <t>TEMP. IMPREST- STAFF</t>
  </si>
  <si>
    <t>SE/TEL/HYD/M/-RCPT M</t>
  </si>
  <si>
    <t>SE/TEL/HYD/M/-RCPT I</t>
  </si>
  <si>
    <t>SE/TEL/HYD/M/-RCPT O</t>
  </si>
  <si>
    <t>SE/TEL/HYD/M/-RCPT B</t>
  </si>
  <si>
    <t>SE/TEL/HYD/R/-RCPT M</t>
  </si>
  <si>
    <t>SE/TEL/HYD/R/-RCPT I</t>
  </si>
  <si>
    <t>SE/TEL/HYD/R/-RCPT O</t>
  </si>
  <si>
    <t>SE/TEL/HYD/R/-RCPT B</t>
  </si>
  <si>
    <t>SE/TEL/WGL-RCPT M</t>
  </si>
  <si>
    <t>SE/TEL/WGL-RCPT I</t>
  </si>
  <si>
    <t>SE/TEL/WGL-RCPT O</t>
  </si>
  <si>
    <t>SE/TEL/WGL-RCPT B</t>
  </si>
  <si>
    <t>SE/OMC/HYD/C/-RCPT M</t>
  </si>
  <si>
    <t>SE/OMC/HYD/C/-RCPT I</t>
  </si>
  <si>
    <t>SE/OMC/HYD/C/-RCPT O</t>
  </si>
  <si>
    <t>SE/OMC/HYD/C/-RCPT B</t>
  </si>
  <si>
    <t>SE/OMC/HYD/E/-RCPT M</t>
  </si>
  <si>
    <t>SE/OMC/HYD/E/-RCPT I</t>
  </si>
  <si>
    <t>SE/OMC/HYD/E/-RCPT O</t>
  </si>
  <si>
    <t>SE/OMC/HYD/E/-RCPT B</t>
  </si>
  <si>
    <t>SE/OMC/HYD/W/-RCPT M</t>
  </si>
  <si>
    <t>SE/OMC/HYD/W/-RCPT I</t>
  </si>
  <si>
    <t>SE/OMC/HYD/W/-RCPT O</t>
  </si>
  <si>
    <t>SE/OMC/SGR - RCPT M</t>
  </si>
  <si>
    <t>SE/OMC/SGR - RCPT I</t>
  </si>
  <si>
    <t>SE/OMC/SGR - RCPT O</t>
  </si>
  <si>
    <t>SE/OMC/SGR - RCPT B</t>
  </si>
  <si>
    <t>SE/OMC/MBNR - RCPT M</t>
  </si>
  <si>
    <t>SE/OMC/MBNR - RCPT I</t>
  </si>
  <si>
    <t>SE/OMC/MBNR - RCPT O</t>
  </si>
  <si>
    <t>SE/OMC/MBNR - RCPT B</t>
  </si>
  <si>
    <t>SE/OMC/NLG - RCPT M</t>
  </si>
  <si>
    <t>SE/OMC/NLG - RCPT I</t>
  </si>
  <si>
    <t>SE/OMC/NLG - RCPT O</t>
  </si>
  <si>
    <t>SE/OMC/NLG - RCPT B</t>
  </si>
  <si>
    <t>SE/OMC/WGL - RCPT M</t>
  </si>
  <si>
    <t>SE/OMC/WGL - RCPT I</t>
  </si>
  <si>
    <t>SE/OMC/WGL - RCPT O</t>
  </si>
  <si>
    <t>SE/OMC/WGL - RCPT B</t>
  </si>
  <si>
    <t>SE/OMC/KMM - RCPT M</t>
  </si>
  <si>
    <t>SE/OMC/KMM - RCPT I</t>
  </si>
  <si>
    <t>SE/OMC/KMM - RCPT O</t>
  </si>
  <si>
    <t>SE/OMC/KMM - RCPT B</t>
  </si>
  <si>
    <t>SE/OMC/KNR - RCPT M</t>
  </si>
  <si>
    <t>SE/OMC/KNR - RCPT I</t>
  </si>
  <si>
    <t>SE/OMC/KNR - RCPT O</t>
  </si>
  <si>
    <t>SE/OMC/KNR - RCPT B</t>
  </si>
  <si>
    <t>SE/OMC/ADB - RCPT M</t>
  </si>
  <si>
    <t>SE/OMC/ADB - RCPT I</t>
  </si>
  <si>
    <t>SE/OMC/ADB - RCPT O</t>
  </si>
  <si>
    <t>SE/OMC/NZB - RCPT M</t>
  </si>
  <si>
    <t>SE/OMC/NZB - RCPT I</t>
  </si>
  <si>
    <t>SE/OMC/NZB - RCPT O</t>
  </si>
  <si>
    <t>SE/OMC/NZB - RCPT B</t>
  </si>
  <si>
    <t>SE/400/HYD/M-RCPT M</t>
  </si>
  <si>
    <t>SE/400/HYD/M-RCPT I</t>
  </si>
  <si>
    <t>SE/400/HYD/M-RCPT O</t>
  </si>
  <si>
    <t>SE/400/HYD/M-RCPT B</t>
  </si>
  <si>
    <t>SE/400/HYD/R-RCPT M</t>
  </si>
  <si>
    <t>SE/400/HYD/R-RCPT I</t>
  </si>
  <si>
    <t>SE/400/HYD/R-RCPT O</t>
  </si>
  <si>
    <t>SE/400/HYD/R-RCPT B</t>
  </si>
  <si>
    <t>SE/400/WGL-RCPT M</t>
  </si>
  <si>
    <t>SE/400/WGL-RCPT I</t>
  </si>
  <si>
    <t>SE/400/WGL-RCPT O</t>
  </si>
  <si>
    <t>SE/400/WGL-RCPT B</t>
  </si>
  <si>
    <t>SAO/CTI/HYD - RCPT M</t>
  </si>
  <si>
    <t>SAO/CTI/HYD - RCPT I</t>
  </si>
  <si>
    <t>SAO/CTI/HYD - RCPT O</t>
  </si>
  <si>
    <t>SAO/CTI/HYD - RCPT B</t>
  </si>
  <si>
    <t>SAO/SLDC/HYD -RCPT M</t>
  </si>
  <si>
    <t>SAO/SLDC/HYD -RCPT I</t>
  </si>
  <si>
    <t>SAO/SLDC/HYD -RCPT O</t>
  </si>
  <si>
    <t>AO/CPR/HYD-RCPT M</t>
  </si>
  <si>
    <t>AO/CPR/HYD-RCPT I</t>
  </si>
  <si>
    <t>AO/CPR/HYD-RCPT O</t>
  </si>
  <si>
    <t>SAO/LOAN/HYD-RCPT M</t>
  </si>
  <si>
    <t>SAO/LOAN/HYD-RCPT I</t>
  </si>
  <si>
    <t>SAO/LOAN/HYD-RCPT O</t>
  </si>
  <si>
    <t>CENTRAL PR/RCPT M</t>
  </si>
  <si>
    <t>CENTRAL PR/RCPT I</t>
  </si>
  <si>
    <t>CENTRAL PR/RCPT O</t>
  </si>
  <si>
    <t>CENTRAL PR/RCPT B</t>
  </si>
  <si>
    <t>FA&amp;CCA/HYD-DRW M</t>
  </si>
  <si>
    <t>FA&amp;CCA/HYD-DRW I</t>
  </si>
  <si>
    <t>FA&amp;CCA/HYD-DRW O</t>
  </si>
  <si>
    <t>SE/TEL/HYD/M/DRW M</t>
  </si>
  <si>
    <t>SE/TEL/HYD/M/DRW I</t>
  </si>
  <si>
    <t>SE/TEL/HYD/M/DRW O</t>
  </si>
  <si>
    <t>SE/TEL/HYD/M/DRW B</t>
  </si>
  <si>
    <t>SE/TEL/HYD/R/DRW M</t>
  </si>
  <si>
    <t>SE/TEL/HYD/R/DRW I</t>
  </si>
  <si>
    <t>SE/TEL/HYD/R/DRW O</t>
  </si>
  <si>
    <t>SE/TEL/HYD/R/DRW B</t>
  </si>
  <si>
    <t>SE/TEL/WGL DRW M</t>
  </si>
  <si>
    <t>SE/TEL/WGL DRW I</t>
  </si>
  <si>
    <t>SE/TEL/WGL DRW O</t>
  </si>
  <si>
    <t>SE/TEL/WGL DRW B</t>
  </si>
  <si>
    <t>SE/OMC/CENT- DRW M</t>
  </si>
  <si>
    <t>SE/OMC/CENT- DRW I</t>
  </si>
  <si>
    <t>SE/OMC/CENT- DRW O</t>
  </si>
  <si>
    <t>SE/OMC/CENT- DRW B</t>
  </si>
  <si>
    <t>SE/OMC/HYD/E/ DRW M</t>
  </si>
  <si>
    <t>SE/OMC/HYD/E/ DRW I</t>
  </si>
  <si>
    <t>SE/OMC/HYD/E/ DRW O</t>
  </si>
  <si>
    <t>SE/OMC/HYD/E/ DRW B</t>
  </si>
  <si>
    <t>SE/OMC/HYD/W/ DRW M</t>
  </si>
  <si>
    <t>SE/OMC/HYD/W/ DRW I</t>
  </si>
  <si>
    <t>SE/OMC/HYD/W/ DRW O</t>
  </si>
  <si>
    <t>SE/OMC/HYD/W/ DRW B</t>
  </si>
  <si>
    <t>SE/OMC/SGR - DRW M</t>
  </si>
  <si>
    <t>SE/OMC/SGR - DRW I</t>
  </si>
  <si>
    <t>SE/OMC/SGR - DRW O</t>
  </si>
  <si>
    <t>SE/OMC/SGR - DRW B</t>
  </si>
  <si>
    <t>SE/OMC/MBNR - DRW M</t>
  </si>
  <si>
    <t>SE/OMC/MBNR - DRW I</t>
  </si>
  <si>
    <t>SE/OMC/MBNR - DRW O</t>
  </si>
  <si>
    <t>SE/OMC/NLG - DRW M</t>
  </si>
  <si>
    <t>SE/OMC/NLG - DRW I</t>
  </si>
  <si>
    <t>SE/OMC/NLG - DRW O</t>
  </si>
  <si>
    <t>SE/OMC/NLG - DRW B</t>
  </si>
  <si>
    <t>SE/OMC/WGL - DRW M</t>
  </si>
  <si>
    <t>SE/OMC/WGL - DRW I</t>
  </si>
  <si>
    <t>SE/OMC/WGL - DRW O</t>
  </si>
  <si>
    <t>SE/OMC/WGL - DRW B</t>
  </si>
  <si>
    <t>SE/OMC/KMM - DRW M</t>
  </si>
  <si>
    <t>SE/OMC/KMM - DRW I</t>
  </si>
  <si>
    <t>SE/OMC/KMM - DRW O</t>
  </si>
  <si>
    <t>SE/OMC/KMM - DRW B</t>
  </si>
  <si>
    <t>SE/OMC/KNR - DRW M</t>
  </si>
  <si>
    <t>SE/OMC/KNR - DRW I</t>
  </si>
  <si>
    <t>SE/OMC/KNR - DRW O</t>
  </si>
  <si>
    <t>SE/OMC/KNR - DRW B</t>
  </si>
  <si>
    <t>SE/OMC/ADB - DRW M</t>
  </si>
  <si>
    <t>SE/OMC/ADB - DRW I</t>
  </si>
  <si>
    <t>SE/OMC/ADB - DRW O</t>
  </si>
  <si>
    <t>SE/OMC/ADB - DRW B</t>
  </si>
  <si>
    <t>SE/OMC/NZB - DRW M</t>
  </si>
  <si>
    <t>SE/OMC/NZB - DRW I</t>
  </si>
  <si>
    <t>SE/OMC/NZB - DRW O</t>
  </si>
  <si>
    <t>SE/OMC/NZB - DRW B</t>
  </si>
  <si>
    <t>SE/400/HYD/M-DRW M</t>
  </si>
  <si>
    <t>SE/400/HYD/M-DRW I</t>
  </si>
  <si>
    <t>SE/400/HYD/M-DRW O</t>
  </si>
  <si>
    <t>SE/400/HYD/R-DRW M</t>
  </si>
  <si>
    <t>SE/400/HYD/R-DRW I</t>
  </si>
  <si>
    <t>SE/400/HYD/R-DRW O</t>
  </si>
  <si>
    <t>SE/400/HYD/R-DRW B</t>
  </si>
  <si>
    <t>SE/400/WGL-DRW M</t>
  </si>
  <si>
    <t>SE/400/WGL-DRW I</t>
  </si>
  <si>
    <t>SE/400/WGL-DRW O</t>
  </si>
  <si>
    <t>SE/400/WGL-DRW B</t>
  </si>
  <si>
    <t>SAO/CTI/HYD - DRW M</t>
  </si>
  <si>
    <t>SAO/CTI/HYD - DRW I</t>
  </si>
  <si>
    <t>SAO/CTI/HYD - DRW O</t>
  </si>
  <si>
    <t>SAO/CTI/HYD - DRW B</t>
  </si>
  <si>
    <t>SAO/SLDC/HYD -DRW M</t>
  </si>
  <si>
    <t>SAO/SLDC/HYD -DRW I</t>
  </si>
  <si>
    <t>SAO/SLDC/HYD -DRW O</t>
  </si>
  <si>
    <t>AO/CPR/HYD - DRW M</t>
  </si>
  <si>
    <t>AO/CPR/HYD - DRW I</t>
  </si>
  <si>
    <t>AO/CPR/HYD - DRW O</t>
  </si>
  <si>
    <t>AO/CPR/HYD - DRW B</t>
  </si>
  <si>
    <t>SAO/P&amp;A/HYD - DRW M</t>
  </si>
  <si>
    <t>SAO/P&amp;A/HYD - DRW I</t>
  </si>
  <si>
    <t>SAO/P&amp;A/HYD - DRW O</t>
  </si>
  <si>
    <t>SAO/P&amp;A/HYD - DRW B</t>
  </si>
  <si>
    <t>SAO/LOANS/HYD - DRW</t>
  </si>
  <si>
    <t>FA&amp;CCA/HYD-PSDF M</t>
  </si>
  <si>
    <t>CENTRPR/DRWG SBI M</t>
  </si>
  <si>
    <t>CENTR PR/DRWG SBI I</t>
  </si>
  <si>
    <t>CENTR PR/DRWG SBI O</t>
  </si>
  <si>
    <t>CENTR PR/DRWG SBI B</t>
  </si>
  <si>
    <t>FA&amp;CCA/HYD-PSDFREA M</t>
  </si>
  <si>
    <t>FA&amp;CCA/HYD-PSDFREA I</t>
  </si>
  <si>
    <t>FA&amp;CCA/HYD-PSDFREA O</t>
  </si>
  <si>
    <t>FA&amp;CCA/HYD-PSDFHTL M</t>
  </si>
  <si>
    <t>FA&amp;CCA/HYD-PSDFHOT I</t>
  </si>
  <si>
    <t>FA&amp;CCA/HYD-PSDFHOT O</t>
  </si>
  <si>
    <t>FA&amp;CCA/HYD-PSDFOPG M</t>
  </si>
  <si>
    <t>FA&amp;CCA/HYD-PSDFOPG I</t>
  </si>
  <si>
    <t>FA&amp;CCA/HYD-PSDFOPG O</t>
  </si>
  <si>
    <t>PO CANTEEN M</t>
  </si>
  <si>
    <t>PO CANTEEN I</t>
  </si>
  <si>
    <t>PO CANTEEN O</t>
  </si>
  <si>
    <t>CENTRAL PR/DRWG AB M</t>
  </si>
  <si>
    <t>CENTRAL PR/DRWG AB I</t>
  </si>
  <si>
    <t>CENTRAL PR/DRWG AB O</t>
  </si>
  <si>
    <t>SE/TEL/MET/NOLIEN M</t>
  </si>
  <si>
    <t>SE/TEL/MET/NOLIEN I</t>
  </si>
  <si>
    <t>SE/TEL/MET/NOLIEN O</t>
  </si>
  <si>
    <t>SE/TEL/MET/NOLN D/C</t>
  </si>
  <si>
    <t>SE/TEL/RUR -NOLIEN M</t>
  </si>
  <si>
    <t>SE/TEL/RUR -NOLIEN I</t>
  </si>
  <si>
    <t>SE/TEL/RUR -NOLIEN O</t>
  </si>
  <si>
    <t>SE/TEL/RUR -NOLN D/C</t>
  </si>
  <si>
    <t>SE/TEL/WGL/NOLIEN M</t>
  </si>
  <si>
    <t>SE/TEL/WGL/NOLIEN I</t>
  </si>
  <si>
    <t>SE/TEL/WGL/NOLIEN O</t>
  </si>
  <si>
    <t>SE/TEL/WGL/NOLN D/C</t>
  </si>
  <si>
    <t>SE/OMC/CENT-NOLIEN M</t>
  </si>
  <si>
    <t>SE/OMC/CENT-NOLIEN I</t>
  </si>
  <si>
    <t>SE/OMC/CENT-NOLIEN O</t>
  </si>
  <si>
    <t>SE/OMC/CENT-NOLN D/C</t>
  </si>
  <si>
    <t>SE/OMC/EAST-NOLIEN M</t>
  </si>
  <si>
    <t>SE/OMC/EAST-NOLIEN I</t>
  </si>
  <si>
    <t>SE/OMC/EAST-NOLIEN O</t>
  </si>
  <si>
    <t>SE/OMC/WEST-NOLIEN M</t>
  </si>
  <si>
    <t>SE/OMC/WEST-NOLIEN I</t>
  </si>
  <si>
    <t>SE/OMC/WEST-NOLIEN O</t>
  </si>
  <si>
    <t>SE/OMC/SGR -NOLIEN M</t>
  </si>
  <si>
    <t>SE/OMC/SGR -NOLIEN I</t>
  </si>
  <si>
    <t>SE/OMC/SGR -NOLIEN O</t>
  </si>
  <si>
    <t>SE/OMC/SGR -NOLN D/C</t>
  </si>
  <si>
    <t>SE/OMC/MBNR-NOLIEN M</t>
  </si>
  <si>
    <t>SE/OMC/MBNR-NOLIEN I</t>
  </si>
  <si>
    <t>SE/OMC/MBNR-NOLIEN O</t>
  </si>
  <si>
    <t>SE/OMC/MBNR-NOLN D/C</t>
  </si>
  <si>
    <t>SE/OMC/NLG -NOLIEN M</t>
  </si>
  <si>
    <t>SE/OMC/NLG -NOLIEN I</t>
  </si>
  <si>
    <t>SE/OMC/NLG -NOLIEN O</t>
  </si>
  <si>
    <t>SE/OMC/NLG -NOLN D/C</t>
  </si>
  <si>
    <t>SE/OMC/WGL -NOLIEN M</t>
  </si>
  <si>
    <t>SE/OMC/WGL -NOLIEN I</t>
  </si>
  <si>
    <t>SE/OMC/WGL -NOLIEN O</t>
  </si>
  <si>
    <t>SE/OMC/WGL -NOLN D/C</t>
  </si>
  <si>
    <t>SE/OMC/KMM -NOLIEN M</t>
  </si>
  <si>
    <t>SE/OMC/KMM -NOLIEN I</t>
  </si>
  <si>
    <t>SE/OMC/KMM -NOLIEN O</t>
  </si>
  <si>
    <t>SE/OMC/KNR -NOLIEN M</t>
  </si>
  <si>
    <t>SE/OMC/KNR -NOLIEN I</t>
  </si>
  <si>
    <t>SE/OMC/KNR -NOLIEN O</t>
  </si>
  <si>
    <t>SE/OMC/ADB -NOLIEN M</t>
  </si>
  <si>
    <t>SE/OMC/ADB -NOLIEN I</t>
  </si>
  <si>
    <t>SE/OMC/ADB -NOLIEN O</t>
  </si>
  <si>
    <t>SE/OMC/NZB -NOLIEN M</t>
  </si>
  <si>
    <t>SE/OMC/NZB -NOLIEN I</t>
  </si>
  <si>
    <t>SE/OMC/NZB -NOLIEN O</t>
  </si>
  <si>
    <t>SE/OMC/NZB -NOLN D/C</t>
  </si>
  <si>
    <t>SE/400/MET-NOLIEN M</t>
  </si>
  <si>
    <t>SE/400/MET-NOLIEN I</t>
  </si>
  <si>
    <t>SE/400/MET-NOLIEN O</t>
  </si>
  <si>
    <t>SE/400/RUR-NOLIEN M</t>
  </si>
  <si>
    <t>SE/400/RUR-NOLIEN I</t>
  </si>
  <si>
    <t>SE/400/RUR-NOLIEN O</t>
  </si>
  <si>
    <t>SE/400/RUR-NOLN D/C</t>
  </si>
  <si>
    <t>SE/400/WGL-NOLIEN M</t>
  </si>
  <si>
    <t>SE/400/WGL-NOLIEN I</t>
  </si>
  <si>
    <t>SE/400/WGL-NOLIEN O</t>
  </si>
  <si>
    <t>SE/400/WGL-NOLN D/C</t>
  </si>
  <si>
    <t>SAO/CTI/HYD-NOLIEN M</t>
  </si>
  <si>
    <t>SAO/CTI/HYD-NOLIEN I</t>
  </si>
  <si>
    <t>SAO/CTI/HYD-NOLIEN O</t>
  </si>
  <si>
    <t>SAO/CTI/HYD-NOLN D/C</t>
  </si>
  <si>
    <t>SAO/SLDC - NOLIEN M</t>
  </si>
  <si>
    <t>SAO/SLDC - NOLIEN I</t>
  </si>
  <si>
    <t>SAO/SLDC - NOLIEN O</t>
  </si>
  <si>
    <t>SAO/SLDC - NOLN D/C</t>
  </si>
  <si>
    <t>AO/CPR/HYD -NOLIEN M</t>
  </si>
  <si>
    <t>AO/CPR/HYD -NOLIEN I</t>
  </si>
  <si>
    <t>AO/CPR/HYD -NOLIEN O</t>
  </si>
  <si>
    <t>AO/CPR/HYD -NOLN D/C</t>
  </si>
  <si>
    <t>CENTRAL PR/NO LIEN M</t>
  </si>
  <si>
    <t>CENTRAL PR/NO LIEN I</t>
  </si>
  <si>
    <t>CENTRAL PR/NO LIEN O</t>
  </si>
  <si>
    <t>REMIT- HQ.IN TRANSIT</t>
  </si>
  <si>
    <t>REMIT-HQ.IN TRNS-SBH</t>
  </si>
  <si>
    <t>ADV.-SUP/CNTR (CAPL)</t>
  </si>
  <si>
    <t>ADV-SUP/CNT-INT.FREE</t>
  </si>
  <si>
    <t>L &amp; A TO STAFF</t>
  </si>
  <si>
    <t>L&amp;A-PROV STAFF-HBA</t>
  </si>
  <si>
    <t>L&amp;A-PROV STAFF-M.CY</t>
  </si>
  <si>
    <t>L&amp;A-PROV STAFF-M.CAR</t>
  </si>
  <si>
    <t>L&amp;A-PROV STAFF-CYCLE</t>
  </si>
  <si>
    <t>L&amp;A-PROV STAFF-MARRI</t>
  </si>
  <si>
    <t>L&amp;A-PROV STAFF-COMP</t>
  </si>
  <si>
    <t>L&amp;A-O&amp;M-M.CYCLE</t>
  </si>
  <si>
    <t>L&amp;A-O&amp;M- CYCLE</t>
  </si>
  <si>
    <t>L&amp;A-O&amp;M-MARRIAGE</t>
  </si>
  <si>
    <t>L&amp;A - STAFF INT.FREE</t>
  </si>
  <si>
    <t>ADV-PAY ON TRANSFER</t>
  </si>
  <si>
    <t>ADV-SAL TO ARTISIANS</t>
  </si>
  <si>
    <t>ADV/INT FREE L-ARR</t>
  </si>
  <si>
    <t>L&amp;A-INT DUE PROV STA</t>
  </si>
  <si>
    <t>MIN ALTERNATIVE TAX</t>
  </si>
  <si>
    <t>INCOME TAX UND PROTE</t>
  </si>
  <si>
    <t>ADVANCE TCS VENDOR</t>
  </si>
  <si>
    <t>SGST CUST PDNG CERTI</t>
  </si>
  <si>
    <t>CGST CUST PDNG CERTI</t>
  </si>
  <si>
    <t>LOANS&amp;ADV TO OTHERS</t>
  </si>
  <si>
    <t>LOANS&amp;ADV TO DISCOM</t>
  </si>
  <si>
    <t>LOANS&amp;ADV-Indas-Adju</t>
  </si>
  <si>
    <t>Prepaid Emp. Cost</t>
  </si>
  <si>
    <t>S DEBTORS(TRADING)</t>
  </si>
  <si>
    <t>S DEBTORS (APGENCO)</t>
  </si>
  <si>
    <t>S DRS-SALE OF STORES</t>
  </si>
  <si>
    <t>S DRS MAINTANENECE</t>
  </si>
  <si>
    <t>S DEBTORS HOT LINES</t>
  </si>
  <si>
    <t>S DRS-DC WORKS</t>
  </si>
  <si>
    <t>S DRS-MISC ITEMS</t>
  </si>
  <si>
    <t>INCOME ACCR AND DUE</t>
  </si>
  <si>
    <t>INC ACR BTNT DUE-OTR</t>
  </si>
  <si>
    <t>AMTS RECOVERABLE-EMP</t>
  </si>
  <si>
    <t>AMT RECOVERABLE-EMP</t>
  </si>
  <si>
    <t>AMT RECOVBLE-EPF</t>
  </si>
  <si>
    <t>P/GT-BEF.1-2-99 100%</t>
  </si>
  <si>
    <t>P/GT-ON R AFT 1.2.99</t>
  </si>
  <si>
    <t>GT-ON R AFTR 1.2.99</t>
  </si>
  <si>
    <t>GT-ON R AFT 1.2.99</t>
  </si>
  <si>
    <t>CMT-ON R AFT 1.2.99</t>
  </si>
  <si>
    <t>CMT-ON R AFT1.2.99</t>
  </si>
  <si>
    <t>RECEIVABLES - EPDCL</t>
  </si>
  <si>
    <t>RECEIVABLES - SPDCL</t>
  </si>
  <si>
    <t>RECEIVABLES -TSSPDCL</t>
  </si>
  <si>
    <t>RECEIVABLES -TSNPDCL</t>
  </si>
  <si>
    <t>EXP REC-SUP/CNTRACTR</t>
  </si>
  <si>
    <t>A/C RECE-GoTS-BONDS</t>
  </si>
  <si>
    <t>A/C RECE-TSGENCO</t>
  </si>
  <si>
    <t>A/C RECE-APTRANSCO</t>
  </si>
  <si>
    <t>GL RECEP APTRANSCO</t>
  </si>
  <si>
    <t>A/C RECE-GoTELANGANA</t>
  </si>
  <si>
    <t>GL RECEP TSGENCO</t>
  </si>
  <si>
    <t>RECEIV FROM GOI PSDF</t>
  </si>
  <si>
    <t>DEP MADE WITH OTRS</t>
  </si>
  <si>
    <t>DEP WITH TELE AUTHOR</t>
  </si>
  <si>
    <t>CLTD DEPOSITS</t>
  </si>
  <si>
    <t>TCS off setting AC</t>
  </si>
  <si>
    <t>S DRS-DUMMY</t>
  </si>
  <si>
    <t>ZERO BAL.CLRG. ACCT.</t>
  </si>
  <si>
    <t>TAKEOVER INVENTORY</t>
  </si>
  <si>
    <t>LIAB-SUPP-M/WRKS CAP</t>
  </si>
  <si>
    <t>LIA-SU-M/WRK CAP OLD</t>
  </si>
  <si>
    <t>SU/CNT CNTRL A/C-CAP</t>
  </si>
  <si>
    <t>PROV-SUP-M/WRKS(CAP)</t>
  </si>
  <si>
    <t>PROV-SUP-M/WRKS 80%</t>
  </si>
  <si>
    <t>LIA-SUP-M/WRKS(O&amp;M)</t>
  </si>
  <si>
    <t>PROV-SUP-M/WRKS(O&amp;M)</t>
  </si>
  <si>
    <t>PROV-SUP-SERVICES</t>
  </si>
  <si>
    <t>PROV-Year End O&amp;M</t>
  </si>
  <si>
    <t>STAFF RELATED PROVIS</t>
  </si>
  <si>
    <t>PROVISION FOR GRATUI</t>
  </si>
  <si>
    <t>PROV-PENSION</t>
  </si>
  <si>
    <t>PROV-EL ENCAHMENT</t>
  </si>
  <si>
    <t>SAL,BONUS ETC. PYBLE</t>
  </si>
  <si>
    <t>DEFERED ARTISN SALAR</t>
  </si>
  <si>
    <t>DEFERED EMPLOY SALAR</t>
  </si>
  <si>
    <t>DEFERED PENSION PAYM</t>
  </si>
  <si>
    <t>SALARY VENDOR LIAB</t>
  </si>
  <si>
    <t>ARTISIAN SALARY LIAB</t>
  </si>
  <si>
    <t>EMP- Third Party Ven</t>
  </si>
  <si>
    <t>STAFF RLTD REMITTNCS</t>
  </si>
  <si>
    <t>AROGYA BHADRATHA</t>
  </si>
  <si>
    <t>GJAP</t>
  </si>
  <si>
    <t>EPF EMPLOYEE CONT</t>
  </si>
  <si>
    <t>EPF EMPLOYER CONT</t>
  </si>
  <si>
    <t>AP POLICE SPORTS FUN</t>
  </si>
  <si>
    <t>GOVT QUARTER RENT</t>
  </si>
  <si>
    <t>EDUCATION FUND R-P</t>
  </si>
  <si>
    <t>SFS-ACCDENT-RISK-TST</t>
  </si>
  <si>
    <t>SFS-ACCDENT-RISK-TSG</t>
  </si>
  <si>
    <t>SFS-ACCDENT-RISK-TSS</t>
  </si>
  <si>
    <t>SFS-ACCDENT-RISK-TSN</t>
  </si>
  <si>
    <t>EPF ART EMR CON13.15</t>
  </si>
  <si>
    <t>EPF ART EMP CON(12%)</t>
  </si>
  <si>
    <t>ESI ART EMR CON 4.75</t>
  </si>
  <si>
    <t>ESI ART EMP CON 1.75</t>
  </si>
  <si>
    <t>EMPLOYEE LIABILITY O</t>
  </si>
  <si>
    <t>A PBLE-APTRN.P&amp;GT TR</t>
  </si>
  <si>
    <t>A PBLE-APTRNS GT TR.</t>
  </si>
  <si>
    <t>A PBL-APTR.EL ENC.TR</t>
  </si>
  <si>
    <t>DEP-SUPP/CONTRACTORS</t>
  </si>
  <si>
    <t>S.D IN CASH -CAPITAL</t>
  </si>
  <si>
    <t>E M D - CAPITAL</t>
  </si>
  <si>
    <t>RET.M-SUPP/CONTR-CAP</t>
  </si>
  <si>
    <t>D-EMD-RET.M-SUP/CNT</t>
  </si>
  <si>
    <t>S.D IN CASH -O&amp;M</t>
  </si>
  <si>
    <t>E M D - O&amp;M</t>
  </si>
  <si>
    <t>R M-SUPP/CONTR - O&amp;M</t>
  </si>
  <si>
    <t>MISC. DEPOSITS</t>
  </si>
  <si>
    <t>DEP. CONTRI. WKS CLG</t>
  </si>
  <si>
    <t>INT ON GoTS  LIS DEP</t>
  </si>
  <si>
    <t>S.D-OPERATING CGS</t>
  </si>
  <si>
    <t>E M D - CUSTOMERS</t>
  </si>
  <si>
    <t>MISC DEPSIT CUSTOMER</t>
  </si>
  <si>
    <t>LIS  DEPSIT CUSTOMER</t>
  </si>
  <si>
    <t>ADV RCD-CUSTOMERS</t>
  </si>
  <si>
    <t>EMPLOYEE DEPOSITS</t>
  </si>
  <si>
    <t>INTEREST ON PSDF</t>
  </si>
  <si>
    <t>TRANSMISSION CL. A/C</t>
  </si>
  <si>
    <t>SLDC CLEARING  A/C</t>
  </si>
  <si>
    <t>LIABILITY - EXPENSES</t>
  </si>
  <si>
    <t>LIABILITY- Statutory</t>
  </si>
  <si>
    <t>LIABILITY- Penalty</t>
  </si>
  <si>
    <t>REGULATOR LIABILITY</t>
  </si>
  <si>
    <t>PAYABLE TO APTRANSCO</t>
  </si>
  <si>
    <t>INT ACR BTNT DU-BRGS</t>
  </si>
  <si>
    <t>INT PAYMENT DUE</t>
  </si>
  <si>
    <t>PROV FOR INCOME TAX</t>
  </si>
  <si>
    <t>194-C TDS CONTRACT P</t>
  </si>
  <si>
    <t>194-H TDS COMM BROKE</t>
  </si>
  <si>
    <t>194-J  PROF TECH SER</t>
  </si>
  <si>
    <t>TDS-Emp Rel byAP(143</t>
  </si>
  <si>
    <t>DEFERD TAX LIABILITY</t>
  </si>
  <si>
    <t>ENTRY TAX PAYABLE</t>
  </si>
  <si>
    <t>SGST PENALTY 9%</t>
  </si>
  <si>
    <t>CGST PENALTY 9%</t>
  </si>
  <si>
    <t>Serv. Tax Pay on Rev</t>
  </si>
  <si>
    <t>Ser. Tax Payable RCM</t>
  </si>
  <si>
    <t>Ser. Tax Pay DC wrks</t>
  </si>
  <si>
    <t>Ser Tx Inpt Cr DC wk</t>
  </si>
  <si>
    <t>Seniorage Chgs pay</t>
  </si>
  <si>
    <t>DIST.  MINERAL TRUST</t>
  </si>
  <si>
    <t>IGST INPUT RCM</t>
  </si>
  <si>
    <t>GST PENALTY 18%</t>
  </si>
  <si>
    <t>REPMT DUE ST GOV LAN</t>
  </si>
  <si>
    <t>INT ACR&amp;DU-GOV.LOANS</t>
  </si>
  <si>
    <t>LT LOANS REP DUE REC</t>
  </si>
  <si>
    <t>LT LOANS REP DUE PFC</t>
  </si>
  <si>
    <t>LT LOANS REP DUE BAN</t>
  </si>
  <si>
    <t>LOANS FROM REC LTD.</t>
  </si>
  <si>
    <t>LOANS FROM PFC</t>
  </si>
  <si>
    <t>LOANS FROM Banks</t>
  </si>
  <si>
    <t>FNDS FROM GOVT.-JICA</t>
  </si>
  <si>
    <t>APTRANSCO VID BONDS</t>
  </si>
  <si>
    <t>SHARE CAPITAL GOVT</t>
  </si>
  <si>
    <t>CON.CNTRI CAP. ASSET</t>
  </si>
  <si>
    <t>DEV. CGS - CONSUMERS</t>
  </si>
  <si>
    <t>GRANTS CAPITA ASSETS</t>
  </si>
  <si>
    <t>GRATS PSDF FUND</t>
  </si>
  <si>
    <t>GRATS PSDF REA FUND</t>
  </si>
  <si>
    <t>TSTransco PSDF HTLS-</t>
  </si>
  <si>
    <t>RESTRUCTURNG RES.A/C</t>
  </si>
  <si>
    <t>CAPITAL RESERVES</t>
  </si>
  <si>
    <t>G P FUND PROVENCIAL</t>
  </si>
  <si>
    <t>G P FUND O&amp;M/CONST</t>
  </si>
  <si>
    <t>GRP INSUR-SAVFND(GIS</t>
  </si>
  <si>
    <t>GRP INSUR-INSUR FUND</t>
  </si>
  <si>
    <t>CNTRI MED SFMS-EMPLO</t>
  </si>
  <si>
    <t>CNTRI MED SFM-PEN/FP</t>
  </si>
  <si>
    <t>CNTRI MED SFMS-ARTIS</t>
  </si>
  <si>
    <t>NET REVENUE &amp; APPRO</t>
  </si>
  <si>
    <t>REORG RESULT RESERVE</t>
  </si>
  <si>
    <t>OTR COMPR. INCOME</t>
  </si>
  <si>
    <t>TR.CHARGES - TSSPDCL</t>
  </si>
  <si>
    <t>TR.CHARGES - TSNPDCL</t>
  </si>
  <si>
    <t>INTER TRNS IEX/PXIL</t>
  </si>
  <si>
    <t>INTER TRNS INTER REG</t>
  </si>
  <si>
    <t>REVENUE FROM ISTS</t>
  </si>
  <si>
    <t>SLDC CHGS - TSSPDCL</t>
  </si>
  <si>
    <t>SLDC CHGS - TSNPDCL</t>
  </si>
  <si>
    <t>INTRA SLDC OTRS/LTOA</t>
  </si>
  <si>
    <t>INTRA SLDC OTRS/STOA</t>
  </si>
  <si>
    <t>INTER SLDC IEX/PXIL</t>
  </si>
  <si>
    <t>INTER SLDC INTER REG</t>
  </si>
  <si>
    <t>SLDC Annual fees</t>
  </si>
  <si>
    <t>SLDC / TRANS Roung o</t>
  </si>
  <si>
    <t>INT-STAFF LOANS HBA</t>
  </si>
  <si>
    <t>INT-STAFF LOANS M.CY</t>
  </si>
  <si>
    <t>INT-STAFF LOANS M.CA</t>
  </si>
  <si>
    <t>INT-STAFF LOANS MARR</t>
  </si>
  <si>
    <t>INT-STAFF LOANS COMP</t>
  </si>
  <si>
    <t>INC.FROM INVESTMENTS</t>
  </si>
  <si>
    <t>INT.CON RES INVEST</t>
  </si>
  <si>
    <t>INT LOAN&amp;ADV DISCOMS</t>
  </si>
  <si>
    <t>COST OF SALES INV /</t>
  </si>
  <si>
    <t>O&amp;M/AMC CGS COLLECTD</t>
  </si>
  <si>
    <t>O&amp;M/AMC PENALTY COL</t>
  </si>
  <si>
    <t>TEST CHARGES</t>
  </si>
  <si>
    <t>SALE  CANTEEN TOKENS</t>
  </si>
  <si>
    <t>OTR INC-SURCHARGE</t>
  </si>
  <si>
    <t>RENT ON BOARD QTRS</t>
  </si>
  <si>
    <t>EX FOUND-PHY.VERIFIC</t>
  </si>
  <si>
    <t>RENTAL - STAFF QTRS</t>
  </si>
  <si>
    <t>RATES OF SPECIFICATN</t>
  </si>
  <si>
    <t>SLDC REG. FEES</t>
  </si>
  <si>
    <t>MISC. RECEIPTS SD</t>
  </si>
  <si>
    <t>FINE&amp;PEN.REC-CNT/SUP</t>
  </si>
  <si>
    <t>LIQUIDATE DAMAGE EMP</t>
  </si>
  <si>
    <t>CWIP CLG BUILDINGS</t>
  </si>
  <si>
    <t>CWIP CLG OTHR CVL WK</t>
  </si>
  <si>
    <t>CWIP CLG PLNT &amp; MACH</t>
  </si>
  <si>
    <t>CWIP-OTR TRANSFORMER</t>
  </si>
  <si>
    <t>CWIP-SWITCHGEAR EQUI</t>
  </si>
  <si>
    <t>CWIP-LIGHT ARRESTORS</t>
  </si>
  <si>
    <t>CWIP-AIR CONDG PLANT</t>
  </si>
  <si>
    <t>CWIP CLG L&amp;C NET W</t>
  </si>
  <si>
    <t>CWIP-METERING EQUIP</t>
  </si>
  <si>
    <t>CWIP CLG VEHICLES</t>
  </si>
  <si>
    <t>CWIP CLG FURN &amp; FIX</t>
  </si>
  <si>
    <t>CWIP IT &amp; SOFTWARE</t>
  </si>
  <si>
    <t>CWIP CLG OFFICE EQUP</t>
  </si>
  <si>
    <t>R&amp;M-PLANT &amp;MACHINERY</t>
  </si>
  <si>
    <t>R&amp;M - Mang of Sub-St</t>
  </si>
  <si>
    <t>Cent Proc. - Consu.</t>
  </si>
  <si>
    <t>REMUNERATION ARTISAN</t>
  </si>
  <si>
    <t>R &amp; M - PLANT&amp;M (Se)</t>
  </si>
  <si>
    <t>R&amp;M PTR Centralised</t>
  </si>
  <si>
    <t>R &amp; M - BUILDINGS (S</t>
  </si>
  <si>
    <t>R&amp;M- LI&amp;CABLE NTWRK</t>
  </si>
  <si>
    <t>R &amp; M - LINES &amp; CABL</t>
  </si>
  <si>
    <t>R&amp;M-Heavy Vehciles (</t>
  </si>
  <si>
    <t>R&amp;M-VEH. JEEPS&amp;M.CAR</t>
  </si>
  <si>
    <t>R &amp; M - Heavy Vehcil</t>
  </si>
  <si>
    <t>R&amp;M-FURN &amp; FIXTURES</t>
  </si>
  <si>
    <t>R &amp; M - FURNITURE &amp;</t>
  </si>
  <si>
    <t>R &amp; M - OFFICE EQUIP</t>
  </si>
  <si>
    <t>R &amp; M- IT &amp; SOFTWARE</t>
  </si>
  <si>
    <t>R&amp;M EXP CAPITALISED</t>
  </si>
  <si>
    <t>R&amp;M-TRG EXP RE DISCO</t>
  </si>
  <si>
    <t>SAL-EMP.UNDER EPF</t>
  </si>
  <si>
    <t>SAL-DEPUTATIONISTS</t>
  </si>
  <si>
    <t>FAMILY PLANNING INCR</t>
  </si>
  <si>
    <t>P.G INCREMENT</t>
  </si>
  <si>
    <t>TELANGANA INCR</t>
  </si>
  <si>
    <t>AGL POWER SPL INCR</t>
  </si>
  <si>
    <t>SALARIES-CONTR. AES(</t>
  </si>
  <si>
    <t>PAY ADDNL CHARGE</t>
  </si>
  <si>
    <t>DA-EMP.COV.UNDER EPF</t>
  </si>
  <si>
    <t>DA ADDNL CHARGE</t>
  </si>
  <si>
    <t>H.R.A PAYABLE-EMP</t>
  </si>
  <si>
    <t>Subsistence Allowanc</t>
  </si>
  <si>
    <t>O A - EMPPLOYEES COV</t>
  </si>
  <si>
    <t>CITY COMPEN.ALOWNCES</t>
  </si>
  <si>
    <t>CONVEY.A-SE/DYCCA/DS</t>
  </si>
  <si>
    <t>CONVEY.ALLOWANCE PHC</t>
  </si>
  <si>
    <t>RONEO OP  ALLOWANCE</t>
  </si>
  <si>
    <t>TEL OP A - DIR.PESHI</t>
  </si>
  <si>
    <t>SP.COMPEN ALLOWANCE</t>
  </si>
  <si>
    <t>S.A-ENG.WKNG IN SLDC</t>
  </si>
  <si>
    <t>SP.A-PAY OFF/SAO B&amp;R</t>
  </si>
  <si>
    <t>SANITATN.A-OFF.SUB.</t>
  </si>
  <si>
    <t>CORP ALLOWANCE</t>
  </si>
  <si>
    <t>SECURITYGUARD  ALLOW</t>
  </si>
  <si>
    <t>MEDICAL EXP REIMBURS</t>
  </si>
  <si>
    <t>EL ENCASHMENT</t>
  </si>
  <si>
    <t>LEAVE SALARY CONTRI.</t>
  </si>
  <si>
    <t>STAFF WELFARE EXP</t>
  </si>
  <si>
    <t>MEDICAL EXP(MONTHLY)</t>
  </si>
  <si>
    <t>OTR WELFARE EXPENSES</t>
  </si>
  <si>
    <t>S.S-PF BOOSTR SCHEME</t>
  </si>
  <si>
    <t>M.A- PENSIONERS</t>
  </si>
  <si>
    <t>B.C-EPF PF(8.33%)</t>
  </si>
  <si>
    <t>B.C EMP.SHARE(3.67%)</t>
  </si>
  <si>
    <t>EPF ADM. CGS(0.65%)</t>
  </si>
  <si>
    <t>EPF EDLI CGS(0.5%)</t>
  </si>
  <si>
    <t>EDLI ADM. EXP(0.01%)</t>
  </si>
  <si>
    <t>T.BEN SUPERANNUATION</t>
  </si>
  <si>
    <t>T.B GRATUITY-EPF EMP</t>
  </si>
  <si>
    <t>BASIC PAY - ARTISANS</t>
  </si>
  <si>
    <t>PERSNAL PAY-ARTISANS</t>
  </si>
  <si>
    <t>PAID HOLDAY-ARTISANS</t>
  </si>
  <si>
    <t>DEARNESS ALL-ARTISAN</t>
  </si>
  <si>
    <t>HOUSE RENT AL-ARTSAN</t>
  </si>
  <si>
    <t>CITY COMP AL- ARTSAN</t>
  </si>
  <si>
    <t>CORPO. ALL  - ARTSAN</t>
  </si>
  <si>
    <t>CONVEY.ALL - ARTSANS</t>
  </si>
  <si>
    <t>MEDICL  MTHLY-ARTSAN</t>
  </si>
  <si>
    <t>DRIVER BATTA -ARTSAN</t>
  </si>
  <si>
    <t>EPF ART ADM CGS .50%</t>
  </si>
  <si>
    <t>EPF ART EDLI CGS .5%</t>
  </si>
  <si>
    <t>ESI ART EMPR C 3.25%</t>
  </si>
  <si>
    <t>EMP.COST CAPITALISED</t>
  </si>
  <si>
    <t>EMP-TRG EXP RE DISC</t>
  </si>
  <si>
    <t>TELE. LINES RENTALS</t>
  </si>
  <si>
    <t>INSUR - FIXED ASSETS</t>
  </si>
  <si>
    <t>TELEPH. &amp;TRUNK CALLS</t>
  </si>
  <si>
    <t>POSTAGE &amp; TELEGRAMS</t>
  </si>
  <si>
    <t>OTR PROFES. CHARGES</t>
  </si>
  <si>
    <t>REM -INTER. AUDITORS</t>
  </si>
  <si>
    <t>VEHI RUNNNG EXPENSES</t>
  </si>
  <si>
    <t>VEHI.LICENSE&amp;REG.FEE</t>
  </si>
  <si>
    <t>EMP/STAFF RECRU.CGS</t>
  </si>
  <si>
    <t>TRNG&amp;PARTICIP. EXPR</t>
  </si>
  <si>
    <t>FEES &amp; SUBSCRIPTION</t>
  </si>
  <si>
    <t>PRINTING&amp;STATIONERY</t>
  </si>
  <si>
    <t>ADVERTISEMENT EXP</t>
  </si>
  <si>
    <t>MISC. EXPENSES</t>
  </si>
  <si>
    <t>OUTSORCD STAFF WAGES</t>
  </si>
  <si>
    <t>HEAVY VEHILE RUN EXP</t>
  </si>
  <si>
    <t>INCIDENTAL STORES EX</t>
  </si>
  <si>
    <t>TECHNICAL ASSISTANT</t>
  </si>
  <si>
    <t>ADM&amp;GEN CAPITALISED</t>
  </si>
  <si>
    <t>ADM-TRG EXP RE DISC</t>
  </si>
  <si>
    <t>INT.ON ST GOV. LOANS</t>
  </si>
  <si>
    <t>INT.ON LT LOANS-REC</t>
  </si>
  <si>
    <t>INT.ON LT LOANS -PFC</t>
  </si>
  <si>
    <t>INT.ON LT LOANS-BANK</t>
  </si>
  <si>
    <t>INT.ON LT LOANS -NAB</t>
  </si>
  <si>
    <t>INT-BORROWINGS-W.C</t>
  </si>
  <si>
    <t>INT.ON SAVINGS FUND</t>
  </si>
  <si>
    <t>INT - INSURANCE FUND</t>
  </si>
  <si>
    <t>SERV.FEE-RAISING FIN</t>
  </si>
  <si>
    <t>COMT.CGS-RAISING FIN</t>
  </si>
  <si>
    <t>BANK CGS-REMITTANCES</t>
  </si>
  <si>
    <t>INT DELAYED PAYMENTS</t>
  </si>
  <si>
    <t>IDC CAPITALISED</t>
  </si>
  <si>
    <t>MTRL COST VARIANCE</t>
  </si>
  <si>
    <t>L/G FAIR VALUE INVES</t>
  </si>
  <si>
    <t>CAPITALISATION OF INTEREST ON Fixed Assets</t>
  </si>
  <si>
    <t>Corporate Social Responsibility Expenses</t>
  </si>
  <si>
    <t>Fines and penalties collected</t>
  </si>
  <si>
    <t>31.03.2021</t>
  </si>
  <si>
    <t>ARTISANS GRAT. PROV.</t>
  </si>
  <si>
    <t>Gratuity for Artisans</t>
  </si>
  <si>
    <t>ARTISANS GRATUITY</t>
  </si>
  <si>
    <t>Contribution to Artisans gratuity fund</t>
  </si>
  <si>
    <t>DEP.EMP. LSPC CNTRB.</t>
  </si>
  <si>
    <t>Refund of Penalties</t>
  </si>
  <si>
    <t xml:space="preserve">23.2. During the year Company has provided the liability towards terminal benefits (including Gratuity to Artisans) as per the Actuarial Valuation reports in the books of Accounts. </t>
  </si>
  <si>
    <t>24.1 The Compnay has capitalised interest of Rs.17940.16 lakh (Previous Year Rs.19513.16 lakh) towards interest cost upto the date of completion of assets/projects.</t>
  </si>
  <si>
    <t>Closing Balance as on 31 March 2021</t>
  </si>
  <si>
    <t>The financial statements have been prepared on accrual basis in accordance with the Schedule-III of the Companies Act, 2013 to the extent applicable, except for the directions of the Ministry of Power with regard to the computation of depreciation as stated in the Accounting Policy on Depreciation till FY 2019-20. However from FY 2020-21, the depreciation has been calculated as per the guidelines specified by Central Electricity Regulatory Commission . The balances of various assets and liabilities are taken over as at 2nd June, 2014 from APTRANSCO as per Section 53 of the Andhra Pradesh Reorganisation Act, 2014 applicable to the Corporations mentioned in the Schedule-IX of the Andhra Pradesh Reorganisation Act, 2014.</t>
  </si>
  <si>
    <t>The balances shown under advances, trade payables and creditors for capital supplies and others are subject to confirmation/ reconciliation and consequential adjustments, if any.</t>
  </si>
  <si>
    <t>(vii) The Company has filed its revised return of Income for FY 2018-19 (AY 2019-20) on 30.03.2020. The assessment of the same is under process.</t>
  </si>
  <si>
    <t>2020-21</t>
  </si>
  <si>
    <t>Carrying 
amount as at
 31st March 2021</t>
  </si>
  <si>
    <t>PTC Ltd</t>
  </si>
  <si>
    <t>Outstanding as at 31st March 2021</t>
  </si>
  <si>
    <t>(*) Loan from Power Finance Corporation as at 31st March 2021 includes Rs. 34466.02 (in Lakhs)  short term loan.</t>
  </si>
  <si>
    <t>Rate of Interest as on 31.3.2021</t>
  </si>
  <si>
    <t xml:space="preserve">Balance Outstanding as on 31.3.2021 </t>
  </si>
  <si>
    <t xml:space="preserve"> REC ltd 9852 </t>
  </si>
  <si>
    <t xml:space="preserve">REC Ltd 4854 </t>
  </si>
  <si>
    <t xml:space="preserve">REC Ltd 4865 </t>
  </si>
  <si>
    <t xml:space="preserve">REC Ltd 4467 </t>
  </si>
  <si>
    <t xml:space="preserve">REC Ltd 9481 </t>
  </si>
  <si>
    <t xml:space="preserve">REC Ltd 9979 </t>
  </si>
  <si>
    <t>Augmenation of PTR at Narsapur &amp; Kandi</t>
  </si>
  <si>
    <t>10.75 TO 11%</t>
  </si>
  <si>
    <t>10.75 To 11.25%</t>
  </si>
  <si>
    <t>10.75 TO 11.25%</t>
  </si>
  <si>
    <t>REC Ltd Mortorium Loans*</t>
  </si>
  <si>
    <t>Capitalised Mortorium Loans</t>
  </si>
  <si>
    <t>13962*</t>
  </si>
  <si>
    <t>132 kV features at 220 kV Thimmajipet Switching Station &amp; associated works</t>
  </si>
  <si>
    <t>15547*</t>
  </si>
  <si>
    <t>Erection of 132/33 kV Substation at Patancheru in Sangareddy District</t>
  </si>
  <si>
    <t>15548*</t>
  </si>
  <si>
    <t>Erection of 400/220 kV, 1x315 MVA ICT at BTPS Switchyard</t>
  </si>
  <si>
    <t>Balance Outstanding as on 31.3.2021</t>
  </si>
  <si>
    <t>9.83 to 10.23%</t>
  </si>
  <si>
    <t>9.75 to 10.23%</t>
  </si>
  <si>
    <t>10.20 to 10.90%</t>
  </si>
  <si>
    <t>9.90 to 10.90%</t>
  </si>
  <si>
    <t>10.90 to 11.40%</t>
  </si>
  <si>
    <t xml:space="preserve">Erection of 220/132KV SS at Ammavaripet Warangal Urban District </t>
  </si>
  <si>
    <t>Execution of Various Transmission Schemes/Works in Telangana</t>
  </si>
  <si>
    <t>KTPP System Improvement scheme in Telangana</t>
  </si>
  <si>
    <t>Yadadri Thermal  power Evacuation Scheme</t>
  </si>
  <si>
    <t>*Loan No.37203001,37203002,37203004,37203006,37203007,37203008,37203010,37203015 to 37203019,37203021 TO 37203024  are in Mortatrium Period</t>
  </si>
  <si>
    <t>Power Trading Corporation Ltd</t>
  </si>
  <si>
    <t>Strengtheing Transmission Network</t>
  </si>
  <si>
    <t>Creation and perfection of charge by way of hypothecation of unencumbered assets to the extent of term loan (cover1.1x)within (90) days from the date of first disbursement in favour of PFS.</t>
  </si>
  <si>
    <t>CB AS On 31.03.2021</t>
  </si>
  <si>
    <t>15.02.22</t>
  </si>
  <si>
    <t>15.11.22</t>
  </si>
  <si>
    <t>15.11.21</t>
  </si>
  <si>
    <t>15.3.21</t>
  </si>
  <si>
    <t>15.08.21</t>
  </si>
  <si>
    <t>15.07.21</t>
  </si>
  <si>
    <t>15.01.21</t>
  </si>
  <si>
    <t>15.04.21</t>
  </si>
  <si>
    <t>15.07.22</t>
  </si>
  <si>
    <t>17.10.21</t>
  </si>
  <si>
    <t>49,206,333,947.00-</t>
  </si>
  <si>
    <t>CB  as on 31.03.2021</t>
  </si>
  <si>
    <t>30.06.2014</t>
  </si>
  <si>
    <t>27.03.2012</t>
  </si>
  <si>
    <t>30-03.2010</t>
  </si>
  <si>
    <t>30.01.17</t>
  </si>
  <si>
    <t>REC Ltd  13962</t>
  </si>
  <si>
    <t>30.09.20</t>
  </si>
  <si>
    <t>30.09.23</t>
  </si>
  <si>
    <t>REC Ltd 15547</t>
  </si>
  <si>
    <t>REC Ltd 15548</t>
  </si>
  <si>
    <t>REC Ltd.mort loans</t>
  </si>
  <si>
    <t>31.05.20</t>
  </si>
  <si>
    <t>31.05.23</t>
  </si>
  <si>
    <t>Balance as at 
31st March 2021</t>
  </si>
  <si>
    <t>Input Energy from State Generators (132kv and above)</t>
  </si>
  <si>
    <t>System input at 132kv &amp; above (1+2)</t>
  </si>
  <si>
    <t xml:space="preserve">Energy Delivered by TRANSCO to DISCOMs </t>
  </si>
  <si>
    <t>Transmission Losses (3-4) inclusive of PGCIL Losses</t>
  </si>
  <si>
    <t>% of Transmission Losses on respective inputs (5/3*100) inclusive of PGCIL Losses</t>
  </si>
  <si>
    <t>% of Transmission Losses on respective inputs ((5-11/(3-11)*100) exclusive of PGCIL Losses</t>
  </si>
  <si>
    <t>CAP CONTRI- DEP-LIS</t>
  </si>
  <si>
    <t>AMORTIS. CON. GRANTS</t>
  </si>
  <si>
    <t>AMORT-L&amp;A-INTEREST</t>
  </si>
  <si>
    <t>AMORT-L&amp;A-PRE-EMPCOS</t>
  </si>
  <si>
    <t>DPR- BUILDINGS</t>
  </si>
  <si>
    <t>DPR- OTHER WORKS</t>
  </si>
  <si>
    <t>DPR- PLANT&amp;MACHINERY</t>
  </si>
  <si>
    <t>DPR-LINES&amp;CABL NTWRK</t>
  </si>
  <si>
    <t>DPR - VEHICLES</t>
  </si>
  <si>
    <t>DPR-FURN &amp; FIXTURES</t>
  </si>
  <si>
    <t>DPR-OFFICE EQUIPMENT</t>
  </si>
  <si>
    <t>WD VALUE OF ASSET SC</t>
  </si>
  <si>
    <t>INT-OTR FINANCE RELA</t>
  </si>
  <si>
    <t>CWIP CLG MISC  W.OFF</t>
  </si>
  <si>
    <t>INCOME TAX PREV YEAR</t>
  </si>
  <si>
    <t>Past service cost and loss/(gain) on curtailments and set</t>
  </si>
  <si>
    <t>Gratuity (Artisans)</t>
  </si>
  <si>
    <t xml:space="preserve">(a) Effect of 0.5% change in assumed discount rate </t>
  </si>
  <si>
    <t xml:space="preserve">     - 0.5% increase</t>
  </si>
  <si>
    <t xml:space="preserve">     - 0.5% decrease</t>
  </si>
  <si>
    <t xml:space="preserve">(c) Effect of 10 % change in assumed withdrawl rate </t>
  </si>
  <si>
    <t xml:space="preserve">(b) Effect of 0.5% change in assumed salary escalation rate </t>
  </si>
  <si>
    <t xml:space="preserve">     - 10% increase</t>
  </si>
  <si>
    <t xml:space="preserve">     - 10% decrease</t>
  </si>
  <si>
    <t>(iv) Sensitivity analysis of Artisans</t>
  </si>
  <si>
    <t>Gratuity*</t>
  </si>
  <si>
    <t>* Provision for gratuity accounted for in FY 2020-21 includes the gratuity liability of Artisans</t>
  </si>
  <si>
    <t>Add: Gratuity Contribution unpaid (Artisans)</t>
  </si>
  <si>
    <t>Payable</t>
  </si>
  <si>
    <t>REV. FROM SLDC CHGS</t>
  </si>
  <si>
    <t>REVENUE FROM TRANS</t>
  </si>
  <si>
    <t>DEFFERED TAX LIABILI</t>
  </si>
  <si>
    <t>25.1 Depreciation for the year was calculated as per the guidelines specified by CERC</t>
  </si>
  <si>
    <t>I) Loan from Power Finance Corporation Limited.</t>
  </si>
  <si>
    <t>J) Loan from Rural Electification Corporation Limited</t>
  </si>
  <si>
    <t>21.2. During the year company has passed an entry towards Regulatory Asset (Claim) for an amount of Rs.5129.30 lakhs in Transmission Business.</t>
  </si>
  <si>
    <t xml:space="preserve">21.1. During the year, the Company has reversed an amount of Rs.874.00 lakh in SLDC Business towards Regulatory claim allowed by Hon'ble TSERC in FY 2020-21 pertaining to 3rd Control Period. Further, the company has made a pass through (True up)  for the year for an amount of Rs.340.10 lakhs in SLDC Business. </t>
  </si>
  <si>
    <t>Networth (As per Direct Method)</t>
  </si>
  <si>
    <t>(Rupees in Crores)</t>
  </si>
  <si>
    <t>Asset Block</t>
  </si>
  <si>
    <t>Further information about the assumptions made in measuring fair values is included in the following notes: '- Note 2.6 (a) - financial instruments.</t>
  </si>
  <si>
    <t>R&amp;M FOR 2017-18,2018-19</t>
  </si>
  <si>
    <t>KALWASRIRAMPUR</t>
  </si>
  <si>
    <t>GUNROCK</t>
  </si>
  <si>
    <t>ROLLING STOCK FOR 2016-17</t>
  </si>
  <si>
    <t>KANDI</t>
  </si>
  <si>
    <t>ROLLING STOCK FOR 2017-18</t>
  </si>
  <si>
    <t>AUGMENTATION SCHEMES</t>
  </si>
  <si>
    <t>BATTERY SETS</t>
  </si>
  <si>
    <t>JAGITYAL</t>
  </si>
  <si>
    <t>WADDEKOTHPALLY</t>
  </si>
  <si>
    <t>MAHABUBBAD</t>
  </si>
  <si>
    <t>MALYALAPALLY</t>
  </si>
  <si>
    <t>MOULALI</t>
  </si>
  <si>
    <t>THIMMAJIPET</t>
  </si>
  <si>
    <t>PATANCHERU</t>
  </si>
  <si>
    <t>BTPS</t>
  </si>
  <si>
    <t>21.3.  In compliance to TSERC Directives of MYT for 4th control Period, Hon'ble TSERC has passed orders on Annual Performance Review for FY 2019-20 against Transmission &amp; SLDC Business seperately on 02.09.2021. The details of Orders are (i) True up for Transmission business approved by the Commission is Rs.64.89 crores against Company's claim of Rs.543.55 crores (including Rs.258.56 crores pertaining to 3rd control period) and  (ii) True up for SLDC business approved by the Commission is Rs.0.04 crores as surplus against Company's claim of Rs.2.01 crores (deficit). The Company has decided to file a Review Petition against the above orders.</t>
  </si>
  <si>
    <t>(In Rupees)</t>
  </si>
  <si>
    <t>Instl.</t>
  </si>
  <si>
    <t>Sr. No.</t>
  </si>
  <si>
    <t>Name of Deductor</t>
  </si>
  <si>
    <t>TAN of Deductor</t>
  </si>
  <si>
    <t>Total Amount</t>
  </si>
  <si>
    <t>Paid /</t>
  </si>
  <si>
    <r>
      <t>Credited ( </t>
    </r>
    <r>
      <rPr>
        <b/>
        <sz val="9"/>
        <color rgb="FF000000"/>
        <rFont val="WebRupee"/>
      </rPr>
      <t>Rs.</t>
    </r>
    <r>
      <rPr>
        <b/>
        <sz val="8"/>
        <color rgb="FF000000"/>
        <rFont val="Lucida Sans"/>
        <family val="2"/>
      </rPr>
      <t> )</t>
    </r>
  </si>
  <si>
    <r>
      <t>Total Tax Deducted</t>
    </r>
    <r>
      <rPr>
        <b/>
        <vertAlign val="superscript"/>
        <sz val="8"/>
        <color rgb="FF000000"/>
        <rFont val="Lucida Sans"/>
        <family val="2"/>
      </rPr>
      <t>#</t>
    </r>
    <r>
      <rPr>
        <b/>
        <sz val="8"/>
        <color rgb="FF000000"/>
        <rFont val="Lucida Sans"/>
        <family val="2"/>
      </rPr>
      <t> ( </t>
    </r>
    <r>
      <rPr>
        <b/>
        <sz val="9"/>
        <color rgb="FF000000"/>
        <rFont val="WebRupee"/>
      </rPr>
      <t>Rs.</t>
    </r>
    <r>
      <rPr>
        <b/>
        <sz val="8"/>
        <color rgb="FF000000"/>
        <rFont val="Lucida Sans"/>
        <family val="2"/>
      </rPr>
      <t> )</t>
    </r>
  </si>
  <si>
    <t>Total TDS</t>
  </si>
  <si>
    <r>
      <t>Deposited ( </t>
    </r>
    <r>
      <rPr>
        <b/>
        <sz val="9"/>
        <color rgb="FF000000"/>
        <rFont val="WebRupee"/>
      </rPr>
      <t>Rs.</t>
    </r>
    <r>
      <rPr>
        <b/>
        <sz val="8"/>
        <color rgb="FF000000"/>
        <rFont val="Lucida Sans"/>
        <family val="2"/>
      </rPr>
      <t> )</t>
    </r>
  </si>
  <si>
    <t>AMUN SOLARFARMS LIMITED</t>
  </si>
  <si>
    <t>AHMA15420G</t>
  </si>
  <si>
    <t>AVIGHNA SOLARFARMS LIMITED</t>
  </si>
  <si>
    <t>AHMA15421A</t>
  </si>
  <si>
    <t>CLP INDIA PRIVATE LIMITED</t>
  </si>
  <si>
    <t>AHMG00339D</t>
  </si>
  <si>
    <t>PARAMPUJYA SOLAR ENERGY PRIVATE LIMITED</t>
  </si>
  <si>
    <t>AHMP10667G</t>
  </si>
  <si>
    <t>VAYUDOOT SOLARFARMS LIMITED</t>
  </si>
  <si>
    <t>AHMV06557F</t>
  </si>
  <si>
    <t>GMR HYDERABAD INTERNATIONAL AIRPORT LIMITED</t>
  </si>
  <si>
    <t>BLRG13989D</t>
  </si>
  <si>
    <t>ZUARI CEMENT LIMITED</t>
  </si>
  <si>
    <t>BLRZ00164D</t>
  </si>
  <si>
    <t>VOLTAMP TRANSFORMERS LIMITED</t>
  </si>
  <si>
    <t>BRDV01071A</t>
  </si>
  <si>
    <t>JILESH POWER PRIVATE LIMITED</t>
  </si>
  <si>
    <t>CHEJ07015B</t>
  </si>
  <si>
    <t>ZUKA POWER PRIVATE LIMITED</t>
  </si>
  <si>
    <t>CHEZ03482D</t>
  </si>
  <si>
    <t>AMAZON DATA SERVICES INDIA PRIVATE LIMITED</t>
  </si>
  <si>
    <t>DELA41844F</t>
  </si>
  <si>
    <t>BHARAT SANCHAR NIGAM LIMITED</t>
  </si>
  <si>
    <t>DELB04661G</t>
  </si>
  <si>
    <t>CLEAN SOLAR POWER (CHITRADURGA) PRIVATE LIMITED</t>
  </si>
  <si>
    <t>DELC13745E</t>
  </si>
  <si>
    <t>CLEAN WIND POWER (ANANTAPUR) PRIVATE LIMITED</t>
  </si>
  <si>
    <t>DELC13746F</t>
  </si>
  <si>
    <t>MAHESHWARAM TRANSMISSION LIMITED</t>
  </si>
  <si>
    <t>DELM24308E</t>
  </si>
  <si>
    <t>A P S E BOARD,</t>
  </si>
  <si>
    <t>HYDA00698F</t>
  </si>
  <si>
    <t>TELANGANA POWER GENERATION CORPORATION LIMITED</t>
  </si>
  <si>
    <t>HYDA05156E</t>
  </si>
  <si>
    <t>ACHINTYA SOLAR POWER PRIVATE LIMITED</t>
  </si>
  <si>
    <t>HYDA17856G</t>
  </si>
  <si>
    <t>BHARAT HEAVY ELECTRICALS LTD.</t>
  </si>
  <si>
    <t>HYDB00086C</t>
  </si>
  <si>
    <t>ITC LIMITED</t>
  </si>
  <si>
    <t>HYDB00158E</t>
  </si>
  <si>
    <t>CENTRAL POWER DISTRIBUTIO</t>
  </si>
  <si>
    <t>HYDC01687A</t>
  </si>
  <si>
    <t>DIVI"S LABORATORIES LIMITED</t>
  </si>
  <si>
    <t>HYDD00401C</t>
  </si>
  <si>
    <t>HITAL RAO MYNENI</t>
  </si>
  <si>
    <t>HYDH03523C</t>
  </si>
  <si>
    <t>I T C LIMITED AND PAPER BOARDS AND SPECIALTY PAPERS DIVISION</t>
  </si>
  <si>
    <t>HYDI01151D</t>
  </si>
  <si>
    <t>KAKATIYA CEMENT SUGAR &amp; INDUSTRIES LTD</t>
  </si>
  <si>
    <t>HYDK00740F</t>
  </si>
  <si>
    <t>KESORAM INDUSTRIES LIMITED</t>
  </si>
  <si>
    <t>HYDK01624A</t>
  </si>
  <si>
    <t>GREENKO SOLAR POWER (MEDAK) LIMITED</t>
  </si>
  <si>
    <t>HYDK07364A</t>
  </si>
  <si>
    <t>KALESHWARAM IRRIGATION PROJECT CORPORATION LIMITED</t>
  </si>
  <si>
    <t>HYDK08582A</t>
  </si>
  <si>
    <t>MY HOME INDUSTRIES PRIVATE LIMITED</t>
  </si>
  <si>
    <t>HYDM01472C</t>
  </si>
  <si>
    <t>MS AGARWAL FOUNDRIES PRIVATE LIMITED</t>
  </si>
  <si>
    <t>HYDM04639F</t>
  </si>
  <si>
    <t>MARUTI ISPAT AND ENERGY PRIVATE LIMITED</t>
  </si>
  <si>
    <t>HYDM09526G</t>
  </si>
  <si>
    <t>MYTRAH VAYU GODAVARI PRIVATE LIMITED</t>
  </si>
  <si>
    <t>HYDM13069A</t>
  </si>
  <si>
    <t>MYTRAH AAKASH POWER PRIVATE LIMITED</t>
  </si>
  <si>
    <t>HYDM14242E</t>
  </si>
  <si>
    <t>MYTRAH AGRIYA POWER PRIVATE LIMITED</t>
  </si>
  <si>
    <t>HYDM14487E</t>
  </si>
  <si>
    <t>MYTRAH ADARSH POWER PRIVATE LIMITED</t>
  </si>
  <si>
    <t>HYDM14488F</t>
  </si>
  <si>
    <t>MYTRAH ABHINAV POWER PRIVATE LIMITED</t>
  </si>
  <si>
    <t>HYDM14496G</t>
  </si>
  <si>
    <t>POWER GRID CORPORATION OF INDIA LIMITED</t>
  </si>
  <si>
    <t>HYDN00317C</t>
  </si>
  <si>
    <t>NORTHERN POWER DISTRIBUTION COMPANY OF TELANGANA LIMITED</t>
  </si>
  <si>
    <t>HYDN01052C</t>
  </si>
  <si>
    <t>NAVA BHARAT ENERGY INDIA LIMITED</t>
  </si>
  <si>
    <t>HYDN04346G</t>
  </si>
  <si>
    <t>SUNBORNE ENERGY ANDHRA PRIVATE LIMITED</t>
  </si>
  <si>
    <t>HYDS23801B</t>
  </si>
  <si>
    <t>THE SINGARENI COLLIERIES COMPANY LTD</t>
  </si>
  <si>
    <t>HYDT01128B</t>
  </si>
  <si>
    <t>THE SINGARENI COLLIERIES COMPANY LIMITED</t>
  </si>
  <si>
    <t>HYDT01416C</t>
  </si>
  <si>
    <t>HYDT01423C</t>
  </si>
  <si>
    <t>THE SINGARENI COLLIERIES COMPANY LIMITED - SINGARENI BHAVAN RED HILLS</t>
  </si>
  <si>
    <t>HYDT01441G</t>
  </si>
  <si>
    <t>THE SINGARENI COLLIERIES COMPANY LIMITED - NANDANARI AREA, YAPAL</t>
  </si>
  <si>
    <t>HYDT01442A</t>
  </si>
  <si>
    <t>TRANSMISSION COPORATION OF TELANGANA LIMITED</t>
  </si>
  <si>
    <t>HYDT06007B</t>
  </si>
  <si>
    <t>TELANGANA STATE POWER GENERATION CORPORATION LIMITED</t>
  </si>
  <si>
    <t>HYDT06110G</t>
  </si>
  <si>
    <t>HYDT06141C</t>
  </si>
  <si>
    <t>HYDT06261D</t>
  </si>
  <si>
    <t>HYDT06270F</t>
  </si>
  <si>
    <t>HYDT06620F</t>
  </si>
  <si>
    <t>TELANGANA STATE NORTHERN POWER DISTRIBUTION COMPANY LIMITED</t>
  </si>
  <si>
    <t>HYDT08890A</t>
  </si>
  <si>
    <t>VAYU URJA BHARAT PRIVATE LIMITED</t>
  </si>
  <si>
    <t>HYDV08281A</t>
  </si>
  <si>
    <t>VISHVARUPA SOLAR POWER PRIVATE LIMITED</t>
  </si>
  <si>
    <t>HYDV14274B</t>
  </si>
  <si>
    <t>VIGNESWARA THERMAL POWER PRIVATE LIMITED</t>
  </si>
  <si>
    <t>HYDV14622G</t>
  </si>
  <si>
    <t>CHIRIPAL POLY FILMS LIMITED</t>
  </si>
  <si>
    <t>MUMC17211F</t>
  </si>
  <si>
    <t>ESSEL MINING &amp; INDUSTRIES LIMITED</t>
  </si>
  <si>
    <t>MUME09719D</t>
  </si>
  <si>
    <t>SP SOLREN PRIVATE LIMITED</t>
  </si>
  <si>
    <t>MUMS83571F</t>
  </si>
  <si>
    <t>SURYODAY ENERGY PRIVATE LIMITED</t>
  </si>
  <si>
    <t>MUMS84175A</t>
  </si>
  <si>
    <t>MUMS89573B</t>
  </si>
  <si>
    <t>TRANSFORM SUN ENERGY PRIVATE LIMITED</t>
  </si>
  <si>
    <t>MUMT19829F</t>
  </si>
  <si>
    <t>NIRJARA SOLAIRE URJA PRIVATE LIMITED</t>
  </si>
  <si>
    <t>PNEN10672E</t>
  </si>
  <si>
    <t>SUPRASANNA SOLAIRE ENERGY PRIVATE LIMITED</t>
  </si>
  <si>
    <t>PNES44917F</t>
  </si>
  <si>
    <t>UJJVALATEJAS SOLAIRE URJA PRIVATE LIMITED</t>
  </si>
  <si>
    <t>PNEU07721A</t>
  </si>
  <si>
    <t>MANIKARAN POWER LIMITED</t>
  </si>
  <si>
    <t>RCHM02355D</t>
  </si>
  <si>
    <t>ACME KARIMNAGAR SOLAR POWER PRIVATE LIMITED</t>
  </si>
  <si>
    <t>RTKA10873C</t>
  </si>
  <si>
    <t>ACME MEDAK SOLAR ENERGY PRIVATE LIMITED</t>
  </si>
  <si>
    <t>RTKA10875E</t>
  </si>
  <si>
    <t>ACME NARWANA SOLAR POWER PRIVATE LIMITED</t>
  </si>
  <si>
    <t>RTKA10876F</t>
  </si>
  <si>
    <t>ACME NIZAMABAD SOLAR ENERGY PRIVATE LIMITED</t>
  </si>
  <si>
    <t>RTKA10877G</t>
  </si>
  <si>
    <t>ACME RANGA REDDY SOLAR POWER PRIVATE LIMITED</t>
  </si>
  <si>
    <t>RTKA10879B</t>
  </si>
  <si>
    <t>ACME WARANGAL SOLAR POWER PRIVATE LIMITED</t>
  </si>
  <si>
    <t>RTKA10881D</t>
  </si>
  <si>
    <t>ACME YAMUNANAGAR SOLAR POWER PRIVATE LIMITED</t>
  </si>
  <si>
    <t>RTKA10882E</t>
  </si>
  <si>
    <t>ACME SOLAR POWER TECHNOLOGY PRIVATE LIMITED</t>
  </si>
  <si>
    <t>RTKA10884G</t>
  </si>
  <si>
    <t>ACME PV POWERTECH PRIVATE LIMITED</t>
  </si>
  <si>
    <t>RTKA10885A</t>
  </si>
  <si>
    <t>ACME FAZILKA POWER PRIVATE LIMITED</t>
  </si>
  <si>
    <t>RTKA11294D</t>
  </si>
  <si>
    <t>ACME MAHBUBNAGAR SOLAR ENERGY PRIVATE LIMITED</t>
  </si>
  <si>
    <t>RTKA11565B</t>
  </si>
  <si>
    <t>GRAHATI SOLAR ENERGY PRIVATE LIMITED?????? ?????</t>
  </si>
  <si>
    <t>RTKG11963A</t>
  </si>
  <si>
    <t>KREATE ENERGY(I) PRIVATE LIMITED</t>
  </si>
  <si>
    <t>RTKM01613D</t>
  </si>
  <si>
    <t>NEEMUCH SOLAR POWER PRIVATE LIMITED</t>
  </si>
  <si>
    <t>RTKN04408F</t>
  </si>
  <si>
    <t>PURVANCHAL SOLAR POWER PRIVATE LIMITED</t>
  </si>
  <si>
    <t>RTKP07779C</t>
  </si>
  <si>
    <t>REWANCHAL SOLAR POWER PRIVATE LIMITED</t>
  </si>
  <si>
    <t>RTKR09679F</t>
  </si>
  <si>
    <t>SUNWORLD SOLAR POWER PRIVATE LIMITED</t>
  </si>
  <si>
    <t>RTKS22242D</t>
  </si>
  <si>
    <t>A P TRANSCO</t>
  </si>
  <si>
    <t>VPNA00917A</t>
  </si>
  <si>
    <t>Advance Tax</t>
  </si>
  <si>
    <t>MAT Credit utilized</t>
  </si>
  <si>
    <t>Less Tax credit as per form 26AS</t>
  </si>
  <si>
    <t>Less : Advance Tax</t>
  </si>
  <si>
    <t>Self Assessment Tax Payable</t>
  </si>
  <si>
    <t>As at 31 March 2022</t>
  </si>
  <si>
    <t>For the year ended 
31st March 2022</t>
  </si>
  <si>
    <t>31st March 2022</t>
  </si>
  <si>
    <t>FY 2021-22</t>
  </si>
  <si>
    <t>SDRS SLDC INTER LTOA</t>
  </si>
  <si>
    <t>SE/400/HYD/M-DRW B</t>
  </si>
  <si>
    <t>SAO/SLDC/HYD -DRW B</t>
  </si>
  <si>
    <t>FA&amp;CCA/HYD-PSDF I</t>
  </si>
  <si>
    <t>FA&amp;CCA/HYD-PSDF O</t>
  </si>
  <si>
    <t>FA&amp;CCA/HYD-PSDF B</t>
  </si>
  <si>
    <t>FA&amp;CCA/HYD-PSDFREA B</t>
  </si>
  <si>
    <t>CENTRAL PR/DRWG AB B</t>
  </si>
  <si>
    <t>FA&amp;CCA/HYD-PSDF RA M</t>
  </si>
  <si>
    <t>FA&amp;CCA/HYD-PSDF RA I</t>
  </si>
  <si>
    <t>FA&amp;CCA/HYD-PSDF RA O</t>
  </si>
  <si>
    <t>FA&amp;CCA/HYD-PSDF RA B</t>
  </si>
  <si>
    <t>SLDC-REMC PROJ.AMC M</t>
  </si>
  <si>
    <t>SLDC-REMC PROJ.AMC I</t>
  </si>
  <si>
    <t>SLDC-REMC PROJ.AMC B</t>
  </si>
  <si>
    <t>SAO/LOANS - CNB - M</t>
  </si>
  <si>
    <t>SAO/LOANS - CNB - I</t>
  </si>
  <si>
    <t>SAO/LOANS - CNB - O</t>
  </si>
  <si>
    <t>SE/OMC/ADB -NOLN D/C</t>
  </si>
  <si>
    <t>Service Tax INPUT CR</t>
  </si>
  <si>
    <t>IGST CUST PDNG CERTI</t>
  </si>
  <si>
    <t>CMT-BF1-2-99AP E. TR</t>
  </si>
  <si>
    <t>DWN PAY CLR AUC</t>
  </si>
  <si>
    <t>GPF EMPLOYEE CONT</t>
  </si>
  <si>
    <t>194-Q TDS CONTRACT P</t>
  </si>
  <si>
    <t>GRP INS-SF(ARTISANS)</t>
  </si>
  <si>
    <t>GRP INS-IF(ARTISANS)</t>
  </si>
  <si>
    <t>R&amp;M-SP.SANCTION SCHE</t>
  </si>
  <si>
    <t>SPL. PAY - ARTISANS</t>
  </si>
  <si>
    <t>ARTISANS SUB.ALLOWAN</t>
  </si>
  <si>
    <t>CONTRIB./DONATIONS</t>
  </si>
  <si>
    <t>PMT-ELE.WRKRS-PNCHYT</t>
  </si>
  <si>
    <t>Ref.Pen.aft.30.6.17</t>
  </si>
  <si>
    <t>Ref.Pen.Bef.1.9.16</t>
  </si>
  <si>
    <t>INT.ON MT LOANS-BANK</t>
  </si>
  <si>
    <t>INT.ON SF(ARTISANS)</t>
  </si>
  <si>
    <t>INT.ON IF (ARTISANS)</t>
  </si>
  <si>
    <t>REC DIFF. INTEREST</t>
  </si>
  <si>
    <t>SDRS TRNS INTER LTOA</t>
  </si>
  <si>
    <t>INC ACCR&amp;DUE OTHERS</t>
  </si>
  <si>
    <t>Carrying 
amount as at
 31st March 2022</t>
  </si>
  <si>
    <t xml:space="preserve">9.00% to 9.50 % </t>
  </si>
  <si>
    <t>Karur Vysya Bank</t>
  </si>
  <si>
    <t>Canara Bank</t>
  </si>
  <si>
    <t>Outstanding as at 31st March 2022</t>
  </si>
  <si>
    <t>Rate of Interest as on 31.3.2022</t>
  </si>
  <si>
    <t xml:space="preserve">Balance Outstanding as on 31.3.2022 </t>
  </si>
  <si>
    <t>9.40% to 10.35%</t>
  </si>
  <si>
    <t>REC Ltd13790</t>
  </si>
  <si>
    <t>REC Ltd 12945</t>
  </si>
  <si>
    <t>REC Ltd 9473</t>
  </si>
  <si>
    <t>REC Ltd 12808</t>
  </si>
  <si>
    <t>REC Ltd 12956</t>
  </si>
  <si>
    <t>REC Ltd 12798</t>
  </si>
  <si>
    <t>REC  Ltd 9866</t>
  </si>
  <si>
    <t>15527*</t>
  </si>
  <si>
    <t>9.00% to 9.50%</t>
  </si>
  <si>
    <t>EVACUATION OF POWER FROM YADADRI THERMAL POWER</t>
  </si>
  <si>
    <t>15549*</t>
  </si>
  <si>
    <t>ERECTION OF 132/33 KV GIS AT MANIKONDA IN RANGA REDDY DIST.</t>
  </si>
  <si>
    <t>Balance Outstanding as on 31.3.2022</t>
  </si>
  <si>
    <t>9.55 to 10.23%</t>
  </si>
  <si>
    <t>*Loan No.37203001,37203002,37203004,37203007,37203016 to 37203019,37203021 TO 37203024  are in Mortatrium Period</t>
  </si>
  <si>
    <t>CB AS On 31.03.2022</t>
  </si>
  <si>
    <t>15.02.23</t>
  </si>
  <si>
    <t>31.10.22</t>
  </si>
  <si>
    <t>29.09.23</t>
  </si>
  <si>
    <t>11.11.22</t>
  </si>
  <si>
    <t>23.01.23</t>
  </si>
  <si>
    <t>02.12.23</t>
  </si>
  <si>
    <t>09.03.25</t>
  </si>
  <si>
    <t>15.03.24</t>
  </si>
  <si>
    <t>07.09.26</t>
  </si>
  <si>
    <t>CB  as on 31.03.2022</t>
  </si>
  <si>
    <t>Yadaari Thermal Power</t>
  </si>
  <si>
    <t>REC Ltd 15527</t>
  </si>
  <si>
    <t>Manikonda</t>
  </si>
  <si>
    <t>REC Ltd 15549</t>
  </si>
  <si>
    <t>Balance as at 
31st March 2022</t>
  </si>
  <si>
    <t>Canara bank</t>
  </si>
  <si>
    <t>Creation of charge on unencumbered transmission charges receivable from TSDISCOMS before the Disbursement.</t>
  </si>
  <si>
    <t>For meeting operational expenses of substations situated at various locations across the state of Telangana.</t>
  </si>
  <si>
    <t>Exclusive charge on unencumbered transmission charges receivableby the company from TSSPDCLwith a minimum security coverage of 125% of the loan amount.*&amp; Exclusive charge onunencumbered fixed assets to the extent of term loan (cover1.1x) .</t>
  </si>
  <si>
    <t>Provisional Notes to the financial statements (continued)</t>
  </si>
  <si>
    <t>I) Loan from Rural Electrification Limited</t>
  </si>
  <si>
    <t>J) Loan from Power Finance Corporation Limited.</t>
  </si>
  <si>
    <t>SAO/B&amp;R - OD - I</t>
  </si>
  <si>
    <t>SAO/B&amp;R -SBI - E - M</t>
  </si>
  <si>
    <t>SAO/B&amp;R -SBI - E - I</t>
  </si>
  <si>
    <t>SALES - INV/CD-W.off</t>
  </si>
  <si>
    <t>S.T.MEDICAL - PROV.</t>
  </si>
  <si>
    <t>GRATS PSDF RA FND 14</t>
  </si>
  <si>
    <t>MEDICAL EXPENSES</t>
  </si>
  <si>
    <t>M.A - EMPLOYEES/DEP.</t>
  </si>
  <si>
    <t>2021-22</t>
  </si>
  <si>
    <t>D.Prabhakar Rao</t>
  </si>
  <si>
    <t>DIN No.00676316</t>
  </si>
  <si>
    <t xml:space="preserve"> Notes to the financial statements (continued)</t>
  </si>
  <si>
    <t>100500</t>
  </si>
  <si>
    <t>100800</t>
  </si>
  <si>
    <t>100860</t>
  </si>
  <si>
    <t>100900</t>
  </si>
  <si>
    <t>120500</t>
  </si>
  <si>
    <t>120800</t>
  </si>
  <si>
    <t>120860</t>
  </si>
  <si>
    <t>120900</t>
  </si>
  <si>
    <t>140500</t>
  </si>
  <si>
    <t>140800</t>
  </si>
  <si>
    <t>140860</t>
  </si>
  <si>
    <t>140900</t>
  </si>
  <si>
    <t>220605</t>
  </si>
  <si>
    <t>220608</t>
  </si>
  <si>
    <t>220609</t>
  </si>
  <si>
    <t>220700</t>
  </si>
  <si>
    <t>220704</t>
  </si>
  <si>
    <t>230203</t>
  </si>
  <si>
    <t>230204</t>
  </si>
  <si>
    <t>230205</t>
  </si>
  <si>
    <t>230207</t>
  </si>
  <si>
    <t>230208</t>
  </si>
  <si>
    <t>230211</t>
  </si>
  <si>
    <t>230212</t>
  </si>
  <si>
    <t>230400</t>
  </si>
  <si>
    <t>240100</t>
  </si>
  <si>
    <t>240210</t>
  </si>
  <si>
    <t>240220</t>
  </si>
  <si>
    <t>243190</t>
  </si>
  <si>
    <t>243191</t>
  </si>
  <si>
    <t>243192</t>
  </si>
  <si>
    <t>244190</t>
  </si>
  <si>
    <t>244191</t>
  </si>
  <si>
    <t>244192</t>
  </si>
  <si>
    <t>244197</t>
  </si>
  <si>
    <t>244310</t>
  </si>
  <si>
    <t>244317</t>
  </si>
  <si>
    <t>245190</t>
  </si>
  <si>
    <t>245191</t>
  </si>
  <si>
    <t>245192</t>
  </si>
  <si>
    <t>245197</t>
  </si>
  <si>
    <t>249000</t>
  </si>
  <si>
    <t>260500</t>
  </si>
  <si>
    <t>270400</t>
  </si>
  <si>
    <t>270402</t>
  </si>
  <si>
    <t>280107</t>
  </si>
  <si>
    <t>280401</t>
  </si>
  <si>
    <t>280806</t>
  </si>
  <si>
    <t>280809</t>
  </si>
  <si>
    <t>280810</t>
  </si>
  <si>
    <t>280901</t>
  </si>
  <si>
    <t>300800</t>
  </si>
  <si>
    <t>300900</t>
  </si>
  <si>
    <t>300911</t>
  </si>
  <si>
    <t>420100</t>
  </si>
  <si>
    <t>420200</t>
  </si>
  <si>
    <t>420300</t>
  </si>
  <si>
    <t>430100</t>
  </si>
  <si>
    <t>430310</t>
  </si>
  <si>
    <t>430320</t>
  </si>
  <si>
    <t>440150</t>
  </si>
  <si>
    <t>440300</t>
  </si>
  <si>
    <t>440301</t>
  </si>
  <si>
    <t>440303</t>
  </si>
  <si>
    <t>440320</t>
  </si>
  <si>
    <t>440407</t>
  </si>
  <si>
    <t>440430</t>
  </si>
  <si>
    <t>440431</t>
  </si>
  <si>
    <t>440448</t>
  </si>
  <si>
    <t>440500</t>
  </si>
  <si>
    <t>450102</t>
  </si>
  <si>
    <t>460101</t>
  </si>
  <si>
    <t>460104</t>
  </si>
  <si>
    <t>460106</t>
  </si>
  <si>
    <t>460107</t>
  </si>
  <si>
    <t>460108</t>
  </si>
  <si>
    <t>460109</t>
  </si>
  <si>
    <t>460111</t>
  </si>
  <si>
    <t>460113</t>
  </si>
  <si>
    <t>460115</t>
  </si>
  <si>
    <t>460122</t>
  </si>
  <si>
    <t>460285</t>
  </si>
  <si>
    <t>460290</t>
  </si>
  <si>
    <t>460400</t>
  </si>
  <si>
    <t>460401</t>
  </si>
  <si>
    <t>460402</t>
  </si>
  <si>
    <t>460404</t>
  </si>
  <si>
    <t>460450</t>
  </si>
  <si>
    <t>460904</t>
  </si>
  <si>
    <t>460906</t>
  </si>
  <si>
    <t>460930</t>
  </si>
  <si>
    <t>460931</t>
  </si>
  <si>
    <t>460933</t>
  </si>
  <si>
    <t>460940</t>
  </si>
  <si>
    <t>460941</t>
  </si>
  <si>
    <t>460943</t>
  </si>
  <si>
    <t>460971</t>
  </si>
  <si>
    <t>460973</t>
  </si>
  <si>
    <t>550110</t>
  </si>
  <si>
    <t>570135</t>
  </si>
  <si>
    <t>570145</t>
  </si>
  <si>
    <t>570153</t>
  </si>
  <si>
    <t>570154</t>
  </si>
  <si>
    <t>570155</t>
  </si>
  <si>
    <t>570156</t>
  </si>
  <si>
    <t>570161</t>
  </si>
  <si>
    <t>570163</t>
  </si>
  <si>
    <t>580200</t>
  </si>
  <si>
    <t>610503</t>
  </si>
  <si>
    <t>610504</t>
  </si>
  <si>
    <t>610505</t>
  </si>
  <si>
    <t>610507</t>
  </si>
  <si>
    <t>610511</t>
  </si>
  <si>
    <t>610512</t>
  </si>
  <si>
    <t>610513</t>
  </si>
  <si>
    <t>610600</t>
  </si>
  <si>
    <t>610901</t>
  </si>
  <si>
    <t>620900</t>
  </si>
  <si>
    <t>620907</t>
  </si>
  <si>
    <t>620910</t>
  </si>
  <si>
    <t>620913</t>
  </si>
  <si>
    <t>730500</t>
  </si>
  <si>
    <t>730800</t>
  </si>
  <si>
    <t>730860</t>
  </si>
  <si>
    <t>730900</t>
  </si>
  <si>
    <t>740100</t>
  </si>
  <si>
    <t>740110</t>
  </si>
  <si>
    <t>740150</t>
  </si>
  <si>
    <t>740750</t>
  </si>
  <si>
    <t>740800</t>
  </si>
  <si>
    <t>740850</t>
  </si>
  <si>
    <t>740860</t>
  </si>
  <si>
    <t>750100</t>
  </si>
  <si>
    <t>750110</t>
  </si>
  <si>
    <t>750130</t>
  </si>
  <si>
    <t>750140</t>
  </si>
  <si>
    <t>750141</t>
  </si>
  <si>
    <t>750143</t>
  </si>
  <si>
    <t>750144</t>
  </si>
  <si>
    <t>750150</t>
  </si>
  <si>
    <t>750190</t>
  </si>
  <si>
    <t>750300</t>
  </si>
  <si>
    <t>750310</t>
  </si>
  <si>
    <t>750330</t>
  </si>
  <si>
    <t>750390</t>
  </si>
  <si>
    <t>750400</t>
  </si>
  <si>
    <t>750450</t>
  </si>
  <si>
    <t>750451</t>
  </si>
  <si>
    <t>750453</t>
  </si>
  <si>
    <t>750455</t>
  </si>
  <si>
    <t>750456</t>
  </si>
  <si>
    <t>750461</t>
  </si>
  <si>
    <t>750473</t>
  </si>
  <si>
    <t>750475</t>
  </si>
  <si>
    <t>750480</t>
  </si>
  <si>
    <t>750484</t>
  </si>
  <si>
    <t>750485</t>
  </si>
  <si>
    <t>750488</t>
  </si>
  <si>
    <t>750611</t>
  </si>
  <si>
    <t>750617</t>
  </si>
  <si>
    <t>750618</t>
  </si>
  <si>
    <t>750619</t>
  </si>
  <si>
    <t>750710</t>
  </si>
  <si>
    <t>750811</t>
  </si>
  <si>
    <t>750812</t>
  </si>
  <si>
    <t>750813</t>
  </si>
  <si>
    <t>750814</t>
  </si>
  <si>
    <t>750830</t>
  </si>
  <si>
    <t>750840</t>
  </si>
  <si>
    <t>750841</t>
  </si>
  <si>
    <t>750842</t>
  </si>
  <si>
    <t>750843</t>
  </si>
  <si>
    <t>750851</t>
  </si>
  <si>
    <t>750861</t>
  </si>
  <si>
    <t>750862</t>
  </si>
  <si>
    <t>750863</t>
  </si>
  <si>
    <t>750864</t>
  </si>
  <si>
    <t>750865</t>
  </si>
  <si>
    <t>750890</t>
  </si>
  <si>
    <t>750891</t>
  </si>
  <si>
    <t>750892</t>
  </si>
  <si>
    <t>750893</t>
  </si>
  <si>
    <t>750894</t>
  </si>
  <si>
    <t>760100</t>
  </si>
  <si>
    <t>760104</t>
  </si>
  <si>
    <t>760105</t>
  </si>
  <si>
    <t>760115</t>
  </si>
  <si>
    <t>760119</t>
  </si>
  <si>
    <t>760123</t>
  </si>
  <si>
    <t>760124</t>
  </si>
  <si>
    <t>760131</t>
  </si>
  <si>
    <t>770150</t>
  </si>
  <si>
    <t>770180</t>
  </si>
  <si>
    <t>770190</t>
  </si>
  <si>
    <t>770195</t>
  </si>
  <si>
    <t>780854</t>
  </si>
  <si>
    <t>780855</t>
  </si>
  <si>
    <t>780856</t>
  </si>
  <si>
    <t>780857</t>
  </si>
  <si>
    <t>Add: Provision for material cost variance</t>
  </si>
  <si>
    <t>31.03.2022</t>
  </si>
  <si>
    <t>Add: Medical benefit</t>
  </si>
  <si>
    <t>Closing Balance as on 31 March 2022</t>
  </si>
  <si>
    <t>9.25% to 11.50%</t>
  </si>
  <si>
    <t>30.04.2024</t>
  </si>
  <si>
    <t>27.05.2021</t>
  </si>
  <si>
    <t>27.05.2024</t>
  </si>
  <si>
    <r>
      <rPr>
        <b/>
        <u/>
        <sz val="13"/>
        <color theme="1"/>
        <rFont val="Times New Roman"/>
        <family val="1"/>
      </rPr>
      <t>Investments</t>
    </r>
    <r>
      <rPr>
        <b/>
        <sz val="13"/>
        <color theme="1"/>
        <rFont val="Times New Roman"/>
        <family val="1"/>
      </rPr>
      <t>: #</t>
    </r>
  </si>
  <si>
    <t>As a lessor</t>
  </si>
  <si>
    <t>Leases in which a significant portion of the risks and rewards of ownership are not transferred to the lessee by the company are classified as operating leases. Payments received under operating leases (net of any discounts allowed to the lessee) are charged to profit or loss on a straight-line basis over the period of the lease unless the same are structured to increase in line with expected general inflation.</t>
  </si>
  <si>
    <t xml:space="preserve">1) Sri. K.Ramakrishna Rao, IAS </t>
  </si>
  <si>
    <t>ANNUAL REPORT</t>
  </si>
  <si>
    <t>Gratuity (EPF)</t>
  </si>
  <si>
    <t>Power Finance Corporation Limited</t>
  </si>
  <si>
    <t>Karur Vysya Bank (*)</t>
  </si>
  <si>
    <t>Canara Bank (*)</t>
  </si>
  <si>
    <t>(*) Loan from Karur Vysya bank is a short term loan (STL) and Loan from Canara Bank is a Short and Medium Term Loan (SMTL)</t>
  </si>
  <si>
    <t>Special Appropriation</t>
  </si>
  <si>
    <t>Power System Development Fund - 
14 Nos Reactors Scheme</t>
  </si>
  <si>
    <t>(Rs. in lakhs)</t>
  </si>
  <si>
    <t>% Change during the year</t>
  </si>
  <si>
    <t>1-2 years</t>
  </si>
  <si>
    <t>2-3 years</t>
  </si>
  <si>
    <t>More than 3 years</t>
  </si>
  <si>
    <t>CWIP for the period of</t>
  </si>
  <si>
    <t>Projects in Progress</t>
  </si>
  <si>
    <t>Less than   1 year</t>
  </si>
  <si>
    <t>Intangible Assets under Development</t>
  </si>
  <si>
    <t>To be Completed in</t>
  </si>
  <si>
    <t>Shortfall at the end of the year</t>
  </si>
  <si>
    <t>Total of previous years shortfall</t>
  </si>
  <si>
    <t>Reason for shortfall</t>
  </si>
  <si>
    <t>Nature of CSR activities</t>
  </si>
  <si>
    <t>Not Applicable</t>
  </si>
  <si>
    <t>Ratios</t>
  </si>
  <si>
    <t>Name of the Ratio</t>
  </si>
  <si>
    <t xml:space="preserve">Remark- Any change in the ratio by more than 25% as compared to the preceeding year. </t>
  </si>
  <si>
    <t>11.Return on Investment</t>
  </si>
  <si>
    <t>2.Debt Equity Ratio (Total Debt/Total Equity)</t>
  </si>
  <si>
    <t>3.Debt Service Coverage Ratio (Net PAT before OCI+Depreciation+Interest/Interest &amp; Principal Repayment)</t>
  </si>
  <si>
    <t>6.Trade Receivables Turnover Ratio (Net Credit Sales/Average Trade Receivables)</t>
  </si>
  <si>
    <t>8.Net capital Turnover Ratio( Net Sales/ Average Working Capital)</t>
  </si>
  <si>
    <t>9.Net Profit Ratio (Net Profit after tax/ Total Revenue)</t>
  </si>
  <si>
    <t>10.Return on Capital Employed (EBIT/Capital Employed)</t>
  </si>
  <si>
    <t>1. Current Ratio (Current Assets/ Current Liabilities)</t>
  </si>
  <si>
    <t>Less than 1 year*</t>
  </si>
  <si>
    <t>Changes in Equity Share Capital due to prior period errors</t>
  </si>
  <si>
    <t>Restated balance at the beginning of current reporting period</t>
  </si>
  <si>
    <t>Changes in Equity Share Capital during the current year</t>
  </si>
  <si>
    <t>Balance at the end of current reporting period</t>
  </si>
  <si>
    <t>Balance at the beginning  of current reporting period</t>
  </si>
  <si>
    <t>(i) Undisputed Trade receivables - considered good(*)</t>
  </si>
  <si>
    <t>Less than 6 months</t>
  </si>
  <si>
    <t>6 months - 1year</t>
  </si>
  <si>
    <t>(ii) Undisputed Trade receivabls - Considered doubtful</t>
  </si>
  <si>
    <t>(iii)Disputed Trade Receivables - Considered good</t>
  </si>
  <si>
    <t>(iv) Disputed Trade receivables- considered doubtful</t>
  </si>
  <si>
    <t>% Change in Ratio</t>
  </si>
  <si>
    <t xml:space="preserve">Promoter Name </t>
  </si>
  <si>
    <t>No. of shares</t>
  </si>
  <si>
    <t>% of total shares</t>
  </si>
  <si>
    <t xml:space="preserve">Government of Telangana </t>
  </si>
  <si>
    <t>-Nil-</t>
  </si>
  <si>
    <t>Number of shares</t>
  </si>
  <si>
    <t>Sl.  No.</t>
  </si>
  <si>
    <t>Life (Yrs)</t>
  </si>
  <si>
    <t>There are no pending registration of charges or satisfaction which are yet to be registered with Registrar of Companies beyond the statutory period.</t>
  </si>
  <si>
    <t>--</t>
  </si>
  <si>
    <t>(iii) Details of shareholding pattern of promoters in the Company</t>
  </si>
  <si>
    <t xml:space="preserve">     from banks</t>
  </si>
  <si>
    <t xml:space="preserve">     from financial institutions</t>
  </si>
  <si>
    <t xml:space="preserve">     from State Government</t>
  </si>
  <si>
    <t xml:space="preserve">    Current maturities of long term borrowings - Banks</t>
  </si>
  <si>
    <t xml:space="preserve">    Current maturities of long term borrowings - Financial Institutions</t>
  </si>
  <si>
    <t xml:space="preserve">    Current maturities of long term borrowings - State Government</t>
  </si>
  <si>
    <t xml:space="preserve">    from banks</t>
  </si>
  <si>
    <t xml:space="preserve">    from Financial Institutions</t>
  </si>
  <si>
    <t xml:space="preserve">Power Finance Corporation Limited </t>
  </si>
  <si>
    <t>Pension &amp; Gratuity(0.5%)</t>
  </si>
  <si>
    <t>Gratuity (1%)</t>
  </si>
  <si>
    <t xml:space="preserve">     - % increase</t>
  </si>
  <si>
    <t xml:space="preserve">     - % decrease</t>
  </si>
  <si>
    <t xml:space="preserve">(a) Effect of % change in assumed discount rate </t>
  </si>
  <si>
    <t xml:space="preserve">(b) Effect of % change in assumed salary escalation rate </t>
  </si>
  <si>
    <t>The Company has not traded/invested in Crypto/Virtual currency during the current financial year.</t>
  </si>
  <si>
    <t>5.Inventory Turnover Ratio (Net Sales/Average Inventory)</t>
  </si>
  <si>
    <t>7.Trade Payables Turnover Ratio (Net Purchases/Average Trade Payables)</t>
  </si>
  <si>
    <t>Other Expenses</t>
  </si>
  <si>
    <t xml:space="preserve">P&amp;L </t>
  </si>
  <si>
    <t>Dr</t>
  </si>
  <si>
    <t>CR</t>
  </si>
  <si>
    <t>Balance Sheet</t>
  </si>
  <si>
    <t>Reversal of  True Up Entry</t>
  </si>
  <si>
    <t>Pass Through  Entry</t>
  </si>
  <si>
    <t>Reg Lia</t>
  </si>
  <si>
    <t>Reg  Lia</t>
  </si>
  <si>
    <t>Net Surplus</t>
  </si>
  <si>
    <t>Curent year pass through</t>
  </si>
  <si>
    <t>Transmission</t>
  </si>
  <si>
    <t>Current year Pass through</t>
  </si>
  <si>
    <t>Previous  adjustment - Reversal</t>
  </si>
  <si>
    <t>Adj. of PT Gain/Loss</t>
  </si>
  <si>
    <t>Other Expenses (S.A)</t>
  </si>
  <si>
    <t>Adjustment of pass through gain/loss</t>
  </si>
  <si>
    <t>Add: Amount added to reserves</t>
  </si>
  <si>
    <t>Add: Special appropriation allowed by commission transferred to reserves and surplus</t>
  </si>
  <si>
    <t>31st March 2023</t>
  </si>
  <si>
    <t>For the year ended 
31st March 2023</t>
  </si>
  <si>
    <t>2022-23</t>
  </si>
  <si>
    <t>SE/OMC/MBNR - DRW B</t>
  </si>
  <si>
    <t>SAO/B&amp;R-CNB - M</t>
  </si>
  <si>
    <t>SAO/LOANS - CNB - B</t>
  </si>
  <si>
    <t>SAO/B&amp;R -KVB - E - M</t>
  </si>
  <si>
    <t>SAO/B&amp;R -KVB - E - I</t>
  </si>
  <si>
    <t>SAO/B&amp;R- KVB - E - O</t>
  </si>
  <si>
    <t>SE/OMC/KMM -NOLN D/C</t>
  </si>
  <si>
    <t>REMIT-HQ.IN TRNS-SBI</t>
  </si>
  <si>
    <t>AMT RECOVBLE-MEDICAL</t>
  </si>
  <si>
    <t>DOWN PAYMENT VENDOR</t>
  </si>
  <si>
    <t>EMPLOYEE SALARY PROV</t>
  </si>
  <si>
    <t>ARTISANS SALRY PROV</t>
  </si>
  <si>
    <t>CNTRI.-HARITHA NIDHI</t>
  </si>
  <si>
    <t>Permit Fee Payable</t>
  </si>
  <si>
    <t>TS HARITHA NIDHI</t>
  </si>
  <si>
    <t>TSTransco  PSDF OPGW</t>
  </si>
  <si>
    <t>INT -  VIDYUT BONDS</t>
  </si>
  <si>
    <t>PMT UNDER WMCOMP ACT</t>
  </si>
  <si>
    <t>UNIFORM&amp;LIVERY EXP</t>
  </si>
  <si>
    <t>EMP.SALARY ARRs PROV</t>
  </si>
  <si>
    <t>ART.SALARY ARRs PROV</t>
  </si>
  <si>
    <t>Interest on Vidyut Bonds</t>
  </si>
  <si>
    <t>FY 2022-23</t>
  </si>
  <si>
    <t>Balance at 1st April 2022</t>
  </si>
  <si>
    <t>Balance at 31st March 2023</t>
  </si>
  <si>
    <t>As at 31st March 2023</t>
  </si>
  <si>
    <t>31.03.2023</t>
  </si>
  <si>
    <t>PROVISION FOR PENSION &amp; Gratuity for GPF</t>
  </si>
  <si>
    <t>Assets</t>
  </si>
  <si>
    <t>Gross Assets</t>
  </si>
  <si>
    <t>Acc Depreciation</t>
  </si>
  <si>
    <t>Gross Total</t>
  </si>
  <si>
    <t>As per PPE</t>
  </si>
  <si>
    <t>Opening - As per TB</t>
  </si>
  <si>
    <t>As per PPE - Opening - Finnacials</t>
  </si>
  <si>
    <t>Ageing Schedule</t>
  </si>
  <si>
    <t>As at 31 March 2023</t>
  </si>
  <si>
    <t>As at 1st April 2022</t>
  </si>
  <si>
    <t>Additions &gt; 180 Days</t>
  </si>
  <si>
    <t>Additions &lt; 180 Days</t>
  </si>
  <si>
    <t>4-1-1229, Gulshan Manzil</t>
  </si>
  <si>
    <t>Bogulkunta,</t>
  </si>
  <si>
    <t>HYDERABAD - 500 001</t>
  </si>
  <si>
    <t>for Ramamoorthy (N) &amp; Co.,</t>
  </si>
  <si>
    <t>VBS Kumara Gupta</t>
  </si>
  <si>
    <t>As at 31st March  2023</t>
  </si>
  <si>
    <t>31 March 2023</t>
  </si>
  <si>
    <t>At 31 March 2023</t>
  </si>
  <si>
    <t xml:space="preserve"> 31 March 2023</t>
  </si>
  <si>
    <t>Carrying 
amount as at
 31st March 2023</t>
  </si>
  <si>
    <t xml:space="preserve">9.25% to 9.75 % </t>
  </si>
  <si>
    <t>10.50% to 11.30%</t>
  </si>
  <si>
    <t>sgl</t>
  </si>
  <si>
    <t>9.50% to 9.90%</t>
  </si>
  <si>
    <t>pfc</t>
  </si>
  <si>
    <t>9.00% to 10.75%</t>
  </si>
  <si>
    <t>REC</t>
  </si>
  <si>
    <t>IREDA</t>
  </si>
  <si>
    <t>Outstanding as at 31st March 2023</t>
  </si>
  <si>
    <t xml:space="preserve">(i) The Secured loans availed from Rural Electrification Corporation Limited and Power Finance Corporation Limited are secured by way of Escrow mechanism and hypothecation of future assets created out of the loan.  </t>
  </si>
  <si>
    <t>Rate of Interest as on 31.3.2023</t>
  </si>
  <si>
    <t>Balance Outstanding as on 31.3.2023</t>
  </si>
  <si>
    <t xml:space="preserve">  Type (Monthly / Quarterly / Half Yearly/ Yearly)</t>
  </si>
  <si>
    <t>9.00% to 9.25%</t>
  </si>
  <si>
    <t xml:space="preserve">   -DO-</t>
  </si>
  <si>
    <t xml:space="preserve">  -DO-</t>
  </si>
  <si>
    <t>REC Ltd 16020</t>
  </si>
  <si>
    <t xml:space="preserve">REC Ltd 10173 </t>
  </si>
  <si>
    <t xml:space="preserve">REC Ltd 12796 </t>
  </si>
  <si>
    <t xml:space="preserve">REC Ltd 12816 </t>
  </si>
  <si>
    <t xml:space="preserve">REC Ltd 13793 </t>
  </si>
  <si>
    <t xml:space="preserve">REC Ltd 13982 </t>
  </si>
  <si>
    <t xml:space="preserve">REC Ltd 13960 </t>
  </si>
  <si>
    <t xml:space="preserve">REC Ltd 13979 </t>
  </si>
  <si>
    <t>REC Ltd 13980</t>
  </si>
  <si>
    <t>REC Ltd 13981</t>
  </si>
  <si>
    <t xml:space="preserve">REC Ltd 14453 </t>
  </si>
  <si>
    <t>REC Ltd 9471</t>
  </si>
  <si>
    <t xml:space="preserve">REC Ltd 13791 </t>
  </si>
  <si>
    <t xml:space="preserve">REC Ltd 13961 </t>
  </si>
  <si>
    <t>REC Ltd 14411</t>
  </si>
  <si>
    <t xml:space="preserve">REC Ltd 14455 </t>
  </si>
  <si>
    <t xml:space="preserve">REC Ltd 14457 </t>
  </si>
  <si>
    <t>#</t>
  </si>
  <si>
    <t>REC Ltd Mortorium Loans</t>
  </si>
  <si>
    <t>REC Ltd 13962*</t>
  </si>
  <si>
    <t>REC Ltd 15547*</t>
  </si>
  <si>
    <t>REC Ltd 15548*</t>
  </si>
  <si>
    <t>REC Ltd 15527*</t>
  </si>
  <si>
    <t>Evacuation of Power from Yadadri Thermal Power</t>
  </si>
  <si>
    <t>REC Ltd 15549*</t>
  </si>
  <si>
    <t>Erection of 132/33 KV GIS at manikonda in Ranga Reddy District.</t>
  </si>
  <si>
    <t>REC Ltd 13963*</t>
  </si>
  <si>
    <t>Erection of 132/33 SS at Pammy and associated line works in Khammam district.</t>
  </si>
  <si>
    <t>REC Ltd 14409*</t>
  </si>
  <si>
    <t>Erection of 132/33 KV SS at Peechara in Warangal District.</t>
  </si>
  <si>
    <t>Note :- (*) indicated loans are in Moritorium period.</t>
  </si>
  <si>
    <t>First Charge by way of Hypothication in favour of M/s.PFC Ltd. of all the borrowers movable assets(save and except book debts), including movable machinery, machinery spares, tools and accessories, fuel stock, spares and material at project site present and future.</t>
  </si>
  <si>
    <t xml:space="preserve"> -DO-</t>
  </si>
  <si>
    <t>9.25% to 9.75%</t>
  </si>
  <si>
    <t xml:space="preserve">1.Hypothecation Deed towards charge of project assets with coverage of 1.1 times.
2) Tripartite Escrow Agreement (Cash ratio of 1.1)
</t>
  </si>
  <si>
    <t>9.25% to 9.50%</t>
  </si>
  <si>
    <t>Note:- 1)   Loan No.37203002,37203016, 37203021 to 37203024  are in Mortatrium Period</t>
  </si>
  <si>
    <t>2)  Repayments of COVID moratorium amounts will be commenced after completion of repayment of respective loan against loan no's 37203001, 37203002, 37203004 &amp; 37203019.</t>
  </si>
  <si>
    <t>No of Remaining instalments</t>
  </si>
  <si>
    <t>Financial Assistance for meeting investment requirements for development of network in the state of Telangana</t>
  </si>
  <si>
    <t>Exclusive first charge on the unencumbered movable /immovable assets to the extent of 1.1x (Rs.330.00 crores) considering proposed facility of Rs.300.00 Crores .</t>
  </si>
  <si>
    <t>Financial Assistance for meeting investment requirements for procurement of materials and essential spares, emergency work for transmission network in nature of Repair and maintenance in the state of Telangana</t>
  </si>
  <si>
    <t>Exclusive first charge on the unencumbered movable /immovable assets to the extent of 1.25x (Rs.306.25 crores) considering proposed facility of Rs.245.00 Crores .</t>
  </si>
  <si>
    <t>To meet out the working capital requirements of the company.</t>
  </si>
  <si>
    <t>Exclusive charge on unencumbered transmission charges receivable (aged less than 365 days) from TSDISCOM namely TSNPDCL.</t>
  </si>
  <si>
    <t>Exclusive charge on unencumbered transmission charges receivableby the company from TSSPDCLwith a minimum security coverage of 125% of the loan amount.*&amp; Exclusive charge on unencumbered fixed assets to the extent of term loan (cover1.1x) .</t>
  </si>
  <si>
    <t>Renew and Modernization and Strengthening of existing transmission network of solar and wind projects in the state of Telangana.</t>
  </si>
  <si>
    <t>1. Escrow cover upto 1.2 times of installment of IREDA repayment obligation through Default ESCROW mechanism or any other establised mechanism.   
2.Promissory note covering the Loan amount.
3.Hypothecation of unencumbered assets of TSTRANSCO to the tune of IREDA loan amount 
4.TSTRANSCO has to provide the comfort letter from Government of Telangana.</t>
  </si>
  <si>
    <t>Type</t>
  </si>
  <si>
    <t>CB AS On 31.03.2023</t>
  </si>
  <si>
    <t>15.10.24</t>
  </si>
  <si>
    <t>15.07.2023</t>
  </si>
  <si>
    <t>15.11.2024</t>
  </si>
  <si>
    <t>15.03.2025</t>
  </si>
  <si>
    <t>15.03.2024</t>
  </si>
  <si>
    <t>15.09.2026</t>
  </si>
  <si>
    <t>CB  as on 31.03.2023</t>
  </si>
  <si>
    <t>REC Ltd  9473</t>
  </si>
  <si>
    <t>Pammy</t>
  </si>
  <si>
    <t>REC Ltd13963</t>
  </si>
  <si>
    <t>30.09.2022</t>
  </si>
  <si>
    <t>30.09.2025</t>
  </si>
  <si>
    <t>Peechara</t>
  </si>
  <si>
    <t>REC Ltd14409</t>
  </si>
  <si>
    <t>K) Maturity profile of secured medium and long term loans availed from Banks and Financial Institutions</t>
  </si>
  <si>
    <t>Balance as at 
31st March 2023</t>
  </si>
  <si>
    <r>
      <t>A) As payment security during the construction stage &amp; during the loan repayment period,APTRANSCO shall make operational a default Escrow arrangement for payment to the satisfaction of REC.
B)</t>
    </r>
    <r>
      <rPr>
        <b/>
        <sz val="10"/>
        <rFont val="Book Antiqua"/>
        <family val="1"/>
      </rPr>
      <t xml:space="preserve">In case of Hypothecation </t>
    </r>
    <r>
      <rPr>
        <sz val="10"/>
        <rFont val="Book Antiqua"/>
        <family val="1"/>
      </rPr>
      <t>:First charge /Pari-opassu charge on all movable &amp; immovable assests(both present&amp; furture) of the project shall be created in favour of REC Wherever loan is taken against land from REC ,it is subject to equitable mortgage irrespective of the option available in REC guidlines To make such charge meaninful, appropriate provision will be made to the satisfaction of REC, to allow the REC the right to inspect,take possession thereof &amp; sell the same in accordance with the provisions of the securitization Act.</t>
    </r>
  </si>
  <si>
    <r>
      <t xml:space="preserve">(#) Indicates Repayments will be commenced after completion of repayment of respective loan and the repayment of </t>
    </r>
    <r>
      <rPr>
        <b/>
        <sz val="10"/>
        <rFont val="Book Antiqua"/>
        <family val="1"/>
      </rPr>
      <t>COVID</t>
    </r>
    <r>
      <rPr>
        <sz val="10"/>
        <rFont val="Book Antiqua"/>
        <family val="1"/>
      </rPr>
      <t xml:space="preserve"> moratorium loan will be completed in 3 installments.</t>
    </r>
  </si>
  <si>
    <r>
      <t>2</t>
    </r>
    <r>
      <rPr>
        <vertAlign val="superscript"/>
        <sz val="10"/>
        <color theme="1"/>
        <rFont val="Book Antiqua"/>
        <family val="1"/>
      </rPr>
      <t>nd</t>
    </r>
    <r>
      <rPr>
        <sz val="10"/>
        <color theme="1"/>
        <rFont val="Book Antiqua"/>
        <family val="1"/>
      </rPr>
      <t xml:space="preserve"> Circuit stringing on the existing (i) 220KV RSS to 220kv SS Nirmal DC/SC line and (ii) 220kv RSS to 220kv SS Jajityal DC/SC line </t>
    </r>
  </si>
  <si>
    <t xml:space="preserve">Trade receivables, considered good - Unsecured </t>
  </si>
  <si>
    <t>Less: Allowance for expected credit losses</t>
  </si>
  <si>
    <t xml:space="preserve">Trade receivables, credit impaired - Unsecured </t>
  </si>
  <si>
    <t>Less: Allowance for credit impairment</t>
  </si>
  <si>
    <t>10A</t>
  </si>
  <si>
    <t>10B</t>
  </si>
  <si>
    <t>(i) Undisputed Trade receivables - considered good</t>
  </si>
  <si>
    <t xml:space="preserve">Less: Allowance for Significant  increase in Credit Risk </t>
  </si>
  <si>
    <t xml:space="preserve">Trade receivables with Significant  increase in Credit Risk  - Unsecured </t>
  </si>
  <si>
    <t>Details of related party transactions, e.g., contribution to a trust controlled by the
company in relation to CSR expenditure as per relevant Accounting Standard</t>
  </si>
  <si>
    <t xml:space="preserve">where a provision is made with respect to a liability incurred by entering into a
contractual obligation, the movements in the provision during the year </t>
  </si>
  <si>
    <t>NIL</t>
  </si>
  <si>
    <t>Lease liabilities</t>
  </si>
  <si>
    <t>Grants from State and Central Governments</t>
  </si>
  <si>
    <t>GAIN FROM ASSET SALE</t>
  </si>
  <si>
    <t>Loss from sale of scrap etc.,</t>
  </si>
  <si>
    <t>J) Loan from Power Finance  Corporation Limited</t>
  </si>
  <si>
    <t>I) Loan from Rural Electification Corporation Limited</t>
  </si>
  <si>
    <t>Current  - but not due</t>
  </si>
  <si>
    <t>Ageing Schedule as on 31st March 2022</t>
  </si>
  <si>
    <t>(i) Undisputed Trade receivables - considered good(**)</t>
  </si>
  <si>
    <t>**Unbilled dues of Rs.639.05 Lakhs included</t>
  </si>
  <si>
    <t>Closing Balance as on 31 March 2023</t>
  </si>
  <si>
    <t>Income from Lease rentals</t>
  </si>
  <si>
    <t>Sum of Amount</t>
  </si>
  <si>
    <t>Sum of More than 180days</t>
  </si>
  <si>
    <t>Sum of Less than 180days</t>
  </si>
  <si>
    <t>Lines &amp; cables</t>
  </si>
  <si>
    <t>OFFICE EQUIPMENTS</t>
  </si>
  <si>
    <t>OFFICE FURNITURE</t>
  </si>
  <si>
    <t>plant &amp; machinery</t>
  </si>
  <si>
    <t>vehicles</t>
  </si>
  <si>
    <t>Grand Total</t>
  </si>
  <si>
    <t>Less: Consumer Contri</t>
  </si>
  <si>
    <t>Net Plant &amp; Machinery additions</t>
  </si>
  <si>
    <t>Intangibles</t>
  </si>
  <si>
    <t xml:space="preserve">Land </t>
  </si>
  <si>
    <t>STATE GOVT. GRANTS</t>
  </si>
  <si>
    <t>Pension &amp; Gratuity Contribution excess paid</t>
  </si>
  <si>
    <t>Gratuity Contribution - EPF excess paid</t>
  </si>
  <si>
    <t>balance in the books</t>
  </si>
  <si>
    <t xml:space="preserve">Entry </t>
  </si>
  <si>
    <t>Profit on sale of Fixed Asset</t>
  </si>
  <si>
    <t xml:space="preserve">(ii) Undisputed Trade Receivables – which have significant increase in credit risk </t>
  </si>
  <si>
    <t>(iii) Undisputed Trade Receivables –  Credit impaired</t>
  </si>
  <si>
    <t>(iv) Disputed Trade receivables - considered good</t>
  </si>
  <si>
    <t xml:space="preserve">(v) Disputed Trade Receivables – which have significant increase in credit risk </t>
  </si>
  <si>
    <t>(vi) Disputed Trade Receivables –  Credit impaired</t>
  </si>
  <si>
    <t>For Transmission Business</t>
  </si>
  <si>
    <t>For State Load Despatch Center</t>
  </si>
  <si>
    <t>For LSDC</t>
  </si>
  <si>
    <t>Less:Repayment due on State Government loans</t>
  </si>
  <si>
    <t>Less: Provision assets - Current</t>
  </si>
  <si>
    <t>Less: Provision assets - Non Current</t>
  </si>
  <si>
    <t>Membership No.023837</t>
  </si>
  <si>
    <t>(iii)  Disputed dues - MSME</t>
  </si>
  <si>
    <t>(i)   MSME</t>
  </si>
  <si>
    <t>(ii)  Others</t>
  </si>
  <si>
    <t>(iv)  Disputed dues-Others</t>
  </si>
  <si>
    <t>50000</t>
  </si>
  <si>
    <t>Surendranath Bharathi</t>
  </si>
  <si>
    <t>Grants and consumer contributions towards property, plant and equipment</t>
  </si>
  <si>
    <t>Capital Grants from State Government</t>
  </si>
  <si>
    <t>Capital Grants from Central Government</t>
  </si>
  <si>
    <t>Provision for Doubtful Debts</t>
  </si>
  <si>
    <t>Provision for Doubtful debts</t>
  </si>
  <si>
    <t>Provision for Sundry Debtors</t>
  </si>
  <si>
    <t>Provision for Sundry Debtors - SLDC</t>
  </si>
  <si>
    <t>SUNDRY DEBTORS - Provision made - Doubtful - SLDC</t>
  </si>
  <si>
    <t>SUNDRY DEBTORS - Provision made - Doubtful - Transmission</t>
  </si>
  <si>
    <t>Karur Vysya Bank(*)</t>
  </si>
  <si>
    <t>(ii) The Secured loans availed from banks are secured by way of an exclusive first charge by way of hypothecation of specified property, plant and equipment and/or trade receivables from TSDISCOM's namely TSSPDCL &amp; TSNPDCL.</t>
  </si>
  <si>
    <t>Lease Liabilities</t>
  </si>
  <si>
    <t>Refund of Penalties .Before .1.9.16</t>
  </si>
  <si>
    <t>a) Investment in GVK Power &amp; Infrastructure Limited and Andhra Pradesh Gas Power Corporation Limited is considered as geographical location wise asset to Andhra  Pradesh by APTRANSCO.  Whereas, the Company opined that since it is Headquarter’s asset it is to be apportioned on population basis. However, the Company stands with its view of allocation  of these investments on population ratio basis. The Expert Committee has recommended that the shares of these two companies purchased by APTRANSCO were in the form of location specific investments and must be apportioned on the basis of location to APTRANSCO. The Board and State Government has to take its view on the recommendations of the Expert Committee.</t>
  </si>
  <si>
    <t>4) Amount of Lift Irrigation Assets put to use transferred to  “Capital Grants from State Government”</t>
  </si>
  <si>
    <t>profit on sale of property plant and equipment</t>
  </si>
  <si>
    <t xml:space="preserve">Income from investments </t>
  </si>
  <si>
    <t>PROV. FOR S.DEBTORS</t>
  </si>
  <si>
    <t>PROV.FOR DBTFUL DBTS</t>
  </si>
  <si>
    <t>550 Total</t>
  </si>
  <si>
    <t>230112</t>
  </si>
  <si>
    <t>230215</t>
  </si>
  <si>
    <t>440426</t>
  </si>
  <si>
    <t>460909</t>
  </si>
  <si>
    <t>460961</t>
  </si>
  <si>
    <t>460966</t>
  </si>
  <si>
    <t>750510</t>
  </si>
  <si>
    <t>750831</t>
  </si>
  <si>
    <t>750836</t>
  </si>
  <si>
    <t>760109</t>
  </si>
  <si>
    <t>760121</t>
  </si>
  <si>
    <t>760122</t>
  </si>
  <si>
    <t>760130</t>
  </si>
  <si>
    <t>760133</t>
  </si>
  <si>
    <t>790300</t>
  </si>
  <si>
    <t xml:space="preserve">(iii) The Company has received Income Tax Assessment Order Dt.22.12.2017 for FY 2014-15 (AY 2015-16) with a demand of Rs.2098.84 lakh.  The Company has filed an appeal before the Hon'ble Commissioner of Income Tax (Appeals) -2, Hyderabad on 18.01.2018 against the additions made by the Assessing Officer. The Company has remitted an amount of Rs.419.77 lakh on 28.02.2018 towards 20% of demand  under protest.  The Commissioner of Income Tax (Appeals)-2 has issued Appellate Order Dt.04.12.2018 for deletion of certain additions made by the Assessing Officer.  The Company has requested the Assessing Officer for issue of consequential order as per the Appellate Order issued by the Hon'ble Commissioner of Income Tax (Appeals)-2, Hyderabad.  However, the Assessing Officer has filed an appeal before Hon'ble Income Tax Appellate Tribunal (ITAT), Hyderabad (Bench-A) on the Appellate Order issued by the Commissioner of Income Tax (Appeals)-2, Hyderabad.  The Hon'ble ITAT has issued the order in favour of company on 13.07.2021.The Company has requested the Assessing Officer for issue of consequential order as per the Appellate Tribunal Order issued by the Hon'ble Income Tax Appellate Tribunal, Hyderabad. The Assessing Officer has filed an appeal before Hon'ble High Court of Telangana.The case is pending with High Court of Telanagana. </t>
  </si>
  <si>
    <t>Power Transformer Equipments</t>
  </si>
  <si>
    <t>Other Spares</t>
  </si>
  <si>
    <t>Tower and tower parts</t>
  </si>
  <si>
    <t>Decrease/(increase) in Trade Payables</t>
  </si>
  <si>
    <t>Provision Doubtful Debts</t>
  </si>
  <si>
    <t>Net Impact on CFS</t>
  </si>
  <si>
    <t>Add : Provision for Doubtful Debts</t>
  </si>
  <si>
    <t>Less: OCI</t>
  </si>
  <si>
    <t>Less: Loss due to investments fair valuation</t>
  </si>
  <si>
    <t>Deferred tax liabilities (net)- Only MAT</t>
  </si>
  <si>
    <t>Interest on Inter Corporate Deposits to DISCOMs</t>
  </si>
  <si>
    <t>b) Fines and penalties levied on suppliers/contractors for delay in executing the works are recognized as income immediately and upon settlement of final bill if any amount is repaid to the  suppliers/contractors is recognised as expense in the books in same financial year.</t>
  </si>
  <si>
    <t>Other comprehensive income/(Expense)</t>
  </si>
  <si>
    <t>Total other comprehensive income/( Expense) for the year, net of tax</t>
  </si>
  <si>
    <t xml:space="preserve">Other comprehensive income /(Expense )not to be Charged  to profit or loss in subsequent periods
</t>
  </si>
  <si>
    <t>Net other comprehensive income/(Expense) not to be Charged to profit or loss in subsequent periods</t>
  </si>
  <si>
    <t>This reserve represents amount allocated on account of demerger of AP TRANSCO.</t>
  </si>
  <si>
    <t>G. Current Maturities of Loans from various Banks/Financial Institutions.</t>
  </si>
  <si>
    <t>Name of the Institution</t>
  </si>
  <si>
    <t xml:space="preserve">REC Ltd </t>
  </si>
  <si>
    <t>PFC Ltd.</t>
  </si>
  <si>
    <t>NABARD</t>
  </si>
  <si>
    <t>KVB</t>
  </si>
  <si>
    <t>F) Loans from Financial Institutions and Banks:</t>
  </si>
  <si>
    <t>0.73-563.14</t>
  </si>
  <si>
    <t>Financial Assistance for various system improvement, Power evacuation and Augmentation works across the state of Telangana</t>
  </si>
  <si>
    <t>Quaterly</t>
  </si>
  <si>
    <t>84.05-771.20</t>
  </si>
  <si>
    <t xml:space="preserve">Other comprehensive income/(Expense) to be charged to profit or loss in subsequent periods
</t>
  </si>
  <si>
    <t>All assets and liabilities for which fair value is measured or disclosed in the financial statements are categorized within the fair value hierarchy, described as follows, based on the lowest level input that is significant to the fair value measurement as a whole:</t>
  </si>
  <si>
    <r>
      <t xml:space="preserve">(iii) Development Charges and Grants towards cost of capital assets: </t>
    </r>
    <r>
      <rPr>
        <sz val="13"/>
        <rFont val="Times New Roman"/>
        <family val="1"/>
      </rPr>
      <t>The Development charges and Grants towards cost of capital assets (including Lift Irrigation Schemes) collected are being amortized over a period of 15 years in the absence of identification particular Property, plant and equipment.</t>
    </r>
  </si>
  <si>
    <t>Ramamoorthy (N) &amp; Co.,</t>
  </si>
  <si>
    <t>Chartered Accountants (FRN.002899S)</t>
  </si>
  <si>
    <t>Chartered Accountants (Firm Regn. No.002899S)</t>
  </si>
  <si>
    <t>1. Property, Plant and Equipment</t>
  </si>
  <si>
    <t xml:space="preserve"> 1.1 CWIP Ageing Schedule                                                                               </t>
  </si>
  <si>
    <t>Less than   1 year  (*)</t>
  </si>
  <si>
    <t xml:space="preserve"> 1.3 Intangible Assets Under Development Ageing Schedule      </t>
  </si>
  <si>
    <t xml:space="preserve">1.4.Intangible Assets under Development  Completion Schedule   </t>
  </si>
  <si>
    <t>1.7 In respect of property, plant and equipment apportioned to the Company pursuant to A.P.Reorganisation Act, 2014 with effective from 2nd June 2014, the carrying amounts of such assets in the books of APTRANSCO as at the end of office hours on 1st June, 2014 have been adopted as cost of additions.  In respect of assets acquired by the Company, the cost acquisition, installation and other expenses to make the assets ready for their intended use have been adopted as the cost of additions/acquisition.</t>
  </si>
  <si>
    <t>1.8  Current year depreciation includes prior period depreciation and the same is not adjusted against the retained earnings due to it's impact on Company's Aggregate Revenue Requirement(ARR).</t>
  </si>
  <si>
    <t>2. Investments</t>
  </si>
  <si>
    <t>3. Loans</t>
  </si>
  <si>
    <t>3.2 The Company has not given any Loans and Advances to the promoters, Directors, KMPs and Related Parties .</t>
  </si>
  <si>
    <t>4. Provisions</t>
  </si>
  <si>
    <t>5. Other Assets</t>
  </si>
  <si>
    <t>6. Current tax assets (net)</t>
  </si>
  <si>
    <t>7. Inventories</t>
  </si>
  <si>
    <t>8. Trade Receivables</t>
  </si>
  <si>
    <t>9. Cash and cash equivalents</t>
  </si>
  <si>
    <t>9.1. Balances in current accounts include an amount of Rs.11.29 lakh allocated to the Company consequent to demerger of APTRANSCO.  The details are not furnished and is pending review.</t>
  </si>
  <si>
    <t>10. Financial assets - others</t>
  </si>
  <si>
    <t>11A. Equity share capital</t>
  </si>
  <si>
    <t>11B. Other equity</t>
  </si>
  <si>
    <t>12. Borrowings</t>
  </si>
  <si>
    <t>12.1. The long term loans apportioned by APTRANSCO which are availed from various Banks/Financial Institutions continue to be in the name of APTRANSCO.  Some of the assets continue to be charged to the Banks/Financial Institutions against Secured Loans sanctioned in the name of APTRANSCO, pending completion of documentation for release/ modification of such charge.</t>
  </si>
  <si>
    <t>v) Other comprehensive income/(Expense)</t>
  </si>
  <si>
    <t>13. Trade Payables</t>
  </si>
  <si>
    <t>13.1.Disclosures required under Section 22 of the Micro, Small and Medium Enterprises Development Act, 2006</t>
  </si>
  <si>
    <t>14. Other financial liabilities</t>
  </si>
  <si>
    <t>14. ia. Lease Liabilities</t>
  </si>
  <si>
    <t>15. Provisions</t>
  </si>
  <si>
    <t>15.1   Company has made provision for Employee terminal benefits as per Actuarial valuation.</t>
  </si>
  <si>
    <t>16. Grants and consumer contributions towards property, plant and equipment</t>
  </si>
  <si>
    <t>Medical Benefits</t>
  </si>
  <si>
    <t>17. Deferred tax liabilities (Net)</t>
  </si>
  <si>
    <t>18. Other liabilities</t>
  </si>
  <si>
    <t>Grants from Central Governments - Power Systems Development Fund Grants</t>
  </si>
  <si>
    <t>19. Revenue from operations</t>
  </si>
  <si>
    <t>20. Other Income</t>
  </si>
  <si>
    <t>21. Employee benefits expense</t>
  </si>
  <si>
    <t xml:space="preserve">21.2. The expenditure accounted towards Leave encashment and Gratuity of employees joined after 31.01.1999 are accounted as per the actuarial valuation Reports.  However, the actual contribution to Trusts towards Pension &amp; Gratuity in respect of the employees appointed prior to 01.02.1999 was paid @33.15% and Contribution towards Gratuity in respect of employees appointed after 01.02.1999 was paid @6.08% on Pay plus D.A. </t>
  </si>
  <si>
    <t>22. Finance costs</t>
  </si>
  <si>
    <t>24. Other expenses</t>
  </si>
  <si>
    <t>23. Depreciation and amortisation expense</t>
  </si>
  <si>
    <t>Amortisation of intangible assets</t>
  </si>
  <si>
    <t>23.1  Depreciation for the year was calculated as per the guidelines specified by CERC.</t>
  </si>
  <si>
    <t>Substation maintenance Charges</t>
  </si>
  <si>
    <t>Outsourced staff wages</t>
  </si>
  <si>
    <t>24.1. Payment to auditors:</t>
  </si>
  <si>
    <t>25. (a) Tax Expense</t>
  </si>
  <si>
    <t>25. (b) Reconciliation of tax expense and accounting profit multiplied by tax rate</t>
  </si>
  <si>
    <t>Deferred income amortised</t>
  </si>
  <si>
    <t>(f) Other legal cases (Deposited Rs.347.00 lakh) allocated from APTRANSCO on Demerger</t>
  </si>
  <si>
    <t xml:space="preserve">During the year there are no theft cases reported . </t>
  </si>
  <si>
    <t>1A</t>
  </si>
  <si>
    <t>1B</t>
  </si>
  <si>
    <t>1C</t>
  </si>
  <si>
    <t>4A</t>
  </si>
  <si>
    <t>4B</t>
  </si>
  <si>
    <t>11A</t>
  </si>
  <si>
    <t>11B</t>
  </si>
  <si>
    <t>14 ia</t>
  </si>
  <si>
    <t>15A</t>
  </si>
  <si>
    <t>15B</t>
  </si>
  <si>
    <t>18A</t>
  </si>
  <si>
    <t>18B</t>
  </si>
  <si>
    <t>25(a)</t>
  </si>
  <si>
    <t>11B(v)</t>
  </si>
  <si>
    <t>CSR Expenditure</t>
  </si>
  <si>
    <t>Input Energy to DISCOMs (Incl. Drawals at 33kv &amp; 11kv from third party developers and GENCO) (8+9+10)</t>
  </si>
  <si>
    <t>Central Generating Stations (CGS)  (Ex-Bus)</t>
  </si>
  <si>
    <t>PTC India Financial Services (PTC Ltd)</t>
  </si>
  <si>
    <t>Indian Renewable Energy Development Agency (IREDA)</t>
  </si>
  <si>
    <t>National Bank for Agriculture and Rural Development (NABARAD)</t>
  </si>
  <si>
    <t>Power Finance Corporation Limited (PFC Ltd.)</t>
  </si>
  <si>
    <t>Rural Electrification Corporation Limited
(REC Ltd.)</t>
  </si>
  <si>
    <t>Power Finance Corporation Limited 
(PFC Ltd.)</t>
  </si>
  <si>
    <t>Indian Renewable Energy Development Agency</t>
  </si>
  <si>
    <t>Rural Electrification Corporation Limited (REC Ltd.)</t>
  </si>
  <si>
    <t>National Bank for Agriculture and Rural Development(NABARD)</t>
  </si>
  <si>
    <t>The Company has no subsidiaries, associates and Joint ventures etc.</t>
  </si>
  <si>
    <t>(B) The Company has not received any funds from any person(s)/entity(s) or  any funding party with the understanding to lend or invest or provide security/guarantee in/to other person(s)/entities or behalf of the Funding Party.</t>
  </si>
  <si>
    <t xml:space="preserve">   Amount</t>
  </si>
  <si>
    <t>Adjustments made by the Company</t>
  </si>
  <si>
    <t>b) In respect of differences between assets and liabilities apportioned to the Company, APTRANSCO has shown as demerger adjustment account (receivable from the Company). Whereas, the Company has taken  the difference between the assets and liabilities (including equity) to “Reorganization Resultant Reserve”. Pending finalisation of demerger plan, the Company has continued the difference between the assets and liabilities  (including equity) under “Reorganization Resultant Reserve”.  On finalisation, necessary entries will be incorporated accordingly.  The Expert Committee has recommended that the difference between the total of the debits and credits shall be adjusted under the head "Reserves and Surplus" in the books of the transferee company. The Board and State Government have to take its view on the recommendations of the Expert Committee.</t>
  </si>
  <si>
    <t xml:space="preserve">(iv) The Company has received Income Tax Assessment Order Dt.28.12.2018 for FY 2015-16 (AY 2016-17) with a demand of Rs.3904.99 lakh without giving credit for the TDS Amount of Rs.3581.58 lakh claimed by the Company in its return of income.  The Company has requested the Assessing Officer for issue of modification order duly giving credit for the TDS Amount.   Further, the Company has filed an appeal before the Commissioner of Income Tax (Appeals)-2, Hyderabad on 23.01.2019  against the additions made by the Assessing Officer and for not giving credit for TDS amount. The Assessing Officer has issued Rectification Order with a revised demand of Rs.208.93 lakh.  The Commissioner of Income Tax (Appeals)-2, Hyderabad has issued Appellate Order Dt.30.04.2019 for deletion of additions made by the Assessing Officer.   The Company has requested the Assessing Officer for issue of consequential order as per the Appellate Order issued by the Hon'ble Commissioner of Income Tax (Appeals)-2, Hyderabad.  However, the Assessing Officer has filed an appeal before Hon'ble Income Tax Appellate Tribunal (ITAT), Hyderabad (Bench-2) on the Appellate Order issued by the Commissioner of Income Tax (Appeals)-2, Hyderabad.  The Hon'ble ITAT has issued the order in favour of company on 13.07.2021.The Company has requested the Assessing Officer for issue of consequential order as per the Tribunal Order issued by the Hon'ble Income Tax Appellate Tribunal, Hyderabad. The Assessing Officer has filed an appeal before Hon'ble High Court of Telangana. The case is pending with High Court of Telangana. </t>
  </si>
  <si>
    <t>e) During the year the Company has not made any kind of transactions such as borrowings, Guarantee, Financials commitments etc.with related parties other than those mentioned above .</t>
  </si>
  <si>
    <t>4.Return on Equity Ratio (Earning available to Shareholders/Total Equity)</t>
  </si>
  <si>
    <t>The Company manages it's capital structure and makes adjustments in light of changes in economic conditions and the requirements of financial covenants. The Company monitors capital using a gearing ratio, which is debt divided by total capital. The Company includes within debt, interest bearing loans and borrowings.</t>
  </si>
  <si>
    <t>This section explains the judgments and estimates made in determining the fair values of the financial instruments that are (a) recognised and measured at fair value through profit and loss statement and (b) measured at amortised cost and for which fair values are disclosed in the financial statements.</t>
  </si>
  <si>
    <t>Note : For the purpose of above abbreviations, FVTPL - fair value through profit and loss;  amortised cost - fair value through amortised cost</t>
  </si>
  <si>
    <t>Amortised 
Cost</t>
  </si>
  <si>
    <t>Financial assets and liabilities which are measured at amortised cost - for which fair values are disclosed</t>
  </si>
  <si>
    <t>Entertainment expenses</t>
  </si>
  <si>
    <t>Honorarium</t>
  </si>
  <si>
    <t>Quantitative sensitivity analysis for significant assumption is as shown below:</t>
  </si>
  <si>
    <t xml:space="preserve">(c) Effect of 10 % change in assumed withdrawal rate </t>
  </si>
  <si>
    <t>Net Actuarial losses on obligation for the year recognised under OCI</t>
  </si>
  <si>
    <t>21.4. Company has provided the Short-term medical liability as per Actuarial Valuation .</t>
  </si>
  <si>
    <t>21.3. During the year Company has provided the liability towards terminal benefits (including Gratuity to Artisans) as per the Actuarial Valuation reports in the books of accounts by adapting maximum Gratuity Ceiling of Rs. 16.00 lakh to GPF Employees as per T.O.O No.1623 dated 20.04.2023 (G.O.Ms.No.56, Dt. 11.06.2021) and Rs. 20.00 lakh in respect of EPF Employees and Artisans as per Gratuity Act, 1972.</t>
  </si>
  <si>
    <t xml:space="preserve">21.1. The net defined benefits obligation towards Pension and Gratuity in respect of employees who are on roll as on 31.01.1999 lies with the Company and Master Trust in the ratio of 26:74 . Accordingly Company has obtained Actuarial Valuation reports and provided the liability in the books of accounts. </t>
  </si>
  <si>
    <t>Interest on investments under contingency reserve</t>
  </si>
  <si>
    <t>Deferred
 Income 
amortised</t>
  </si>
  <si>
    <t>Depreciation 
and 
amortisation</t>
  </si>
  <si>
    <t>15.2   Short term Medical Benefits has been accounted as per Actuarial Valuation .</t>
  </si>
  <si>
    <t>Additions (net) during the year</t>
  </si>
  <si>
    <t>Accumulated depreciation/
amortisation</t>
  </si>
  <si>
    <t>A provision is recognised if, as a result of a past event, the Company has a present legal or constructive obligation that can be estimated reliably, and it is probable that an outflow of economic benefits wherever necessary to settle the obligation. Provisions are determined by discounting the expected future cash flows (representing the best estimate of the expenditure required to settle the present obligation at the balance sheet date) at a pre-tax rate that reflects current market assessments of the time value of money and the risks specific to the liability. The unwinding of the discount is recognised as finance cost. Expected future operating losses are not provided for.</t>
  </si>
  <si>
    <r>
      <rPr>
        <b/>
        <sz val="13"/>
        <color theme="1"/>
        <rFont val="Times New Roman"/>
        <family val="1"/>
      </rPr>
      <t>(i) Rendering of services:</t>
    </r>
    <r>
      <rPr>
        <sz val="13"/>
        <color theme="1"/>
        <rFont val="Times New Roman"/>
        <family val="1"/>
      </rPr>
      <t xml:space="preserve"> Revenue is recognised when the outcome of the services rendered can be estimated reliably. Revenue is recognised in the period when the service is performed by reference to the contract stage of completion at the reporting date.</t>
    </r>
  </si>
  <si>
    <t xml:space="preserve">Debt Equity Ratio : </t>
  </si>
  <si>
    <t>Total Debt</t>
  </si>
  <si>
    <t>Total Equity</t>
  </si>
  <si>
    <t>Interest &amp; Principal Repayment</t>
  </si>
  <si>
    <t>Earning available to Shareholders</t>
  </si>
  <si>
    <t>Return on Equity Ratio</t>
  </si>
  <si>
    <t>(Total Debt/Total Equity)</t>
  </si>
  <si>
    <t>(Earning available to Shareholders/Total Equity)</t>
  </si>
  <si>
    <t>(Net Credit Sales/Average Trade Receivables)</t>
  </si>
  <si>
    <t>Net Credit Sales</t>
  </si>
  <si>
    <t>Average Trade Receivables</t>
  </si>
  <si>
    <t>Net Sales</t>
  </si>
  <si>
    <t>Average Working Capital</t>
  </si>
  <si>
    <t>( Net Sales/ Average Working Capital)</t>
  </si>
  <si>
    <t>Total Revenue</t>
  </si>
  <si>
    <t>Net Profit after tax</t>
  </si>
  <si>
    <t>EBIT</t>
  </si>
  <si>
    <t>Capital Employed</t>
  </si>
  <si>
    <t>Debt Funds</t>
  </si>
  <si>
    <t>Equity Funds</t>
  </si>
  <si>
    <t xml:space="preserve">Trade Receivables Turnover Ratio </t>
  </si>
  <si>
    <t>Net capital Turnover Ratio</t>
  </si>
  <si>
    <t xml:space="preserve">Net Profit Ratio </t>
  </si>
  <si>
    <t>(a) Cases for disputed liabilities of Sales Tax/VAT/CST/Entry Tax pending before the honorable High Court (Deposited  Rs.1517.88 lakh)</t>
  </si>
  <si>
    <t>ii)   Deferred tax</t>
  </si>
  <si>
    <t>7.4  The Company has not made any pledge of inventories as security for liabilities.</t>
  </si>
  <si>
    <r>
      <t xml:space="preserve">Short Term Medical Benefits: </t>
    </r>
    <r>
      <rPr>
        <sz val="13"/>
        <color theme="1"/>
        <rFont val="Times New Roman"/>
        <family val="1"/>
      </rPr>
      <t>The employees of the Company are entitled to medical benefits. The expected cost of Short term medical benefits is determined by actuarial valuation based on the medical policy of the Company.</t>
    </r>
  </si>
  <si>
    <t>Net Profit before OCI+Depreciation+Interest</t>
  </si>
  <si>
    <t>(Net Profit before OCI+Depreciation+Interest/Interest &amp; Principal Repayment)</t>
  </si>
  <si>
    <r>
      <t xml:space="preserve">Date : </t>
    </r>
    <r>
      <rPr>
        <b/>
        <sz val="10"/>
        <color theme="1"/>
        <rFont val="Times New Roman"/>
        <family val="1"/>
      </rPr>
      <t>19th August, 2023</t>
    </r>
  </si>
  <si>
    <t>GSTIN</t>
  </si>
  <si>
    <t>U40102TG2014SGC094248</t>
  </si>
  <si>
    <t>36AAFCT0166J1Z9</t>
  </si>
  <si>
    <t>CIN</t>
  </si>
  <si>
    <t>PAN</t>
  </si>
  <si>
    <t>Consequent to demerger of APTRANSCO, certain unidentified balances of Rs.1474.82 lakhs were apportioned to the Company. Pending finalisation of demerger issues, no adjustments have been carried out in the books of accounts.</t>
  </si>
  <si>
    <t>Deferred tax asset of Rs.11501.00 lakhs allocated to the Company by APTRANSCO towards employee terminal benefits is not recalculated using the present enacted tax rates at the end of the reporting period pending receipt of necessary details for carrying out adjustments.</t>
  </si>
  <si>
    <t xml:space="preserve">Date : </t>
  </si>
  <si>
    <t>As at 31 March 2024</t>
  </si>
  <si>
    <t>For the year ended 
31st March 2024</t>
  </si>
  <si>
    <t>31st March 2024</t>
  </si>
  <si>
    <t>As at 1st April 2023</t>
  </si>
  <si>
    <t>As at 31st March 2024</t>
  </si>
  <si>
    <t>Balance at 1st April 2023</t>
  </si>
  <si>
    <t>Balance at 31st March 2024</t>
  </si>
  <si>
    <t>FY 2023-24</t>
  </si>
  <si>
    <t xml:space="preserve"> BALANCE SHEET AS AT 31st MARCH 2024</t>
  </si>
  <si>
    <t xml:space="preserve"> STATEMENT OF PROFIT AND LOSS FOR THE YEAR ENDED 31st MARCH 2024</t>
  </si>
  <si>
    <t>STATEMENT OF CHANGES IN EQUITY AS AT 31st MARCH 2024</t>
  </si>
  <si>
    <t>STATEMENT OF CASHFLOWS FOR THE YEAR ENDED 31st MARCH 2024</t>
  </si>
  <si>
    <t>S.D-RE-DSM for QCA</t>
  </si>
  <si>
    <t>DSM INTRA CHGS A/C.</t>
  </si>
  <si>
    <t>GRANTS CG REMC</t>
  </si>
  <si>
    <t>INT. ON IT REFUNDS</t>
  </si>
  <si>
    <t>Interest on Income Tax refund</t>
  </si>
  <si>
    <t>SPL. ALLOWANCE</t>
  </si>
  <si>
    <t>PERSONAL PAY</t>
  </si>
  <si>
    <t>ARTISANS SPL.ALLOWAN</t>
  </si>
  <si>
    <t>SPL.ALLOW - CBD GANG</t>
  </si>
  <si>
    <t>SPL.C.ALLOW-HL(ART)</t>
  </si>
  <si>
    <t>SDRS SLDC INTER MTOA</t>
  </si>
  <si>
    <t>DSM INTRA CHARGES</t>
  </si>
  <si>
    <t>SAO/SLDC/HYD -DSM M</t>
  </si>
  <si>
    <t>SAO/SLDC/HYD -DSM I</t>
  </si>
  <si>
    <t xml:space="preserve">Transmission </t>
  </si>
  <si>
    <t xml:space="preserve">         Investments</t>
  </si>
  <si>
    <t xml:space="preserve">         Loans</t>
  </si>
  <si>
    <t xml:space="preserve"> Loans</t>
  </si>
  <si>
    <t>Other Current Asstes</t>
  </si>
  <si>
    <t>100200</t>
  </si>
  <si>
    <t>120200</t>
  </si>
  <si>
    <t>140400</t>
  </si>
  <si>
    <t>230209</t>
  </si>
  <si>
    <t>230213</t>
  </si>
  <si>
    <t>244311</t>
  </si>
  <si>
    <t>244360</t>
  </si>
  <si>
    <t>244361</t>
  </si>
  <si>
    <t>440405</t>
  </si>
  <si>
    <t>460117</t>
  </si>
  <si>
    <t>460125</t>
  </si>
  <si>
    <t>460286</t>
  </si>
  <si>
    <t>460903</t>
  </si>
  <si>
    <t>550360</t>
  </si>
  <si>
    <t>620917</t>
  </si>
  <si>
    <t>730200</t>
  </si>
  <si>
    <t>730300</t>
  </si>
  <si>
    <t>760106</t>
  </si>
  <si>
    <t>760110</t>
  </si>
  <si>
    <t>770120</t>
  </si>
  <si>
    <t>780883</t>
  </si>
  <si>
    <t>Rs. In Lakhs</t>
  </si>
  <si>
    <t>Carrying 
amount as at
 31st March 2024</t>
  </si>
  <si>
    <t>Outstanding as at 31st March 2024</t>
  </si>
  <si>
    <t>9.25% to 10.25%</t>
  </si>
  <si>
    <t>47-120</t>
  </si>
  <si>
    <t>9.25% to 10.00%</t>
  </si>
  <si>
    <t>28-102</t>
  </si>
  <si>
    <t>2.26-988.64</t>
  </si>
  <si>
    <t xml:space="preserve"> 9 -34</t>
  </si>
  <si>
    <t>9.75% to 10.25%</t>
  </si>
  <si>
    <t>101-180</t>
  </si>
  <si>
    <t>1.73-752.63</t>
  </si>
  <si>
    <t>PFS</t>
  </si>
  <si>
    <t>40</t>
  </si>
  <si>
    <t>6</t>
  </si>
  <si>
    <t>19</t>
  </si>
  <si>
    <t>35</t>
  </si>
  <si>
    <t>20</t>
  </si>
  <si>
    <t>Rate of Interest as on 31.03.2024</t>
  </si>
  <si>
    <t>Balance Outstanding as on 31.03.2024</t>
  </si>
  <si>
    <t>Closing Balance as on 31.03.2024</t>
  </si>
  <si>
    <t>4) Sri. C.Srinivas Rao , IRAS(Retd) , Joint Managing Director</t>
  </si>
  <si>
    <t>5) Sri. G.Narsing Rao , Director (Projects)</t>
  </si>
  <si>
    <t>7) Sri. J.Surya Prakash , Director (Lift Irrigation Schemes)</t>
  </si>
  <si>
    <t xml:space="preserve">8) Sri. B.Narsing Rao, Director (Grid Operation)  </t>
  </si>
  <si>
    <t>1) Sri. D. Syed Ali Murtaza Rizvi, IAS,  Chairman and Managing Director (FAC)   (From 15.12.2023)</t>
  </si>
  <si>
    <t>9) Sri. VBS Kumara Gupta, FA&amp;CCA(A/cs) &amp; CFO</t>
  </si>
  <si>
    <t>3) Sri. Sandeep Kumar Jha, IAS, Joint Managing Director       (From 22.03.2024)</t>
  </si>
  <si>
    <t>d) Sitting fees paid to Non-Whole Time Directors :Rs.0.08 lakh (Rs.0.14 lakh)</t>
  </si>
  <si>
    <t>(ii) The Company has received notices of assessment  under Telangana Tax on Entry of Goods into Local Areas Act, 2001 for the financial years 2014-15 to 2017-18 (upto June 2017) levying an amount of Rs.11116.57 lakh.  The Company has filed an appeal before the Hon'ble High Court for the State of Telangana. As per the directions of the Hon'ble High Court for the state of Telangana, the Company has deposited a total  amount of Rs.2779.14 lakhs i.e  for FY 2018-19 (Rs.959.37 lakhs) &amp; FY2019-20 (Rs.1521.42 lakhs) and on 07.05.2021 (Rs.298.35 lakhs) towards 25% of the disputed demand amount.</t>
  </si>
  <si>
    <t xml:space="preserve">(vi) The Company has received Income Tax Assessment Order Dt.31.01.2020 for FY 2017-18 (AY 2018-19) with a demand of Rs.1437.86 lakh.  The Company has filed an appeal before the Commissioner of Income Tax (Appeals)-2, Hyderabad on 22.02.2020  against the additions made  by the Assessing Officer.  The Company has remitted an amount of Rs.288.00 lakh on 13.02.2020 towards 20% of demand amount under protest.  The appeal filed by the Company is pending with Commissioner of Income Tax (Appeals)-2, Hyderabad. However, Assessing Officer issued an order u/s. 154 r.w.s 143(3) on 25.03.2024 with a refund due for an amount of Rs. 1,42,79,466. The refund amount is yet to be received. </t>
  </si>
  <si>
    <t xml:space="preserve">(ix) The Company has filed its return of Income for FY 2020-21 (AY 2021-22) on 28.01.2022. Income Tax Department has issued a rectification order under section 154 for AY 2021-22 on 07.11.2023 by disallowing the TDS Credit for an amount of Rs.3,56,90,580/- An Appeal (Appeal No. NFAC/2020-21/10303597) has been filed on 07.12.2023 against disallowance of TDS Credit. The appeal filed by the Company is pending with Joint Commissioner (Appeals) or Commissioner of Income Tax (Appeals), Income Tax Dept. </t>
  </si>
  <si>
    <t>(x) The Company has filed its return of Income for FY 2021-22 (AY 2022-23) on 29.09.2022.  Intimation Order dated 29.07.2023 received with refund due for an amount of Rs. 31,01,57,200 (Received on 01.09.2023) and Rectification Order dated 19.03.2024 received with refund due for an amount of Rs. 6,03,390 (Yet to be received).</t>
  </si>
  <si>
    <t xml:space="preserve">(xi) The Company has filed its return of Income for FY 2022-23 (AY 2023-24) on 29.09.2023. Intimation Order received with refund due for an amount of Rs. 55,67,01,440. The refund amount is yet to be received. </t>
  </si>
  <si>
    <t>(xii) The Company has received demand from APTRANSCO on 03.03.2018 towards reimbursement of salaries to TS relieved employees for an amount of Rs.2839.91 lakhs (Including Interest of Rs.441.15 lakh upto 01.02.2018) from October 2015 to May 2016. The Company has not accounted the same as the  hearings are pending before Hon'ble Supreme Court of India.</t>
  </si>
  <si>
    <t>(xiii) The Company has issued a notice to M/s.Ganapathi Sugars Industries Limited  for collection of Bay and Line Maintenance Charges for an amount of Rs.86.63 lakhs with simple interest @ 10.7% per annum. Since, the issue is under dispute the Company has not recognized it as the revenue.</t>
  </si>
  <si>
    <t>(xiv) M/s.Sree Rayalaseema Power Constructions, Hyderabad has filed cases against the Company claiming Rs.112.63 lakh along with interest.  The cases are pending with Hon'ble High Court of Telangana.</t>
  </si>
  <si>
    <t>(xv) M/s. Kallam Spinning Mills Lts. Has filed a case for collection of Transmission charges of Rs.79.01 lakh for 3rd control period (FY 2014-15 to 2018-19) in High court, vide Case no.23986 of 2018. High Court has passed interim orders issuing a stay orders vide IA NO.01 and 02 of 2018. The Company has filed vacate stay petition on 15.02.2019, and is pending as on date.</t>
  </si>
  <si>
    <t xml:space="preserve">(xvi) Certain cases were filed by various petitioners for not paying adequate crop compensation for erection of transmission lines. The amount involved is not quantifiable. </t>
  </si>
  <si>
    <t>(xvii) Company has received a show cause notice from Commissioner of Central Tax for short/non payment of service tax to extent of Rs.425.71 lakhs. However, the Company has disputed the demand and replied to the notice.</t>
  </si>
  <si>
    <t>SDRS TRNS INTER MTOA</t>
  </si>
  <si>
    <t>SBI - IREDA - E - M</t>
  </si>
  <si>
    <t>SBI - IREDA - E - I</t>
  </si>
  <si>
    <t>SE/400/MET-NOLN D/C</t>
  </si>
  <si>
    <t>L&amp;A TO EMPLOYEES-HBA</t>
  </si>
  <si>
    <t>L&amp;A TO EMP. M.CYCLE</t>
  </si>
  <si>
    <t>L&amp;A TO EMP.MOTOR CAR</t>
  </si>
  <si>
    <t>L&amp;A TO EMP. CYCLE</t>
  </si>
  <si>
    <t>L&amp;A TO EMP. MARRIAGE</t>
  </si>
  <si>
    <t>L&amp;A TO EMP. COMPUTER</t>
  </si>
  <si>
    <t>CONTRI.TO EPF SCHEME</t>
  </si>
  <si>
    <t>W.H Agnst GST Demand</t>
  </si>
  <si>
    <t>L ON FLD,CY,FIRE ETC</t>
  </si>
  <si>
    <t>(*) Loan from Karur Vysya Bank as at 31st March 2024 Rs. 6499.07 (in Lakhs) is  short term loan.</t>
  </si>
  <si>
    <t xml:space="preserve">         Provisions</t>
  </si>
  <si>
    <t>31.03.2024</t>
  </si>
  <si>
    <t>Balance already available (II - III)</t>
  </si>
  <si>
    <t>Gain on Fair Valuation</t>
  </si>
  <si>
    <t>Depreciation for FY 2023-24</t>
  </si>
  <si>
    <t>Opening Balance as on 01.04.2023</t>
  </si>
  <si>
    <t>WDV to end of 31.03.2024</t>
  </si>
  <si>
    <t>31 March 2024</t>
  </si>
  <si>
    <t>At 31 March 2024</t>
  </si>
  <si>
    <t xml:space="preserve"> 31 March 2024</t>
  </si>
  <si>
    <t>Diluted earnings per share is based on profit/(loss) attributable to equity shareholders and weighted average number of equity shares outstanding, after adjustment for the effects of all dilutive potential equity shares. The Company does not have any potentially dilutive shares for year ended 31 March 2024 and 31 March 2023.</t>
  </si>
  <si>
    <t>Adjusted Statement of Income for the year ending 31st March 2024</t>
  </si>
  <si>
    <t>Deferred Tax Workings as on 31.03.2024</t>
  </si>
  <si>
    <t>26.07.2024</t>
  </si>
  <si>
    <t xml:space="preserve">Deferred Tax Liability </t>
  </si>
  <si>
    <t>Deferred Tax Exp - P&amp;L</t>
  </si>
  <si>
    <t>During the year credit</t>
  </si>
  <si>
    <t>Credits for 55 Group as per TB</t>
  </si>
  <si>
    <t>Reversal Documents</t>
  </si>
  <si>
    <t>Sri. Sandeep Kumar Jha, IAS, Joint Managing Director       (From 22.03.2024)</t>
  </si>
  <si>
    <t xml:space="preserve">As at balance sheet date, the Company has created provision for an amount of Rs. 622.03 lakh (Rs.-329.35 lakh) towards Non-moving, obsolete, unserviceable material lying at various stores at fair value.  The provision towards obsolete material was provided for the material which are not useful due to change of process/design  or technology.  The provision towards non-moving and unserviceable was made based on the physical verification against which there is no movement since long time.  </t>
  </si>
  <si>
    <t>22.1 The Company has capitalised interest of Rs.10,667.79 lakh (Previous Year Rs.11,668.55 lakh) towards interest cost upto the date of completion of assets/projects.</t>
  </si>
  <si>
    <t>Balance as at 01.04.2023</t>
  </si>
  <si>
    <t>Balance as at 31.03.2024</t>
  </si>
  <si>
    <t>8.2 - Ageing Schedule as on 31st March 2024</t>
  </si>
  <si>
    <t>C. SRINIVASA RAO, IRAS (Retd)</t>
  </si>
  <si>
    <t xml:space="preserve"># Note: Indian Accounting Standards (Ind AS) have not been applied to the Investments in unquoted equity shares of APGPCL, Hence the value of such investments are carried at historical cost only. Even though it is a deviation from the application of mandatory Ind AS, it may not materially affect the financials of the Corporation. </t>
  </si>
  <si>
    <t>Financial assets are initially measured as per the Terms of the Agreement/Orders, and subsequently they are valued with effective Carrying cost, wherever applicable.</t>
  </si>
  <si>
    <t>The company has the following financial liabilities: loans and borrowings, trade and other payables including Earnest Money Deposits, Security deposits, Retention amounts and Advances collected from various parties.</t>
  </si>
  <si>
    <t>Financial liabilities  initially recognized as per Purchase Order/Agreements and will be cleared after the completion of Contract without any Carrying Cost (Interest free).</t>
  </si>
  <si>
    <t>21.5.Plan Assets Value of TGTRANSCO portion in APTRANSCO Trusts is arrived by applying Interest rate @ 7.5% p.a. based on information provided by APTRANSCO previously.</t>
  </si>
  <si>
    <t>Less than 1 year</t>
  </si>
  <si>
    <t>more than 3 years</t>
  </si>
  <si>
    <t>*Trade Payables balance of less than 1 year includes Unbilled provision of Rs.294.31 Lakhs</t>
  </si>
  <si>
    <t>3.1 The Company has not made fair value of some of the staff loans/advances amounting to Rs.28.02 lakh (39.30 lakh) which are under reconciliation.</t>
  </si>
  <si>
    <t>Closing Balance as on 31 March 2024</t>
  </si>
  <si>
    <t>As at 31st March  2024</t>
  </si>
  <si>
    <t>Shares held by promoters at the end of 31st March 2024</t>
  </si>
  <si>
    <t>FUNCTION WISE ANALYSIS OF ASSETS AND LIABILITIES AS AT 31st MARCH 2024</t>
  </si>
  <si>
    <t>1.6. The lands apportioned to the Company as per demerger plan which are acquired with effect from 01.04.2000 from the State Government/ individuals were on payment of cash through Revenue Department and got registered in the name of the Company.  The registered documents are available with the territorial administrative offices i.e, Circle Offices concerned.  The sub-stations which were erected in the consumers/clients premises are in the possession of the company are vested through Transfer Scheme upto 31st January 1999 and for the subsequent acquisitions of land which are in possession, the execution of documents in the name of the Company are in process.  The value of land received by way of gift subsequent to 01.04.2000 are in the process of ascertainment.</t>
  </si>
  <si>
    <t>10.2. The Common expenditure such as electricity charges, water charges, property tax and other expenses in respect of Vidyut Soudha building is not accounted as receivable from APTRANSCO based on the decision taken at High level meeting dated 19.08.2019 between APTRANSCO and the Company.</t>
  </si>
  <si>
    <t>The Interest earned/accrued on Contingency Reserve Investments is arrived on notional basis at the Interest rate of 7.5%, as there is no communication from APTRANSCO and the same is accounted as Receivable from APTRANSCO without charging to Statement of Profit and Loss to comply the C&amp;AG Remarks.</t>
  </si>
  <si>
    <t>Basic earnings per share amounts are calculated by dividing the profit/(loss) for the year attributable to equity shareholders before OCI of the Company by the weighted average number of equity shares outstanding during the year.</t>
  </si>
  <si>
    <t>Consequent to demerger of composite APTRANSCO, the Lift Irrigation Funds kept with DISCOMs amounting to Rs.8867.24 Lakh were allocated to the Company based on the leftover LIS works, on which the interest receivable is being accounted as receivables from APTRANSCO.</t>
  </si>
  <si>
    <t>1. Revival and Renovation of Heritage structure development of Metla Bavi (Step well) in Shivanagar, warangal and Improvement of Gundu Chervu at Fort Warangal (100.00 Lakhs).
2.Construction of new SC hostel for girls at Kosgi town, Narayanpet District and construction of boys SC hostel at Gundumal village &amp; Mnadal at Narayanpet (341.59 Lakhs).
3.Construction of Class Rooms &amp; providing amenities at Govt.Degree college,Madhira (200.00 Lakhs).</t>
  </si>
  <si>
    <t xml:space="preserve">(xviii) M/s. Suguna Metals Pvt. Ltd, M/s. Jairaj Ispat Ltd, M/s. Jeevaka Industries Pvt. Ltd and M/s. VBC Ferro  Alloys Pvt. Ltd have filed a cases against the Company to refund the development charges paid to TGTRANSCO Rs. 210.00 lakhs, Rs. 100.00 lakhs, Rs. 100.00 lakhs and Rs. 38 lakhs respectively.  Company has filed counter affidavits and these cases are pending before Hon'ble High Court for the State of Telangana. </t>
  </si>
  <si>
    <r>
      <t>‘Pension and Gratuity’</t>
    </r>
    <r>
      <rPr>
        <sz val="13"/>
        <color theme="1"/>
        <rFont val="Times New Roman"/>
        <family val="1"/>
      </rPr>
      <t xml:space="preserve">: The Company provides for Pension and Gratuity, a defined benefit retirement plan covering eligible employees recruited before 01.02.1999. The Pension and Gratuity Plan provides a lump-sum payment to vested employees on retirement, death, incapacitation or termination of employment, of an amount based on the respective employee’s salary and the tenure of employment with the Corporation. Liabilities with regard to the Pension and Gratuity Plan are determined by actuarial valuation at each Balance sheet date using the projected unit credit method. The company contributes towards liabilities as per actuarial valuation to the TG Transco Pension and Gratuity Trust. </t>
    </r>
  </si>
  <si>
    <r>
      <t>‘Gratuity’</t>
    </r>
    <r>
      <rPr>
        <sz val="13"/>
        <rFont val="Times New Roman"/>
        <family val="1"/>
      </rPr>
      <t xml:space="preserve">: The Company provides for gratuity, a defined benefit retirement plan covering eligible employees who have been recruited on or after 01.02.1999. The Gratuity Plan provides a lump-sum payment to vested employees on retirement, death, incapacitation or termination of employment, of an amount based on the respective employee’s salary and the tenure of employment with the Corporation. Liabilities with regard to the Gratuity Plan are determined by actuarial valuation at each Balance sheet date using the projected unit credit method. The company contributes towards liabilities as per actuarial valuation to the TG Transco Gratuity Trust. The Company has adopted Actuarial Valuation reports for the first time towards Gratuity Liability in respect of Artisans. </t>
    </r>
  </si>
  <si>
    <t>Sri. G Srinivas, FA&amp;CCA(A/cs) &amp; CFO (Upto 30.11.2022)</t>
  </si>
  <si>
    <t>f)</t>
  </si>
  <si>
    <t>Towards Provision for Bad debts</t>
  </si>
  <si>
    <t>* CWIP Balance of less than 1year includes Unbilled provision of Rs.1,323.59 Lakhs for FY 2023-34</t>
  </si>
  <si>
    <t>As at 1st April, 2023</t>
  </si>
  <si>
    <t>As at 31st March, 2024</t>
  </si>
  <si>
    <t>L ON EXCHANGE R.VAR.</t>
  </si>
  <si>
    <t xml:space="preserve">Loss from variation in Exchange Rate </t>
  </si>
  <si>
    <t>*Unbilled dues of Rs.27,449.98 Lakhs included in less than 6 months</t>
  </si>
  <si>
    <t>g)</t>
  </si>
  <si>
    <t>Provision relating to Forex</t>
  </si>
  <si>
    <t>Liability as on 31.03.2024</t>
  </si>
  <si>
    <t>Entry to be made in FY 23-24</t>
  </si>
  <si>
    <t>Original</t>
  </si>
  <si>
    <t>Adjustment 1</t>
  </si>
  <si>
    <t>Current Year Pass through</t>
  </si>
  <si>
    <t>Earlier year</t>
  </si>
  <si>
    <t>Deferred Tax</t>
  </si>
  <si>
    <t>Add: Deferred Tax</t>
  </si>
  <si>
    <t>Add:Provision for Medical Benfits</t>
  </si>
  <si>
    <t>Less: Gain on Fair Valuation</t>
  </si>
  <si>
    <t>Provision on Forex Variation</t>
  </si>
  <si>
    <t>Add: Provision on Forex Variation</t>
  </si>
  <si>
    <t>Adjustments</t>
  </si>
  <si>
    <t>Part of FY 2022-23</t>
  </si>
  <si>
    <t>Balance to be adj.</t>
  </si>
  <si>
    <t>Adjustment 2</t>
  </si>
  <si>
    <t>Operating segments are identified in a manner consistent with the internal reporting provided to the chief operating decision maker (CODM). As the transmission of power is considered as only one reportable segment,  no separate financial disclosure has been provided for the segment reporting. However the Statement of Assets and Liabilities and Function wise revenue and expenditure of Transmission and State Load Despatch Centre (SLDC) transactions are shown separately.</t>
  </si>
  <si>
    <t>The basic earnings per share (“EPS”) for the year is computed by dividing the net profit/ (loss) after tax before Other Comprehensive Income (OCI) for the year attributable to equity shareholders by the weighted average number of equity shares outstanding during the year. The Company has no potentially dilutive equity shares.</t>
  </si>
  <si>
    <t>1.9.The Company is in the process of obtaining of title deeds of immovable properties from the concerned Construction Divisions.</t>
  </si>
  <si>
    <t>1.10. During the year, there is no impaired property, plant and equipment  as per Ind AS 36.</t>
  </si>
  <si>
    <t>1.11.  During the year company has not revalued any of its property, plant &amp; equipment.</t>
  </si>
  <si>
    <t>10.1 During the year, Company has not made provision towards accrued interest on Vidyut Bonds amount receivable from Government of Telangana on account of delay in release of Bonds amount in view of pending confirmation from State Government and also final remarks of C&amp;AG for FY 2022-23.</t>
  </si>
  <si>
    <t xml:space="preserve">8.1. The above include Rs.11375.95 lakh receivable from APTRANSCO.  FA&amp;CCA/TSPCC on behalf of TGDISCOMs has informed that the dues payable by TGDISCOMs to APTRANSCO upto 02.06.2014 were already paid to APTRANSCO.  Since, these dues were allocated to the Company consequent to demerger, the Company has accounted the same as receivable from APTRANSCO. The Company has not estimated any provision in this regard, pending final settlement of demerger balances. </t>
  </si>
  <si>
    <t>2023-24</t>
  </si>
  <si>
    <t>(h) Contingent liabilities on or after 02.06.2014 (AS ON 31.03.2024)</t>
  </si>
  <si>
    <t>Receivable from TGDISCOMs</t>
  </si>
  <si>
    <t>Receivable from TGGENCO</t>
  </si>
  <si>
    <t>1.13.During the year, there are no projects suspended by the Company.</t>
  </si>
  <si>
    <t>(xxi) During the year, the Company has arrived the liability as per Agreements relating  Lease Charges upto FY 2023-24 of Rs.904.60 lakhs.</t>
  </si>
  <si>
    <t>19.2. During the year company has passed an entry towards Regulatory Asset (claim) for an amount of Rs.707.57 lakhs charged to Statement of Profit &amp; Loss for SLDC Business activity.</t>
  </si>
  <si>
    <t>Proceeds from borrowings</t>
  </si>
  <si>
    <t>Repayment of Borrowings</t>
  </si>
  <si>
    <t xml:space="preserve">19.1. During the year company has passed an entry towards Regulatory Liability (Pass through) for an amount of Rs.108156.33 lakhs charged to Statement of Profit &amp; Loss for Transmission Business activity. </t>
  </si>
  <si>
    <t>DIN No.08930580</t>
  </si>
  <si>
    <t>19.6 As per Annual Performance Review order dated 07.06.2024 in respect of Transmission business for the year FY 2022-23, the disallowed amount of Rs.10001.00 lakhs is yet to be adjusted in the books of Accounts of the Company.</t>
  </si>
  <si>
    <t>19.5 During the year, the Company has made a reversal of revenue for an amount of Rs.6718.00  lakhs towards pending disallowed claim for FY 2021-22 and Rs.18560.00 lakhs for FY 2022-23 (Out of True-up Surplus of Rs.28561.00 lakhs (Rs.32672.00 lakhs - Rs.4111.00 lakhs) pending for adjustment) in Transmission business.</t>
  </si>
  <si>
    <t>19.7 During the year, the Company has made a reversal of revenue towards disallowed claim of Rs.310.00 lakhs for FY 2022-23 in SLDC business.</t>
  </si>
  <si>
    <t>19.8 During the year, the Company has made the Provision relating to the POC (Inter State Transmission) Charges for an amount of Rs.26557.00 lakhs.</t>
  </si>
  <si>
    <t xml:space="preserve">19.3 In compliance to TSERC Directives of MYT for 4th control Period, Hon'ble TSERC has passed orders on Annual Performance Review for FY 2022-23 against Transmission &amp; SLDC Business separately on Dt. 07.06.2024. The details of Orders are (i) True up Surplus for Transmission business approved by the Commission is Rs.57905.00 lakhs against Company's True-up surplus of Rs.25233.00 lakhs and  (ii) True down for SLDC business approved by the Commission is Rs.942.00 lakhs as against Company's True down of Rs.1252.00 lakhs. </t>
  </si>
  <si>
    <t>Int. Income on Contingency reservse</t>
  </si>
  <si>
    <t>Addition to Contingency reserve</t>
  </si>
  <si>
    <t>Entry to be passed</t>
  </si>
  <si>
    <t>2) Sri. Sunil Sharma, IAS   (Upto 29.12.2023)</t>
  </si>
  <si>
    <t>The Management reviews the inventory age listing on periodic basis. The purpose is to ascertain whether an allowance is required to be made in the financial statements for any obsolete and slow moving items.  The management is satisfied that adequate allowance of obsolete and slow moving inventories has made in the financial statements.</t>
  </si>
  <si>
    <r>
      <t xml:space="preserve">(i) Lift Irrigation Schemes and REMC Project:  </t>
    </r>
    <r>
      <rPr>
        <sz val="13"/>
        <rFont val="Times New Roman"/>
        <family val="1"/>
      </rPr>
      <t xml:space="preserve">Contributions received from the State/Central Government towards execution of Lift Irrigation Schemes and REMC Project are taken to "Capital Grants from State/Central Government"  from " LIS Deposit Account" upon satisfaction of conditions attached to the Grant. Subsequently, the grant is amortised through Statement of Profit and Loss in proportion of depreciation charged on the assets acquired/constructed out of the amount of Grant.  </t>
    </r>
  </si>
  <si>
    <t xml:space="preserve">Certification </t>
  </si>
  <si>
    <t>1.2 The Capital Work In Progress (CWIP) consists various schemes involves number of small projects under each scheme. Company pursuing the details of Projects which are time overrun with the technical wing to compy the Schedule-III requirement and compilation is under process as at Balance Sheet date.</t>
  </si>
  <si>
    <t>Due to adjustment of disallowed claim for FY 2021-22 and FY 2022-23(partial).</t>
  </si>
  <si>
    <t>Other financial assets at transactional value</t>
  </si>
  <si>
    <t>Other financial liabilities at transactional value</t>
  </si>
  <si>
    <t>morethan 1 year to be transferred to Other Non current Assets</t>
  </si>
  <si>
    <t>1.12. As per CEA notified Regulations on 27.12.2022, on technical standards for construction of Electrical Plants and Electric Lines wherein a provision regarding the usage of Geographical Information System (GIS) platform for mapping of the Transmission Assets was Incorporated. Accordingly TGTRANSCO has already mapped the Transmission Assets on the Bhuvan Platform of National Remote Sensing Center.</t>
  </si>
  <si>
    <t>Lift Irrigation Scheme Deposits including interest</t>
  </si>
  <si>
    <t xml:space="preserve">        Others</t>
  </si>
  <si>
    <t>UDIN:</t>
  </si>
  <si>
    <r>
      <t xml:space="preserve">(ii) Other than Lift Irrigation Schemes: </t>
    </r>
    <r>
      <rPr>
        <sz val="13"/>
        <rFont val="Times New Roman"/>
        <family val="1"/>
      </rPr>
      <t xml:space="preserve">Contributions received from various other agencies are taken to "Consumer's Contribution Account"  from "Deposit Contribution Works Account" upon satisfaction of conditions attached to the Grants/Contributions. These Grants/Contributions are amortized over a period of 15 years due to complexity in identification of particular Property, Plant &amp; Equipment.  </t>
    </r>
  </si>
  <si>
    <r>
      <t>(iv) PSDF Grants:</t>
    </r>
    <r>
      <rPr>
        <sz val="13"/>
        <rFont val="Times New Roman"/>
        <family val="1"/>
      </rPr>
      <t>The Grants received from the Central Government towards Power System development Fund (PSDF) for implementation of the projects proposed by entity that have bearing onGrid safety and Security provided these are not covered under any other scheme of Government of India. These Grants are accounted under "PSDF Grants" and it is amortised through Statement of Profit &amp; Loss over a period of 15 years.</t>
    </r>
  </si>
  <si>
    <t>Materials stock excess/(shortage) pending investigation (net)</t>
  </si>
  <si>
    <t>7.1. The above inventories are held for operation and maintenance purposes and hence,accounted at cost.</t>
  </si>
  <si>
    <t>7.3  During the year Company has not writeoff any inventories nor has made any reversal of any written-off inventories.</t>
  </si>
  <si>
    <t>(xx) M/s. Bodapati Control Systems Pvt. Ltd., filed a suit  in the Commercial Court at City Civil Court, Hyderabad duly claiming an amount of Rs. 483.65 lakhs along with the interest pertaining to Supply, Construction, Erection, Testing and Commissioning of i) 132/33 GIS SS at Patigadda, ii) 132/33kV GIS SS at Moosarambagh in Hyderabad District and iii) 220kV Dindi - Chandrayangutta DC line passing through the Land alloted to M/s. TCS  in survey No.225, Adibatla (V) in Ranga Reddy District on Turnkey basis.The cases are pending with Hon'ble City Civil Court, Hyderabad.</t>
  </si>
  <si>
    <t>(xix) The Company has received a show cause notices from Addl. Director, DGGI for FY 2017-18 to 2020-21 for Goods &amp; Service Tax of Rs.50975.00 lakhs and Addl. Commissioner of Central Tax for FY 2018-19 &amp; 2019-20 for Goods &amp; Service Tax of Rs.276.00 lakhs,pursuant to this, the Company had filed a writ petition vide WP No.19438/2024, dt:31.07.2024 and WP No. 2123/2024, dt:24.07.2024 respectively. The cases are pending at the HOn'ble High Court for the State of Telangana.</t>
  </si>
  <si>
    <r>
      <t>i)  </t>
    </r>
    <r>
      <rPr>
        <b/>
        <sz val="13"/>
        <color theme="1"/>
        <rFont val="Times New Roman"/>
        <family val="1"/>
      </rPr>
      <t>Short-term employee benefits</t>
    </r>
  </si>
  <si>
    <t>Income tax comprises current and deferred tax. It is recognised in profit or loss except to the extent that it relates to a business combination or to an item recognised directly in equity or in other comprehensive income.</t>
  </si>
  <si>
    <t>1.5. The Company has capitalised interest of Rs.10667.79 lakh (Previous Year Rs.11668.55 lakhs) towards interest cost upto the date of completion of assets/projects. Out of Rs.10667.79 lakhs an amount of Rs. 1049.50 lakhs charged to the Fixed Assets.</t>
  </si>
  <si>
    <t xml:space="preserve">      C.Srinivasa Rao</t>
  </si>
  <si>
    <t xml:space="preserve">      (Fin., Comml. &amp; HRD)</t>
  </si>
  <si>
    <t xml:space="preserve">         DIN No.00196179</t>
  </si>
  <si>
    <t xml:space="preserve">      Ravi Kumar Suluva</t>
  </si>
  <si>
    <t xml:space="preserve">        Company Secretary</t>
  </si>
  <si>
    <t xml:space="preserve">    Joint Managing Director</t>
  </si>
  <si>
    <t xml:space="preserve">    Ravi Kumar Suluva</t>
  </si>
  <si>
    <t xml:space="preserve">       Company Secretary</t>
  </si>
  <si>
    <r>
      <t xml:space="preserve">Place: </t>
    </r>
    <r>
      <rPr>
        <b/>
        <sz val="13"/>
        <color theme="1"/>
        <rFont val="Times New Roman"/>
        <family val="1"/>
      </rPr>
      <t>Hyderabad</t>
    </r>
  </si>
  <si>
    <t>Other comprehensive
income/
(Expense)</t>
  </si>
  <si>
    <t xml:space="preserve">     Joint Managing Director</t>
  </si>
  <si>
    <r>
      <t xml:space="preserve">Place: </t>
    </r>
    <r>
      <rPr>
        <b/>
        <sz val="13"/>
        <rFont val="Times New Roman"/>
        <family val="1"/>
      </rPr>
      <t>Hyderabad</t>
    </r>
  </si>
  <si>
    <t xml:space="preserve">   C.Srinivasa Rao</t>
  </si>
  <si>
    <t>As per the Company as at 31 March 2024</t>
  </si>
  <si>
    <t>2) Sri. D. Prabhakar Rao , Chairman and Managing Director (FAC)     (Upto 04.12.2023)*</t>
  </si>
  <si>
    <t>* Sri D.Prabhakar Rao has resigned on 04.12.2023.  The acceptance of Resignation by Government of Telangana is awaited.</t>
  </si>
  <si>
    <t>10) Sri. Ravi Kumar Suluva, Company Secretary   (upto 24.07.2023 and from 29.07.2023)</t>
  </si>
  <si>
    <t>3) Sri. D. Syed Ali Murtaza Rizvi, IAS (From 29.12.2023)</t>
  </si>
  <si>
    <t xml:space="preserve">Sri. VBS Kumara Gupta, FA&amp;CCA(A/cs) &amp; CFO </t>
  </si>
  <si>
    <r>
      <t xml:space="preserve">(v) The Company has received Income Tax Assessment Order Dt.07.11.2019 for FY 2016-17 (AY 2017-18) with a demand of Rs.3488.21 lakh.  The Company has filed an appeal before the Commissioner of Income Tax (Appeals)-2, Hyderabad on 25.11.2019  against the additions made by the Assessing Officer and for not giving entire credit for the TDS amount. The Company has remitted an amount of Rs.698.00 lakh on 28.11.2019 towards 20% of demand amount under protest.  The Commissioner of Income Tax (Appeals)-2 has issued Appellate Order Dt.27.12.2019 for deletion of additions made by the Assessing Officer.   The Company has requested the Assessing Officer for issue of consequential order as per the Appellate Order issued by the Hon'ble Commissioner of Income Tax (Appeals)-2, Hyderabad. Assessing Officer filed an appeal before Hon'ble Income Tax Appellate Tribunal (ITAT), Hyderabad (Bench-2) on the Appellate Order issued by the Commissioner of Income Tax (Appeals)-2, Hyderabad. The case is pending with ITAT.  During the FY 2023-24, Assessing Officer has issued an order u/s. 143(3) with the tax payable/refund is </t>
    </r>
    <r>
      <rPr>
        <b/>
        <sz val="13"/>
        <rFont val="Times New Roman"/>
        <family val="1"/>
      </rPr>
      <t>NIL</t>
    </r>
    <r>
      <rPr>
        <sz val="13"/>
        <rFont val="Times New Roman"/>
        <family val="1"/>
      </rPr>
      <t xml:space="preserve">. However, Assessment Unit has issued an order u/s. 147 read with section 144B of Income Tax Act, 1961 which disallowed an amount of Rs. 273.84 lakhs towards License Fee paid to Telangana Electricity Regulatory Commission (TERC). Company has filed an Appeal (Appeal No. NFAC/2016-17/10275474) on 26.06.2023. The appeal filed by the Company is pending with Joint Commissioner (Appeals) or Commissioner of Income Tax (Appeals), Income Tax Dept. </t>
    </r>
  </si>
  <si>
    <r>
      <t>(i) On 1</t>
    </r>
    <r>
      <rPr>
        <vertAlign val="superscript"/>
        <sz val="13"/>
        <color theme="1"/>
        <rFont val="Times New Roman"/>
        <family val="1"/>
      </rPr>
      <t>st</t>
    </r>
    <r>
      <rPr>
        <sz val="13"/>
        <color theme="1"/>
        <rFont val="Times New Roman"/>
        <family val="1"/>
      </rPr>
      <t xml:space="preserve"> March, 2014, the Andhra Pradesh Reorganization Act, 2014 received the assent of President of India for formation of Telangana State.  The new state came into existence with effect from 2nd June, 2014. </t>
    </r>
  </si>
  <si>
    <r>
      <t xml:space="preserve">c) </t>
    </r>
    <r>
      <rPr>
        <b/>
        <sz val="13"/>
        <color theme="1"/>
        <rFont val="Times New Roman"/>
        <family val="1"/>
      </rPr>
      <t>Vidyut Soudha Building</t>
    </r>
    <r>
      <rPr>
        <sz val="13"/>
        <color theme="1"/>
        <rFont val="Times New Roman"/>
        <family val="1"/>
      </rPr>
      <t xml:space="preserve"> :  As per the Expert Committee, the book value of the Headquarters building of APTRANSCO as it appears in the audited Balance Sheet as on 02.06.2014 has to be apportioned between  the two organizations on the basis of the population ratio as per the AP Reorganization Act.  The physical division of this asset is also to be done on the basis  of the  population ratio.  However, the Company is of  the view that the book value of Vidyut Soudha building has to be apportioned on population basis as mandated in Section 53 (1) (b) of the A.P.Reorganisation Act, 2014.  The Expert Committee has recommended that the asset of the APTRANSCO at the Head Quarters in Vidyut Soudha building must be apportioned on the population basis.  The Board and State Government has to take its view on the recommendations of the Expert Committee.</t>
    </r>
  </si>
  <si>
    <r>
      <t xml:space="preserve">d) </t>
    </r>
    <r>
      <rPr>
        <b/>
        <sz val="13"/>
        <color theme="1"/>
        <rFont val="Times New Roman"/>
        <family val="1"/>
      </rPr>
      <t xml:space="preserve">Corporate Training Institute Building : </t>
    </r>
    <r>
      <rPr>
        <sz val="13"/>
        <color theme="1"/>
        <rFont val="Times New Roman"/>
        <family val="1"/>
      </rPr>
      <t xml:space="preserve">The Company is of the view that the Corporate Training Institute building at Hyderabad is an independent unit and is to be allocated to the Company on location basis.  The Expert Committee has recommended that the Corporate Training Center should be transferred to the Company. </t>
    </r>
  </si>
  <si>
    <t xml:space="preserve">         C.Srinivasa Rao</t>
  </si>
  <si>
    <t xml:space="preserve">    Company Secretary</t>
  </si>
  <si>
    <t>Level 3:  Inputs for the asset or liability that are not based on observable market data (Unobservable inputs)</t>
  </si>
  <si>
    <t>Level 2:  Inputs other than quoted prices included in Level 1 that are observable for the asset or liability, either directly (i.e. as prices) or indirectly (i.e. derived from prices).</t>
  </si>
  <si>
    <t>Level  1: Quoted prices (unadjusted) in active markets for identical assets or liabilities.</t>
  </si>
  <si>
    <t>The classification of financial instruments depends on the objective of the business model for which it is held. Management determines the classification of its financial instruments at initial recognition.</t>
  </si>
  <si>
    <r>
      <t xml:space="preserve">Place: </t>
    </r>
    <r>
      <rPr>
        <b/>
        <sz val="12"/>
        <color theme="1"/>
        <rFont val="Times New Roman"/>
        <family val="1"/>
      </rPr>
      <t>Hyderabad</t>
    </r>
  </si>
  <si>
    <t>Other comprehensive income/(Expense) to be charged to profit or loss in subsequent periods</t>
  </si>
  <si>
    <t xml:space="preserve">(viii) The Company has filed its original return of Income for FY 2019-20 (AY 2020-21) on 29.10.2020 and revised return of Income for FY 2019-20 (AY 2020-21) on 31.03.2021. However, Income Tax Department has processed the original return filed by the Company  for FY 2019-20 (AY 2020-21), which was based on provisional accounts, and issued a refund of Rs.30,74,20,130/- (including 244A interest) under section 143(1) of Income Tax Act, 1961.  Out of the amount refunded, the Income Tax Department has adjusted a sum of Rs.13,10,45,131/- against the demand of Rs.14,37,85,535/- for FY 2017-18 (AY 2018-19) and the balance amount of Rs. 17,63,74,999/- was refunded to the Company’s Bank Account on 31.03.2021.Pursuant to this, the Company has remitted back the said refunded amount of Rs. 17,63,74,999/- to Income Tax Department immediately vide challan no.02995 dated 03.04.2021 as the Company had already filed an appeal  before CIT(Appeals)-2, Hyd With regard to Rs.13,10,45,131/- as against the demand of Rs.14,37,85,535/- for FY 2017-18 (AY 2018-19) which was raised by the Assessing Officer and remitted Rs.2.88 crores (20% of demand amount) and obtained grant of stay against the demand proceedings vide File No.DC-2(2)/stay/2019-20 dated 13.02.2020. The said case is still pending with CIT (Appeals)-2, Hyderabad. </t>
  </si>
  <si>
    <t xml:space="preserve">Net defined benefit (asset)/ liability                                                          </t>
  </si>
  <si>
    <t>Present value of defined benefit obligations</t>
  </si>
  <si>
    <t xml:space="preserve">Quoted Equity Shares of GVK Power &amp; Infrastructure Limited                         </t>
  </si>
  <si>
    <t>Fair Value</t>
  </si>
  <si>
    <t xml:space="preserve">Items                                                                                                                        </t>
  </si>
  <si>
    <t xml:space="preserve"> Measurement basis</t>
  </si>
  <si>
    <t xml:space="preserve">      Company Secretary</t>
  </si>
  <si>
    <t>Customer 1 - TG SPDCL - 267027.06 Lakh</t>
  </si>
  <si>
    <t>Customer 2 - TG NPDCL -112629.39 Lakh</t>
  </si>
  <si>
    <t>Customer 1 - TG SPDCL - 3282.00 Lakh</t>
  </si>
  <si>
    <t>Customer 2 - TG NPDCL -1370.00 Lakh</t>
  </si>
  <si>
    <t xml:space="preserve">The details of LIS deposits received from State Government and the utilization thereof are as follows : </t>
  </si>
  <si>
    <t>(Rs. in Lakh)</t>
  </si>
  <si>
    <t>Inventories are valued at cost or net realisable value, whichever is lower at weighted average cost.</t>
  </si>
  <si>
    <t>7.2  During the year Company has recognised for obsolete, non-moving and unserviceable inventory and made provision for Rs.750.05 lakhs at cost.</t>
  </si>
  <si>
    <t>www.tgtransco.com</t>
  </si>
  <si>
    <t>Use of estimates and judgements</t>
  </si>
  <si>
    <r>
      <t>Critical judgement</t>
    </r>
    <r>
      <rPr>
        <sz val="13"/>
        <color theme="1"/>
        <rFont val="Times New Roman"/>
        <family val="1"/>
      </rPr>
      <t>:</t>
    </r>
  </si>
  <si>
    <t>The preparation of the financial statements in conformity with Ind AS requires management to make judgements, estimates and assumptions that affect the application of accounting policies and reported amounts of assets, liabilities, and disclosures as on the date of the financial statements and the reported amounts of the revenue and expenses for the years presented.  The estimates and associated assumptions are based on the historical experience and other factors that are considered to be relevant.  Actual results may differ from these estimates under different assumptions and conditions.  The estimates and underlying assumptions are reviewed on an ongoing basis, revisions to accounting estimates are recognised in the period in which estimate is revised.  If the revisions affect only that period, or in the period of the revision and future periods if the revision affects both the current and future periods.</t>
  </si>
  <si>
    <t xml:space="preserve">The Trustees of the respective trusts will administer the contributions made to the Trusts towards the above plans and contributions are invested as per the investments specified by the Govt. of India.  The Company recognizes the net obligation to the ‘Pension &amp; Gratuity Plan’, ‘Gratuity Plan’ and ‘Earned Leave Encashment’ in the Balance Sheet as an asset or liability respectively in accordance with 
Ind AS 19.  </t>
  </si>
  <si>
    <t xml:space="preserve">(ii) Other Income : </t>
  </si>
  <si>
    <t>a) Interest on bank deposits is recognised on the effective interest rate (EIR method) using the underlying interest rates. Dividend income is recognised when the unconditional right to receive the payment is established.</t>
  </si>
  <si>
    <t>Depreciation is provided  on straight line method with the rates notified by the Ministry of Power, Government of India through Gazettee Notifications from time to time from the date of asset put to use upto FY 2019-20.However, from FY 2020-21, depreciation is being calculated as per the guidelines specified by Central Electricity Regulatory Commission.. The Company is charging depreciation up to 90% of cost of the Property, Plant and Equipment.  Accordingly, useful life of the assets have been considered as follows:</t>
  </si>
  <si>
    <t>Subsequently, in accordance with the Third Transfer Scheme notified by the then Government of Andhra Pradesh, APTRANSCO ceased to do power trading activities and has retained powers of controlling system operations of Power Transmission.  Accordingly, Trading activities were entrusted to four Distribution Companies under Third transfer Scheme in compliance with Electricity Act 2003 w.e.f. 09.06.2005.</t>
  </si>
  <si>
    <t>Transmission Corporation of Telangana Limited (TGTRANSCO) was incorporated on 29th May, 2014 under the Companies Act, 2013 by the then Government of Andhra Pradesh with the principal objective of succeeding to the demerged undertaking of the power transmission business in the State of Telangana from the erstwhile Transmission Corporation of Andhra Pradesh Limited (APTRANSCO) pursuant to the provisions of The Andhra Pradesh Reorganisation Act, 2014 and with the objectives as set out in the Objects Clause of the Memorandum of Association of the Company.</t>
  </si>
  <si>
    <t>I.     Buildings &amp; Civil Works</t>
  </si>
  <si>
    <t>II.    Plant and Machinery</t>
  </si>
  <si>
    <t xml:space="preserve">       (i)   PTR's , SGE ,LA's and MRT equipment</t>
  </si>
  <si>
    <t xml:space="preserve">       (ii)  ACs, Metering and Telecom equipment</t>
  </si>
  <si>
    <t>III.   Lines and Equipment</t>
  </si>
  <si>
    <t xml:space="preserve">       (i)    Lines, towers, conductors, cables &amp; allied items</t>
  </si>
  <si>
    <t xml:space="preserve">       (ii)   Cable Duct Support</t>
  </si>
  <si>
    <t xml:space="preserve">       (iii)  Other lines on steel or rcc supports</t>
  </si>
  <si>
    <t>IV.   Vehicles</t>
  </si>
  <si>
    <t>V.    Office Furniture</t>
  </si>
  <si>
    <t>VI.   Office Equipments</t>
  </si>
  <si>
    <t>VII.  Computers &amp; Intangible assets</t>
  </si>
  <si>
    <r>
      <t xml:space="preserve">Intangible 
Assets 
(Computer 
Software) 
</t>
    </r>
    <r>
      <rPr>
        <b/>
        <sz val="11"/>
        <color theme="1"/>
        <rFont val="Times New Roman"/>
        <family val="1"/>
      </rPr>
      <t>Total (C)</t>
    </r>
  </si>
  <si>
    <t>Erection of 132/33 kv SS at Yeldurthy in Medak Yeddumailaram, Nizamsagar Banswada DC/SC 2 Nos. 132 kv Bays  &amp; Erection of 2nd circuit on existing 132kv Minpur</t>
  </si>
  <si>
    <t>19.4 Company has filed a review petition with Hon'ble TSERC for review of Transmission APR Orders dt. 07.06.2024  for an amount of Rs.4111.00 Lakhs vide clause 16 of Regulation 5 of 2005 towards Income Tax paid against dissallowed claim of Rs.32672.00 Lakh (Rs.57905.00 Lakh - Rs.25233.00 Lakh) for 
FY 2022-23.</t>
  </si>
  <si>
    <t>Level 3 : Valuation techniques for which the lowest level input that is significant to the fair value measurement is unobservable.</t>
  </si>
  <si>
    <t>Level 2 : Valuation techniques for which the lowest level input that is significant to the fair value measurement is directly or indirectly observable.</t>
  </si>
  <si>
    <t>Level 1 : Quoted (unadjusted) market prices in active markets for identical assets or liabilities.</t>
  </si>
  <si>
    <t>6) Sri. T.Jagath Reddy , Director (Transmission)</t>
  </si>
  <si>
    <t>Sri. T.Jagath Reddy, Director (Transmission )</t>
  </si>
  <si>
    <t xml:space="preserve">As per the salient features of Ind-AS 20, Government grants are not recognized until there is reasonable assurance that the entity will comply with the conditions attached to them.  Accordingly, the entire funds received by the  Company from Government of Telangana for extension of power supply/connectivity to the various Lift Irrigation Schemes, were recognised as Capital Grants. 
Since the works are at various stages the unutilised funds were kept with DISCOMs as Inter Corporate Deposits (ICDs).  During the year, the Company has earned an amount of Rs.3128.71 lakhs (Rs.4551.06 lakh) on unutilised Lift Irrigation Scheme funds of Govt. of Telangana.  Since, the funds are released by the State Government for specific purpose (Tagged Grants) i.e, towards erection of Lines and Sub-stations for extension of power supply to various Lift Irrigation Schemes taken up by the Govt. of Telangana, the interest earned on such unutilised funds was recognised as liability to State Government and accounted to a separate account i.e, "Interest on GoTS LIS Deposits" Account. </t>
  </si>
  <si>
    <t>(A) The Company has not advanced/loaned/invested out of borrowed funds in any other person(s)/entity(s) including intermediaries with the understanding to lend or invest or provide security/guarantee in/to other person(s)/entities or behalf of the Company.</t>
  </si>
  <si>
    <t>Chairman &amp; Managing Director</t>
  </si>
  <si>
    <t>The Company did not hold any benami properties as at Balance sheet date.</t>
  </si>
  <si>
    <t xml:space="preserve">The Company was never declared as willful defaulter by any Bank/Financial institutions/any other lender. </t>
  </si>
  <si>
    <t>The Company does not have any transactions with Struck off Companies.</t>
  </si>
  <si>
    <t>The Company has no undisclosed income during the financial year.</t>
  </si>
  <si>
    <t>During the year Company has not made any Compromises, Arrangements and Amalgamations’, that covers compromise or arrangements, mergers and amalgamations, Corporate Debt Restructuring, demergers, fast track mergers for small companies/holding subsidiary companies, cross border mergers, takeovers, amalgamation of companies in public interest etc.</t>
  </si>
  <si>
    <t>14.2 During the year, the Company has grouped the Interest payable to State Government on Lift Irrigation Scheme Funds as Other Liabilities along with Lift Irrigation Scheme deposits and the necessary regrouping was made for FY 2022-23.</t>
  </si>
  <si>
    <t>During the year, the Company has grouped the Interest payable to State Government on Lift Irrigation Scheme Funds as Other Liabilities along with Lift Irrigation Scheme deposits and the necessary regrouping was made for FY 2022-23.</t>
  </si>
  <si>
    <t>24.3.During the year, the Company has grouped Material Cost Variance as Other Expenses, as the Company has provided for provision of Rs.622.03 lakhs and necessary regrouping was made for FY 2022-23.</t>
  </si>
  <si>
    <t>During the year, the Company has grouped Corporate Liquid Term Deposits whose maturity period is  morethan 365 days as Non-Current Financial Assets and the necessary regrouping was made for FY 2022-23.</t>
  </si>
  <si>
    <t>20.1.During the year, Company has not made provision towards accrued interest on Vidyut Bonds amount receivable from Government of Telangana on account of delay in release of Bonds amount in view of pending confirmation from State Government and also final remarks of C&amp;AG for FY 2022-23.</t>
  </si>
  <si>
    <t>9.2.During the year, the Company has grouped Corporate Liquid Term Deposits whose maturity period is  morethan 365 days as Non-Current Financial Assets and the necessary regrouping was made for FY 2022-23.</t>
  </si>
  <si>
    <t>20.3.During the year, the Company has grouped Material Cost Variance as Other Expenses, as the Company has provided for provision of Rs.622.03 lakhs and necessary regrouping was made for FY 2022-23.</t>
  </si>
  <si>
    <t>corrected</t>
  </si>
  <si>
    <t>14.1 Other Financial Liabilities above includes interest free Security Deposits and Retention money from Suppliers which are not accounted at fair value due to uncertainity in terms of repayment and contract compleion date.</t>
  </si>
  <si>
    <t>20.02. The company has changed its accounting policy in the FY 2022-23 for recognising fines and penalties as against the earlier practice of recognising the same as liability. Due to the above change, the income has increasaed by Rs. 3068.63 Lakhs and liabilities have decreased by the same amount.</t>
  </si>
  <si>
    <t xml:space="preserve">24.2.During the year, the Company has charged Loss from Variation in Exchange rate of Rs.294.28 lakhs to Statement of Profit &amp; Loss relating to prior periods. Due to regulatory requirements, it is not adjusted in retained earnings. Due to the above, the Other Non-Current assets are decreased by Rs. 294.28 Lakhs. Further, the Company has made a provision for Rs.95.25 lakhs towards remeasurement of exchange loss. </t>
  </si>
  <si>
    <t xml:space="preserve">The Andhra Pradesh State Electricity Board (APSEB) which came into existence in 1959 was responsible for Generation,Transmission and Distribution of Electricity. Under Electricity sector Reforms agenda, the then Government of Andhra Pradesh promulgated Electricity Reforms Act,1998. Consequently, the erstwhile APSEB was unbundled into one Generating Company (GENCO), one Transmission Company (TRANSCO) along with Distribution activity as part of the reform process on 01.02.1999 . Further, APTRANSCO was unbundled into APTRANSCO and four-distribution Companies(DISCOMS) w.e.f. 31.03.2000. </t>
  </si>
  <si>
    <t>12.2. During the year, the Company has availed Short Term Loan of Rs.130.00 crores (Outstanding balance as on .31.03.2024 Rs.64.99 crores) from Karur Vysya Bank secured against trade receivables of Telangana State Discoms namely TSNPDCL.</t>
  </si>
  <si>
    <t>Adjustments made by Company during 
FY2016-17 to 
FY 2023-24</t>
  </si>
  <si>
    <t xml:space="preserve">     Provisions</t>
  </si>
  <si>
    <t>D.Ronald Rose, IAS</t>
  </si>
  <si>
    <r>
      <t xml:space="preserve">Date : </t>
    </r>
    <r>
      <rPr>
        <b/>
        <sz val="12"/>
        <color theme="1"/>
        <rFont val="Times New Roman"/>
        <family val="1"/>
      </rPr>
      <t>02-09-2024</t>
    </r>
  </si>
  <si>
    <r>
      <t xml:space="preserve">Date : </t>
    </r>
    <r>
      <rPr>
        <b/>
        <sz val="13"/>
        <color theme="1"/>
        <rFont val="Times New Roman"/>
        <family val="1"/>
      </rPr>
      <t>02-09-2024</t>
    </r>
  </si>
  <si>
    <r>
      <t xml:space="preserve">Date : </t>
    </r>
    <r>
      <rPr>
        <b/>
        <sz val="13"/>
        <rFont val="Times New Roman"/>
        <family val="1"/>
      </rPr>
      <t>02-09-2024</t>
    </r>
  </si>
  <si>
    <t>Director (Non-Whole time)</t>
  </si>
  <si>
    <t>D. RONALD ROSE, IAS</t>
  </si>
  <si>
    <t>K. RAMAKRISHNA RAO, IAS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</si>
</sst>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3" formatCode="_ * #,##0.00_ ;_ * \-#,##0.00_ ;_ * &quot;-&quot;??_ ;_ @_ "/>
    <numFmt numFmtId="164" formatCode="_(* #,##0_);_(* \(#,##0\);_(* &quot;-&quot;_);_(@_)"/>
    <numFmt numFmtId="165" formatCode="_(* #,##0.00_);_(* \(#,##0.00\);_(* &quot;-&quot;??_);_(@_)"/>
    <numFmt numFmtId="166" formatCode="_(* #,##0_);_(* \(#,##0\);_(* &quot;-&quot;??_);_(@_)"/>
    <numFmt numFmtId="167" formatCode="_(* #,##0.000_);_(* \(#,##0.000\);_(* &quot;-&quot;??_);_(@_)"/>
    <numFmt numFmtId="168" formatCode="0.00_);\(0.00\)"/>
    <numFmt numFmtId="169" formatCode="0.0000"/>
    <numFmt numFmtId="170" formatCode="0_);\(0\)"/>
    <numFmt numFmtId="171" formatCode="_(* #,##0.00_);_(* \(#,##0.00\);_(* &quot;-&quot;_);_(@_)"/>
    <numFmt numFmtId="172" formatCode="_(* #,##0.0_);_(* \(#,##0.0\);_(* &quot;-&quot;??_);_(@_)"/>
    <numFmt numFmtId="173" formatCode="0.000000000"/>
    <numFmt numFmtId="174" formatCode="0.000%"/>
    <numFmt numFmtId="175" formatCode="0.0"/>
    <numFmt numFmtId="176" formatCode="0.00000"/>
    <numFmt numFmtId="177" formatCode="0.000"/>
    <numFmt numFmtId="178" formatCode="0.000000000000"/>
    <numFmt numFmtId="179" formatCode="_(* #,##0.0000000_);_(* \(#,##0.0000000\);_(* &quot;-&quot;_);_(@_)"/>
  </numFmts>
  <fonts count="146">
    <font>
      <sz val="11"/>
      <color theme="1"/>
      <name val="Calibri"/>
      <family val="2"/>
      <scheme val="minor"/>
    </font>
    <font>
      <b/>
      <sz val="11"/>
      <color theme="1"/>
      <name val="Times New Roman"/>
      <family val="1"/>
    </font>
    <font>
      <sz val="11"/>
      <color theme="1"/>
      <name val="Times New Roman"/>
      <family val="1"/>
    </font>
    <font>
      <i/>
      <sz val="10"/>
      <color theme="1"/>
      <name val="Times New Roman"/>
      <family val="1"/>
    </font>
    <font>
      <sz val="10"/>
      <color theme="1"/>
      <name val="Times New Roman"/>
      <family val="1"/>
    </font>
    <font>
      <sz val="12"/>
      <color theme="1"/>
      <name val="Times New Roman"/>
      <family val="1"/>
    </font>
    <font>
      <b/>
      <sz val="10"/>
      <color theme="1"/>
      <name val="Times New Roman"/>
      <family val="1"/>
    </font>
    <font>
      <sz val="11"/>
      <color theme="1"/>
      <name val="Calibri"/>
      <family val="2"/>
      <scheme val="minor"/>
    </font>
    <font>
      <sz val="9"/>
      <color theme="1"/>
      <name val="Times New Roman"/>
      <family val="1"/>
    </font>
    <font>
      <b/>
      <sz val="11"/>
      <color theme="1"/>
      <name val="Calibri"/>
      <family val="2"/>
      <scheme val="minor"/>
    </font>
    <font>
      <b/>
      <sz val="12"/>
      <color theme="1"/>
      <name val="Times New Roman"/>
      <family val="1"/>
    </font>
    <font>
      <i/>
      <sz val="12"/>
      <color theme="1"/>
      <name val="Times New Roman"/>
      <family val="1"/>
    </font>
    <font>
      <sz val="10"/>
      <name val="Book Antiqua"/>
      <family val="1"/>
    </font>
    <font>
      <sz val="11"/>
      <name val="Calibri"/>
      <family val="2"/>
      <scheme val="minor"/>
    </font>
    <font>
      <sz val="11"/>
      <name val="Times New Roman"/>
      <family val="1"/>
    </font>
    <font>
      <sz val="10"/>
      <name val="Times New Roman"/>
      <family val="1"/>
    </font>
    <font>
      <sz val="11"/>
      <color indexed="8"/>
      <name val="Calibri"/>
      <family val="2"/>
    </font>
    <font>
      <sz val="10"/>
      <name val="Arial"/>
      <family val="2"/>
    </font>
    <font>
      <b/>
      <sz val="11"/>
      <name val="Times New Roman"/>
      <family val="1"/>
    </font>
    <font>
      <i/>
      <sz val="11"/>
      <color theme="1"/>
      <name val="Times New Roman"/>
      <family val="1"/>
    </font>
    <font>
      <sz val="7"/>
      <color theme="1"/>
      <name val="Times New Roman"/>
      <family val="1"/>
    </font>
    <font>
      <sz val="10"/>
      <color theme="1"/>
      <name val="Book Antiqua"/>
      <family val="2"/>
    </font>
    <font>
      <sz val="10"/>
      <color rgb="FF00B050"/>
      <name val="Book Antiqua"/>
      <family val="1"/>
    </font>
    <font>
      <b/>
      <sz val="12"/>
      <name val="Book Antiqua"/>
      <family val="1"/>
    </font>
    <font>
      <b/>
      <sz val="10"/>
      <name val="Book Antiqua"/>
      <family val="1"/>
    </font>
    <font>
      <b/>
      <u/>
      <sz val="10"/>
      <name val="Book Antiqua"/>
      <family val="1"/>
    </font>
    <font>
      <b/>
      <sz val="12"/>
      <name val="Times New Roman"/>
      <family val="1"/>
    </font>
    <font>
      <sz val="12"/>
      <name val="Times New Roman"/>
      <family val="1"/>
    </font>
    <font>
      <b/>
      <sz val="10"/>
      <name val="Times New Roman"/>
      <family val="1"/>
    </font>
    <font>
      <sz val="10"/>
      <color rgb="FFFF0000"/>
      <name val="Times New Roman"/>
      <family val="1"/>
    </font>
    <font>
      <sz val="12"/>
      <color rgb="FFFF0000"/>
      <name val="Times New Roman"/>
      <family val="1"/>
    </font>
    <font>
      <b/>
      <u/>
      <sz val="12"/>
      <color theme="1"/>
      <name val="Times New Roman"/>
      <family val="1"/>
    </font>
    <font>
      <sz val="12"/>
      <color theme="1"/>
      <name val="Calibri"/>
      <family val="2"/>
      <scheme val="minor"/>
    </font>
    <font>
      <sz val="9"/>
      <name val="Times New Roman"/>
      <family val="1"/>
    </font>
    <font>
      <vertAlign val="superscript"/>
      <sz val="11"/>
      <color theme="1"/>
      <name val="Times New Roman"/>
      <family val="1"/>
    </font>
    <font>
      <sz val="12"/>
      <name val="Book Antiqua"/>
      <family val="1"/>
    </font>
    <font>
      <sz val="10"/>
      <color theme="1"/>
      <name val="Book Antiqua"/>
      <family val="1"/>
    </font>
    <font>
      <b/>
      <sz val="10"/>
      <color theme="1"/>
      <name val="Book Antiqua"/>
      <family val="1"/>
    </font>
    <font>
      <sz val="8"/>
      <color theme="1"/>
      <name val="Times New Roman"/>
      <family val="1"/>
    </font>
    <font>
      <sz val="6"/>
      <color theme="1"/>
      <name val="Times New Roman"/>
      <family val="1"/>
    </font>
    <font>
      <b/>
      <u/>
      <sz val="10"/>
      <color theme="1"/>
      <name val="Book Antiqua"/>
      <family val="1"/>
    </font>
    <font>
      <sz val="8"/>
      <name val="Times New Roman"/>
      <family val="1"/>
    </font>
    <font>
      <i/>
      <sz val="10"/>
      <name val="Times New Roman"/>
      <family val="1"/>
    </font>
    <font>
      <i/>
      <sz val="12"/>
      <name val="Times New Roman"/>
      <family val="1"/>
    </font>
    <font>
      <i/>
      <sz val="11"/>
      <name val="Times New Roman"/>
      <family val="1"/>
    </font>
    <font>
      <sz val="11"/>
      <name val="Book Antiqua"/>
      <family val="1"/>
    </font>
    <font>
      <sz val="10"/>
      <name val="Calibri"/>
      <family val="2"/>
      <scheme val="minor"/>
    </font>
    <font>
      <sz val="10"/>
      <name val="Arial"/>
      <family val="2"/>
    </font>
    <font>
      <sz val="10"/>
      <name val="Arial"/>
      <family val="2"/>
    </font>
    <font>
      <sz val="11"/>
      <color theme="1"/>
      <name val="Book Antiqua"/>
      <family val="1"/>
    </font>
    <font>
      <b/>
      <sz val="14"/>
      <color theme="1"/>
      <name val="Times New Roman"/>
      <family val="1"/>
    </font>
    <font>
      <sz val="14"/>
      <color theme="1"/>
      <name val="Times New Roman"/>
      <family val="1"/>
    </font>
    <font>
      <sz val="10"/>
      <color rgb="FFFF0000"/>
      <name val="Book Antiqua"/>
      <family val="1"/>
    </font>
    <font>
      <b/>
      <sz val="12"/>
      <color theme="1"/>
      <name val="Book Antiqua"/>
      <family val="1"/>
    </font>
    <font>
      <b/>
      <sz val="24"/>
      <color theme="1"/>
      <name val="Times New Roman"/>
      <family val="1"/>
    </font>
    <font>
      <b/>
      <sz val="10"/>
      <name val="Calibri"/>
      <family val="2"/>
      <scheme val="minor"/>
    </font>
    <font>
      <sz val="10"/>
      <name val="Arial"/>
      <family val="2"/>
    </font>
    <font>
      <sz val="12"/>
      <color theme="1"/>
      <name val="Book Antiqua"/>
      <family val="1"/>
    </font>
    <font>
      <b/>
      <sz val="13"/>
      <color theme="1"/>
      <name val="Times New Roman"/>
      <family val="1"/>
    </font>
    <font>
      <b/>
      <sz val="13"/>
      <color theme="1"/>
      <name val="Calibri"/>
      <family val="2"/>
      <scheme val="minor"/>
    </font>
    <font>
      <b/>
      <sz val="13"/>
      <name val="Times New Roman"/>
      <family val="1"/>
    </font>
    <font>
      <sz val="13"/>
      <color theme="1"/>
      <name val="Times New Roman"/>
      <family val="1"/>
    </font>
    <font>
      <b/>
      <u/>
      <sz val="13"/>
      <color theme="1"/>
      <name val="Times New Roman"/>
      <family val="1"/>
    </font>
    <font>
      <sz val="13"/>
      <color rgb="FFFF0000"/>
      <name val="Times New Roman"/>
      <family val="1"/>
    </font>
    <font>
      <b/>
      <i/>
      <sz val="13"/>
      <color theme="1"/>
      <name val="Times New Roman"/>
      <family val="1"/>
    </font>
    <font>
      <sz val="13"/>
      <name val="Times New Roman"/>
      <family val="1"/>
    </font>
    <font>
      <b/>
      <sz val="26"/>
      <color theme="1"/>
      <name val="Times New Roman"/>
      <family val="1"/>
    </font>
    <font>
      <b/>
      <u/>
      <sz val="11"/>
      <color theme="1"/>
      <name val="Book Antiqua"/>
      <family val="1"/>
    </font>
    <font>
      <b/>
      <sz val="11"/>
      <color theme="1"/>
      <name val="Book Antiqua"/>
      <family val="1"/>
    </font>
    <font>
      <b/>
      <u/>
      <sz val="12.5"/>
      <color theme="1"/>
      <name val="Book Antiqua"/>
      <family val="1"/>
    </font>
    <font>
      <sz val="11"/>
      <color rgb="FFFF0000"/>
      <name val="Calibri"/>
      <family val="2"/>
      <scheme val="minor"/>
    </font>
    <font>
      <sz val="11"/>
      <color rgb="FFFF0000"/>
      <name val="Times New Roman"/>
      <family val="1"/>
    </font>
    <font>
      <sz val="11"/>
      <color rgb="FF00B050"/>
      <name val="Times New Roman"/>
      <family val="1"/>
    </font>
    <font>
      <b/>
      <sz val="11"/>
      <color rgb="FFFF0000"/>
      <name val="Times New Roman"/>
      <family val="1"/>
    </font>
    <font>
      <b/>
      <i/>
      <sz val="13"/>
      <name val="Times New Roman"/>
      <family val="1"/>
    </font>
    <font>
      <sz val="11"/>
      <color theme="1"/>
      <name val="Arial"/>
      <family val="2"/>
    </font>
    <font>
      <sz val="11"/>
      <name val="Arial"/>
      <family val="2"/>
    </font>
    <font>
      <sz val="9"/>
      <name val="Calibri"/>
      <family val="2"/>
      <scheme val="minor"/>
    </font>
    <font>
      <sz val="11"/>
      <color rgb="FF0070C0"/>
      <name val="Calibri"/>
      <family val="2"/>
      <scheme val="minor"/>
    </font>
    <font>
      <sz val="11"/>
      <color theme="3" tint="0.39997558519241921"/>
      <name val="Calibri"/>
      <family val="2"/>
      <scheme val="minor"/>
    </font>
    <font>
      <b/>
      <sz val="11"/>
      <color theme="3" tint="0.39997558519241921"/>
      <name val="Calibri"/>
      <family val="2"/>
      <scheme val="minor"/>
    </font>
    <font>
      <b/>
      <sz val="11"/>
      <name val="Calibri"/>
      <family val="2"/>
      <scheme val="minor"/>
    </font>
    <font>
      <b/>
      <sz val="11"/>
      <color rgb="FFFF0000"/>
      <name val="Calibri"/>
      <family val="2"/>
      <scheme val="minor"/>
    </font>
    <font>
      <sz val="11"/>
      <color rgb="FF000000"/>
      <name val="Calibri"/>
      <family val="2"/>
      <scheme val="minor"/>
    </font>
    <font>
      <sz val="10"/>
      <name val="Arial"/>
      <family val="2"/>
    </font>
    <font>
      <b/>
      <sz val="10"/>
      <color rgb="FFFF0000"/>
      <name val="Book Antiqua"/>
      <family val="1"/>
    </font>
    <font>
      <sz val="13"/>
      <color rgb="FF000000"/>
      <name val="Times New Roman"/>
      <family val="1"/>
    </font>
    <font>
      <b/>
      <sz val="12"/>
      <color rgb="FF000000"/>
      <name val="Times New Roman"/>
      <family val="1"/>
    </font>
    <font>
      <b/>
      <i/>
      <sz val="11"/>
      <color theme="1"/>
      <name val="Calibri"/>
      <family val="2"/>
      <scheme val="minor"/>
    </font>
    <font>
      <b/>
      <sz val="8"/>
      <color rgb="FF000000"/>
      <name val="Lucida Sans"/>
      <family val="2"/>
    </font>
    <font>
      <b/>
      <sz val="9"/>
      <color rgb="FF000000"/>
      <name val="WebRupee"/>
    </font>
    <font>
      <b/>
      <vertAlign val="superscript"/>
      <sz val="8"/>
      <color rgb="FF000000"/>
      <name val="Lucida Sans"/>
      <family val="2"/>
    </font>
    <font>
      <sz val="11"/>
      <color theme="1"/>
      <name val="Lucida Sans"/>
      <family val="2"/>
    </font>
    <font>
      <sz val="11"/>
      <color rgb="FF222222"/>
      <name val="Lucida Sans"/>
      <family val="2"/>
    </font>
    <font>
      <sz val="11"/>
      <color rgb="FF1D5987"/>
      <name val="Lucida Sans"/>
      <family val="2"/>
    </font>
    <font>
      <sz val="10"/>
      <name val="Arial"/>
      <family val="2"/>
    </font>
    <font>
      <sz val="10"/>
      <name val="Arial"/>
      <family val="2"/>
    </font>
    <font>
      <sz val="10"/>
      <name val="Arial"/>
      <family val="2"/>
    </font>
    <font>
      <sz val="10"/>
      <name val="Arial"/>
      <family val="2"/>
    </font>
    <font>
      <b/>
      <sz val="11"/>
      <name val="Book Antiqua"/>
      <family val="1"/>
    </font>
    <font>
      <sz val="10"/>
      <name val="Arial"/>
      <family val="2"/>
    </font>
    <font>
      <i/>
      <sz val="10"/>
      <name val="Book Antiqua"/>
      <family val="1"/>
    </font>
    <font>
      <sz val="10"/>
      <color rgb="FF0070C0"/>
      <name val="Book Antiqua"/>
      <family val="1"/>
    </font>
    <font>
      <sz val="10"/>
      <color rgb="FF000000"/>
      <name val="Book Antiqua"/>
      <family val="1"/>
    </font>
    <font>
      <i/>
      <sz val="10"/>
      <color theme="1"/>
      <name val="Book Antiqua"/>
      <family val="1"/>
    </font>
    <font>
      <vertAlign val="superscript"/>
      <sz val="10"/>
      <color theme="1"/>
      <name val="Book Antiqua"/>
      <family val="1"/>
    </font>
    <font>
      <i/>
      <sz val="11"/>
      <name val="Book Antiqua"/>
      <family val="1"/>
    </font>
    <font>
      <b/>
      <u/>
      <sz val="11"/>
      <name val="Book Antiqua"/>
      <family val="1"/>
    </font>
    <font>
      <u/>
      <sz val="11"/>
      <color theme="10"/>
      <name val="Calibri"/>
      <family val="2"/>
      <scheme val="minor"/>
    </font>
    <font>
      <sz val="10"/>
      <name val="Arial"/>
      <family val="2"/>
    </font>
    <font>
      <sz val="13"/>
      <color theme="1"/>
      <name val="Calibri"/>
      <family val="2"/>
      <scheme val="minor"/>
    </font>
    <font>
      <i/>
      <sz val="13"/>
      <color theme="1"/>
      <name val="Times New Roman"/>
      <family val="1"/>
    </font>
    <font>
      <i/>
      <sz val="13"/>
      <name val="Times New Roman"/>
      <family val="1"/>
    </font>
    <font>
      <b/>
      <i/>
      <sz val="12.5"/>
      <name val="Times New Roman"/>
      <family val="1"/>
    </font>
    <font>
      <b/>
      <sz val="9"/>
      <color indexed="81"/>
      <name val="Tahoma"/>
      <family val="2"/>
    </font>
    <font>
      <b/>
      <sz val="13"/>
      <color indexed="8"/>
      <name val="Times New Roman"/>
      <family val="1"/>
    </font>
    <font>
      <sz val="13"/>
      <color indexed="8"/>
      <name val="Times New Roman"/>
      <family val="1"/>
    </font>
    <font>
      <sz val="13"/>
      <color rgb="FFFFFF00"/>
      <name val="Times New Roman"/>
      <family val="1"/>
    </font>
    <font>
      <b/>
      <sz val="13"/>
      <color rgb="FFFF0000"/>
      <name val="Times New Roman"/>
      <family val="1"/>
    </font>
    <font>
      <b/>
      <sz val="13"/>
      <color rgb="FFFFFF00"/>
      <name val="Times New Roman"/>
      <family val="1"/>
    </font>
    <font>
      <b/>
      <sz val="13"/>
      <color rgb="FF000000"/>
      <name val="Times New Roman"/>
      <family val="1"/>
    </font>
    <font>
      <b/>
      <u/>
      <sz val="13"/>
      <name val="Times New Roman"/>
      <family val="1"/>
    </font>
    <font>
      <b/>
      <sz val="13"/>
      <color theme="0"/>
      <name val="Times New Roman"/>
      <family val="1"/>
    </font>
    <font>
      <vertAlign val="superscript"/>
      <sz val="13"/>
      <color theme="1"/>
      <name val="Times New Roman"/>
      <family val="1"/>
    </font>
    <font>
      <u/>
      <sz val="13"/>
      <color theme="1"/>
      <name val="Times New Roman"/>
      <family val="1"/>
    </font>
    <font>
      <i/>
      <sz val="13"/>
      <color indexed="8"/>
      <name val="Times New Roman"/>
      <family val="1"/>
    </font>
    <font>
      <b/>
      <sz val="13"/>
      <color theme="1"/>
      <name val="Book Antiqua"/>
      <family val="1"/>
    </font>
    <font>
      <sz val="13"/>
      <color theme="1"/>
      <name val="Book Antiqua"/>
      <family val="1"/>
    </font>
    <font>
      <sz val="13"/>
      <color indexed="8"/>
      <name val="Book Antiqua"/>
      <family val="1"/>
    </font>
    <font>
      <sz val="12"/>
      <name val="Calibri"/>
      <family val="2"/>
      <scheme val="minor"/>
    </font>
    <font>
      <b/>
      <sz val="11.5"/>
      <name val="Times New Roman"/>
      <family val="1"/>
    </font>
    <font>
      <sz val="11.5"/>
      <name val="Times New Roman"/>
      <family val="1"/>
    </font>
    <font>
      <sz val="11.5"/>
      <color theme="1"/>
      <name val="Times New Roman"/>
      <family val="1"/>
    </font>
    <font>
      <b/>
      <sz val="11.5"/>
      <color theme="1"/>
      <name val="Times New Roman"/>
      <family val="1"/>
    </font>
    <font>
      <sz val="11"/>
      <color theme="10"/>
      <name val="Calibri"/>
      <family val="2"/>
      <scheme val="minor"/>
    </font>
    <font>
      <sz val="15"/>
      <name val="Times New Roman"/>
      <family val="1"/>
    </font>
    <font>
      <sz val="15"/>
      <color theme="1"/>
      <name val="Times New Roman"/>
      <family val="1"/>
    </font>
    <font>
      <sz val="12.5"/>
      <color theme="1"/>
      <name val="Times New Roman"/>
      <family val="1"/>
    </font>
    <font>
      <sz val="12"/>
      <color indexed="8"/>
      <name val="Times New Roman"/>
      <family val="1"/>
    </font>
    <font>
      <u/>
      <sz val="12"/>
      <color theme="1"/>
      <name val="Times New Roman"/>
      <family val="1"/>
    </font>
    <font>
      <b/>
      <sz val="12"/>
      <color indexed="8"/>
      <name val="Times New Roman"/>
      <family val="1"/>
    </font>
    <font>
      <b/>
      <i/>
      <sz val="12"/>
      <name val="Times New Roman"/>
      <family val="1"/>
    </font>
    <font>
      <sz val="13"/>
      <color theme="3" tint="-0.499984740745262"/>
      <name val="Times New Roman"/>
      <family val="1"/>
    </font>
    <font>
      <b/>
      <sz val="12.5"/>
      <name val="Times New Roman"/>
      <family val="1"/>
    </font>
    <font>
      <sz val="12.5"/>
      <name val="Times New Roman"/>
      <family val="1"/>
    </font>
    <font>
      <sz val="16"/>
      <color rgb="FF000000"/>
      <name val="Lucida Sans Unicode"/>
    </font>
  </fonts>
  <fills count="27">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22"/>
        <bgColor indexed="64"/>
      </patternFill>
    </fill>
    <fill>
      <patternFill patternType="solid">
        <fgColor indexed="13"/>
        <bgColor indexed="64"/>
      </patternFill>
    </fill>
    <fill>
      <patternFill patternType="solid">
        <fgColor indexed="43"/>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6" tint="0.39997558519241921"/>
        <bgColor indexed="64"/>
      </patternFill>
    </fill>
    <fill>
      <patternFill patternType="solid">
        <fgColor theme="4" tint="0.39997558519241921"/>
        <bgColor indexed="64"/>
      </patternFill>
    </fill>
    <fill>
      <patternFill patternType="solid">
        <fgColor rgb="FF00B0F0"/>
        <bgColor indexed="64"/>
      </patternFill>
    </fill>
    <fill>
      <patternFill patternType="solid">
        <fgColor theme="3" tint="0.59999389629810485"/>
        <bgColor indexed="64"/>
      </patternFill>
    </fill>
    <fill>
      <patternFill patternType="solid">
        <fgColor rgb="FF92D050"/>
        <bgColor indexed="64"/>
      </patternFill>
    </fill>
    <fill>
      <patternFill patternType="solid">
        <fgColor rgb="FFDFEFFC"/>
        <bgColor indexed="64"/>
      </patternFill>
    </fill>
    <fill>
      <patternFill patternType="solid">
        <fgColor rgb="FFD0E5F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rgb="FFFFC000"/>
        <bgColor indexed="64"/>
      </patternFill>
    </fill>
    <fill>
      <patternFill patternType="solid">
        <fgColor theme="9" tint="-0.249977111117893"/>
        <bgColor indexed="64"/>
      </patternFill>
    </fill>
    <fill>
      <patternFill patternType="solid">
        <fgColor rgb="FFC0C0C0"/>
        <bgColor rgb="FF000000"/>
      </patternFill>
    </fill>
    <fill>
      <patternFill patternType="solid">
        <fgColor rgb="FFFFFF99"/>
        <bgColor rgb="FF000000"/>
      </patternFill>
    </fill>
    <fill>
      <patternFill patternType="solid">
        <fgColor rgb="FFFFFF00"/>
        <bgColor rgb="FF000000"/>
      </patternFill>
    </fill>
    <fill>
      <patternFill patternType="solid">
        <fgColor rgb="FFFFFF66"/>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top/>
      <bottom style="medium">
        <color indexed="6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2C879D"/>
      </left>
      <right style="thin">
        <color rgb="FF2C879D"/>
      </right>
      <top style="thin">
        <color rgb="FF2C879D"/>
      </top>
      <bottom style="thin">
        <color rgb="FF2C879D"/>
      </bottom>
      <diagonal/>
    </border>
    <border>
      <left/>
      <right style="medium">
        <color rgb="FFC5DBEC"/>
      </right>
      <top/>
      <bottom/>
      <diagonal/>
    </border>
    <border>
      <left/>
      <right style="medium">
        <color rgb="FF000000"/>
      </right>
      <top/>
      <bottom/>
      <diagonal/>
    </border>
    <border>
      <left style="medium">
        <color rgb="FFA6C9E2"/>
      </left>
      <right style="medium">
        <color rgb="FF000000"/>
      </right>
      <top style="medium">
        <color rgb="FFA6C9E2"/>
      </top>
      <bottom style="medium">
        <color rgb="FF000000"/>
      </bottom>
      <diagonal/>
    </border>
    <border>
      <left style="medium">
        <color rgb="FF79B7E7"/>
      </left>
      <right style="medium">
        <color rgb="FF000000"/>
      </right>
      <top style="medium">
        <color rgb="FF79B7E7"/>
      </top>
      <bottom style="medium">
        <color rgb="FF000000"/>
      </bottom>
      <diagonal/>
    </border>
    <border>
      <left style="thin">
        <color rgb="FF2C879D"/>
      </left>
      <right style="thin">
        <color rgb="FF2C879D"/>
      </right>
      <top style="thin">
        <color rgb="FF2C879D"/>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rgb="FF000000"/>
      </left>
      <right style="medium">
        <color rgb="FF000000"/>
      </right>
      <top style="medium">
        <color rgb="FF000000"/>
      </top>
      <bottom style="medium">
        <color rgb="FF000000"/>
      </bottom>
      <diagonal/>
    </border>
  </borders>
  <cellStyleXfs count="863">
    <xf numFmtId="0" fontId="0" fillId="0" borderId="0"/>
    <xf numFmtId="165" fontId="7" fillId="0" borderId="0" applyFont="0" applyFill="0" applyBorder="0" applyAlignment="0" applyProtection="0"/>
    <xf numFmtId="0" fontId="7" fillId="0" borderId="0"/>
    <xf numFmtId="0" fontId="16" fillId="0" borderId="0"/>
    <xf numFmtId="0" fontId="17" fillId="0" borderId="0"/>
    <xf numFmtId="0" fontId="17" fillId="0" borderId="0"/>
    <xf numFmtId="0" fontId="7" fillId="0" borderId="0"/>
    <xf numFmtId="165" fontId="16" fillId="0" borderId="0" applyFont="0" applyFill="0" applyBorder="0" applyAlignment="0" applyProtection="0"/>
    <xf numFmtId="164" fontId="17" fillId="0" borderId="0" applyFont="0" applyFill="0" applyBorder="0" applyAlignment="0" applyProtection="0"/>
    <xf numFmtId="0" fontId="17" fillId="0" borderId="0"/>
    <xf numFmtId="165" fontId="17" fillId="0" borderId="0" applyFont="0" applyFill="0" applyBorder="0" applyAlignment="0" applyProtection="0"/>
    <xf numFmtId="0" fontId="17" fillId="0" borderId="0"/>
    <xf numFmtId="0" fontId="17" fillId="0" borderId="0"/>
    <xf numFmtId="169" fontId="17" fillId="0" borderId="0"/>
    <xf numFmtId="0" fontId="17" fillId="0" borderId="0"/>
    <xf numFmtId="166" fontId="7" fillId="0" borderId="0" applyFont="0" applyFill="0" applyBorder="0" applyAlignment="0" applyProtection="0"/>
    <xf numFmtId="165" fontId="21" fillId="0" borderId="0" applyFont="0" applyFill="0" applyBorder="0" applyAlignment="0" applyProtection="0"/>
    <xf numFmtId="9" fontId="7" fillId="0" borderId="0" applyFont="0" applyFill="0" applyBorder="0" applyAlignment="0" applyProtection="0"/>
    <xf numFmtId="43" fontId="17" fillId="0" borderId="0" applyFont="0" applyFill="0" applyBorder="0" applyAlignment="0" applyProtection="0"/>
    <xf numFmtId="43" fontId="7" fillId="0" borderId="0" applyFont="0" applyFill="0" applyBorder="0" applyAlignment="0" applyProtection="0"/>
    <xf numFmtId="0" fontId="47" fillId="0" borderId="0"/>
    <xf numFmtId="0" fontId="7" fillId="0" borderId="0"/>
    <xf numFmtId="165" fontId="7" fillId="0" borderId="0" applyFont="0" applyFill="0" applyBorder="0" applyAlignment="0" applyProtection="0"/>
    <xf numFmtId="0" fontId="47" fillId="0" borderId="0"/>
    <xf numFmtId="0" fontId="7" fillId="0" borderId="0"/>
    <xf numFmtId="165" fontId="7" fillId="0" borderId="0" applyFont="0" applyFill="0" applyBorder="0" applyAlignment="0" applyProtection="0"/>
    <xf numFmtId="0" fontId="17" fillId="0" borderId="0"/>
    <xf numFmtId="0" fontId="47" fillId="0" borderId="0"/>
    <xf numFmtId="43" fontId="17" fillId="0" borderId="0" applyFont="0" applyFill="0" applyBorder="0" applyAlignment="0" applyProtection="0"/>
    <xf numFmtId="0" fontId="7" fillId="0" borderId="0"/>
    <xf numFmtId="0" fontId="7" fillId="0" borderId="0"/>
    <xf numFmtId="0" fontId="7" fillId="0" borderId="0"/>
    <xf numFmtId="166" fontId="7" fillId="0" borderId="0" applyFont="0" applyFill="0" applyBorder="0" applyAlignment="0" applyProtection="0"/>
    <xf numFmtId="0" fontId="7" fillId="0" borderId="0"/>
    <xf numFmtId="0" fontId="47" fillId="0" borderId="0"/>
    <xf numFmtId="0" fontId="17" fillId="0" borderId="0"/>
    <xf numFmtId="166" fontId="7" fillId="0" borderId="0" applyFont="0" applyFill="0" applyBorder="0" applyAlignment="0" applyProtection="0"/>
    <xf numFmtId="0" fontId="47" fillId="0" borderId="0"/>
    <xf numFmtId="43" fontId="17" fillId="0" borderId="0" applyFont="0" applyFill="0" applyBorder="0" applyAlignment="0" applyProtection="0"/>
    <xf numFmtId="0" fontId="47" fillId="0" borderId="0"/>
    <xf numFmtId="0" fontId="7" fillId="0" borderId="0"/>
    <xf numFmtId="165" fontId="7" fillId="0" borderId="0" applyFont="0" applyFill="0" applyBorder="0" applyAlignment="0" applyProtection="0"/>
    <xf numFmtId="0" fontId="17" fillId="0" borderId="0"/>
    <xf numFmtId="166" fontId="7" fillId="0" borderId="0" applyFont="0" applyFill="0" applyBorder="0" applyAlignment="0" applyProtection="0"/>
    <xf numFmtId="43" fontId="17" fillId="0" borderId="0" applyFont="0" applyFill="0" applyBorder="0" applyAlignment="0" applyProtection="0"/>
    <xf numFmtId="0" fontId="7" fillId="0" borderId="0"/>
    <xf numFmtId="165" fontId="7" fillId="0" borderId="0" applyFont="0" applyFill="0" applyBorder="0" applyAlignment="0" applyProtection="0"/>
    <xf numFmtId="165" fontId="7" fillId="0" borderId="0" applyFont="0" applyFill="0" applyBorder="0" applyAlignment="0" applyProtection="0"/>
    <xf numFmtId="0" fontId="7" fillId="0" borderId="0"/>
    <xf numFmtId="0" fontId="17" fillId="0" borderId="0"/>
    <xf numFmtId="166" fontId="7" fillId="0" borderId="0" applyFont="0" applyFill="0" applyBorder="0" applyAlignment="0" applyProtection="0"/>
    <xf numFmtId="43" fontId="17" fillId="0" borderId="0" applyFont="0" applyFill="0" applyBorder="0" applyAlignment="0" applyProtection="0"/>
    <xf numFmtId="0" fontId="17" fillId="0" borderId="0"/>
    <xf numFmtId="166" fontId="7" fillId="0" borderId="0" applyFont="0" applyFill="0" applyBorder="0" applyAlignment="0" applyProtection="0"/>
    <xf numFmtId="43" fontId="17" fillId="0" borderId="0" applyFont="0" applyFill="0" applyBorder="0" applyAlignment="0" applyProtection="0"/>
    <xf numFmtId="0" fontId="7" fillId="0" borderId="0"/>
    <xf numFmtId="165" fontId="7" fillId="0" borderId="0" applyFont="0" applyFill="0" applyBorder="0" applyAlignment="0" applyProtection="0"/>
    <xf numFmtId="0" fontId="17" fillId="0" borderId="0"/>
    <xf numFmtId="166" fontId="7" fillId="0" borderId="0" applyFont="0" applyFill="0" applyBorder="0" applyAlignment="0" applyProtection="0"/>
    <xf numFmtId="43" fontId="17" fillId="0" borderId="0" applyFont="0" applyFill="0" applyBorder="0" applyAlignment="0" applyProtection="0"/>
    <xf numFmtId="0" fontId="7" fillId="0" borderId="0"/>
    <xf numFmtId="165" fontId="7" fillId="0" borderId="0" applyFont="0" applyFill="0" applyBorder="0" applyAlignment="0" applyProtection="0"/>
    <xf numFmtId="0" fontId="17" fillId="0" borderId="0"/>
    <xf numFmtId="166" fontId="7" fillId="0" borderId="0" applyFont="0" applyFill="0" applyBorder="0" applyAlignment="0" applyProtection="0"/>
    <xf numFmtId="43" fontId="17" fillId="0" borderId="0" applyFont="0" applyFill="0" applyBorder="0" applyAlignment="0" applyProtection="0"/>
    <xf numFmtId="0" fontId="47" fillId="0" borderId="0"/>
    <xf numFmtId="0" fontId="17" fillId="0" borderId="0"/>
    <xf numFmtId="166" fontId="7" fillId="0" borderId="0" applyFont="0" applyFill="0" applyBorder="0" applyAlignment="0" applyProtection="0"/>
    <xf numFmtId="0" fontId="47" fillId="0" borderId="0"/>
    <xf numFmtId="43" fontId="17" fillId="0" borderId="0" applyFont="0" applyFill="0" applyBorder="0" applyAlignment="0" applyProtection="0"/>
    <xf numFmtId="43" fontId="17" fillId="0" borderId="0" applyFont="0" applyFill="0" applyBorder="0" applyAlignment="0" applyProtection="0"/>
    <xf numFmtId="0" fontId="7" fillId="0" borderId="0"/>
    <xf numFmtId="166" fontId="7" fillId="0" borderId="0" applyFont="0" applyFill="0" applyBorder="0" applyAlignment="0" applyProtection="0"/>
    <xf numFmtId="43" fontId="17" fillId="0" borderId="0" applyFont="0" applyFill="0" applyBorder="0" applyAlignment="0" applyProtection="0"/>
    <xf numFmtId="0" fontId="7" fillId="0" borderId="0"/>
    <xf numFmtId="43" fontId="17" fillId="0" borderId="0" applyFont="0" applyFill="0" applyBorder="0" applyAlignment="0" applyProtection="0"/>
    <xf numFmtId="0" fontId="17" fillId="0" borderId="0"/>
    <xf numFmtId="0" fontId="7" fillId="0" borderId="0"/>
    <xf numFmtId="43" fontId="17" fillId="0" borderId="0" applyFont="0" applyFill="0" applyBorder="0" applyAlignment="0" applyProtection="0"/>
    <xf numFmtId="166" fontId="7" fillId="0" borderId="0" applyFont="0" applyFill="0" applyBorder="0" applyAlignment="0" applyProtection="0"/>
    <xf numFmtId="0" fontId="47" fillId="0" borderId="0"/>
    <xf numFmtId="0" fontId="7" fillId="0" borderId="0"/>
    <xf numFmtId="0" fontId="47" fillId="0" borderId="0"/>
    <xf numFmtId="0" fontId="47" fillId="0" borderId="0"/>
    <xf numFmtId="0" fontId="47" fillId="0" borderId="0"/>
    <xf numFmtId="0" fontId="47" fillId="0" borderId="0"/>
    <xf numFmtId="43" fontId="17" fillId="0" borderId="0" applyFont="0" applyFill="0" applyBorder="0" applyAlignment="0" applyProtection="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0" fontId="17" fillId="0" borderId="0"/>
    <xf numFmtId="0" fontId="7" fillId="0" borderId="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43" fontId="17" fillId="0" borderId="0" applyFont="0" applyFill="0" applyBorder="0" applyAlignment="0" applyProtection="0"/>
    <xf numFmtId="0" fontId="17" fillId="0" borderId="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0" fontId="17" fillId="0" borderId="0"/>
    <xf numFmtId="0" fontId="7" fillId="0" borderId="0"/>
    <xf numFmtId="0" fontId="17" fillId="0" borderId="0"/>
    <xf numFmtId="0" fontId="47" fillId="0" borderId="0"/>
    <xf numFmtId="0" fontId="7" fillId="0" borderId="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0" fontId="47" fillId="0" borderId="0"/>
    <xf numFmtId="0" fontId="47" fillId="0" borderId="0"/>
    <xf numFmtId="0" fontId="7" fillId="0" borderId="0"/>
    <xf numFmtId="43" fontId="17" fillId="0" borderId="0" applyFont="0" applyFill="0" applyBorder="0" applyAlignment="0" applyProtection="0"/>
    <xf numFmtId="165" fontId="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 fillId="0" borderId="0"/>
    <xf numFmtId="165" fontId="7" fillId="0" borderId="0" applyFont="0" applyFill="0" applyBorder="0" applyAlignment="0" applyProtection="0"/>
    <xf numFmtId="0" fontId="7" fillId="0" borderId="0"/>
    <xf numFmtId="43" fontId="17" fillId="0" borderId="0" applyFont="0" applyFill="0" applyBorder="0" applyAlignment="0" applyProtection="0"/>
    <xf numFmtId="0" fontId="7" fillId="0" borderId="0"/>
    <xf numFmtId="0" fontId="7" fillId="0" borderId="0"/>
    <xf numFmtId="43" fontId="17" fillId="0" borderId="0" applyFont="0" applyFill="0" applyBorder="0" applyAlignment="0" applyProtection="0"/>
    <xf numFmtId="43" fontId="17" fillId="0" borderId="0" applyFont="0" applyFill="0" applyBorder="0" applyAlignment="0" applyProtection="0"/>
    <xf numFmtId="0" fontId="47" fillId="0" borderId="0"/>
    <xf numFmtId="0" fontId="47" fillId="0" borderId="0"/>
    <xf numFmtId="0" fontId="47" fillId="0" borderId="0"/>
    <xf numFmtId="43" fontId="17" fillId="0" borderId="0" applyFont="0" applyFill="0" applyBorder="0" applyAlignment="0" applyProtection="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0" fontId="4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0" fontId="17" fillId="0" borderId="0"/>
    <xf numFmtId="166" fontId="7" fillId="0" borderId="0" applyFont="0" applyFill="0" applyBorder="0" applyAlignment="0" applyProtection="0"/>
    <xf numFmtId="0" fontId="47" fillId="0" borderId="0"/>
    <xf numFmtId="0" fontId="7" fillId="0" borderId="0"/>
    <xf numFmtId="43" fontId="1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0" fontId="17" fillId="0" borderId="0"/>
    <xf numFmtId="43" fontId="17" fillId="0" borderId="0" applyFont="0" applyFill="0" applyBorder="0" applyAlignment="0" applyProtection="0"/>
    <xf numFmtId="43" fontId="17" fillId="0" borderId="0" applyFont="0" applyFill="0" applyBorder="0" applyAlignment="0" applyProtection="0"/>
    <xf numFmtId="0" fontId="47" fillId="0" borderId="0"/>
    <xf numFmtId="43" fontId="1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0" fontId="17" fillId="0" borderId="0"/>
    <xf numFmtId="43" fontId="17" fillId="0" borderId="0" applyFont="0" applyFill="0" applyBorder="0" applyAlignment="0" applyProtection="0"/>
    <xf numFmtId="0" fontId="47" fillId="0" borderId="0"/>
    <xf numFmtId="43" fontId="17" fillId="0" borderId="0" applyFont="0" applyFill="0" applyBorder="0" applyAlignment="0" applyProtection="0"/>
    <xf numFmtId="0" fontId="7" fillId="0" borderId="0"/>
    <xf numFmtId="0" fontId="7" fillId="0" borderId="0"/>
    <xf numFmtId="165" fontId="7" fillId="0" borderId="0" applyFont="0" applyFill="0" applyBorder="0" applyAlignment="0" applyProtection="0"/>
    <xf numFmtId="0" fontId="7" fillId="0" borderId="0"/>
    <xf numFmtId="43" fontId="17" fillId="0" borderId="0" applyFont="0" applyFill="0" applyBorder="0" applyAlignment="0" applyProtection="0"/>
    <xf numFmtId="0" fontId="47" fillId="0" borderId="0"/>
    <xf numFmtId="0" fontId="47" fillId="0" borderId="0"/>
    <xf numFmtId="43" fontId="17" fillId="0" borderId="0" applyFont="0" applyFill="0" applyBorder="0" applyAlignment="0" applyProtection="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47" fillId="0" borderId="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0" fontId="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0" fontId="7" fillId="0" borderId="0"/>
    <xf numFmtId="166" fontId="7" fillId="0" borderId="0" applyFont="0" applyFill="0" applyBorder="0" applyAlignment="0" applyProtection="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165" fontId="7" fillId="0" borderId="0" applyFont="0" applyFill="0" applyBorder="0" applyAlignment="0" applyProtection="0"/>
    <xf numFmtId="0" fontId="17" fillId="0" borderId="0"/>
    <xf numFmtId="43" fontId="17" fillId="0" borderId="0" applyFont="0" applyFill="0" applyBorder="0" applyAlignment="0" applyProtection="0"/>
    <xf numFmtId="165" fontId="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48" fillId="0" borderId="0"/>
    <xf numFmtId="0" fontId="17" fillId="0" borderId="0"/>
    <xf numFmtId="0" fontId="56" fillId="0" borderId="0"/>
    <xf numFmtId="0" fontId="84" fillId="0" borderId="0"/>
    <xf numFmtId="0" fontId="17" fillId="0" borderId="0"/>
    <xf numFmtId="0" fontId="95" fillId="0" borderId="0"/>
    <xf numFmtId="0" fontId="96" fillId="0" borderId="0"/>
    <xf numFmtId="0" fontId="96" fillId="0" borderId="0"/>
    <xf numFmtId="0" fontId="97" fillId="0" borderId="0"/>
    <xf numFmtId="0" fontId="97" fillId="0" borderId="0"/>
    <xf numFmtId="0" fontId="98" fillId="0" borderId="0"/>
    <xf numFmtId="0" fontId="98" fillId="0" borderId="0"/>
    <xf numFmtId="0" fontId="17" fillId="0" borderId="0"/>
    <xf numFmtId="0" fontId="17" fillId="0" borderId="0"/>
    <xf numFmtId="0" fontId="17" fillId="0" borderId="0"/>
    <xf numFmtId="0" fontId="17" fillId="0" borderId="0"/>
    <xf numFmtId="166" fontId="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7" fillId="0" borderId="0"/>
    <xf numFmtId="0" fontId="17" fillId="0" borderId="0"/>
    <xf numFmtId="0" fontId="17" fillId="0" borderId="0"/>
    <xf numFmtId="0" fontId="17" fillId="0" borderId="0"/>
    <xf numFmtId="0" fontId="17" fillId="0" borderId="0"/>
    <xf numFmtId="0" fontId="17" fillId="0" borderId="0"/>
    <xf numFmtId="166" fontId="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0" fontId="17" fillId="0" borderId="0"/>
    <xf numFmtId="166" fontId="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7" fillId="0" borderId="0"/>
    <xf numFmtId="0" fontId="17" fillId="0" borderId="0"/>
    <xf numFmtId="0" fontId="17" fillId="0" borderId="0"/>
    <xf numFmtId="43" fontId="17" fillId="0" borderId="0" applyFont="0" applyFill="0" applyBorder="0" applyAlignment="0" applyProtection="0"/>
    <xf numFmtId="166" fontId="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00" fillId="0" borderId="0"/>
    <xf numFmtId="0" fontId="100" fillId="0" borderId="0"/>
    <xf numFmtId="0" fontId="100" fillId="0" borderId="0"/>
    <xf numFmtId="0" fontId="17" fillId="0" borderId="0"/>
    <xf numFmtId="0" fontId="17" fillId="0" borderId="0"/>
    <xf numFmtId="0" fontId="108" fillId="0" borderId="0" applyNumberFormat="0" applyFill="0" applyBorder="0" applyAlignment="0" applyProtection="0"/>
    <xf numFmtId="0" fontId="109" fillId="0" borderId="0"/>
  </cellStyleXfs>
  <cellXfs count="3204">
    <xf numFmtId="0" fontId="0" fillId="0" borderId="0" xfId="0"/>
    <xf numFmtId="0" fontId="2" fillId="0" borderId="0" xfId="0" applyFont="1"/>
    <xf numFmtId="0" fontId="2" fillId="0" borderId="0" xfId="0" applyFont="1" applyAlignment="1">
      <alignment horizontal="left"/>
    </xf>
    <xf numFmtId="0" fontId="1" fillId="0" borderId="13" xfId="0" applyFont="1" applyBorder="1" applyAlignment="1">
      <alignment horizontal="left"/>
    </xf>
    <xf numFmtId="0" fontId="4" fillId="0" borderId="12" xfId="0" applyFont="1" applyBorder="1" applyAlignment="1">
      <alignment horizontal="left"/>
    </xf>
    <xf numFmtId="0" fontId="4" fillId="0" borderId="0" xfId="0" applyFont="1"/>
    <xf numFmtId="0" fontId="1" fillId="0" borderId="0" xfId="0" applyFont="1"/>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2" fillId="0" borderId="0" xfId="0" applyFont="1" applyAlignment="1">
      <alignment vertical="center"/>
    </xf>
    <xf numFmtId="0" fontId="4" fillId="0" borderId="0" xfId="0" applyFont="1" applyAlignment="1">
      <alignment vertical="center"/>
    </xf>
    <xf numFmtId="0" fontId="4" fillId="0" borderId="1" xfId="0" applyFont="1" applyBorder="1" applyAlignment="1">
      <alignment horizontal="center" vertical="center" wrapText="1"/>
    </xf>
    <xf numFmtId="0" fontId="4" fillId="0" borderId="0" xfId="0" applyFont="1" applyAlignment="1">
      <alignment vertical="center" wrapText="1"/>
    </xf>
    <xf numFmtId="2" fontId="4" fillId="0" borderId="0" xfId="0" applyNumberFormat="1" applyFont="1"/>
    <xf numFmtId="0" fontId="5" fillId="0" borderId="0" xfId="0" applyFont="1"/>
    <xf numFmtId="0" fontId="10" fillId="0" borderId="0" xfId="0" applyFont="1"/>
    <xf numFmtId="2" fontId="1" fillId="0" borderId="1" xfId="0" applyNumberFormat="1" applyFont="1" applyBorder="1"/>
    <xf numFmtId="0" fontId="2" fillId="0" borderId="0" xfId="0" applyFont="1" applyAlignment="1">
      <alignment horizontal="center"/>
    </xf>
    <xf numFmtId="2" fontId="2" fillId="0" borderId="0" xfId="0" applyNumberFormat="1" applyFont="1"/>
    <xf numFmtId="0" fontId="18" fillId="0" borderId="0" xfId="0" applyFont="1"/>
    <xf numFmtId="0" fontId="9" fillId="0" borderId="0" xfId="0" applyFont="1" applyAlignment="1">
      <alignment horizontal="left"/>
    </xf>
    <xf numFmtId="0" fontId="12" fillId="0" borderId="0" xfId="0" applyFont="1"/>
    <xf numFmtId="2" fontId="12" fillId="0" borderId="0" xfId="0" applyNumberFormat="1" applyFont="1"/>
    <xf numFmtId="0" fontId="0" fillId="0" borderId="0" xfId="0" applyAlignment="1">
      <alignment wrapText="1"/>
    </xf>
    <xf numFmtId="0" fontId="6" fillId="0" borderId="1" xfId="0" applyFont="1" applyBorder="1" applyAlignment="1">
      <alignment horizontal="center" vertical="center" wrapText="1"/>
    </xf>
    <xf numFmtId="2" fontId="2" fillId="0" borderId="1" xfId="0" applyNumberFormat="1" applyFont="1" applyBorder="1" applyAlignment="1">
      <alignment vertical="center"/>
    </xf>
    <xf numFmtId="0" fontId="33" fillId="0" borderId="1" xfId="0" applyFont="1" applyBorder="1" applyAlignment="1">
      <alignment vertical="center"/>
    </xf>
    <xf numFmtId="2" fontId="1" fillId="0" borderId="1" xfId="0" applyNumberFormat="1" applyFont="1" applyBorder="1" applyAlignment="1">
      <alignment vertical="center"/>
    </xf>
    <xf numFmtId="0" fontId="4" fillId="0" borderId="4" xfId="0" applyFont="1" applyBorder="1" applyAlignment="1">
      <alignment vertical="center"/>
    </xf>
    <xf numFmtId="2" fontId="4" fillId="0" borderId="0" xfId="0" applyNumberFormat="1" applyFont="1" applyAlignment="1">
      <alignment vertical="center"/>
    </xf>
    <xf numFmtId="0" fontId="20" fillId="0" borderId="0" xfId="0" applyFont="1"/>
    <xf numFmtId="0" fontId="38" fillId="0" borderId="0" xfId="0" applyFont="1"/>
    <xf numFmtId="0" fontId="31" fillId="0" borderId="0" xfId="0" applyFont="1"/>
    <xf numFmtId="0" fontId="39" fillId="0" borderId="0" xfId="0" applyFont="1"/>
    <xf numFmtId="0" fontId="5" fillId="0" borderId="0" xfId="0" applyFont="1" applyAlignment="1">
      <alignment horizontal="left"/>
    </xf>
    <xf numFmtId="0" fontId="36" fillId="0" borderId="0" xfId="0" applyFont="1"/>
    <xf numFmtId="0" fontId="37" fillId="0" borderId="1" xfId="0" applyFont="1" applyBorder="1"/>
    <xf numFmtId="0" fontId="37" fillId="0" borderId="1" xfId="0" applyFont="1" applyBorder="1" applyAlignment="1">
      <alignment horizontal="center"/>
    </xf>
    <xf numFmtId="0" fontId="36" fillId="0" borderId="1" xfId="0" applyFont="1" applyBorder="1"/>
    <xf numFmtId="2" fontId="36" fillId="0" borderId="0" xfId="0" applyNumberFormat="1" applyFont="1"/>
    <xf numFmtId="0" fontId="14" fillId="0" borderId="0" xfId="0" applyFont="1"/>
    <xf numFmtId="0" fontId="1" fillId="4" borderId="1"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5" fillId="0" borderId="1" xfId="14" applyFont="1" applyBorder="1" applyAlignment="1">
      <alignment horizontal="left" vertical="center"/>
    </xf>
    <xf numFmtId="2" fontId="14" fillId="0" borderId="1" xfId="0" applyNumberFormat="1" applyFont="1" applyBorder="1" applyAlignment="1">
      <alignment horizontal="right" vertical="center"/>
    </xf>
    <xf numFmtId="0" fontId="2" fillId="0" borderId="1" xfId="0" applyFont="1" applyBorder="1" applyAlignment="1">
      <alignment horizontal="center" vertical="center" wrapText="1"/>
    </xf>
    <xf numFmtId="1" fontId="14" fillId="0" borderId="1" xfId="0" applyNumberFormat="1" applyFont="1" applyBorder="1" applyAlignment="1">
      <alignment vertical="center" wrapText="1"/>
    </xf>
    <xf numFmtId="0" fontId="15" fillId="0" borderId="4" xfId="14" applyFont="1" applyBorder="1" applyAlignment="1">
      <alignment horizontal="left" vertical="center"/>
    </xf>
    <xf numFmtId="0" fontId="15" fillId="0" borderId="17" xfId="0" applyFont="1" applyBorder="1" applyAlignment="1">
      <alignment horizontal="left" vertical="center" wrapText="1"/>
    </xf>
    <xf numFmtId="2" fontId="18" fillId="0" borderId="1" xfId="0" applyNumberFormat="1" applyFont="1" applyBorder="1" applyAlignment="1">
      <alignment vertical="center"/>
    </xf>
    <xf numFmtId="0" fontId="14" fillId="0" borderId="1" xfId="0" applyFont="1" applyBorder="1" applyAlignment="1">
      <alignment vertical="center"/>
    </xf>
    <xf numFmtId="0" fontId="14" fillId="0" borderId="0" xfId="0" applyFont="1" applyAlignment="1">
      <alignment horizontal="right"/>
    </xf>
    <xf numFmtId="0" fontId="0" fillId="0" borderId="0" xfId="0" applyAlignment="1">
      <alignment horizontal="center" vertical="center" wrapText="1"/>
    </xf>
    <xf numFmtId="0" fontId="2" fillId="0" borderId="1" xfId="0" applyFont="1" applyBorder="1" applyAlignment="1">
      <alignment horizontal="center" vertical="center"/>
    </xf>
    <xf numFmtId="2" fontId="2" fillId="0" borderId="1" xfId="0" applyNumberFormat="1" applyFont="1" applyBorder="1" applyAlignment="1">
      <alignment horizontal="right" vertical="center"/>
    </xf>
    <xf numFmtId="1" fontId="2" fillId="0" borderId="1" xfId="0" applyNumberFormat="1" applyFont="1" applyBorder="1" applyAlignment="1">
      <alignment horizontal="center" vertical="center" wrapText="1"/>
    </xf>
    <xf numFmtId="2" fontId="14" fillId="0" borderId="1" xfId="0" applyNumberFormat="1" applyFont="1" applyBorder="1" applyAlignment="1">
      <alignment vertical="center"/>
    </xf>
    <xf numFmtId="0" fontId="0" fillId="0" borderId="0" xfId="0" applyAlignment="1">
      <alignment vertical="top"/>
    </xf>
    <xf numFmtId="2" fontId="13" fillId="0" borderId="1" xfId="0" applyNumberFormat="1" applyFont="1" applyBorder="1" applyAlignment="1">
      <alignment horizontal="right" vertical="top"/>
    </xf>
    <xf numFmtId="0" fontId="14" fillId="0" borderId="1" xfId="14" applyFont="1" applyBorder="1" applyAlignment="1">
      <alignment horizontal="center" vertical="center"/>
    </xf>
    <xf numFmtId="10" fontId="14" fillId="0" borderId="1" xfId="14" applyNumberFormat="1" applyFont="1" applyBorder="1" applyAlignment="1">
      <alignment horizontal="center" vertical="center"/>
    </xf>
    <xf numFmtId="0" fontId="14" fillId="0" borderId="1" xfId="0" applyFont="1" applyBorder="1" applyAlignment="1">
      <alignment horizontal="center" vertical="center"/>
    </xf>
    <xf numFmtId="1" fontId="14" fillId="0" borderId="1" xfId="0" applyNumberFormat="1" applyFont="1" applyBorder="1" applyAlignment="1">
      <alignment horizontal="center" vertical="center"/>
    </xf>
    <xf numFmtId="10" fontId="41" fillId="0" borderId="1" xfId="14" applyNumberFormat="1" applyFont="1" applyBorder="1" applyAlignment="1">
      <alignment horizontal="center" vertical="center"/>
    </xf>
    <xf numFmtId="0" fontId="14" fillId="0" borderId="1" xfId="0" applyFont="1" applyBorder="1" applyAlignment="1">
      <alignment horizontal="center" vertical="center" wrapText="1"/>
    </xf>
    <xf numFmtId="0" fontId="0" fillId="0" borderId="0" xfId="0" applyAlignment="1">
      <alignment vertical="center"/>
    </xf>
    <xf numFmtId="10" fontId="41" fillId="0" borderId="1" xfId="17" applyNumberFormat="1" applyFont="1" applyFill="1" applyBorder="1" applyAlignment="1">
      <alignment horizontal="center" vertical="center"/>
    </xf>
    <xf numFmtId="0" fontId="18" fillId="0" borderId="1" xfId="0" applyFont="1" applyBorder="1" applyAlignment="1">
      <alignment horizontal="center" vertical="center"/>
    </xf>
    <xf numFmtId="2" fontId="26" fillId="0" borderId="1" xfId="0" applyNumberFormat="1" applyFont="1" applyBorder="1" applyAlignment="1">
      <alignment horizontal="right" vertical="center"/>
    </xf>
    <xf numFmtId="0" fontId="0" fillId="0" borderId="0" xfId="0" applyAlignment="1">
      <alignment horizontal="right"/>
    </xf>
    <xf numFmtId="1" fontId="1" fillId="0" borderId="0" xfId="0" applyNumberFormat="1" applyFont="1"/>
    <xf numFmtId="1" fontId="14" fillId="4" borderId="1" xfId="0" applyNumberFormat="1" applyFont="1" applyFill="1" applyBorder="1" applyAlignment="1">
      <alignment horizontal="center" vertical="center" wrapText="1"/>
    </xf>
    <xf numFmtId="2" fontId="14" fillId="4" borderId="1" xfId="0" applyNumberFormat="1" applyFont="1" applyFill="1" applyBorder="1" applyAlignment="1">
      <alignment horizontal="center" vertical="center" wrapText="1"/>
    </xf>
    <xf numFmtId="1" fontId="14" fillId="0" borderId="1" xfId="0" applyNumberFormat="1" applyFont="1" applyBorder="1" applyAlignment="1">
      <alignment horizontal="center"/>
    </xf>
    <xf numFmtId="2" fontId="14" fillId="0" borderId="7" xfId="0" applyNumberFormat="1" applyFont="1" applyBorder="1" applyAlignment="1">
      <alignment horizontal="left"/>
    </xf>
    <xf numFmtId="2" fontId="14" fillId="0" borderId="7" xfId="19" applyNumberFormat="1" applyFont="1" applyFill="1" applyBorder="1"/>
    <xf numFmtId="2" fontId="14" fillId="0" borderId="7" xfId="19" applyNumberFormat="1" applyFont="1" applyFill="1" applyBorder="1" applyAlignment="1"/>
    <xf numFmtId="2" fontId="14" fillId="0" borderId="1" xfId="19" applyNumberFormat="1" applyFont="1" applyFill="1" applyBorder="1"/>
    <xf numFmtId="2" fontId="14" fillId="0" borderId="7" xfId="0" applyNumberFormat="1" applyFont="1" applyBorder="1"/>
    <xf numFmtId="2" fontId="14" fillId="0" borderId="1" xfId="0" applyNumberFormat="1" applyFont="1" applyBorder="1" applyAlignment="1">
      <alignment horizontal="left"/>
    </xf>
    <xf numFmtId="2" fontId="27" fillId="0" borderId="1" xfId="0" applyNumberFormat="1" applyFont="1" applyBorder="1" applyAlignment="1">
      <alignment horizontal="center"/>
    </xf>
    <xf numFmtId="2" fontId="18" fillId="0" borderId="7" xfId="19" applyNumberFormat="1" applyFont="1" applyFill="1" applyBorder="1" applyAlignment="1">
      <alignment horizontal="right"/>
    </xf>
    <xf numFmtId="1" fontId="18" fillId="0" borderId="0" xfId="0" applyNumberFormat="1" applyFont="1" applyAlignment="1">
      <alignment horizontal="center"/>
    </xf>
    <xf numFmtId="2" fontId="18" fillId="0" borderId="0" xfId="0" applyNumberFormat="1" applyFont="1" applyAlignment="1">
      <alignment horizontal="center"/>
    </xf>
    <xf numFmtId="2" fontId="18" fillId="0" borderId="0" xfId="19" applyNumberFormat="1" applyFont="1" applyFill="1" applyBorder="1" applyAlignment="1">
      <alignment horizontal="right"/>
    </xf>
    <xf numFmtId="1" fontId="2" fillId="0" borderId="1" xfId="0" applyNumberFormat="1" applyFont="1" applyBorder="1" applyAlignment="1">
      <alignment horizontal="center" vertical="center"/>
    </xf>
    <xf numFmtId="1" fontId="14" fillId="0" borderId="1" xfId="0" applyNumberFormat="1" applyFont="1" applyBorder="1" applyAlignment="1">
      <alignment horizontal="left" vertical="center"/>
    </xf>
    <xf numFmtId="2" fontId="14" fillId="0" borderId="1" xfId="19" applyNumberFormat="1" applyFont="1" applyFill="1" applyBorder="1" applyAlignment="1">
      <alignment horizontal="right" vertical="center"/>
    </xf>
    <xf numFmtId="2" fontId="2" fillId="0" borderId="1" xfId="19" applyNumberFormat="1" applyFont="1" applyFill="1" applyBorder="1" applyAlignment="1">
      <alignment horizontal="right" vertical="center"/>
    </xf>
    <xf numFmtId="1" fontId="14" fillId="0" borderId="1" xfId="0" applyNumberFormat="1" applyFont="1" applyBorder="1" applyAlignment="1">
      <alignment horizontal="left" vertical="center" wrapText="1"/>
    </xf>
    <xf numFmtId="1" fontId="1" fillId="0" borderId="0" xfId="0" applyNumberFormat="1" applyFont="1" applyAlignment="1">
      <alignment horizontal="center" vertical="center"/>
    </xf>
    <xf numFmtId="2" fontId="1" fillId="0" borderId="0" xfId="0" applyNumberFormat="1" applyFont="1" applyAlignment="1">
      <alignment horizontal="center" vertical="center"/>
    </xf>
    <xf numFmtId="2" fontId="1" fillId="0" borderId="0" xfId="0" applyNumberFormat="1" applyFont="1" applyAlignment="1">
      <alignment vertical="center"/>
    </xf>
    <xf numFmtId="1" fontId="18" fillId="4" borderId="1" xfId="0" applyNumberFormat="1" applyFont="1" applyFill="1" applyBorder="1" applyAlignment="1">
      <alignment horizontal="center" vertical="center" wrapText="1"/>
    </xf>
    <xf numFmtId="2" fontId="18" fillId="4" borderId="1" xfId="0" applyNumberFormat="1" applyFont="1" applyFill="1" applyBorder="1" applyAlignment="1">
      <alignment horizontal="center" vertical="center" wrapText="1"/>
    </xf>
    <xf numFmtId="2" fontId="2" fillId="0" borderId="1" xfId="19" applyNumberFormat="1" applyFont="1" applyBorder="1" applyAlignment="1">
      <alignment vertical="center"/>
    </xf>
    <xf numFmtId="1" fontId="2" fillId="0" borderId="0" xfId="0" applyNumberFormat="1" applyFont="1"/>
    <xf numFmtId="167" fontId="36" fillId="3" borderId="1" xfId="1" applyNumberFormat="1" applyFont="1" applyFill="1" applyBorder="1" applyAlignment="1">
      <alignment horizontal="center"/>
    </xf>
    <xf numFmtId="0" fontId="36" fillId="3" borderId="1" xfId="1" applyNumberFormat="1" applyFont="1" applyFill="1" applyBorder="1" applyAlignment="1">
      <alignment horizontal="center"/>
    </xf>
    <xf numFmtId="167" fontId="36" fillId="2" borderId="1" xfId="1" applyNumberFormat="1" applyFont="1" applyFill="1" applyBorder="1" applyAlignment="1">
      <alignment horizontal="center"/>
    </xf>
    <xf numFmtId="166" fontId="37" fillId="2" borderId="1" xfId="1" applyNumberFormat="1" applyFont="1" applyFill="1" applyBorder="1" applyAlignment="1">
      <alignment horizontal="left"/>
    </xf>
    <xf numFmtId="167" fontId="36" fillId="3" borderId="1" xfId="1" applyNumberFormat="1" applyFont="1" applyFill="1" applyBorder="1" applyAlignment="1">
      <alignment horizontal="center" vertical="center"/>
    </xf>
    <xf numFmtId="167" fontId="37" fillId="2" borderId="1" xfId="1" applyNumberFormat="1" applyFont="1" applyFill="1" applyBorder="1" applyAlignment="1">
      <alignment horizontal="center"/>
    </xf>
    <xf numFmtId="167" fontId="37" fillId="3" borderId="1" xfId="1" applyNumberFormat="1" applyFont="1" applyFill="1" applyBorder="1" applyAlignment="1">
      <alignment horizontal="center"/>
    </xf>
    <xf numFmtId="2" fontId="2" fillId="0" borderId="1" xfId="0" applyNumberFormat="1" applyFont="1" applyBorder="1" applyAlignment="1">
      <alignment vertical="center" wrapText="1"/>
    </xf>
    <xf numFmtId="2" fontId="1" fillId="0" borderId="1" xfId="0" applyNumberFormat="1" applyFont="1" applyBorder="1" applyAlignment="1">
      <alignment horizontal="center" vertical="center"/>
    </xf>
    <xf numFmtId="165" fontId="2" fillId="0" borderId="1" xfId="1" applyFont="1" applyBorder="1" applyAlignment="1">
      <alignment vertical="center"/>
    </xf>
    <xf numFmtId="2" fontId="2" fillId="0" borderId="0" xfId="0" applyNumberFormat="1" applyFont="1" applyAlignment="1">
      <alignment vertical="center"/>
    </xf>
    <xf numFmtId="2" fontId="26" fillId="0" borderId="1" xfId="0" applyNumberFormat="1" applyFont="1" applyBorder="1" applyAlignment="1">
      <alignment horizontal="center" vertical="center"/>
    </xf>
    <xf numFmtId="2" fontId="1" fillId="0" borderId="1" xfId="0" applyNumberFormat="1" applyFont="1" applyBorder="1" applyAlignment="1">
      <alignment horizontal="right" vertical="center"/>
    </xf>
    <xf numFmtId="165" fontId="14" fillId="0" borderId="1" xfId="1" applyFont="1" applyFill="1" applyBorder="1" applyAlignment="1">
      <alignment horizontal="right" vertical="center"/>
    </xf>
    <xf numFmtId="165" fontId="2" fillId="0" borderId="1" xfId="1" applyFont="1" applyFill="1" applyBorder="1" applyAlignment="1">
      <alignment horizontal="right" vertical="center"/>
    </xf>
    <xf numFmtId="2" fontId="18" fillId="0" borderId="7" xfId="19" applyNumberFormat="1" applyFont="1" applyFill="1" applyBorder="1"/>
    <xf numFmtId="165" fontId="14" fillId="0" borderId="7" xfId="1" applyFont="1" applyFill="1" applyBorder="1" applyAlignment="1"/>
    <xf numFmtId="165" fontId="14" fillId="0" borderId="7" xfId="1" applyFont="1" applyFill="1" applyBorder="1"/>
    <xf numFmtId="165" fontId="14" fillId="0" borderId="1" xfId="1" applyFont="1" applyFill="1" applyBorder="1"/>
    <xf numFmtId="0" fontId="2" fillId="0" borderId="1" xfId="0" applyFont="1" applyBorder="1" applyAlignment="1">
      <alignment horizontal="justify" vertical="center" wrapText="1"/>
    </xf>
    <xf numFmtId="0" fontId="1" fillId="0" borderId="1" xfId="0" applyFont="1" applyBorder="1" applyAlignment="1">
      <alignment horizontal="center" vertical="center"/>
    </xf>
    <xf numFmtId="0" fontId="1" fillId="0" borderId="1" xfId="0" applyFont="1" applyBorder="1" applyAlignment="1">
      <alignment vertical="center"/>
    </xf>
    <xf numFmtId="0" fontId="14" fillId="0" borderId="1" xfId="0" applyFont="1" applyBorder="1" applyAlignment="1">
      <alignment horizontal="justify" vertical="center" wrapText="1"/>
    </xf>
    <xf numFmtId="0" fontId="15" fillId="0" borderId="1" xfId="14" applyFont="1" applyBorder="1" applyAlignment="1">
      <alignment horizontal="left" vertical="center" wrapText="1"/>
    </xf>
    <xf numFmtId="2" fontId="0" fillId="0" borderId="0" xfId="0" applyNumberFormat="1" applyAlignment="1">
      <alignment horizontal="right"/>
    </xf>
    <xf numFmtId="2" fontId="14" fillId="0" borderId="0" xfId="0" applyNumberFormat="1" applyFont="1"/>
    <xf numFmtId="0" fontId="27" fillId="0" borderId="0" xfId="0" applyFont="1"/>
    <xf numFmtId="0" fontId="18" fillId="0" borderId="1" xfId="0" applyFont="1" applyBorder="1" applyAlignment="1">
      <alignment horizontal="center" vertical="center" wrapText="1"/>
    </xf>
    <xf numFmtId="0" fontId="14" fillId="0" borderId="0" xfId="0" applyFont="1" applyAlignment="1">
      <alignment horizontal="center" vertical="center" wrapText="1"/>
    </xf>
    <xf numFmtId="10" fontId="14" fillId="0" borderId="1" xfId="0" applyNumberFormat="1" applyFont="1" applyBorder="1" applyAlignment="1">
      <alignment horizontal="center" vertical="center" wrapText="1"/>
    </xf>
    <xf numFmtId="0" fontId="14" fillId="0" borderId="1" xfId="0" applyFont="1" applyBorder="1" applyAlignment="1">
      <alignment vertical="center" wrapText="1"/>
    </xf>
    <xf numFmtId="0" fontId="14" fillId="0" borderId="1" xfId="0" applyFont="1" applyBorder="1" applyAlignment="1">
      <alignment horizontal="justify" vertical="center"/>
    </xf>
    <xf numFmtId="10" fontId="14" fillId="0" borderId="4" xfId="0" applyNumberFormat="1" applyFont="1" applyBorder="1" applyAlignment="1">
      <alignment horizontal="center" vertical="center" wrapText="1"/>
    </xf>
    <xf numFmtId="0" fontId="14" fillId="0" borderId="1" xfId="0" applyFont="1" applyBorder="1" applyAlignment="1">
      <alignment vertical="top" wrapText="1"/>
    </xf>
    <xf numFmtId="0" fontId="14" fillId="0" borderId="1" xfId="0" applyFont="1" applyBorder="1" applyAlignment="1">
      <alignment vertical="top"/>
    </xf>
    <xf numFmtId="0" fontId="14" fillId="0" borderId="0" xfId="0" applyFont="1" applyAlignment="1">
      <alignment vertical="top"/>
    </xf>
    <xf numFmtId="0" fontId="14" fillId="0" borderId="0" xfId="0" applyFont="1" applyAlignment="1">
      <alignment vertical="center"/>
    </xf>
    <xf numFmtId="1" fontId="18" fillId="0" borderId="1" xfId="0" applyNumberFormat="1" applyFont="1" applyBorder="1" applyAlignment="1">
      <alignment vertical="center" wrapText="1"/>
    </xf>
    <xf numFmtId="9" fontId="14" fillId="0" borderId="1" xfId="0" applyNumberFormat="1" applyFont="1" applyBorder="1" applyAlignment="1">
      <alignment horizontal="center" vertical="center" wrapText="1"/>
    </xf>
    <xf numFmtId="17" fontId="14" fillId="0" borderId="0" xfId="0" applyNumberFormat="1" applyFont="1" applyAlignment="1">
      <alignment vertical="top"/>
    </xf>
    <xf numFmtId="0" fontId="14" fillId="0" borderId="7" xfId="0" applyFont="1" applyBorder="1" applyAlignment="1">
      <alignment horizontal="center" vertical="center"/>
    </xf>
    <xf numFmtId="0" fontId="14" fillId="0" borderId="1" xfId="0" applyFont="1" applyBorder="1" applyAlignment="1">
      <alignment wrapText="1"/>
    </xf>
    <xf numFmtId="0" fontId="14" fillId="0" borderId="1" xfId="0" applyFont="1" applyBorder="1"/>
    <xf numFmtId="0" fontId="14" fillId="0" borderId="0" xfId="0" applyFont="1" applyAlignment="1">
      <alignment horizontal="center" vertical="center"/>
    </xf>
    <xf numFmtId="0" fontId="14" fillId="0" borderId="0" xfId="0" applyFont="1" applyAlignment="1">
      <alignment horizontal="center"/>
    </xf>
    <xf numFmtId="10" fontId="2" fillId="0" borderId="1" xfId="0" applyNumberFormat="1" applyFont="1" applyBorder="1" applyAlignment="1">
      <alignment horizontal="center" vertical="center"/>
    </xf>
    <xf numFmtId="0" fontId="4" fillId="0" borderId="0" xfId="0" applyFont="1" applyAlignment="1">
      <alignment horizontal="left"/>
    </xf>
    <xf numFmtId="0" fontId="36" fillId="0" borderId="1" xfId="0" applyFont="1" applyBorder="1" applyAlignment="1">
      <alignment horizontal="right"/>
    </xf>
    <xf numFmtId="0" fontId="4" fillId="0" borderId="14" xfId="0" applyFont="1" applyBorder="1" applyAlignment="1">
      <alignment vertical="center"/>
    </xf>
    <xf numFmtId="2" fontId="36" fillId="0" borderId="1" xfId="0" applyNumberFormat="1" applyFont="1" applyBorder="1" applyAlignment="1">
      <alignment horizontal="right"/>
    </xf>
    <xf numFmtId="0" fontId="40" fillId="0" borderId="0" xfId="0" applyFont="1" applyAlignment="1">
      <alignment horizontal="right"/>
    </xf>
    <xf numFmtId="0" fontId="36" fillId="0" borderId="0" xfId="0" applyFont="1" applyAlignment="1">
      <alignment horizontal="right"/>
    </xf>
    <xf numFmtId="0" fontId="37" fillId="0" borderId="1" xfId="0" applyFont="1" applyBorder="1" applyAlignment="1">
      <alignment horizontal="right"/>
    </xf>
    <xf numFmtId="0" fontId="37" fillId="0" borderId="0" xfId="0" applyFont="1" applyAlignment="1">
      <alignment horizontal="right"/>
    </xf>
    <xf numFmtId="2" fontId="37" fillId="0" borderId="1" xfId="0" applyNumberFormat="1" applyFont="1" applyBorder="1" applyAlignment="1">
      <alignment horizontal="right"/>
    </xf>
    <xf numFmtId="0" fontId="40" fillId="0" borderId="1" xfId="0" applyFont="1" applyBorder="1" applyAlignment="1">
      <alignment horizontal="right"/>
    </xf>
    <xf numFmtId="2" fontId="36" fillId="0" borderId="0" xfId="0" applyNumberFormat="1" applyFont="1" applyAlignment="1">
      <alignment horizontal="right"/>
    </xf>
    <xf numFmtId="0" fontId="14" fillId="0" borderId="4" xfId="0" applyFont="1" applyBorder="1" applyAlignment="1">
      <alignment horizontal="justify" vertical="center" wrapText="1"/>
    </xf>
    <xf numFmtId="165" fontId="14" fillId="0" borderId="1" xfId="1" applyFont="1" applyBorder="1" applyAlignment="1">
      <alignment vertical="center"/>
    </xf>
    <xf numFmtId="165" fontId="14" fillId="0" borderId="1" xfId="1" applyFont="1" applyFill="1" applyBorder="1" applyAlignment="1">
      <alignment vertical="center"/>
    </xf>
    <xf numFmtId="10" fontId="14" fillId="0" borderId="1" xfId="17" applyNumberFormat="1" applyFont="1" applyFill="1" applyBorder="1" applyAlignment="1">
      <alignment horizontal="center" vertical="center" wrapText="1"/>
    </xf>
    <xf numFmtId="0" fontId="26" fillId="0" borderId="1" xfId="14" applyFont="1" applyBorder="1" applyAlignment="1">
      <alignment horizontal="center" vertical="center"/>
    </xf>
    <xf numFmtId="0" fontId="5" fillId="0" borderId="0" xfId="0" applyFont="1" applyAlignment="1">
      <alignment horizontal="center"/>
    </xf>
    <xf numFmtId="1" fontId="14" fillId="0" borderId="1" xfId="0" applyNumberFormat="1" applyFont="1" applyBorder="1" applyAlignment="1">
      <alignment horizontal="center" vertical="center" wrapText="1"/>
    </xf>
    <xf numFmtId="0" fontId="0" fillId="0" borderId="0" xfId="0" applyAlignment="1">
      <alignment horizontal="center"/>
    </xf>
    <xf numFmtId="165" fontId="2" fillId="0" borderId="1" xfId="1" applyFont="1" applyFill="1" applyBorder="1" applyAlignment="1">
      <alignment vertical="center"/>
    </xf>
    <xf numFmtId="2" fontId="0" fillId="0" borderId="0" xfId="0" applyNumberFormat="1"/>
    <xf numFmtId="168" fontId="14" fillId="0" borderId="7" xfId="1" applyNumberFormat="1" applyFont="1" applyFill="1" applyBorder="1"/>
    <xf numFmtId="0" fontId="18" fillId="0" borderId="7" xfId="0" applyFont="1" applyBorder="1" applyAlignment="1">
      <alignment horizontal="center" vertical="center"/>
    </xf>
    <xf numFmtId="0" fontId="14" fillId="0" borderId="13" xfId="0" applyFont="1" applyBorder="1" applyAlignment="1">
      <alignment horizontal="left" vertical="center"/>
    </xf>
    <xf numFmtId="0" fontId="18" fillId="0" borderId="5" xfId="0" applyFont="1" applyBorder="1"/>
    <xf numFmtId="0" fontId="14" fillId="0" borderId="5" xfId="0" applyFont="1" applyBorder="1"/>
    <xf numFmtId="0" fontId="14" fillId="0" borderId="4" xfId="0" applyFont="1" applyBorder="1"/>
    <xf numFmtId="0" fontId="14" fillId="0" borderId="5" xfId="0" applyFont="1" applyBorder="1" applyAlignment="1">
      <alignment vertical="center"/>
    </xf>
    <xf numFmtId="0" fontId="14" fillId="0" borderId="4" xfId="0" applyFont="1" applyBorder="1" applyAlignment="1">
      <alignment vertical="center"/>
    </xf>
    <xf numFmtId="0" fontId="18" fillId="0" borderId="1" xfId="0" applyFont="1" applyBorder="1"/>
    <xf numFmtId="0" fontId="46" fillId="0" borderId="0" xfId="0" applyFont="1"/>
    <xf numFmtId="0" fontId="18" fillId="0" borderId="4" xfId="0" applyFont="1" applyBorder="1" applyAlignment="1">
      <alignment vertical="center"/>
    </xf>
    <xf numFmtId="0" fontId="18" fillId="0" borderId="5" xfId="0" applyFont="1" applyBorder="1" applyAlignment="1">
      <alignment vertical="center"/>
    </xf>
    <xf numFmtId="0" fontId="46" fillId="0" borderId="0" xfId="0" applyFont="1" applyAlignment="1">
      <alignment vertical="center"/>
    </xf>
    <xf numFmtId="0" fontId="14" fillId="0" borderId="5" xfId="0" applyFont="1" applyBorder="1" applyAlignment="1">
      <alignment horizontal="left" vertical="center"/>
    </xf>
    <xf numFmtId="0" fontId="13" fillId="0" borderId="0" xfId="0" applyFont="1"/>
    <xf numFmtId="0" fontId="14" fillId="0" borderId="5" xfId="0" applyFont="1" applyBorder="1" applyAlignment="1">
      <alignment horizontal="left" vertical="center" indent="2"/>
    </xf>
    <xf numFmtId="0" fontId="13" fillId="0" borderId="0" xfId="0" applyFont="1" applyAlignment="1">
      <alignment horizontal="left" wrapText="1"/>
    </xf>
    <xf numFmtId="0" fontId="14" fillId="0" borderId="13" xfId="0" applyFont="1" applyBorder="1" applyAlignment="1">
      <alignment vertical="center"/>
    </xf>
    <xf numFmtId="0" fontId="18" fillId="0" borderId="13" xfId="0" applyFont="1" applyBorder="1" applyAlignment="1">
      <alignment vertical="center"/>
    </xf>
    <xf numFmtId="0" fontId="15" fillId="3" borderId="1" xfId="14" applyFont="1" applyFill="1" applyBorder="1" applyAlignment="1">
      <alignment horizontal="left" vertical="center"/>
    </xf>
    <xf numFmtId="9" fontId="14" fillId="3" borderId="1" xfId="0" applyNumberFormat="1" applyFont="1" applyFill="1" applyBorder="1" applyAlignment="1">
      <alignment horizontal="center" vertical="center" wrapText="1"/>
    </xf>
    <xf numFmtId="2" fontId="14" fillId="3" borderId="1" xfId="0" applyNumberFormat="1" applyFont="1" applyFill="1" applyBorder="1" applyAlignment="1">
      <alignment horizontal="right" vertical="center"/>
    </xf>
    <xf numFmtId="0" fontId="14" fillId="3" borderId="1" xfId="0" applyFont="1" applyFill="1" applyBorder="1" applyAlignment="1">
      <alignment horizontal="center" vertical="center" wrapText="1"/>
    </xf>
    <xf numFmtId="1" fontId="14" fillId="3" borderId="1" xfId="0" applyNumberFormat="1" applyFont="1" applyFill="1" applyBorder="1" applyAlignment="1">
      <alignment vertical="center" wrapText="1"/>
    </xf>
    <xf numFmtId="2" fontId="14" fillId="3" borderId="1" xfId="0" applyNumberFormat="1" applyFont="1" applyFill="1" applyBorder="1" applyAlignment="1">
      <alignment vertical="center"/>
    </xf>
    <xf numFmtId="0" fontId="14" fillId="3" borderId="1" xfId="0" applyFont="1" applyFill="1" applyBorder="1" applyAlignment="1">
      <alignment vertical="center"/>
    </xf>
    <xf numFmtId="0" fontId="14" fillId="3" borderId="1" xfId="0" applyFont="1" applyFill="1" applyBorder="1" applyAlignment="1">
      <alignment horizontal="justify" vertical="center"/>
    </xf>
    <xf numFmtId="0" fontId="14" fillId="3" borderId="0" xfId="0" applyFont="1" applyFill="1" applyAlignment="1">
      <alignment vertical="center"/>
    </xf>
    <xf numFmtId="0" fontId="0" fillId="0" borderId="1" xfId="0" applyBorder="1"/>
    <xf numFmtId="0" fontId="9" fillId="0" borderId="1" xfId="0" applyFont="1" applyBorder="1"/>
    <xf numFmtId="167" fontId="36" fillId="0" borderId="1" xfId="1" applyNumberFormat="1" applyFont="1" applyFill="1" applyBorder="1" applyAlignment="1">
      <alignment horizontal="center"/>
    </xf>
    <xf numFmtId="0" fontId="36" fillId="0" borderId="1" xfId="1" applyNumberFormat="1" applyFont="1" applyFill="1" applyBorder="1" applyAlignment="1">
      <alignment horizontal="center"/>
    </xf>
    <xf numFmtId="0" fontId="36" fillId="0" borderId="1" xfId="0" applyFont="1" applyBorder="1" applyAlignment="1">
      <alignment horizontal="left"/>
    </xf>
    <xf numFmtId="1" fontId="36" fillId="0" borderId="1" xfId="1" applyNumberFormat="1" applyFont="1" applyFill="1" applyBorder="1" applyAlignment="1">
      <alignment horizontal="right" vertical="center"/>
    </xf>
    <xf numFmtId="1" fontId="36" fillId="0" borderId="1" xfId="1" applyNumberFormat="1" applyFont="1" applyFill="1" applyBorder="1"/>
    <xf numFmtId="2" fontId="36" fillId="0" borderId="1" xfId="1" applyNumberFormat="1" applyFont="1" applyFill="1" applyBorder="1" applyAlignment="1">
      <alignment horizontal="right" vertical="center"/>
    </xf>
    <xf numFmtId="166" fontId="36" fillId="0" borderId="1" xfId="1" applyNumberFormat="1" applyFont="1" applyFill="1" applyBorder="1" applyAlignment="1">
      <alignment horizontal="center" vertical="center"/>
    </xf>
    <xf numFmtId="2" fontId="22" fillId="0" borderId="1" xfId="1" applyNumberFormat="1" applyFont="1" applyFill="1" applyBorder="1" applyAlignment="1">
      <alignment horizontal="right" vertical="center"/>
    </xf>
    <xf numFmtId="2" fontId="36" fillId="0" borderId="1" xfId="2" applyNumberFormat="1" applyFont="1" applyBorder="1" applyAlignment="1">
      <alignment horizontal="right" vertical="top"/>
    </xf>
    <xf numFmtId="166" fontId="36" fillId="0" borderId="1" xfId="1" applyNumberFormat="1" applyFont="1" applyFill="1" applyBorder="1" applyAlignment="1">
      <alignment horizontal="left"/>
    </xf>
    <xf numFmtId="1" fontId="36" fillId="0" borderId="1" xfId="0" applyNumberFormat="1" applyFont="1" applyBorder="1" applyAlignment="1">
      <alignment horizontal="center"/>
    </xf>
    <xf numFmtId="165" fontId="36" fillId="0" borderId="1" xfId="1" applyFont="1" applyFill="1" applyBorder="1" applyAlignment="1">
      <alignment horizontal="center"/>
    </xf>
    <xf numFmtId="1" fontId="36" fillId="0" borderId="1" xfId="0" applyNumberFormat="1" applyFont="1" applyBorder="1"/>
    <xf numFmtId="0" fontId="3" fillId="0" borderId="11" xfId="0" applyFont="1" applyBorder="1"/>
    <xf numFmtId="0" fontId="3" fillId="0" borderId="3" xfId="0" applyFont="1" applyBorder="1"/>
    <xf numFmtId="0" fontId="3" fillId="0" borderId="12" xfId="0" applyFont="1" applyBorder="1"/>
    <xf numFmtId="1" fontId="12" fillId="0" borderId="0" xfId="0" applyNumberFormat="1" applyFont="1"/>
    <xf numFmtId="4" fontId="0" fillId="0" borderId="0" xfId="0" applyNumberFormat="1"/>
    <xf numFmtId="0" fontId="26" fillId="0" borderId="0" xfId="0" applyFont="1" applyAlignment="1">
      <alignment horizontal="left"/>
    </xf>
    <xf numFmtId="0" fontId="44" fillId="0" borderId="0" xfId="0" applyFont="1" applyAlignment="1">
      <alignment horizontal="right"/>
    </xf>
    <xf numFmtId="0" fontId="18" fillId="0" borderId="0" xfId="0" applyFont="1" applyAlignment="1">
      <alignment horizontal="center" vertical="center"/>
    </xf>
    <xf numFmtId="2" fontId="14" fillId="0" borderId="0" xfId="0" applyNumberFormat="1" applyFont="1" applyAlignment="1">
      <alignment vertical="center"/>
    </xf>
    <xf numFmtId="2" fontId="18" fillId="0" borderId="0" xfId="0" applyNumberFormat="1" applyFont="1" applyAlignment="1">
      <alignment vertical="center"/>
    </xf>
    <xf numFmtId="0" fontId="14" fillId="0" borderId="0" xfId="0" applyFont="1" applyAlignment="1">
      <alignment horizontal="justify" vertical="justify" wrapText="1"/>
    </xf>
    <xf numFmtId="168" fontId="14" fillId="0" borderId="0" xfId="0" applyNumberFormat="1" applyFont="1" applyAlignment="1">
      <alignment vertical="center"/>
    </xf>
    <xf numFmtId="165" fontId="14" fillId="0" borderId="0" xfId="1" applyFont="1" applyFill="1" applyBorder="1" applyAlignment="1">
      <alignment vertical="center"/>
    </xf>
    <xf numFmtId="168" fontId="14" fillId="0" borderId="0" xfId="1" applyNumberFormat="1" applyFont="1" applyFill="1" applyBorder="1" applyAlignment="1">
      <alignment vertical="center"/>
    </xf>
    <xf numFmtId="1" fontId="14" fillId="0" borderId="0" xfId="0" applyNumberFormat="1" applyFont="1" applyAlignment="1">
      <alignment vertical="center"/>
    </xf>
    <xf numFmtId="1" fontId="14" fillId="0" borderId="0" xfId="1" applyNumberFormat="1" applyFont="1" applyFill="1" applyBorder="1" applyAlignment="1">
      <alignment vertical="center"/>
    </xf>
    <xf numFmtId="0" fontId="12" fillId="7" borderId="1" xfId="660" applyFont="1" applyFill="1" applyBorder="1" applyAlignment="1">
      <alignment vertical="top"/>
    </xf>
    <xf numFmtId="0" fontId="12" fillId="9" borderId="1" xfId="660" applyFont="1" applyFill="1" applyBorder="1" applyAlignment="1">
      <alignment vertical="top"/>
    </xf>
    <xf numFmtId="4" fontId="12" fillId="9" borderId="1" xfId="660" applyNumberFormat="1" applyFont="1" applyFill="1" applyBorder="1" applyAlignment="1">
      <alignment horizontal="right" vertical="top"/>
    </xf>
    <xf numFmtId="0" fontId="12" fillId="8" borderId="1" xfId="660" applyFont="1" applyFill="1" applyBorder="1" applyAlignment="1">
      <alignment vertical="top"/>
    </xf>
    <xf numFmtId="4" fontId="12" fillId="8" borderId="1" xfId="660" applyNumberFormat="1" applyFont="1" applyFill="1" applyBorder="1" applyAlignment="1">
      <alignment horizontal="right" vertical="top"/>
    </xf>
    <xf numFmtId="0" fontId="12" fillId="0" borderId="1" xfId="660" applyFont="1" applyBorder="1" applyAlignment="1">
      <alignment vertical="top"/>
    </xf>
    <xf numFmtId="4" fontId="12" fillId="0" borderId="1" xfId="660" applyNumberFormat="1" applyFont="1" applyBorder="1" applyAlignment="1">
      <alignment horizontal="right" vertical="top"/>
    </xf>
    <xf numFmtId="2" fontId="12" fillId="7" borderId="1" xfId="660" applyNumberFormat="1" applyFont="1" applyFill="1" applyBorder="1" applyAlignment="1">
      <alignment vertical="top"/>
    </xf>
    <xf numFmtId="2" fontId="12" fillId="9" borderId="1" xfId="660" applyNumberFormat="1" applyFont="1" applyFill="1" applyBorder="1" applyAlignment="1">
      <alignment vertical="top"/>
    </xf>
    <xf numFmtId="2" fontId="12" fillId="8" borderId="1" xfId="660" applyNumberFormat="1" applyFont="1" applyFill="1" applyBorder="1" applyAlignment="1">
      <alignment vertical="top"/>
    </xf>
    <xf numFmtId="1" fontId="37" fillId="0" borderId="1" xfId="1" applyNumberFormat="1" applyFont="1" applyFill="1" applyBorder="1"/>
    <xf numFmtId="2" fontId="37" fillId="0" borderId="1" xfId="1" applyNumberFormat="1" applyFont="1" applyFill="1" applyBorder="1"/>
    <xf numFmtId="0" fontId="12" fillId="2" borderId="1" xfId="660" applyFont="1" applyFill="1" applyBorder="1" applyAlignment="1">
      <alignment vertical="top"/>
    </xf>
    <xf numFmtId="0" fontId="12" fillId="5" borderId="1" xfId="660" applyFont="1" applyFill="1" applyBorder="1" applyAlignment="1">
      <alignment vertical="top"/>
    </xf>
    <xf numFmtId="4" fontId="12" fillId="5" borderId="1" xfId="660" applyNumberFormat="1" applyFont="1" applyFill="1" applyBorder="1" applyAlignment="1">
      <alignment horizontal="right" vertical="top"/>
    </xf>
    <xf numFmtId="0" fontId="0" fillId="5" borderId="0" xfId="0" applyFill="1"/>
    <xf numFmtId="0" fontId="12" fillId="10" borderId="1" xfId="660" applyFont="1" applyFill="1" applyBorder="1" applyAlignment="1">
      <alignment vertical="top"/>
    </xf>
    <xf numFmtId="4" fontId="12" fillId="10" borderId="1" xfId="660" applyNumberFormat="1" applyFont="1" applyFill="1" applyBorder="1" applyAlignment="1">
      <alignment horizontal="right" vertical="top"/>
    </xf>
    <xf numFmtId="0" fontId="0" fillId="10" borderId="0" xfId="0" applyFill="1"/>
    <xf numFmtId="2" fontId="12" fillId="10" borderId="1" xfId="660" applyNumberFormat="1" applyFont="1" applyFill="1" applyBorder="1" applyAlignment="1">
      <alignment vertical="top"/>
    </xf>
    <xf numFmtId="1" fontId="0" fillId="10" borderId="0" xfId="0" applyNumberFormat="1" applyFill="1"/>
    <xf numFmtId="4" fontId="0" fillId="10" borderId="0" xfId="0" applyNumberFormat="1" applyFill="1"/>
    <xf numFmtId="1" fontId="22" fillId="0" borderId="1" xfId="1" applyNumberFormat="1" applyFont="1" applyFill="1" applyBorder="1"/>
    <xf numFmtId="1" fontId="22" fillId="0" borderId="1" xfId="1" applyNumberFormat="1" applyFont="1" applyFill="1" applyBorder="1" applyAlignment="1">
      <alignment horizontal="right" vertical="center"/>
    </xf>
    <xf numFmtId="2" fontId="0" fillId="10" borderId="0" xfId="0" applyNumberFormat="1" applyFill="1"/>
    <xf numFmtId="1" fontId="36" fillId="0" borderId="1" xfId="1" applyNumberFormat="1" applyFont="1" applyFill="1" applyBorder="1" applyAlignment="1">
      <alignment horizontal="right"/>
    </xf>
    <xf numFmtId="167" fontId="36" fillId="0" borderId="1" xfId="1" applyNumberFormat="1" applyFont="1" applyFill="1" applyBorder="1" applyAlignment="1">
      <alignment vertical="center"/>
    </xf>
    <xf numFmtId="1" fontId="36" fillId="0" borderId="1" xfId="0" applyNumberFormat="1" applyFont="1" applyBorder="1" applyAlignment="1">
      <alignment horizontal="center" vertical="center"/>
    </xf>
    <xf numFmtId="166" fontId="36" fillId="0" borderId="1" xfId="1" applyNumberFormat="1" applyFont="1" applyFill="1" applyBorder="1" applyAlignment="1">
      <alignment horizontal="left" vertical="center"/>
    </xf>
    <xf numFmtId="0" fontId="36" fillId="0" borderId="1" xfId="0" applyFont="1" applyBorder="1" applyAlignment="1">
      <alignment horizontal="center" vertical="center" wrapText="1"/>
    </xf>
    <xf numFmtId="166" fontId="36" fillId="0" borderId="1" xfId="1" applyNumberFormat="1" applyFont="1" applyFill="1" applyBorder="1" applyAlignment="1">
      <alignment horizontal="center"/>
    </xf>
    <xf numFmtId="166" fontId="36" fillId="0" borderId="1" xfId="1" applyNumberFormat="1" applyFont="1" applyFill="1" applyBorder="1" applyAlignment="1"/>
    <xf numFmtId="0" fontId="36" fillId="0" borderId="1" xfId="0" applyFont="1" applyBorder="1" applyAlignment="1">
      <alignment horizontal="center"/>
    </xf>
    <xf numFmtId="166" fontId="12" fillId="0" borderId="1" xfId="1" applyNumberFormat="1" applyFont="1" applyFill="1" applyBorder="1" applyAlignment="1">
      <alignment vertical="center"/>
    </xf>
    <xf numFmtId="0" fontId="36" fillId="0" borderId="1" xfId="2" applyFont="1" applyBorder="1" applyAlignment="1">
      <alignment horizontal="center" vertical="top"/>
    </xf>
    <xf numFmtId="0" fontId="36" fillId="0" borderId="1" xfId="5" applyFont="1" applyBorder="1" applyAlignment="1">
      <alignment horizontal="center" vertical="center" wrapText="1"/>
    </xf>
    <xf numFmtId="165" fontId="36" fillId="3" borderId="0" xfId="1" applyFont="1" applyFill="1" applyAlignment="1">
      <alignment vertical="top"/>
    </xf>
    <xf numFmtId="0" fontId="36" fillId="3" borderId="0" xfId="0" applyFont="1" applyFill="1"/>
    <xf numFmtId="2" fontId="36" fillId="0" borderId="1" xfId="2" applyNumberFormat="1" applyFont="1" applyBorder="1" applyAlignment="1">
      <alignment horizontal="left" vertical="top"/>
    </xf>
    <xf numFmtId="1" fontId="36" fillId="0" borderId="1" xfId="1" applyNumberFormat="1" applyFont="1" applyFill="1" applyBorder="1" applyAlignment="1">
      <alignment vertical="center"/>
    </xf>
    <xf numFmtId="1" fontId="36" fillId="0" borderId="0" xfId="0" applyNumberFormat="1" applyFont="1"/>
    <xf numFmtId="166" fontId="36" fillId="0" borderId="1" xfId="1" applyNumberFormat="1" applyFont="1" applyFill="1" applyBorder="1" applyAlignment="1">
      <alignment horizontal="right" vertical="top"/>
    </xf>
    <xf numFmtId="167" fontId="36" fillId="3" borderId="1" xfId="0" applyNumberFormat="1" applyFont="1" applyFill="1" applyBorder="1" applyAlignment="1">
      <alignment horizontal="center"/>
    </xf>
    <xf numFmtId="167" fontId="36" fillId="3" borderId="1" xfId="0" applyNumberFormat="1" applyFont="1" applyFill="1" applyBorder="1"/>
    <xf numFmtId="0" fontId="36" fillId="0" borderId="1" xfId="2" applyFont="1" applyBorder="1" applyAlignment="1">
      <alignment horizontal="left" vertical="top"/>
    </xf>
    <xf numFmtId="2" fontId="36" fillId="0" borderId="1" xfId="0" applyNumberFormat="1" applyFont="1" applyBorder="1"/>
    <xf numFmtId="167" fontId="36" fillId="0" borderId="1" xfId="0" applyNumberFormat="1" applyFont="1" applyBorder="1" applyAlignment="1">
      <alignment horizontal="center"/>
    </xf>
    <xf numFmtId="0" fontId="37" fillId="3" borderId="0" xfId="0" applyFont="1" applyFill="1"/>
    <xf numFmtId="0" fontId="36" fillId="0" borderId="1" xfId="2" applyFont="1" applyBorder="1" applyAlignment="1">
      <alignment vertical="top"/>
    </xf>
    <xf numFmtId="0" fontId="36" fillId="0" borderId="1" xfId="0" applyFont="1" applyBorder="1" applyAlignment="1">
      <alignment vertical="center"/>
    </xf>
    <xf numFmtId="49" fontId="36" fillId="0" borderId="1" xfId="4" applyNumberFormat="1" applyFont="1" applyBorder="1" applyAlignment="1">
      <alignment horizontal="left" vertical="top"/>
    </xf>
    <xf numFmtId="167" fontId="36" fillId="0" borderId="1" xfId="1" applyNumberFormat="1" applyFont="1" applyFill="1" applyBorder="1"/>
    <xf numFmtId="0" fontId="36" fillId="0" borderId="1" xfId="0" applyFont="1" applyBorder="1" applyAlignment="1">
      <alignment vertical="top"/>
    </xf>
    <xf numFmtId="165" fontId="14" fillId="0" borderId="5" xfId="1" applyFont="1" applyFill="1" applyBorder="1"/>
    <xf numFmtId="165" fontId="2" fillId="0" borderId="0" xfId="1" applyFont="1"/>
    <xf numFmtId="165" fontId="18" fillId="0" borderId="1" xfId="1" applyFont="1" applyFill="1" applyBorder="1"/>
    <xf numFmtId="165" fontId="36" fillId="0" borderId="0" xfId="1" applyFont="1" applyFill="1"/>
    <xf numFmtId="165" fontId="37" fillId="0" borderId="0" xfId="1" applyFont="1" applyFill="1"/>
    <xf numFmtId="165" fontId="0" fillId="10" borderId="0" xfId="1" applyFont="1" applyFill="1"/>
    <xf numFmtId="165" fontId="0" fillId="0" borderId="0" xfId="1" applyFont="1"/>
    <xf numFmtId="165" fontId="0" fillId="0" borderId="0" xfId="0" applyNumberFormat="1"/>
    <xf numFmtId="165" fontId="4" fillId="0" borderId="14" xfId="1" applyFont="1" applyFill="1" applyBorder="1" applyAlignment="1">
      <alignment horizontal="right" vertical="center"/>
    </xf>
    <xf numFmtId="165" fontId="4" fillId="0" borderId="5" xfId="1" applyFont="1" applyFill="1" applyBorder="1" applyAlignment="1">
      <alignment vertical="center"/>
    </xf>
    <xf numFmtId="3" fontId="0" fillId="10" borderId="0" xfId="0" applyNumberFormat="1" applyFill="1"/>
    <xf numFmtId="165" fontId="0" fillId="10" borderId="0" xfId="0" applyNumberFormat="1" applyFill="1"/>
    <xf numFmtId="166" fontId="36" fillId="0" borderId="1" xfId="1" applyNumberFormat="1" applyFont="1" applyFill="1" applyBorder="1"/>
    <xf numFmtId="2" fontId="14" fillId="0" borderId="5" xfId="0" applyNumberFormat="1" applyFont="1" applyBorder="1" applyAlignment="1">
      <alignment vertical="center"/>
    </xf>
    <xf numFmtId="165" fontId="14" fillId="0" borderId="5" xfId="1" applyFont="1" applyFill="1" applyBorder="1" applyAlignment="1">
      <alignment vertical="center"/>
    </xf>
    <xf numFmtId="165" fontId="14" fillId="0" borderId="5" xfId="1" applyFont="1" applyFill="1" applyBorder="1" applyAlignment="1">
      <alignment horizontal="right" vertical="center"/>
    </xf>
    <xf numFmtId="168" fontId="14" fillId="0" borderId="5" xfId="0" applyNumberFormat="1" applyFont="1" applyBorder="1" applyAlignment="1">
      <alignment vertical="center"/>
    </xf>
    <xf numFmtId="165" fontId="18" fillId="0" borderId="1" xfId="1" applyFont="1" applyFill="1" applyBorder="1" applyAlignment="1">
      <alignment vertical="center"/>
    </xf>
    <xf numFmtId="168" fontId="14" fillId="0" borderId="5" xfId="1" applyNumberFormat="1" applyFont="1" applyFill="1" applyBorder="1" applyAlignment="1">
      <alignment vertical="center"/>
    </xf>
    <xf numFmtId="2" fontId="18" fillId="0" borderId="5" xfId="0" applyNumberFormat="1" applyFont="1" applyBorder="1" applyAlignment="1">
      <alignment vertical="center"/>
    </xf>
    <xf numFmtId="165" fontId="14" fillId="0" borderId="0" xfId="1" applyFont="1" applyFill="1"/>
    <xf numFmtId="165" fontId="18" fillId="0" borderId="0" xfId="1" applyFont="1" applyFill="1"/>
    <xf numFmtId="165" fontId="14" fillId="0" borderId="4" xfId="1" applyFont="1" applyFill="1" applyBorder="1"/>
    <xf numFmtId="165" fontId="14" fillId="0" borderId="6" xfId="1" applyFont="1" applyFill="1" applyBorder="1" applyAlignment="1">
      <alignment vertical="center"/>
    </xf>
    <xf numFmtId="165" fontId="14" fillId="0" borderId="14" xfId="1" applyFont="1" applyFill="1" applyBorder="1" applyAlignment="1">
      <alignment horizontal="right" vertical="center"/>
    </xf>
    <xf numFmtId="0" fontId="12" fillId="0" borderId="1" xfId="401" applyFont="1" applyBorder="1" applyAlignment="1">
      <alignment vertical="top"/>
    </xf>
    <xf numFmtId="166" fontId="36" fillId="0" borderId="1" xfId="1" applyNumberFormat="1" applyFont="1" applyFill="1" applyBorder="1" applyAlignment="1">
      <alignment vertical="center"/>
    </xf>
    <xf numFmtId="165" fontId="36" fillId="0" borderId="1" xfId="1" applyFont="1" applyFill="1" applyBorder="1"/>
    <xf numFmtId="0" fontId="36" fillId="0" borderId="1" xfId="0" applyFont="1" applyBorder="1" applyAlignment="1">
      <alignment horizontal="left" vertical="top"/>
    </xf>
    <xf numFmtId="0" fontId="36" fillId="0" borderId="1" xfId="0" applyFont="1" applyBorder="1" applyAlignment="1">
      <alignment horizontal="left" vertical="center"/>
    </xf>
    <xf numFmtId="0" fontId="37" fillId="0" borderId="1" xfId="1" applyNumberFormat="1" applyFont="1" applyFill="1" applyBorder="1" applyAlignment="1">
      <alignment horizontal="center"/>
    </xf>
    <xf numFmtId="166" fontId="37" fillId="0" borderId="1" xfId="1" applyNumberFormat="1" applyFont="1" applyFill="1" applyBorder="1" applyAlignment="1">
      <alignment horizontal="left"/>
    </xf>
    <xf numFmtId="166" fontId="37" fillId="0" borderId="1" xfId="1" applyNumberFormat="1" applyFont="1" applyFill="1" applyBorder="1" applyAlignment="1">
      <alignment horizontal="center" vertical="center"/>
    </xf>
    <xf numFmtId="2" fontId="37" fillId="0" borderId="1" xfId="2" applyNumberFormat="1" applyFont="1" applyBorder="1" applyAlignment="1">
      <alignment horizontal="left" vertical="top"/>
    </xf>
    <xf numFmtId="0" fontId="37" fillId="0" borderId="0" xfId="0" applyFont="1"/>
    <xf numFmtId="0" fontId="36" fillId="0" borderId="0" xfId="0" applyFont="1" applyAlignment="1">
      <alignment horizontal="left"/>
    </xf>
    <xf numFmtId="166" fontId="36" fillId="0" borderId="0" xfId="1" applyNumberFormat="1" applyFont="1" applyFill="1" applyAlignment="1"/>
    <xf numFmtId="1" fontId="22" fillId="0" borderId="0" xfId="0" applyNumberFormat="1" applyFont="1"/>
    <xf numFmtId="1" fontId="37" fillId="0" borderId="0" xfId="0" applyNumberFormat="1" applyFont="1"/>
    <xf numFmtId="1" fontId="36" fillId="0" borderId="0" xfId="0" applyNumberFormat="1" applyFont="1" applyAlignment="1">
      <alignment horizontal="left"/>
    </xf>
    <xf numFmtId="1" fontId="24" fillId="0" borderId="1" xfId="0" applyNumberFormat="1" applyFont="1" applyBorder="1" applyAlignment="1">
      <alignment vertical="center"/>
    </xf>
    <xf numFmtId="173" fontId="36" fillId="0" borderId="0" xfId="0" applyNumberFormat="1" applyFont="1"/>
    <xf numFmtId="166" fontId="12" fillId="0" borderId="1" xfId="1" applyNumberFormat="1" applyFont="1" applyFill="1" applyBorder="1" applyAlignment="1">
      <alignment horizontal="right" vertical="center"/>
    </xf>
    <xf numFmtId="166" fontId="24" fillId="0" borderId="1" xfId="1" applyNumberFormat="1" applyFont="1" applyFill="1" applyBorder="1"/>
    <xf numFmtId="166" fontId="12" fillId="0" borderId="1" xfId="1" applyNumberFormat="1" applyFont="1" applyFill="1" applyBorder="1"/>
    <xf numFmtId="166" fontId="12" fillId="0" borderId="1" xfId="1" applyNumberFormat="1" applyFont="1" applyFill="1" applyBorder="1" applyAlignment="1">
      <alignment horizontal="right"/>
    </xf>
    <xf numFmtId="166" fontId="24" fillId="0" borderId="1" xfId="1" applyNumberFormat="1" applyFont="1" applyFill="1" applyBorder="1" applyAlignment="1">
      <alignment vertical="center"/>
    </xf>
    <xf numFmtId="166" fontId="12" fillId="0" borderId="0" xfId="1" applyNumberFormat="1" applyFont="1" applyFill="1"/>
    <xf numFmtId="166" fontId="24" fillId="0" borderId="0" xfId="1" applyNumberFormat="1" applyFont="1" applyFill="1"/>
    <xf numFmtId="166" fontId="12" fillId="0" borderId="0" xfId="1" applyNumberFormat="1" applyFont="1"/>
    <xf numFmtId="166" fontId="12" fillId="0" borderId="1" xfId="1" applyNumberFormat="1" applyFont="1" applyBorder="1" applyAlignment="1">
      <alignment horizontal="center"/>
    </xf>
    <xf numFmtId="165" fontId="36" fillId="0" borderId="0" xfId="0" applyNumberFormat="1" applyFont="1"/>
    <xf numFmtId="2" fontId="36" fillId="4" borderId="0" xfId="0" applyNumberFormat="1" applyFont="1" applyFill="1" applyAlignment="1">
      <alignment horizontal="center" vertical="center" wrapText="1"/>
    </xf>
    <xf numFmtId="166" fontId="36" fillId="0" borderId="0" xfId="0" applyNumberFormat="1" applyFont="1"/>
    <xf numFmtId="166" fontId="37" fillId="0" borderId="0" xfId="0" applyNumberFormat="1" applyFont="1"/>
    <xf numFmtId="166" fontId="37" fillId="0" borderId="1" xfId="1" applyNumberFormat="1" applyFont="1" applyFill="1" applyBorder="1"/>
    <xf numFmtId="0" fontId="12" fillId="7" borderId="0" xfId="660" applyFont="1" applyFill="1" applyAlignment="1">
      <alignment vertical="top"/>
    </xf>
    <xf numFmtId="4" fontId="12" fillId="10" borderId="0" xfId="660" applyNumberFormat="1" applyFont="1" applyFill="1" applyAlignment="1">
      <alignment horizontal="right" vertical="top"/>
    </xf>
    <xf numFmtId="4" fontId="12" fillId="5" borderId="0" xfId="660" applyNumberFormat="1" applyFont="1" applyFill="1" applyAlignment="1">
      <alignment horizontal="right" vertical="top"/>
    </xf>
    <xf numFmtId="4" fontId="12" fillId="0" borderId="0" xfId="660" applyNumberFormat="1" applyFont="1" applyAlignment="1">
      <alignment horizontal="right" vertical="top"/>
    </xf>
    <xf numFmtId="4" fontId="12" fillId="9" borderId="0" xfId="660" applyNumberFormat="1" applyFont="1" applyFill="1" applyAlignment="1">
      <alignment horizontal="right" vertical="top"/>
    </xf>
    <xf numFmtId="4" fontId="12" fillId="8" borderId="0" xfId="660" applyNumberFormat="1" applyFont="1" applyFill="1" applyAlignment="1">
      <alignment horizontal="right" vertical="top"/>
    </xf>
    <xf numFmtId="165" fontId="27" fillId="0" borderId="0" xfId="1" applyFont="1" applyFill="1"/>
    <xf numFmtId="165" fontId="18" fillId="0" borderId="1" xfId="1" applyFont="1" applyFill="1" applyBorder="1" applyAlignment="1">
      <alignment horizontal="center" vertical="center"/>
    </xf>
    <xf numFmtId="165" fontId="18" fillId="0" borderId="5" xfId="1" applyFont="1" applyFill="1" applyBorder="1" applyAlignment="1">
      <alignment vertical="center"/>
    </xf>
    <xf numFmtId="165" fontId="18" fillId="0" borderId="1" xfId="1" applyFont="1" applyFill="1" applyBorder="1" applyAlignment="1">
      <alignment horizontal="right" vertical="center"/>
    </xf>
    <xf numFmtId="165" fontId="13" fillId="0" borderId="0" xfId="1" applyFont="1" applyFill="1"/>
    <xf numFmtId="165" fontId="14" fillId="0" borderId="0" xfId="1" applyFont="1" applyFill="1" applyAlignment="1">
      <alignment horizontal="justify" vertical="justify" wrapText="1"/>
    </xf>
    <xf numFmtId="165" fontId="46" fillId="0" borderId="0" xfId="1" applyFont="1" applyFill="1" applyAlignment="1">
      <alignment vertical="center"/>
    </xf>
    <xf numFmtId="165" fontId="13" fillId="0" borderId="0" xfId="1" applyFont="1" applyFill="1" applyAlignment="1">
      <alignment horizontal="left" wrapText="1"/>
    </xf>
    <xf numFmtId="165" fontId="18" fillId="0" borderId="4" xfId="1" applyFont="1" applyFill="1" applyBorder="1" applyAlignment="1">
      <alignment vertical="center"/>
    </xf>
    <xf numFmtId="165" fontId="14" fillId="0" borderId="5" xfId="1" applyFont="1" applyFill="1" applyBorder="1" applyAlignment="1">
      <alignment horizontal="left" vertical="center"/>
    </xf>
    <xf numFmtId="165" fontId="14" fillId="0" borderId="13" xfId="1" applyFont="1" applyFill="1" applyBorder="1" applyAlignment="1">
      <alignment vertical="center"/>
    </xf>
    <xf numFmtId="165" fontId="14" fillId="0" borderId="13" xfId="1" applyFont="1" applyFill="1" applyBorder="1" applyAlignment="1">
      <alignment horizontal="left" vertical="center"/>
    </xf>
    <xf numFmtId="165" fontId="18" fillId="0" borderId="13" xfId="1" applyFont="1" applyFill="1" applyBorder="1" applyAlignment="1">
      <alignment vertical="center"/>
    </xf>
    <xf numFmtId="165" fontId="46" fillId="0" borderId="0" xfId="1" applyFont="1" applyFill="1"/>
    <xf numFmtId="0" fontId="49" fillId="0" borderId="0" xfId="0" applyFont="1"/>
    <xf numFmtId="165" fontId="18" fillId="0" borderId="8" xfId="1" applyFont="1" applyFill="1" applyBorder="1"/>
    <xf numFmtId="0" fontId="4" fillId="0" borderId="5" xfId="0" applyFont="1" applyBorder="1" applyAlignment="1">
      <alignment horizontal="center" vertical="center"/>
    </xf>
    <xf numFmtId="0" fontId="3" fillId="0" borderId="0" xfId="0" applyFont="1"/>
    <xf numFmtId="4" fontId="4" fillId="0" borderId="0" xfId="0" applyNumberFormat="1" applyFont="1"/>
    <xf numFmtId="2" fontId="4" fillId="0" borderId="5" xfId="0" applyNumberFormat="1" applyFont="1" applyBorder="1"/>
    <xf numFmtId="2" fontId="6" fillId="0" borderId="5" xfId="0" applyNumberFormat="1" applyFont="1" applyBorder="1"/>
    <xf numFmtId="165" fontId="4" fillId="0" borderId="5" xfId="1" applyFont="1" applyFill="1" applyBorder="1"/>
    <xf numFmtId="0" fontId="4" fillId="0" borderId="5" xfId="0" applyFont="1" applyBorder="1"/>
    <xf numFmtId="0" fontId="50" fillId="0" borderId="13" xfId="0" applyFont="1" applyBorder="1" applyAlignment="1">
      <alignment horizontal="left"/>
    </xf>
    <xf numFmtId="2" fontId="50" fillId="0" borderId="5" xfId="0" applyNumberFormat="1" applyFont="1" applyBorder="1"/>
    <xf numFmtId="0" fontId="51" fillId="0" borderId="13" xfId="0" applyFont="1" applyBorder="1" applyAlignment="1">
      <alignment horizontal="left" indent="2"/>
    </xf>
    <xf numFmtId="0" fontId="50" fillId="0" borderId="5" xfId="0" applyFont="1" applyBorder="1"/>
    <xf numFmtId="165" fontId="50" fillId="0" borderId="5" xfId="1" applyFont="1" applyBorder="1"/>
    <xf numFmtId="2" fontId="50" fillId="0" borderId="5" xfId="0" applyNumberFormat="1" applyFont="1" applyBorder="1" applyAlignment="1">
      <alignment horizontal="right"/>
    </xf>
    <xf numFmtId="0" fontId="50" fillId="0" borderId="7" xfId="0" applyFont="1" applyBorder="1" applyAlignment="1">
      <alignment horizontal="center"/>
    </xf>
    <xf numFmtId="2" fontId="50" fillId="0" borderId="1" xfId="0" applyNumberFormat="1" applyFont="1" applyBorder="1"/>
    <xf numFmtId="1" fontId="14" fillId="0" borderId="1" xfId="0" applyNumberFormat="1" applyFont="1" applyBorder="1" applyAlignment="1">
      <alignment vertical="center"/>
    </xf>
    <xf numFmtId="0" fontId="28" fillId="0" borderId="1" xfId="14" applyFont="1" applyBorder="1" applyAlignment="1">
      <alignment horizontal="center" vertical="center"/>
    </xf>
    <xf numFmtId="0" fontId="36" fillId="0" borderId="0" xfId="0" applyFont="1" applyAlignment="1">
      <alignment vertical="center"/>
    </xf>
    <xf numFmtId="0" fontId="36" fillId="0" borderId="1" xfId="0" applyFont="1" applyBorder="1" applyAlignment="1">
      <alignment horizontal="center" vertical="center"/>
    </xf>
    <xf numFmtId="0" fontId="37" fillId="0" borderId="1" xfId="0" applyFont="1" applyBorder="1" applyAlignment="1">
      <alignment vertical="center"/>
    </xf>
    <xf numFmtId="0" fontId="36" fillId="0" borderId="0" xfId="0" applyFont="1" applyAlignment="1">
      <alignment horizontal="center"/>
    </xf>
    <xf numFmtId="0" fontId="36" fillId="0" borderId="1" xfId="0" applyFont="1" applyBorder="1" applyAlignment="1">
      <alignment horizontal="right" vertical="center"/>
    </xf>
    <xf numFmtId="2" fontId="36" fillId="0" borderId="1" xfId="0" applyNumberFormat="1" applyFont="1" applyBorder="1" applyAlignment="1">
      <alignment vertical="center"/>
    </xf>
    <xf numFmtId="2" fontId="6" fillId="0" borderId="0" xfId="0" applyNumberFormat="1" applyFont="1"/>
    <xf numFmtId="165" fontId="14" fillId="0" borderId="14" xfId="1" applyFont="1" applyFill="1" applyBorder="1" applyAlignment="1">
      <alignment vertical="center"/>
    </xf>
    <xf numFmtId="165" fontId="12" fillId="0" borderId="0" xfId="0" applyNumberFormat="1" applyFont="1"/>
    <xf numFmtId="165" fontId="46" fillId="0" borderId="0" xfId="0" applyNumberFormat="1" applyFont="1"/>
    <xf numFmtId="0" fontId="46" fillId="0" borderId="20" xfId="0" applyFont="1" applyBorder="1"/>
    <xf numFmtId="0" fontId="46" fillId="0" borderId="21" xfId="0" applyFont="1" applyBorder="1"/>
    <xf numFmtId="0" fontId="46" fillId="0" borderId="22" xfId="0" applyFont="1" applyBorder="1"/>
    <xf numFmtId="165" fontId="46" fillId="0" borderId="0" xfId="1" applyFont="1" applyBorder="1"/>
    <xf numFmtId="165" fontId="46" fillId="0" borderId="24" xfId="1" applyFont="1" applyBorder="1"/>
    <xf numFmtId="165" fontId="46" fillId="0" borderId="19" xfId="1" applyFont="1" applyBorder="1"/>
    <xf numFmtId="165" fontId="55" fillId="0" borderId="23" xfId="1" applyFont="1" applyBorder="1"/>
    <xf numFmtId="0" fontId="46" fillId="0" borderId="25" xfId="0" applyFont="1" applyBorder="1"/>
    <xf numFmtId="165" fontId="46" fillId="0" borderId="26" xfId="1" applyFont="1" applyBorder="1"/>
    <xf numFmtId="165" fontId="46" fillId="0" borderId="27" xfId="1" applyFont="1" applyBorder="1"/>
    <xf numFmtId="166" fontId="46" fillId="0" borderId="0" xfId="1" applyNumberFormat="1" applyFont="1"/>
    <xf numFmtId="166" fontId="46" fillId="0" borderId="0" xfId="0" applyNumberFormat="1" applyFont="1"/>
    <xf numFmtId="165" fontId="36" fillId="0" borderId="1" xfId="0" applyNumberFormat="1" applyFont="1" applyBorder="1"/>
    <xf numFmtId="0" fontId="36" fillId="0" borderId="0" xfId="0" applyFont="1" applyAlignment="1">
      <alignment horizontal="right" indent="2"/>
    </xf>
    <xf numFmtId="0" fontId="37" fillId="11" borderId="1" xfId="0" applyFont="1" applyFill="1" applyBorder="1" applyAlignment="1">
      <alignment horizontal="center"/>
    </xf>
    <xf numFmtId="2" fontId="37" fillId="4" borderId="1" xfId="0" applyNumberFormat="1" applyFont="1" applyFill="1" applyBorder="1" applyAlignment="1">
      <alignment horizontal="right"/>
    </xf>
    <xf numFmtId="2" fontId="37" fillId="11" borderId="1" xfId="0" applyNumberFormat="1" applyFont="1" applyFill="1" applyBorder="1" applyAlignment="1">
      <alignment horizontal="right"/>
    </xf>
    <xf numFmtId="165" fontId="46" fillId="0" borderId="0" xfId="0" applyNumberFormat="1" applyFont="1" applyAlignment="1">
      <alignment vertical="center"/>
    </xf>
    <xf numFmtId="0" fontId="2" fillId="0" borderId="13" xfId="0" applyFont="1" applyBorder="1" applyAlignment="1">
      <alignment horizontal="left"/>
    </xf>
    <xf numFmtId="165" fontId="4" fillId="0" borderId="14" xfId="1" applyFont="1" applyFill="1" applyBorder="1"/>
    <xf numFmtId="2" fontId="4" fillId="0" borderId="14" xfId="0" applyNumberFormat="1" applyFont="1" applyBorder="1"/>
    <xf numFmtId="165" fontId="4" fillId="0" borderId="0" xfId="0" applyNumberFormat="1" applyFont="1"/>
    <xf numFmtId="0" fontId="2" fillId="0" borderId="5" xfId="0" applyFont="1" applyBorder="1"/>
    <xf numFmtId="0" fontId="1" fillId="0" borderId="1" xfId="0" applyFont="1" applyBorder="1" applyAlignment="1">
      <alignment horizontal="left"/>
    </xf>
    <xf numFmtId="0" fontId="6" fillId="0" borderId="0" xfId="0" applyFont="1" applyAlignment="1">
      <alignment horizontal="left"/>
    </xf>
    <xf numFmtId="0" fontId="4" fillId="0" borderId="11" xfId="0" applyFont="1" applyBorder="1" applyAlignment="1">
      <alignment horizontal="left"/>
    </xf>
    <xf numFmtId="0" fontId="4" fillId="0" borderId="3" xfId="0" applyFont="1" applyBorder="1" applyAlignment="1">
      <alignment horizontal="left"/>
    </xf>
    <xf numFmtId="165" fontId="36" fillId="2" borderId="0" xfId="0" applyNumberFormat="1" applyFont="1" applyFill="1"/>
    <xf numFmtId="0" fontId="1" fillId="0" borderId="0" xfId="0" applyFont="1" applyAlignment="1">
      <alignment horizontal="left"/>
    </xf>
    <xf numFmtId="0" fontId="23" fillId="0" borderId="0" xfId="0" applyFont="1" applyAlignment="1">
      <alignment horizontal="center"/>
    </xf>
    <xf numFmtId="165" fontId="4" fillId="0" borderId="14" xfId="1" applyFont="1" applyFill="1" applyBorder="1" applyAlignment="1">
      <alignment horizontal="right"/>
    </xf>
    <xf numFmtId="0" fontId="14" fillId="0" borderId="13" xfId="0" applyFont="1" applyBorder="1"/>
    <xf numFmtId="0" fontId="14" fillId="0" borderId="11" xfId="0" applyFont="1" applyBorder="1"/>
    <xf numFmtId="11" fontId="46" fillId="0" borderId="0" xfId="0" applyNumberFormat="1" applyFont="1"/>
    <xf numFmtId="165" fontId="18" fillId="0" borderId="0" xfId="1" applyFont="1" applyFill="1" applyBorder="1" applyAlignment="1">
      <alignment vertical="center"/>
    </xf>
    <xf numFmtId="165" fontId="14" fillId="0" borderId="14" xfId="1" applyFont="1" applyFill="1" applyBorder="1"/>
    <xf numFmtId="0" fontId="14" fillId="0" borderId="6" xfId="0" applyFont="1" applyBorder="1"/>
    <xf numFmtId="165" fontId="14" fillId="0" borderId="12" xfId="1" applyFont="1" applyFill="1" applyBorder="1"/>
    <xf numFmtId="165" fontId="14" fillId="0" borderId="0" xfId="1" applyFont="1" applyFill="1" applyBorder="1"/>
    <xf numFmtId="165" fontId="12" fillId="0" borderId="0" xfId="1" applyFont="1"/>
    <xf numFmtId="11" fontId="49" fillId="0" borderId="0" xfId="0" applyNumberFormat="1" applyFont="1"/>
    <xf numFmtId="1" fontId="49" fillId="0" borderId="0" xfId="0" applyNumberFormat="1" applyFont="1"/>
    <xf numFmtId="174" fontId="37" fillId="6" borderId="1" xfId="0" applyNumberFormat="1" applyFont="1" applyFill="1" applyBorder="1" applyAlignment="1">
      <alignment horizontal="center" vertical="center"/>
    </xf>
    <xf numFmtId="174" fontId="36" fillId="0" borderId="0" xfId="0" applyNumberFormat="1" applyFont="1" applyAlignment="1">
      <alignment vertical="center"/>
    </xf>
    <xf numFmtId="0" fontId="37" fillId="6" borderId="1" xfId="0" applyFont="1" applyFill="1" applyBorder="1" applyAlignment="1">
      <alignment horizontal="center" vertical="center"/>
    </xf>
    <xf numFmtId="0" fontId="36" fillId="0" borderId="0" xfId="0" applyFont="1" applyAlignment="1">
      <alignment horizontal="center" vertical="center"/>
    </xf>
    <xf numFmtId="0" fontId="40" fillId="0" borderId="1" xfId="0" applyFont="1" applyBorder="1" applyAlignment="1">
      <alignment vertical="center"/>
    </xf>
    <xf numFmtId="1" fontId="36" fillId="0" borderId="1" xfId="0" applyNumberFormat="1" applyFont="1" applyBorder="1" applyAlignment="1">
      <alignment vertical="center"/>
    </xf>
    <xf numFmtId="1" fontId="36" fillId="0" borderId="0" xfId="0" applyNumberFormat="1" applyFont="1" applyAlignment="1">
      <alignment vertical="center"/>
    </xf>
    <xf numFmtId="0" fontId="36" fillId="6" borderId="1" xfId="0" applyFont="1" applyFill="1" applyBorder="1" applyAlignment="1">
      <alignment vertical="center"/>
    </xf>
    <xf numFmtId="0" fontId="37" fillId="0" borderId="1" xfId="0" applyFont="1" applyBorder="1" applyAlignment="1">
      <alignment horizontal="center" vertical="center"/>
    </xf>
    <xf numFmtId="175" fontId="36" fillId="0" borderId="0" xfId="0" applyNumberFormat="1" applyFont="1" applyAlignment="1">
      <alignment vertical="center"/>
    </xf>
    <xf numFmtId="2" fontId="36" fillId="0" borderId="0" xfId="0" applyNumberFormat="1" applyFont="1" applyAlignment="1">
      <alignment vertical="center"/>
    </xf>
    <xf numFmtId="0" fontId="52" fillId="0" borderId="0" xfId="0" applyFont="1"/>
    <xf numFmtId="165" fontId="18" fillId="0" borderId="8" xfId="1" applyFont="1" applyFill="1" applyBorder="1" applyAlignment="1">
      <alignment horizontal="center" vertical="center"/>
    </xf>
    <xf numFmtId="165" fontId="14" fillId="0" borderId="10" xfId="1" applyFont="1" applyFill="1" applyBorder="1"/>
    <xf numFmtId="0" fontId="37" fillId="0" borderId="0" xfId="0" applyFont="1" applyAlignment="1">
      <alignment horizontal="center"/>
    </xf>
    <xf numFmtId="165" fontId="49" fillId="0" borderId="0" xfId="1" applyFont="1"/>
    <xf numFmtId="0" fontId="2" fillId="0" borderId="0" xfId="0" applyFont="1" applyAlignment="1">
      <alignment vertical="top"/>
    </xf>
    <xf numFmtId="165" fontId="23" fillId="0" borderId="0" xfId="1" applyFont="1" applyAlignment="1">
      <alignment horizontal="center"/>
    </xf>
    <xf numFmtId="165" fontId="12" fillId="0" borderId="0" xfId="1" applyFont="1" applyAlignment="1">
      <alignment horizontal="center"/>
    </xf>
    <xf numFmtId="0" fontId="36" fillId="12" borderId="0" xfId="0" applyFont="1" applyFill="1"/>
    <xf numFmtId="0" fontId="52" fillId="12" borderId="0" xfId="0" applyFont="1" applyFill="1"/>
    <xf numFmtId="0" fontId="40" fillId="12" borderId="0" xfId="0" applyFont="1" applyFill="1" applyAlignment="1">
      <alignment horizontal="center"/>
    </xf>
    <xf numFmtId="1" fontId="36" fillId="12" borderId="0" xfId="0" applyNumberFormat="1" applyFont="1" applyFill="1"/>
    <xf numFmtId="165" fontId="35" fillId="0" borderId="22" xfId="1" applyFont="1" applyBorder="1" applyAlignment="1">
      <alignment vertical="top"/>
    </xf>
    <xf numFmtId="165" fontId="57" fillId="0" borderId="19" xfId="1" applyFont="1" applyBorder="1"/>
    <xf numFmtId="0" fontId="57" fillId="0" borderId="24" xfId="0" applyFont="1" applyBorder="1" applyAlignment="1">
      <alignment horizontal="left"/>
    </xf>
    <xf numFmtId="0" fontId="57" fillId="0" borderId="24" xfId="0" applyFont="1" applyBorder="1"/>
    <xf numFmtId="0" fontId="57" fillId="0" borderId="23" xfId="0" applyFont="1" applyBorder="1"/>
    <xf numFmtId="165" fontId="57" fillId="0" borderId="18" xfId="1" applyFont="1" applyBorder="1"/>
    <xf numFmtId="165" fontId="57" fillId="0" borderId="1" xfId="1" applyFont="1" applyBorder="1" applyAlignment="1">
      <alignment vertical="center"/>
    </xf>
    <xf numFmtId="165" fontId="23" fillId="0" borderId="1" xfId="1" applyFont="1" applyBorder="1" applyAlignment="1">
      <alignment vertical="center"/>
    </xf>
    <xf numFmtId="0" fontId="57" fillId="0" borderId="1" xfId="0" applyFont="1" applyBorder="1" applyAlignment="1">
      <alignment vertical="center"/>
    </xf>
    <xf numFmtId="0" fontId="35" fillId="0" borderId="1" xfId="0" applyFont="1" applyBorder="1" applyAlignment="1">
      <alignment vertical="center"/>
    </xf>
    <xf numFmtId="0" fontId="53" fillId="11" borderId="1" xfId="0" applyFont="1" applyFill="1" applyBorder="1" applyAlignment="1">
      <alignment horizontal="center" vertical="top"/>
    </xf>
    <xf numFmtId="0" fontId="23" fillId="11" borderId="1" xfId="0" applyFont="1" applyFill="1" applyBorder="1" applyAlignment="1">
      <alignment horizontal="center" vertical="top" wrapText="1"/>
    </xf>
    <xf numFmtId="165" fontId="53" fillId="11" borderId="1" xfId="1" applyFont="1" applyFill="1" applyBorder="1" applyAlignment="1">
      <alignment horizontal="center" vertical="top"/>
    </xf>
    <xf numFmtId="165" fontId="53" fillId="11" borderId="1" xfId="1" applyFont="1" applyFill="1" applyBorder="1" applyAlignment="1">
      <alignment horizontal="center" vertical="top" wrapText="1"/>
    </xf>
    <xf numFmtId="0" fontId="57" fillId="0" borderId="20" xfId="0" applyFont="1" applyBorder="1"/>
    <xf numFmtId="174" fontId="37" fillId="12" borderId="0" xfId="0" applyNumberFormat="1" applyFont="1" applyFill="1" applyAlignment="1">
      <alignment horizontal="center" vertical="center"/>
    </xf>
    <xf numFmtId="0" fontId="37" fillId="12" borderId="0" xfId="0" applyFont="1" applyFill="1" applyAlignment="1">
      <alignment horizontal="center" vertical="center"/>
    </xf>
    <xf numFmtId="0" fontId="36" fillId="12" borderId="0" xfId="0" applyFont="1" applyFill="1" applyAlignment="1">
      <alignment horizontal="center" vertical="center"/>
    </xf>
    <xf numFmtId="0" fontId="37" fillId="12" borderId="0" xfId="0" applyFont="1" applyFill="1" applyAlignment="1">
      <alignment vertical="center"/>
    </xf>
    <xf numFmtId="0" fontId="36" fillId="12" borderId="0" xfId="0" applyFont="1" applyFill="1" applyAlignment="1">
      <alignment vertical="center"/>
    </xf>
    <xf numFmtId="1" fontId="36" fillId="12" borderId="0" xfId="0" applyNumberFormat="1" applyFont="1" applyFill="1" applyAlignment="1">
      <alignment vertical="center"/>
    </xf>
    <xf numFmtId="1" fontId="37" fillId="12" borderId="0" xfId="0" applyNumberFormat="1" applyFont="1" applyFill="1" applyAlignment="1">
      <alignment vertical="center"/>
    </xf>
    <xf numFmtId="0" fontId="36" fillId="12" borderId="29" xfId="0" applyFont="1" applyFill="1" applyBorder="1" applyAlignment="1">
      <alignment vertical="center"/>
    </xf>
    <xf numFmtId="0" fontId="36" fillId="12" borderId="30" xfId="0" applyFont="1" applyFill="1" applyBorder="1" applyAlignment="1">
      <alignment vertical="center"/>
    </xf>
    <xf numFmtId="165" fontId="36" fillId="12" borderId="0" xfId="1" applyFont="1" applyFill="1" applyBorder="1" applyAlignment="1">
      <alignment vertical="center"/>
    </xf>
    <xf numFmtId="165" fontId="37" fillId="12" borderId="0" xfId="0" applyNumberFormat="1" applyFont="1" applyFill="1" applyAlignment="1">
      <alignment vertical="center"/>
    </xf>
    <xf numFmtId="2" fontId="46" fillId="0" borderId="0" xfId="0" applyNumberFormat="1" applyFont="1" applyAlignment="1">
      <alignment vertical="center"/>
    </xf>
    <xf numFmtId="165" fontId="36" fillId="0" borderId="0" xfId="0" applyNumberFormat="1" applyFont="1" applyAlignment="1">
      <alignment horizontal="right"/>
    </xf>
    <xf numFmtId="2" fontId="28" fillId="0" borderId="5" xfId="0" applyNumberFormat="1" applyFont="1" applyBorder="1"/>
    <xf numFmtId="2" fontId="37" fillId="0" borderId="0" xfId="0" applyNumberFormat="1" applyFont="1" applyAlignment="1">
      <alignment horizontal="right"/>
    </xf>
    <xf numFmtId="0" fontId="37" fillId="11" borderId="0" xfId="0" applyFont="1" applyFill="1" applyAlignment="1">
      <alignment horizontal="center"/>
    </xf>
    <xf numFmtId="2" fontId="37" fillId="0" borderId="12" xfId="0" applyNumberFormat="1" applyFont="1" applyBorder="1" applyAlignment="1">
      <alignment horizontal="right"/>
    </xf>
    <xf numFmtId="165" fontId="14" fillId="0" borderId="0" xfId="0" applyNumberFormat="1" applyFont="1"/>
    <xf numFmtId="0" fontId="40" fillId="0" borderId="0" xfId="0" applyFont="1"/>
    <xf numFmtId="0" fontId="18" fillId="0" borderId="0" xfId="0" applyFont="1" applyAlignment="1">
      <alignment vertical="center"/>
    </xf>
    <xf numFmtId="0" fontId="14" fillId="0" borderId="0" xfId="0" applyFont="1" applyAlignment="1">
      <alignment horizontal="left"/>
    </xf>
    <xf numFmtId="165" fontId="4" fillId="0" borderId="14" xfId="1" applyFont="1" applyFill="1" applyBorder="1" applyAlignment="1"/>
    <xf numFmtId="0" fontId="37" fillId="6" borderId="15" xfId="0" applyFont="1" applyFill="1" applyBorder="1" applyAlignment="1">
      <alignment vertical="center"/>
    </xf>
    <xf numFmtId="0" fontId="5" fillId="0" borderId="0" xfId="0" applyFont="1" applyAlignment="1">
      <alignment horizontal="justify" vertical="top"/>
    </xf>
    <xf numFmtId="165" fontId="5" fillId="0" borderId="14" xfId="1" applyFont="1" applyFill="1" applyBorder="1" applyAlignment="1">
      <alignment vertical="center"/>
    </xf>
    <xf numFmtId="165" fontId="5" fillId="0" borderId="5" xfId="1" applyFont="1" applyFill="1" applyBorder="1" applyAlignment="1">
      <alignment vertical="center"/>
    </xf>
    <xf numFmtId="0" fontId="46" fillId="0" borderId="0" xfId="0" applyFont="1" applyAlignment="1">
      <alignment horizontal="justify" vertical="justify"/>
    </xf>
    <xf numFmtId="0" fontId="14" fillId="0" borderId="0" xfId="0" applyFont="1" applyAlignment="1">
      <alignment horizontal="justify" vertical="justify"/>
    </xf>
    <xf numFmtId="0" fontId="37" fillId="0" borderId="0" xfId="0" applyFont="1" applyAlignment="1">
      <alignment horizontal="left"/>
    </xf>
    <xf numFmtId="0" fontId="40" fillId="0" borderId="0" xfId="0" applyFont="1" applyAlignment="1">
      <alignment horizontal="center"/>
    </xf>
    <xf numFmtId="0" fontId="36" fillId="0" borderId="13" xfId="0" applyFont="1" applyBorder="1" applyAlignment="1">
      <alignment horizontal="left" indent="2"/>
    </xf>
    <xf numFmtId="0" fontId="36" fillId="0" borderId="0" xfId="0" applyFont="1" applyAlignment="1">
      <alignment horizontal="left" indent="2"/>
    </xf>
    <xf numFmtId="165" fontId="36" fillId="0" borderId="1" xfId="0" applyNumberFormat="1" applyFont="1" applyBorder="1" applyAlignment="1">
      <alignment vertical="center"/>
    </xf>
    <xf numFmtId="0" fontId="37" fillId="0" borderId="11" xfId="0" applyFont="1" applyBorder="1"/>
    <xf numFmtId="0" fontId="24" fillId="0" borderId="13" xfId="0" applyFont="1" applyBorder="1" applyAlignment="1">
      <alignment horizontal="left" vertical="center"/>
    </xf>
    <xf numFmtId="165" fontId="36" fillId="0" borderId="1" xfId="1" applyFont="1" applyBorder="1"/>
    <xf numFmtId="165" fontId="37" fillId="0" borderId="1" xfId="1" applyFont="1" applyBorder="1"/>
    <xf numFmtId="165" fontId="37" fillId="0" borderId="1" xfId="1" applyFont="1" applyFill="1" applyBorder="1"/>
    <xf numFmtId="166" fontId="12" fillId="0" borderId="1" xfId="1" applyNumberFormat="1" applyFont="1" applyBorder="1"/>
    <xf numFmtId="166" fontId="12" fillId="0" borderId="0" xfId="1" applyNumberFormat="1" applyFont="1" applyBorder="1"/>
    <xf numFmtId="165" fontId="46" fillId="0" borderId="0" xfId="1" applyFont="1"/>
    <xf numFmtId="0" fontId="1" fillId="0" borderId="14" xfId="0" applyFont="1" applyBorder="1" applyAlignment="1">
      <alignment horizontal="left"/>
    </xf>
    <xf numFmtId="0" fontId="58" fillId="0" borderId="0" xfId="0" applyFont="1" applyAlignment="1">
      <alignment vertical="top"/>
    </xf>
    <xf numFmtId="0" fontId="58" fillId="0" borderId="0" xfId="0" applyFont="1" applyAlignment="1">
      <alignment horizontal="left" vertical="top"/>
    </xf>
    <xf numFmtId="0" fontId="1" fillId="0" borderId="14" xfId="0" applyFont="1" applyBorder="1"/>
    <xf numFmtId="0" fontId="5" fillId="0" borderId="14" xfId="0" applyFont="1" applyBorder="1"/>
    <xf numFmtId="0" fontId="4" fillId="0" borderId="10" xfId="0" applyFont="1" applyBorder="1"/>
    <xf numFmtId="0" fontId="4" fillId="0" borderId="14" xfId="0" applyFont="1" applyBorder="1"/>
    <xf numFmtId="165" fontId="2" fillId="0" borderId="14" xfId="1" applyFont="1" applyFill="1" applyBorder="1" applyAlignment="1">
      <alignment horizontal="center"/>
    </xf>
    <xf numFmtId="0" fontId="58" fillId="0" borderId="0" xfId="0" applyFont="1"/>
    <xf numFmtId="0" fontId="61" fillId="0" borderId="0" xfId="0" applyFont="1"/>
    <xf numFmtId="0" fontId="54" fillId="0" borderId="0" xfId="0" applyFont="1" applyAlignment="1">
      <alignment horizontal="center" vertical="center" wrapText="1"/>
    </xf>
    <xf numFmtId="0" fontId="66" fillId="0" borderId="0" xfId="0" applyFont="1" applyAlignment="1">
      <alignment vertical="center" wrapText="1"/>
    </xf>
    <xf numFmtId="0" fontId="49" fillId="0" borderId="1" xfId="0" applyFont="1" applyBorder="1"/>
    <xf numFmtId="2" fontId="49" fillId="0" borderId="1" xfId="0" applyNumberFormat="1" applyFont="1" applyBorder="1"/>
    <xf numFmtId="0" fontId="68" fillId="0" borderId="1" xfId="0" applyFont="1" applyBorder="1"/>
    <xf numFmtId="2" fontId="68" fillId="0" borderId="1" xfId="0" applyNumberFormat="1" applyFont="1" applyBorder="1"/>
    <xf numFmtId="2" fontId="49" fillId="0" borderId="0" xfId="0" applyNumberFormat="1" applyFont="1"/>
    <xf numFmtId="165" fontId="49" fillId="0" borderId="1" xfId="1" applyFont="1" applyBorder="1"/>
    <xf numFmtId="166" fontId="49" fillId="0" borderId="1" xfId="1" applyNumberFormat="1" applyFont="1" applyBorder="1"/>
    <xf numFmtId="0" fontId="68" fillId="0" borderId="0" xfId="0" applyFont="1"/>
    <xf numFmtId="165" fontId="49" fillId="0" borderId="0" xfId="0" applyNumberFormat="1" applyFont="1"/>
    <xf numFmtId="0" fontId="68" fillId="4" borderId="1" xfId="0" applyFont="1" applyFill="1" applyBorder="1"/>
    <xf numFmtId="165" fontId="49" fillId="0" borderId="1" xfId="0" applyNumberFormat="1" applyFont="1" applyBorder="1"/>
    <xf numFmtId="0" fontId="68" fillId="4" borderId="1" xfId="0" applyFont="1" applyFill="1" applyBorder="1" applyAlignment="1">
      <alignment horizontal="center"/>
    </xf>
    <xf numFmtId="165" fontId="68" fillId="0" borderId="1" xfId="0" applyNumberFormat="1" applyFont="1" applyBorder="1"/>
    <xf numFmtId="0" fontId="68" fillId="0" borderId="28" xfId="0" applyFont="1" applyBorder="1"/>
    <xf numFmtId="165" fontId="68" fillId="0" borderId="30" xfId="0" applyNumberFormat="1" applyFont="1" applyBorder="1"/>
    <xf numFmtId="0" fontId="68" fillId="0" borderId="1" xfId="0" applyFont="1" applyBorder="1" applyAlignment="1">
      <alignment wrapText="1"/>
    </xf>
    <xf numFmtId="165" fontId="68" fillId="0" borderId="1" xfId="1" applyFont="1" applyBorder="1"/>
    <xf numFmtId="0" fontId="68" fillId="0" borderId="0" xfId="0" applyFont="1" applyAlignment="1">
      <alignment wrapText="1"/>
    </xf>
    <xf numFmtId="165" fontId="68" fillId="0" borderId="0" xfId="1" applyFont="1" applyBorder="1"/>
    <xf numFmtId="166" fontId="68" fillId="0" borderId="1" xfId="1" applyNumberFormat="1" applyFont="1" applyBorder="1"/>
    <xf numFmtId="10" fontId="68" fillId="0" borderId="1" xfId="1" applyNumberFormat="1" applyFont="1" applyBorder="1"/>
    <xf numFmtId="0" fontId="67" fillId="0" borderId="0" xfId="0" applyFont="1"/>
    <xf numFmtId="10" fontId="68" fillId="0" borderId="1" xfId="0" applyNumberFormat="1" applyFont="1" applyBorder="1"/>
    <xf numFmtId="165" fontId="49" fillId="0" borderId="0" xfId="0" quotePrefix="1" applyNumberFormat="1" applyFont="1"/>
    <xf numFmtId="0" fontId="49" fillId="0" borderId="4" xfId="0" applyFont="1" applyBorder="1"/>
    <xf numFmtId="165" fontId="49" fillId="0" borderId="4" xfId="1" applyFont="1" applyBorder="1"/>
    <xf numFmtId="165" fontId="68" fillId="0" borderId="31" xfId="0" applyNumberFormat="1" applyFont="1" applyBorder="1"/>
    <xf numFmtId="0" fontId="68" fillId="0" borderId="0" xfId="0" applyFont="1" applyAlignment="1">
      <alignment horizontal="right"/>
    </xf>
    <xf numFmtId="10" fontId="68" fillId="0" borderId="0" xfId="0" applyNumberFormat="1" applyFont="1"/>
    <xf numFmtId="165" fontId="49" fillId="0" borderId="4" xfId="0" applyNumberFormat="1" applyFont="1" applyBorder="1"/>
    <xf numFmtId="0" fontId="68" fillId="4" borderId="1" xfId="0" applyFont="1" applyFill="1" applyBorder="1" applyAlignment="1">
      <alignment horizontal="center" wrapText="1"/>
    </xf>
    <xf numFmtId="165" fontId="68" fillId="0" borderId="0" xfId="0" applyNumberFormat="1" applyFont="1"/>
    <xf numFmtId="166" fontId="36" fillId="0" borderId="0" xfId="1" applyNumberFormat="1" applyFont="1" applyFill="1" applyAlignment="1">
      <alignment horizontal="left"/>
    </xf>
    <xf numFmtId="0" fontId="36" fillId="5" borderId="0" xfId="0" applyFont="1" applyFill="1"/>
    <xf numFmtId="165" fontId="6" fillId="0" borderId="14" xfId="1" applyFont="1" applyFill="1" applyBorder="1" applyAlignment="1">
      <alignment horizontal="right"/>
    </xf>
    <xf numFmtId="165" fontId="14" fillId="0" borderId="0" xfId="0" applyNumberFormat="1" applyFont="1" applyAlignment="1">
      <alignment horizontal="justify" vertical="justify"/>
    </xf>
    <xf numFmtId="0" fontId="71" fillId="0" borderId="0" xfId="0" applyFont="1" applyAlignment="1">
      <alignment horizontal="justify" vertical="justify" wrapText="1"/>
    </xf>
    <xf numFmtId="0" fontId="70" fillId="0" borderId="0" xfId="0" applyFont="1"/>
    <xf numFmtId="165" fontId="70" fillId="0" borderId="0" xfId="1" applyFont="1" applyFill="1"/>
    <xf numFmtId="0" fontId="63" fillId="0" borderId="2" xfId="0" applyFont="1" applyBorder="1" applyAlignment="1">
      <alignment vertical="justify" shrinkToFit="1"/>
    </xf>
    <xf numFmtId="0" fontId="9" fillId="0" borderId="3" xfId="0" applyFont="1" applyBorder="1" applyAlignment="1">
      <alignment horizontal="left"/>
    </xf>
    <xf numFmtId="165" fontId="36" fillId="0" borderId="1" xfId="1" applyFont="1" applyFill="1" applyBorder="1" applyAlignment="1">
      <alignment horizontal="left"/>
    </xf>
    <xf numFmtId="0" fontId="8" fillId="0" borderId="5" xfId="0" applyFont="1" applyBorder="1" applyAlignment="1">
      <alignment horizontal="center"/>
    </xf>
    <xf numFmtId="10" fontId="8" fillId="0" borderId="5" xfId="0" applyNumberFormat="1" applyFont="1" applyBorder="1" applyAlignment="1">
      <alignment horizontal="center"/>
    </xf>
    <xf numFmtId="10" fontId="8" fillId="0" borderId="5" xfId="17" applyNumberFormat="1" applyFont="1" applyFill="1" applyBorder="1" applyAlignment="1">
      <alignment horizontal="center"/>
    </xf>
    <xf numFmtId="0" fontId="4" fillId="0" borderId="13" xfId="0" applyFont="1" applyBorder="1" applyAlignment="1">
      <alignment horizontal="center"/>
    </xf>
    <xf numFmtId="0" fontId="4" fillId="0" borderId="14" xfId="0" applyFont="1" applyBorder="1" applyAlignment="1">
      <alignment horizontal="left" vertical="center" wrapText="1" indent="3"/>
    </xf>
    <xf numFmtId="0" fontId="2" fillId="0" borderId="4" xfId="0" applyFont="1" applyBorder="1"/>
    <xf numFmtId="2" fontId="1" fillId="0" borderId="10" xfId="0" applyNumberFormat="1" applyFont="1" applyBorder="1"/>
    <xf numFmtId="2" fontId="1" fillId="0" borderId="4" xfId="0" applyNumberFormat="1" applyFont="1" applyBorder="1"/>
    <xf numFmtId="2" fontId="4" fillId="0" borderId="4" xfId="0" applyNumberFormat="1" applyFont="1" applyBorder="1" applyAlignment="1">
      <alignment vertical="center"/>
    </xf>
    <xf numFmtId="175" fontId="4" fillId="0" borderId="0" xfId="0" applyNumberFormat="1" applyFont="1" applyAlignment="1">
      <alignment vertical="center"/>
    </xf>
    <xf numFmtId="0" fontId="4" fillId="0" borderId="6" xfId="0" applyFont="1" applyBorder="1" applyAlignment="1">
      <alignment vertical="center"/>
    </xf>
    <xf numFmtId="2" fontId="4" fillId="0" borderId="6" xfId="0" applyNumberFormat="1" applyFont="1" applyBorder="1" applyAlignment="1">
      <alignment vertical="center"/>
    </xf>
    <xf numFmtId="1" fontId="4" fillId="0" borderId="0" xfId="0" applyNumberFormat="1" applyFont="1"/>
    <xf numFmtId="0" fontId="6" fillId="0" borderId="13" xfId="0" applyFont="1" applyBorder="1" applyAlignment="1">
      <alignment horizontal="left"/>
    </xf>
    <xf numFmtId="0" fontId="4" fillId="0" borderId="13" xfId="0" applyFont="1" applyBorder="1" applyAlignment="1">
      <alignment horizontal="left" indent="2"/>
    </xf>
    <xf numFmtId="1" fontId="75" fillId="0" borderId="13" xfId="0" applyNumberFormat="1" applyFont="1" applyBorder="1"/>
    <xf numFmtId="2" fontId="4" fillId="0" borderId="5" xfId="0" applyNumberFormat="1" applyFont="1" applyBorder="1" applyAlignment="1">
      <alignment horizontal="right"/>
    </xf>
    <xf numFmtId="0" fontId="1" fillId="0" borderId="7" xfId="0" applyFont="1" applyBorder="1" applyAlignment="1">
      <alignment horizontal="center"/>
    </xf>
    <xf numFmtId="1" fontId="75" fillId="0" borderId="1" xfId="0" applyNumberFormat="1" applyFont="1" applyBorder="1"/>
    <xf numFmtId="0" fontId="50" fillId="0" borderId="7" xfId="0" applyFont="1" applyBorder="1" applyAlignment="1">
      <alignment horizontal="center" vertical="center" wrapText="1"/>
    </xf>
    <xf numFmtId="0" fontId="50" fillId="0" borderId="1" xfId="0" applyFont="1" applyBorder="1" applyAlignment="1">
      <alignment horizontal="center" vertical="center" wrapText="1"/>
    </xf>
    <xf numFmtId="2" fontId="51" fillId="0" borderId="5" xfId="0" applyNumberFormat="1" applyFont="1" applyBorder="1"/>
    <xf numFmtId="0" fontId="51" fillId="0" borderId="5" xfId="0" applyFont="1" applyBorder="1"/>
    <xf numFmtId="2" fontId="50" fillId="0" borderId="5" xfId="1" applyNumberFormat="1" applyFont="1" applyFill="1" applyBorder="1"/>
    <xf numFmtId="0" fontId="18" fillId="0" borderId="1" xfId="0" applyFont="1" applyBorder="1" applyAlignment="1">
      <alignment horizontal="left" vertical="center" wrapText="1"/>
    </xf>
    <xf numFmtId="0" fontId="14" fillId="0" borderId="1" xfId="0" applyFont="1" applyBorder="1" applyAlignment="1">
      <alignment horizontal="left" wrapText="1"/>
    </xf>
    <xf numFmtId="0" fontId="14" fillId="0" borderId="1" xfId="0" applyFont="1" applyBorder="1" applyAlignment="1">
      <alignment horizontal="left"/>
    </xf>
    <xf numFmtId="0" fontId="0" fillId="0" borderId="1" xfId="0" applyBorder="1" applyAlignment="1">
      <alignment horizontal="left" wrapText="1"/>
    </xf>
    <xf numFmtId="0" fontId="14" fillId="0" borderId="8" xfId="0" applyFont="1" applyBorder="1" applyAlignment="1">
      <alignment vertical="top"/>
    </xf>
    <xf numFmtId="0" fontId="0" fillId="0" borderId="8" xfId="0" applyBorder="1" applyAlignment="1">
      <alignment vertical="top" wrapText="1"/>
    </xf>
    <xf numFmtId="0" fontId="0" fillId="0" borderId="1" xfId="0" applyBorder="1" applyAlignment="1">
      <alignment vertical="top" wrapText="1"/>
    </xf>
    <xf numFmtId="2" fontId="18" fillId="0" borderId="1" xfId="0" applyNumberFormat="1" applyFont="1" applyBorder="1" applyAlignment="1">
      <alignment horizontal="right"/>
    </xf>
    <xf numFmtId="2" fontId="14" fillId="0" borderId="0" xfId="0" applyNumberFormat="1" applyFont="1" applyAlignment="1">
      <alignment horizontal="right"/>
    </xf>
    <xf numFmtId="4" fontId="14" fillId="0" borderId="0" xfId="0" applyNumberFormat="1" applyFont="1" applyAlignment="1">
      <alignment horizontal="right"/>
    </xf>
    <xf numFmtId="0" fontId="13" fillId="0" borderId="0" xfId="0" applyFont="1" applyAlignment="1">
      <alignment vertical="top"/>
    </xf>
    <xf numFmtId="0" fontId="2" fillId="0" borderId="0" xfId="0" applyFont="1" applyAlignment="1">
      <alignment horizontal="right"/>
    </xf>
    <xf numFmtId="0" fontId="9" fillId="0" borderId="0" xfId="0" applyFont="1" applyAlignment="1">
      <alignment vertical="center"/>
    </xf>
    <xf numFmtId="0" fontId="9" fillId="0" borderId="0" xfId="0" applyFont="1"/>
    <xf numFmtId="0" fontId="9" fillId="0" borderId="0" xfId="0" applyFont="1" applyAlignment="1">
      <alignment vertical="center" wrapText="1"/>
    </xf>
    <xf numFmtId="0" fontId="9" fillId="0" borderId="1" xfId="0" applyFont="1" applyBorder="1" applyAlignment="1">
      <alignment vertical="center" wrapText="1"/>
    </xf>
    <xf numFmtId="0" fontId="9" fillId="3" borderId="1" xfId="0" applyFont="1" applyFill="1" applyBorder="1" applyAlignment="1">
      <alignment vertical="center" wrapText="1"/>
    </xf>
    <xf numFmtId="0" fontId="0" fillId="0" borderId="1" xfId="0" applyBorder="1" applyAlignment="1">
      <alignment vertical="center"/>
    </xf>
    <xf numFmtId="0" fontId="13" fillId="0" borderId="1" xfId="0" applyFont="1" applyBorder="1" applyAlignment="1">
      <alignment vertical="center"/>
    </xf>
    <xf numFmtId="0" fontId="77" fillId="0" borderId="1" xfId="0" applyFont="1" applyBorder="1" applyAlignment="1">
      <alignment vertical="center"/>
    </xf>
    <xf numFmtId="0" fontId="33" fillId="0" borderId="1" xfId="0" applyFont="1" applyBorder="1" applyAlignment="1">
      <alignment vertical="center" wrapText="1"/>
    </xf>
    <xf numFmtId="1" fontId="78" fillId="0" borderId="1" xfId="0" applyNumberFormat="1" applyFont="1" applyBorder="1" applyAlignment="1">
      <alignment vertical="center"/>
    </xf>
    <xf numFmtId="1" fontId="13" fillId="0" borderId="1" xfId="0" applyNumberFormat="1" applyFont="1" applyBorder="1" applyAlignment="1">
      <alignment vertical="center"/>
    </xf>
    <xf numFmtId="1" fontId="0" fillId="0" borderId="1" xfId="0" applyNumberFormat="1" applyBorder="1" applyAlignment="1">
      <alignment vertical="center"/>
    </xf>
    <xf numFmtId="0" fontId="9" fillId="0" borderId="1" xfId="0" applyFont="1" applyBorder="1" applyAlignment="1">
      <alignment vertical="center"/>
    </xf>
    <xf numFmtId="0" fontId="0" fillId="0" borderId="1" xfId="0" applyBorder="1" applyAlignment="1">
      <alignment horizontal="center" vertical="center"/>
    </xf>
    <xf numFmtId="0" fontId="13" fillId="0" borderId="1" xfId="0" applyFont="1" applyBorder="1" applyAlignment="1">
      <alignment horizontal="center" vertical="center"/>
    </xf>
    <xf numFmtId="0" fontId="33" fillId="0" borderId="1" xfId="0" applyFont="1" applyBorder="1" applyAlignment="1">
      <alignment horizontal="center" wrapText="1"/>
    </xf>
    <xf numFmtId="0" fontId="0" fillId="0" borderId="1" xfId="0" applyBorder="1" applyAlignment="1">
      <alignment horizontal="right" vertical="center"/>
    </xf>
    <xf numFmtId="1" fontId="78" fillId="0" borderId="1" xfId="0" applyNumberFormat="1" applyFont="1" applyBorder="1" applyAlignment="1">
      <alignment horizontal="right" vertical="center"/>
    </xf>
    <xf numFmtId="0" fontId="0" fillId="0" borderId="5" xfId="0" applyBorder="1" applyAlignment="1">
      <alignment vertical="center"/>
    </xf>
    <xf numFmtId="1" fontId="0" fillId="0" borderId="5" xfId="0" applyNumberFormat="1" applyBorder="1" applyAlignment="1">
      <alignment vertical="center"/>
    </xf>
    <xf numFmtId="0" fontId="77" fillId="0" borderId="1" xfId="0" applyFont="1" applyBorder="1" applyAlignment="1">
      <alignment horizontal="center" vertical="center"/>
    </xf>
    <xf numFmtId="1" fontId="0" fillId="0" borderId="0" xfId="0" applyNumberFormat="1"/>
    <xf numFmtId="1" fontId="0" fillId="0" borderId="0" xfId="0" applyNumberFormat="1" applyAlignment="1">
      <alignment vertical="center"/>
    </xf>
    <xf numFmtId="176" fontId="0" fillId="0" borderId="0" xfId="0" applyNumberFormat="1"/>
    <xf numFmtId="0" fontId="77" fillId="0" borderId="1" xfId="0" applyFont="1" applyBorder="1" applyAlignment="1">
      <alignment vertical="top"/>
    </xf>
    <xf numFmtId="0" fontId="79" fillId="0" borderId="1" xfId="0" applyFont="1" applyBorder="1" applyAlignment="1">
      <alignment horizontal="center" vertical="center"/>
    </xf>
    <xf numFmtId="0" fontId="80" fillId="0" borderId="1" xfId="0" applyFont="1" applyBorder="1" applyAlignment="1">
      <alignment horizontal="center" vertical="center"/>
    </xf>
    <xf numFmtId="0" fontId="33" fillId="0" borderId="1" xfId="0" applyFont="1" applyBorder="1"/>
    <xf numFmtId="0" fontId="81" fillId="3" borderId="1" xfId="0" applyFont="1" applyFill="1" applyBorder="1" applyAlignment="1">
      <alignment vertical="center"/>
    </xf>
    <xf numFmtId="0" fontId="9" fillId="3" borderId="1" xfId="0" applyFont="1" applyFill="1" applyBorder="1" applyAlignment="1">
      <alignment vertical="center"/>
    </xf>
    <xf numFmtId="0" fontId="9" fillId="0" borderId="7" xfId="0" applyFont="1" applyBorder="1" applyAlignment="1">
      <alignment horizontal="center" vertical="center"/>
    </xf>
    <xf numFmtId="0" fontId="9" fillId="0" borderId="1" xfId="0" applyFont="1" applyBorder="1" applyAlignment="1">
      <alignment horizontal="center" vertical="center" wrapText="1"/>
    </xf>
    <xf numFmtId="0" fontId="9" fillId="0" borderId="7" xfId="0" applyFont="1" applyBorder="1" applyAlignment="1">
      <alignment horizontal="center" vertical="center" wrapText="1"/>
    </xf>
    <xf numFmtId="0" fontId="0" fillId="0" borderId="1" xfId="0" applyBorder="1" applyAlignment="1">
      <alignment horizontal="center"/>
    </xf>
    <xf numFmtId="0" fontId="13" fillId="0" borderId="1" xfId="0" applyFont="1" applyBorder="1" applyAlignment="1">
      <alignment vertical="top"/>
    </xf>
    <xf numFmtId="0" fontId="0" fillId="0" borderId="1" xfId="0" applyBorder="1" applyAlignment="1">
      <alignment vertical="top"/>
    </xf>
    <xf numFmtId="0" fontId="0" fillId="0" borderId="7" xfId="0" applyBorder="1"/>
    <xf numFmtId="1" fontId="0" fillId="0" borderId="7" xfId="0" applyNumberFormat="1" applyBorder="1"/>
    <xf numFmtId="0" fontId="0" fillId="0" borderId="1" xfId="0" applyBorder="1" applyAlignment="1">
      <alignment horizontal="right"/>
    </xf>
    <xf numFmtId="0" fontId="0" fillId="0" borderId="7" xfId="0" applyBorder="1" applyAlignment="1">
      <alignment horizontal="right"/>
    </xf>
    <xf numFmtId="1" fontId="0" fillId="0" borderId="7" xfId="0" applyNumberFormat="1" applyBorder="1" applyAlignment="1">
      <alignment horizontal="right"/>
    </xf>
    <xf numFmtId="1" fontId="0" fillId="0" borderId="1" xfId="0" applyNumberFormat="1" applyBorder="1"/>
    <xf numFmtId="0" fontId="13" fillId="0" borderId="7" xfId="0" applyFont="1" applyBorder="1" applyAlignment="1">
      <alignment horizontal="right"/>
    </xf>
    <xf numFmtId="0" fontId="13" fillId="0" borderId="1" xfId="0" applyFont="1" applyBorder="1" applyAlignment="1">
      <alignment horizontal="right"/>
    </xf>
    <xf numFmtId="0" fontId="13" fillId="0" borderId="1" xfId="0" applyFont="1" applyBorder="1"/>
    <xf numFmtId="0" fontId="13" fillId="0" borderId="1" xfId="0" applyFont="1" applyBorder="1" applyAlignment="1">
      <alignment horizontal="left" vertical="top"/>
    </xf>
    <xf numFmtId="1" fontId="13" fillId="0" borderId="7" xfId="0" applyNumberFormat="1" applyFont="1" applyBorder="1" applyAlignment="1">
      <alignment horizontal="right"/>
    </xf>
    <xf numFmtId="1" fontId="82" fillId="0" borderId="7" xfId="0" applyNumberFormat="1" applyFont="1" applyBorder="1"/>
    <xf numFmtId="1" fontId="82" fillId="0" borderId="7" xfId="0" applyNumberFormat="1" applyFont="1" applyBorder="1" applyAlignment="1">
      <alignment horizontal="right"/>
    </xf>
    <xf numFmtId="1" fontId="81" fillId="0" borderId="7" xfId="0" applyNumberFormat="1" applyFont="1" applyBorder="1"/>
    <xf numFmtId="1" fontId="81" fillId="0" borderId="7" xfId="0" applyNumberFormat="1" applyFont="1" applyBorder="1" applyAlignment="1">
      <alignment horizontal="right"/>
    </xf>
    <xf numFmtId="0" fontId="13" fillId="0" borderId="1" xfId="0" applyFont="1" applyBorder="1" applyAlignment="1">
      <alignment horizontal="left"/>
    </xf>
    <xf numFmtId="0" fontId="78" fillId="0" borderId="1" xfId="0" applyFont="1" applyBorder="1"/>
    <xf numFmtId="0" fontId="78" fillId="0" borderId="7" xfId="0" applyFont="1" applyBorder="1"/>
    <xf numFmtId="0" fontId="0" fillId="0" borderId="7" xfId="0" applyBorder="1" applyAlignment="1">
      <alignment horizontal="left"/>
    </xf>
    <xf numFmtId="0" fontId="13" fillId="0" borderId="7" xfId="0" applyFont="1" applyBorder="1"/>
    <xf numFmtId="1" fontId="13" fillId="0" borderId="7" xfId="0" applyNumberFormat="1" applyFont="1" applyBorder="1"/>
    <xf numFmtId="1" fontId="13" fillId="0" borderId="7" xfId="0" applyNumberFormat="1" applyFont="1" applyBorder="1" applyAlignment="1">
      <alignment horizontal="center"/>
    </xf>
    <xf numFmtId="1" fontId="70" fillId="0" borderId="7" xfId="0" applyNumberFormat="1" applyFont="1" applyBorder="1" applyAlignment="1">
      <alignment horizontal="center"/>
    </xf>
    <xf numFmtId="0" fontId="0" fillId="0" borderId="7" xfId="0" applyBorder="1" applyAlignment="1">
      <alignment horizontal="center"/>
    </xf>
    <xf numFmtId="1" fontId="13" fillId="0" borderId="1" xfId="0" applyNumberFormat="1" applyFont="1" applyBorder="1" applyAlignment="1">
      <alignment horizontal="right"/>
    </xf>
    <xf numFmtId="0" fontId="13" fillId="0" borderId="7" xfId="0" applyFont="1" applyBorder="1" applyAlignment="1">
      <alignment horizontal="left"/>
    </xf>
    <xf numFmtId="1" fontId="70" fillId="0" borderId="7" xfId="0" applyNumberFormat="1" applyFont="1" applyBorder="1" applyAlignment="1">
      <alignment horizontal="right"/>
    </xf>
    <xf numFmtId="1" fontId="13" fillId="2" borderId="7" xfId="0" applyNumberFormat="1" applyFont="1" applyFill="1" applyBorder="1" applyAlignment="1">
      <alignment horizontal="right"/>
    </xf>
    <xf numFmtId="1" fontId="81" fillId="2" borderId="7" xfId="0" applyNumberFormat="1" applyFont="1" applyFill="1" applyBorder="1" applyAlignment="1">
      <alignment horizontal="right"/>
    </xf>
    <xf numFmtId="2" fontId="13" fillId="0" borderId="7" xfId="0" applyNumberFormat="1" applyFont="1" applyBorder="1" applyAlignment="1">
      <alignment horizontal="right"/>
    </xf>
    <xf numFmtId="2" fontId="70" fillId="0" borderId="7" xfId="0" applyNumberFormat="1" applyFont="1" applyBorder="1" applyAlignment="1">
      <alignment horizontal="center"/>
    </xf>
    <xf numFmtId="0" fontId="83" fillId="0" borderId="1" xfId="0" applyFont="1" applyBorder="1" applyAlignment="1">
      <alignment horizontal="left"/>
    </xf>
    <xf numFmtId="0" fontId="83" fillId="0" borderId="0" xfId="0" applyFont="1" applyAlignment="1">
      <alignment horizontal="left"/>
    </xf>
    <xf numFmtId="0" fontId="0" fillId="0" borderId="4" xfId="0" applyBorder="1" applyAlignment="1">
      <alignment vertical="top"/>
    </xf>
    <xf numFmtId="2" fontId="70" fillId="0" borderId="1" xfId="0" applyNumberFormat="1" applyFont="1" applyBorder="1" applyAlignment="1">
      <alignment horizontal="center"/>
    </xf>
    <xf numFmtId="2" fontId="13" fillId="0" borderId="1" xfId="0" applyNumberFormat="1" applyFont="1" applyBorder="1" applyAlignment="1">
      <alignment horizontal="center"/>
    </xf>
    <xf numFmtId="2" fontId="13" fillId="0" borderId="7" xfId="0" applyNumberFormat="1" applyFont="1" applyBorder="1"/>
    <xf numFmtId="1" fontId="9" fillId="0" borderId="1" xfId="0" applyNumberFormat="1" applyFont="1" applyBorder="1" applyAlignment="1">
      <alignment horizontal="right"/>
    </xf>
    <xf numFmtId="2" fontId="2" fillId="0" borderId="1" xfId="19" applyNumberFormat="1" applyFont="1" applyFill="1" applyBorder="1" applyAlignment="1">
      <alignment vertical="center"/>
    </xf>
    <xf numFmtId="0" fontId="0" fillId="13" borderId="0" xfId="0" applyFill="1" applyAlignment="1">
      <alignment vertical="top"/>
    </xf>
    <xf numFmtId="0" fontId="15" fillId="0" borderId="1" xfId="14" applyFont="1" applyBorder="1" applyAlignment="1">
      <alignment horizontal="right" vertical="center"/>
    </xf>
    <xf numFmtId="10" fontId="14" fillId="0" borderId="1" xfId="0" applyNumberFormat="1" applyFont="1" applyBorder="1" applyAlignment="1">
      <alignment horizontal="right" vertical="center" wrapText="1"/>
    </xf>
    <xf numFmtId="0" fontId="14" fillId="0" borderId="1" xfId="0" applyFont="1" applyBorder="1" applyAlignment="1">
      <alignment horizontal="right" vertical="center" wrapText="1"/>
    </xf>
    <xf numFmtId="1" fontId="14" fillId="0" borderId="1" xfId="0" applyNumberFormat="1" applyFont="1" applyBorder="1" applyAlignment="1">
      <alignment horizontal="right" vertical="center" wrapText="1"/>
    </xf>
    <xf numFmtId="0" fontId="14" fillId="0" borderId="1" xfId="0" applyFont="1" applyBorder="1" applyAlignment="1">
      <alignment horizontal="left" vertical="center" wrapText="1"/>
    </xf>
    <xf numFmtId="0" fontId="14" fillId="0" borderId="1" xfId="0" applyFont="1" applyBorder="1" applyAlignment="1">
      <alignment horizontal="left" vertical="center"/>
    </xf>
    <xf numFmtId="0" fontId="15" fillId="0" borderId="4" xfId="14" applyFont="1" applyBorder="1" applyAlignment="1">
      <alignment horizontal="right" vertical="center"/>
    </xf>
    <xf numFmtId="10" fontId="14" fillId="0" borderId="4" xfId="0" applyNumberFormat="1" applyFont="1" applyBorder="1" applyAlignment="1">
      <alignment horizontal="right" vertical="center" wrapText="1"/>
    </xf>
    <xf numFmtId="0" fontId="33" fillId="0" borderId="1" xfId="0" applyFont="1" applyBorder="1" applyAlignment="1">
      <alignment horizontal="left" vertical="center"/>
    </xf>
    <xf numFmtId="0" fontId="14" fillId="0" borderId="7" xfId="0" applyFont="1" applyBorder="1" applyAlignment="1">
      <alignment horizontal="right" vertical="center"/>
    </xf>
    <xf numFmtId="10" fontId="0" fillId="0" borderId="1" xfId="0" applyNumberFormat="1" applyBorder="1" applyAlignment="1">
      <alignment horizontal="right" vertical="center" wrapText="1"/>
    </xf>
    <xf numFmtId="2" fontId="0" fillId="0" borderId="1" xfId="0" applyNumberFormat="1" applyBorder="1" applyAlignment="1">
      <alignment horizontal="right" vertical="center"/>
    </xf>
    <xf numFmtId="0" fontId="0" fillId="0" borderId="1" xfId="0" applyBorder="1" applyAlignment="1">
      <alignment horizontal="right" vertical="center" wrapText="1"/>
    </xf>
    <xf numFmtId="0" fontId="0" fillId="0" borderId="8" xfId="0" applyBorder="1" applyAlignment="1">
      <alignment horizontal="left" vertical="center" wrapText="1"/>
    </xf>
    <xf numFmtId="0" fontId="76" fillId="0" borderId="32" xfId="118" applyFont="1" applyBorder="1" applyAlignment="1">
      <alignment horizontal="left" vertical="center" wrapText="1"/>
    </xf>
    <xf numFmtId="0" fontId="2" fillId="0" borderId="1" xfId="0" applyFont="1" applyBorder="1" applyAlignment="1">
      <alignment horizontal="right" vertical="center"/>
    </xf>
    <xf numFmtId="10" fontId="2" fillId="0" borderId="1" xfId="0" applyNumberFormat="1" applyFont="1" applyBorder="1" applyAlignment="1">
      <alignment horizontal="right" vertical="center"/>
    </xf>
    <xf numFmtId="0" fontId="2" fillId="0" borderId="1" xfId="0" applyFont="1" applyBorder="1" applyAlignment="1">
      <alignment horizontal="right" vertical="center" wrapText="1"/>
    </xf>
    <xf numFmtId="1" fontId="2" fillId="0" borderId="1" xfId="0" applyNumberFormat="1" applyFont="1" applyBorder="1" applyAlignment="1">
      <alignment horizontal="right" vertical="center" wrapText="1"/>
    </xf>
    <xf numFmtId="0" fontId="2" fillId="0" borderId="1" xfId="0" applyFont="1" applyBorder="1" applyAlignment="1">
      <alignment horizontal="left" vertical="center" wrapText="1"/>
    </xf>
    <xf numFmtId="0" fontId="2" fillId="0" borderId="1" xfId="0" applyFont="1" applyBorder="1" applyAlignment="1">
      <alignment horizontal="left" vertical="center"/>
    </xf>
    <xf numFmtId="0" fontId="14" fillId="0" borderId="1" xfId="14" applyFont="1" applyBorder="1" applyAlignment="1">
      <alignment horizontal="right" vertical="center"/>
    </xf>
    <xf numFmtId="10" fontId="14" fillId="0" borderId="1" xfId="14" applyNumberFormat="1" applyFont="1" applyBorder="1" applyAlignment="1">
      <alignment horizontal="right" vertical="center"/>
    </xf>
    <xf numFmtId="0" fontId="14" fillId="0" borderId="1" xfId="0" applyFont="1" applyBorder="1" applyAlignment="1">
      <alignment horizontal="right" vertical="center"/>
    </xf>
    <xf numFmtId="0" fontId="1" fillId="0" borderId="1" xfId="0" applyFont="1" applyBorder="1" applyAlignment="1">
      <alignment horizontal="right" vertical="center"/>
    </xf>
    <xf numFmtId="0" fontId="12" fillId="0" borderId="0" xfId="0" applyFont="1" applyAlignment="1">
      <alignment horizontal="right"/>
    </xf>
    <xf numFmtId="0" fontId="24" fillId="0" borderId="1" xfId="0" applyFont="1" applyBorder="1" applyAlignment="1">
      <alignment horizontal="center"/>
    </xf>
    <xf numFmtId="0" fontId="70" fillId="2" borderId="0" xfId="0" applyFont="1" applyFill="1"/>
    <xf numFmtId="0" fontId="18" fillId="0" borderId="9" xfId="0" applyFont="1" applyBorder="1" applyAlignment="1">
      <alignment vertical="center"/>
    </xf>
    <xf numFmtId="0" fontId="14" fillId="0" borderId="13" xfId="0" applyFont="1" applyBorder="1" applyAlignment="1">
      <alignment horizontal="left" vertical="center" indent="2"/>
    </xf>
    <xf numFmtId="165" fontId="46" fillId="0" borderId="5" xfId="1" applyFont="1" applyFill="1" applyBorder="1" applyAlignment="1">
      <alignment vertical="center"/>
    </xf>
    <xf numFmtId="0" fontId="24" fillId="0" borderId="0" xfId="0" applyFont="1" applyAlignment="1">
      <alignment horizontal="left" vertical="center"/>
    </xf>
    <xf numFmtId="0" fontId="25" fillId="0" borderId="0" xfId="0" applyFont="1"/>
    <xf numFmtId="0" fontId="25" fillId="0" borderId="0" xfId="0" applyFont="1" applyAlignment="1">
      <alignment horizontal="right"/>
    </xf>
    <xf numFmtId="0" fontId="12" fillId="0" borderId="1" xfId="0" applyFont="1" applyBorder="1"/>
    <xf numFmtId="165" fontId="12" fillId="0" borderId="1" xfId="0" applyNumberFormat="1" applyFont="1" applyBorder="1"/>
    <xf numFmtId="2" fontId="12" fillId="0" borderId="1" xfId="0" applyNumberFormat="1" applyFont="1" applyBorder="1" applyAlignment="1">
      <alignment horizontal="right"/>
    </xf>
    <xf numFmtId="0" fontId="12" fillId="0" borderId="1" xfId="0" applyFont="1" applyBorder="1" applyAlignment="1">
      <alignment horizontal="right"/>
    </xf>
    <xf numFmtId="2" fontId="24" fillId="0" borderId="1" xfId="0" applyNumberFormat="1" applyFont="1" applyBorder="1" applyAlignment="1">
      <alignment horizontal="right"/>
    </xf>
    <xf numFmtId="0" fontId="24" fillId="0" borderId="1" xfId="0" applyFont="1" applyBorder="1" applyAlignment="1">
      <alignment horizontal="right"/>
    </xf>
    <xf numFmtId="0" fontId="19" fillId="0" borderId="0" xfId="0" applyFont="1"/>
    <xf numFmtId="165" fontId="52" fillId="0" borderId="1" xfId="0" applyNumberFormat="1" applyFont="1" applyBorder="1"/>
    <xf numFmtId="2" fontId="52" fillId="0" borderId="1" xfId="0" applyNumberFormat="1" applyFont="1" applyBorder="1" applyAlignment="1">
      <alignment horizontal="right"/>
    </xf>
    <xf numFmtId="166" fontId="12" fillId="0" borderId="0" xfId="0" applyNumberFormat="1" applyFont="1"/>
    <xf numFmtId="166" fontId="52" fillId="0" borderId="1" xfId="1" applyNumberFormat="1" applyFont="1" applyFill="1" applyBorder="1" applyAlignment="1">
      <alignment horizontal="left"/>
    </xf>
    <xf numFmtId="165" fontId="15" fillId="0" borderId="14" xfId="1" applyFont="1" applyFill="1" applyBorder="1" applyAlignment="1">
      <alignment horizontal="right" vertical="center"/>
    </xf>
    <xf numFmtId="166" fontId="25" fillId="0" borderId="0" xfId="1" applyNumberFormat="1" applyFont="1" applyAlignment="1">
      <alignment horizontal="center"/>
    </xf>
    <xf numFmtId="166" fontId="25" fillId="0" borderId="1" xfId="1" applyNumberFormat="1" applyFont="1" applyBorder="1"/>
    <xf numFmtId="166" fontId="12" fillId="0" borderId="6" xfId="1" applyNumberFormat="1" applyFont="1" applyBorder="1" applyAlignment="1">
      <alignment horizontal="center"/>
    </xf>
    <xf numFmtId="166" fontId="12" fillId="0" borderId="1" xfId="1" applyNumberFormat="1" applyFont="1" applyBorder="1" applyAlignment="1">
      <alignment wrapText="1"/>
    </xf>
    <xf numFmtId="165" fontId="36" fillId="0" borderId="1" xfId="1" applyFont="1" applyBorder="1" applyAlignment="1">
      <alignment horizontal="right"/>
    </xf>
    <xf numFmtId="165" fontId="36" fillId="0" borderId="0" xfId="1" applyFont="1" applyAlignment="1">
      <alignment horizontal="right"/>
    </xf>
    <xf numFmtId="165" fontId="37" fillId="0" borderId="1" xfId="1" applyFont="1" applyFill="1" applyBorder="1" applyAlignment="1">
      <alignment horizontal="right"/>
    </xf>
    <xf numFmtId="165" fontId="52" fillId="0" borderId="1" xfId="1" applyFont="1" applyFill="1" applyBorder="1"/>
    <xf numFmtId="165" fontId="36" fillId="0" borderId="1" xfId="0" applyNumberFormat="1" applyFont="1" applyBorder="1" applyAlignment="1">
      <alignment horizontal="left"/>
    </xf>
    <xf numFmtId="0" fontId="36" fillId="0" borderId="7" xfId="0" applyFont="1" applyBorder="1"/>
    <xf numFmtId="165" fontId="36" fillId="0" borderId="7" xfId="0" applyNumberFormat="1" applyFont="1" applyBorder="1"/>
    <xf numFmtId="0" fontId="26" fillId="0" borderId="0" xfId="0" applyFont="1"/>
    <xf numFmtId="2" fontId="12" fillId="5" borderId="1" xfId="0" applyNumberFormat="1" applyFont="1" applyFill="1" applyBorder="1" applyAlignment="1">
      <alignment horizontal="right"/>
    </xf>
    <xf numFmtId="165" fontId="36" fillId="5" borderId="1" xfId="0" applyNumberFormat="1" applyFont="1" applyFill="1" applyBorder="1"/>
    <xf numFmtId="0" fontId="0" fillId="7" borderId="1" xfId="0" applyFill="1" applyBorder="1" applyAlignment="1">
      <alignment vertical="top"/>
    </xf>
    <xf numFmtId="0" fontId="0" fillId="7" borderId="1" xfId="0" applyFill="1" applyBorder="1" applyAlignment="1">
      <alignment vertical="top" wrapText="1"/>
    </xf>
    <xf numFmtId="0" fontId="0" fillId="9" borderId="1" xfId="0" applyFill="1" applyBorder="1" applyAlignment="1">
      <alignment vertical="top"/>
    </xf>
    <xf numFmtId="4" fontId="0" fillId="9" borderId="1" xfId="0" applyNumberFormat="1" applyFill="1" applyBorder="1" applyAlignment="1">
      <alignment horizontal="right" vertical="top"/>
    </xf>
    <xf numFmtId="0" fontId="0" fillId="8" borderId="1" xfId="0" applyFill="1" applyBorder="1" applyAlignment="1">
      <alignment vertical="top"/>
    </xf>
    <xf numFmtId="4" fontId="0" fillId="8" borderId="1" xfId="0" applyNumberFormat="1" applyFill="1" applyBorder="1" applyAlignment="1">
      <alignment horizontal="right" vertical="top"/>
    </xf>
    <xf numFmtId="165" fontId="4" fillId="0" borderId="14" xfId="1" applyFont="1" applyFill="1" applyBorder="1" applyAlignment="1">
      <alignment horizontal="center"/>
    </xf>
    <xf numFmtId="2" fontId="37" fillId="2" borderId="1" xfId="0" applyNumberFormat="1" applyFont="1" applyFill="1" applyBorder="1" applyAlignment="1">
      <alignment horizontal="right"/>
    </xf>
    <xf numFmtId="165" fontId="24" fillId="2" borderId="1" xfId="1" applyFont="1" applyFill="1" applyBorder="1" applyAlignment="1">
      <alignment horizontal="right"/>
    </xf>
    <xf numFmtId="0" fontId="24" fillId="0" borderId="0" xfId="0" applyFont="1" applyAlignment="1">
      <alignment horizontal="center"/>
    </xf>
    <xf numFmtId="2" fontId="24" fillId="0" borderId="0" xfId="0" applyNumberFormat="1" applyFont="1" applyAlignment="1">
      <alignment horizontal="right"/>
    </xf>
    <xf numFmtId="0" fontId="24" fillId="0" borderId="0" xfId="0" applyFont="1" applyAlignment="1">
      <alignment horizontal="right"/>
    </xf>
    <xf numFmtId="2" fontId="37" fillId="4" borderId="0" xfId="0" applyNumberFormat="1" applyFont="1" applyFill="1" applyAlignment="1">
      <alignment horizontal="right"/>
    </xf>
    <xf numFmtId="2" fontId="37" fillId="11" borderId="0" xfId="0" applyNumberFormat="1" applyFont="1" applyFill="1" applyAlignment="1">
      <alignment horizontal="right"/>
    </xf>
    <xf numFmtId="166" fontId="25" fillId="0" borderId="1" xfId="1" applyNumberFormat="1" applyFont="1" applyFill="1" applyBorder="1"/>
    <xf numFmtId="0" fontId="10" fillId="0" borderId="0" xfId="0" applyFont="1" applyAlignment="1">
      <alignment horizontal="left"/>
    </xf>
    <xf numFmtId="0" fontId="14" fillId="0" borderId="8" xfId="0" applyFont="1" applyBorder="1" applyAlignment="1">
      <alignment horizontal="left" vertical="center"/>
    </xf>
    <xf numFmtId="4" fontId="0" fillId="0" borderId="0" xfId="0" applyNumberFormat="1" applyAlignment="1">
      <alignment horizontal="right" vertical="top"/>
    </xf>
    <xf numFmtId="0" fontId="14" fillId="0" borderId="0" xfId="0" applyFont="1" applyAlignment="1">
      <alignment horizontal="left" vertical="center"/>
    </xf>
    <xf numFmtId="0" fontId="19" fillId="0" borderId="8" xfId="0" applyFont="1" applyBorder="1"/>
    <xf numFmtId="0" fontId="18" fillId="0" borderId="8" xfId="0" applyFont="1" applyBorder="1" applyAlignment="1">
      <alignment horizontal="center" vertical="center" wrapText="1"/>
    </xf>
    <xf numFmtId="0" fontId="14" fillId="0" borderId="8" xfId="0" applyFont="1" applyBorder="1" applyAlignment="1">
      <alignment vertical="top" wrapText="1"/>
    </xf>
    <xf numFmtId="0" fontId="14" fillId="0" borderId="8" xfId="0" applyFont="1" applyBorder="1" applyAlignment="1">
      <alignment vertical="center"/>
    </xf>
    <xf numFmtId="0" fontId="14" fillId="0" borderId="8" xfId="0" applyFont="1" applyBorder="1" applyAlignment="1">
      <alignment vertical="center" wrapText="1"/>
    </xf>
    <xf numFmtId="0" fontId="14" fillId="0" borderId="8" xfId="0" applyFont="1" applyBorder="1" applyAlignment="1">
      <alignment wrapText="1"/>
    </xf>
    <xf numFmtId="0" fontId="27" fillId="0" borderId="13" xfId="0" applyFont="1" applyBorder="1"/>
    <xf numFmtId="0" fontId="27" fillId="0" borderId="0" xfId="0" applyFont="1" applyAlignment="1">
      <alignment horizontal="center"/>
    </xf>
    <xf numFmtId="2" fontId="14" fillId="0" borderId="14" xfId="0" applyNumberFormat="1" applyFont="1" applyBorder="1" applyAlignment="1">
      <alignment horizontal="center"/>
    </xf>
    <xf numFmtId="0" fontId="14" fillId="0" borderId="14" xfId="0" applyFont="1" applyBorder="1" applyAlignment="1">
      <alignment horizontal="center"/>
    </xf>
    <xf numFmtId="0" fontId="14" fillId="0" borderId="3" xfId="0" applyFont="1" applyBorder="1" applyAlignment="1">
      <alignment horizontal="center" vertical="center"/>
    </xf>
    <xf numFmtId="2" fontId="14" fillId="0" borderId="3" xfId="0" applyNumberFormat="1" applyFont="1" applyBorder="1"/>
    <xf numFmtId="0" fontId="14" fillId="0" borderId="3" xfId="0" applyFont="1" applyBorder="1" applyAlignment="1">
      <alignment horizontal="center"/>
    </xf>
    <xf numFmtId="0" fontId="14" fillId="0" borderId="3" xfId="0" applyFont="1" applyBorder="1"/>
    <xf numFmtId="0" fontId="0" fillId="0" borderId="3" xfId="0" applyBorder="1"/>
    <xf numFmtId="0" fontId="14" fillId="0" borderId="12" xfId="0" applyFont="1" applyBorder="1" applyAlignment="1">
      <alignment horizontal="center"/>
    </xf>
    <xf numFmtId="1" fontId="1" fillId="0" borderId="0" xfId="0" applyNumberFormat="1" applyFont="1" applyAlignment="1">
      <alignment horizontal="left"/>
    </xf>
    <xf numFmtId="2" fontId="2" fillId="0" borderId="0" xfId="0" applyNumberFormat="1" applyFont="1" applyAlignment="1">
      <alignment horizontal="left"/>
    </xf>
    <xf numFmtId="0" fontId="0" fillId="0" borderId="0" xfId="0" applyAlignment="1">
      <alignment horizontal="left"/>
    </xf>
    <xf numFmtId="165" fontId="18" fillId="0" borderId="8" xfId="1" applyFont="1" applyFill="1" applyBorder="1" applyAlignment="1">
      <alignment vertical="center"/>
    </xf>
    <xf numFmtId="165" fontId="18" fillId="0" borderId="14" xfId="1" applyFont="1" applyFill="1" applyBorder="1" applyAlignment="1">
      <alignment vertical="center"/>
    </xf>
    <xf numFmtId="165" fontId="14" fillId="0" borderId="13" xfId="1" applyFont="1" applyFill="1" applyBorder="1"/>
    <xf numFmtId="165" fontId="18" fillId="0" borderId="13" xfId="1" applyFont="1" applyFill="1" applyBorder="1"/>
    <xf numFmtId="165" fontId="18" fillId="0" borderId="14" xfId="1" applyFont="1" applyFill="1" applyBorder="1"/>
    <xf numFmtId="166" fontId="49" fillId="0" borderId="0" xfId="0" applyNumberFormat="1" applyFont="1"/>
    <xf numFmtId="0" fontId="63" fillId="0" borderId="0" xfId="0" applyFont="1" applyAlignment="1">
      <alignment vertical="justify" shrinkToFit="1"/>
    </xf>
    <xf numFmtId="0" fontId="36" fillId="15" borderId="0" xfId="0" applyFont="1" applyFill="1" applyAlignment="1">
      <alignment horizontal="left"/>
    </xf>
    <xf numFmtId="0" fontId="37" fillId="15" borderId="1" xfId="0" applyFont="1" applyFill="1" applyBorder="1" applyAlignment="1">
      <alignment horizontal="center"/>
    </xf>
    <xf numFmtId="165" fontId="36" fillId="15" borderId="0" xfId="0" applyNumberFormat="1" applyFont="1" applyFill="1" applyAlignment="1">
      <alignment horizontal="left"/>
    </xf>
    <xf numFmtId="165" fontId="36" fillId="15" borderId="7" xfId="0" applyNumberFormat="1" applyFont="1" applyFill="1" applyBorder="1"/>
    <xf numFmtId="2" fontId="36" fillId="15" borderId="1" xfId="0" applyNumberFormat="1" applyFont="1" applyFill="1" applyBorder="1" applyAlignment="1">
      <alignment horizontal="right"/>
    </xf>
    <xf numFmtId="0" fontId="40" fillId="15" borderId="0" xfId="0" applyFont="1" applyFill="1" applyAlignment="1">
      <alignment horizontal="center"/>
    </xf>
    <xf numFmtId="0" fontId="37" fillId="15" borderId="0" xfId="0" applyFont="1" applyFill="1"/>
    <xf numFmtId="165" fontId="36" fillId="15" borderId="1" xfId="0" applyNumberFormat="1" applyFont="1" applyFill="1" applyBorder="1"/>
    <xf numFmtId="2" fontId="36" fillId="15" borderId="1" xfId="0" applyNumberFormat="1" applyFont="1" applyFill="1" applyBorder="1"/>
    <xf numFmtId="2" fontId="37" fillId="15" borderId="1" xfId="0" applyNumberFormat="1" applyFont="1" applyFill="1" applyBorder="1" applyAlignment="1">
      <alignment horizontal="right"/>
    </xf>
    <xf numFmtId="0" fontId="36" fillId="15" borderId="0" xfId="0" applyFont="1" applyFill="1" applyAlignment="1">
      <alignment horizontal="left" indent="2"/>
    </xf>
    <xf numFmtId="0" fontId="37" fillId="15" borderId="1" xfId="0" applyFont="1" applyFill="1" applyBorder="1"/>
    <xf numFmtId="165" fontId="36" fillId="15" borderId="1" xfId="1" applyFont="1" applyFill="1" applyBorder="1"/>
    <xf numFmtId="165" fontId="37" fillId="15" borderId="1" xfId="1" applyFont="1" applyFill="1" applyBorder="1" applyAlignment="1">
      <alignment horizontal="right"/>
    </xf>
    <xf numFmtId="0" fontId="36" fillId="15" borderId="0" xfId="0" applyFont="1" applyFill="1"/>
    <xf numFmtId="0" fontId="25" fillId="15" borderId="0" xfId="0" applyFont="1" applyFill="1"/>
    <xf numFmtId="0" fontId="24" fillId="15" borderId="1" xfId="0" applyFont="1" applyFill="1" applyBorder="1" applyAlignment="1">
      <alignment horizontal="center"/>
    </xf>
    <xf numFmtId="165" fontId="12" fillId="15" borderId="1" xfId="0" applyNumberFormat="1" applyFont="1" applyFill="1" applyBorder="1"/>
    <xf numFmtId="2" fontId="24" fillId="15" borderId="1" xfId="0" applyNumberFormat="1" applyFont="1" applyFill="1" applyBorder="1" applyAlignment="1">
      <alignment horizontal="right"/>
    </xf>
    <xf numFmtId="165" fontId="52" fillId="15" borderId="1" xfId="0" applyNumberFormat="1" applyFont="1" applyFill="1" applyBorder="1"/>
    <xf numFmtId="0" fontId="12" fillId="15" borderId="1" xfId="0" applyFont="1" applyFill="1" applyBorder="1"/>
    <xf numFmtId="2" fontId="12" fillId="15" borderId="1" xfId="0" applyNumberFormat="1" applyFont="1" applyFill="1" applyBorder="1" applyAlignment="1">
      <alignment horizontal="right"/>
    </xf>
    <xf numFmtId="0" fontId="40" fillId="15" borderId="0" xfId="0" applyFont="1" applyFill="1"/>
    <xf numFmtId="0" fontId="36" fillId="15" borderId="1" xfId="0" applyFont="1" applyFill="1" applyBorder="1"/>
    <xf numFmtId="165" fontId="36" fillId="15" borderId="1" xfId="0" applyNumberFormat="1" applyFont="1" applyFill="1" applyBorder="1" applyAlignment="1">
      <alignment vertical="center"/>
    </xf>
    <xf numFmtId="165" fontId="36" fillId="15" borderId="0" xfId="0" applyNumberFormat="1" applyFont="1" applyFill="1"/>
    <xf numFmtId="165" fontId="37" fillId="15" borderId="1" xfId="1" applyFont="1" applyFill="1" applyBorder="1"/>
    <xf numFmtId="165" fontId="36" fillId="15" borderId="0" xfId="1" applyFont="1" applyFill="1"/>
    <xf numFmtId="165" fontId="37" fillId="15" borderId="0" xfId="1" applyFont="1" applyFill="1"/>
    <xf numFmtId="0" fontId="0" fillId="0" borderId="9" xfId="0" applyBorder="1"/>
    <xf numFmtId="0" fontId="0" fillId="0" borderId="2" xfId="0" applyBorder="1"/>
    <xf numFmtId="0" fontId="0" fillId="0" borderId="10" xfId="0" applyBorder="1"/>
    <xf numFmtId="0" fontId="54" fillId="0" borderId="13" xfId="0" applyFont="1" applyBorder="1" applyAlignment="1">
      <alignment horizontal="center" vertical="center" wrapText="1"/>
    </xf>
    <xf numFmtId="0" fontId="54" fillId="0" borderId="14" xfId="0" applyFont="1" applyBorder="1" applyAlignment="1">
      <alignment horizontal="center" vertical="center" wrapText="1"/>
    </xf>
    <xf numFmtId="0" fontId="0" fillId="0" borderId="13" xfId="0" applyBorder="1"/>
    <xf numFmtId="0" fontId="0" fillId="0" borderId="14" xfId="0" applyBorder="1"/>
    <xf numFmtId="0" fontId="66" fillId="0" borderId="13" xfId="0" applyFont="1" applyBorder="1" applyAlignment="1">
      <alignment vertical="center" wrapText="1"/>
    </xf>
    <xf numFmtId="0" fontId="66" fillId="0" borderId="14" xfId="0" applyFont="1" applyBorder="1" applyAlignment="1">
      <alignment vertical="center" wrapText="1"/>
    </xf>
    <xf numFmtId="0" fontId="66" fillId="0" borderId="11" xfId="0" applyFont="1" applyBorder="1" applyAlignment="1">
      <alignment horizontal="center" vertical="center" wrapText="1"/>
    </xf>
    <xf numFmtId="0" fontId="66" fillId="0" borderId="3" xfId="0" applyFont="1" applyBorder="1" applyAlignment="1">
      <alignment horizontal="center" vertical="center" wrapText="1"/>
    </xf>
    <xf numFmtId="0" fontId="66" fillId="0" borderId="12" xfId="0" applyFont="1" applyBorder="1" applyAlignment="1">
      <alignment horizontal="center" vertical="center" wrapText="1"/>
    </xf>
    <xf numFmtId="177" fontId="49" fillId="0" borderId="1" xfId="0" applyNumberFormat="1" applyFont="1" applyBorder="1"/>
    <xf numFmtId="0" fontId="88" fillId="0" borderId="0" xfId="0" applyFont="1"/>
    <xf numFmtId="0" fontId="88" fillId="0" borderId="3" xfId="0" applyFont="1" applyBorder="1" applyAlignment="1">
      <alignment horizontal="left"/>
    </xf>
    <xf numFmtId="0" fontId="0" fillId="0" borderId="1" xfId="0" applyBorder="1" applyAlignment="1">
      <alignment horizontal="left" vertical="center"/>
    </xf>
    <xf numFmtId="0" fontId="89" fillId="17" borderId="33" xfId="0" applyFont="1" applyFill="1" applyBorder="1" applyAlignment="1">
      <alignment horizontal="center" vertical="center"/>
    </xf>
    <xf numFmtId="0" fontId="89" fillId="17" borderId="33" xfId="0" applyFont="1" applyFill="1" applyBorder="1" applyAlignment="1">
      <alignment horizontal="center" vertical="center" wrapText="1"/>
    </xf>
    <xf numFmtId="0" fontId="0" fillId="17" borderId="33" xfId="0" applyFill="1" applyBorder="1" applyAlignment="1">
      <alignment horizontal="center" vertical="center"/>
    </xf>
    <xf numFmtId="0" fontId="92" fillId="0" borderId="34" xfId="0" applyFont="1" applyBorder="1" applyAlignment="1">
      <alignment wrapText="1"/>
    </xf>
    <xf numFmtId="0" fontId="93" fillId="0" borderId="35" xfId="0" applyFont="1" applyBorder="1" applyAlignment="1">
      <alignment horizontal="left" wrapText="1"/>
    </xf>
    <xf numFmtId="0" fontId="93" fillId="0" borderId="35" xfId="0" applyFont="1" applyBorder="1" applyAlignment="1">
      <alignment horizontal="right" wrapText="1"/>
    </xf>
    <xf numFmtId="0" fontId="93" fillId="0" borderId="35" xfId="0" applyFont="1" applyBorder="1" applyAlignment="1">
      <alignment horizontal="center" wrapText="1"/>
    </xf>
    <xf numFmtId="4" fontId="93" fillId="0" borderId="35" xfId="0" applyNumberFormat="1" applyFont="1" applyBorder="1" applyAlignment="1">
      <alignment horizontal="right" wrapText="1"/>
    </xf>
    <xf numFmtId="0" fontId="94" fillId="18" borderId="36" xfId="0" applyFont="1" applyFill="1" applyBorder="1" applyAlignment="1">
      <alignment horizontal="left" wrapText="1"/>
    </xf>
    <xf numFmtId="0" fontId="94" fillId="18" borderId="36" xfId="0" applyFont="1" applyFill="1" applyBorder="1" applyAlignment="1">
      <alignment horizontal="right" wrapText="1"/>
    </xf>
    <xf numFmtId="0" fontId="94" fillId="18" borderId="36" xfId="0" applyFont="1" applyFill="1" applyBorder="1" applyAlignment="1">
      <alignment horizontal="center" wrapText="1"/>
    </xf>
    <xf numFmtId="4" fontId="94" fillId="18" borderId="36" xfId="0" applyNumberFormat="1" applyFont="1" applyFill="1" applyBorder="1" applyAlignment="1">
      <alignment horizontal="right" wrapText="1"/>
    </xf>
    <xf numFmtId="2" fontId="4" fillId="0" borderId="0" xfId="1" applyNumberFormat="1" applyFont="1"/>
    <xf numFmtId="165" fontId="4" fillId="0" borderId="0" xfId="1" applyFont="1"/>
    <xf numFmtId="2" fontId="50" fillId="0" borderId="5" xfId="1" applyNumberFormat="1" applyFont="1" applyBorder="1"/>
    <xf numFmtId="0" fontId="71" fillId="0" borderId="0" xfId="0" applyFont="1" applyAlignment="1">
      <alignment horizontal="center" vertical="center"/>
    </xf>
    <xf numFmtId="0" fontId="9" fillId="0" borderId="7" xfId="0" applyFont="1" applyBorder="1" applyAlignment="1">
      <alignment vertical="center" wrapText="1"/>
    </xf>
    <xf numFmtId="0" fontId="13" fillId="0" borderId="8" xfId="0" applyFont="1" applyBorder="1" applyAlignment="1">
      <alignment vertical="center"/>
    </xf>
    <xf numFmtId="0" fontId="81" fillId="0" borderId="1" xfId="0" applyFont="1" applyBorder="1" applyAlignment="1">
      <alignment horizontal="left"/>
    </xf>
    <xf numFmtId="0" fontId="29" fillId="0" borderId="2" xfId="0" applyFont="1" applyBorder="1" applyAlignment="1">
      <alignment horizontal="left"/>
    </xf>
    <xf numFmtId="0" fontId="29" fillId="0" borderId="0" xfId="0" applyFont="1"/>
    <xf numFmtId="2" fontId="29" fillId="0" borderId="0" xfId="0" applyNumberFormat="1" applyFont="1"/>
    <xf numFmtId="0" fontId="6" fillId="0" borderId="0" xfId="0" applyFont="1" applyAlignment="1">
      <alignment horizontal="center" vertical="center" wrapText="1"/>
    </xf>
    <xf numFmtId="165" fontId="4" fillId="0" borderId="0" xfId="1" applyFont="1" applyBorder="1" applyAlignment="1">
      <alignment vertical="center"/>
    </xf>
    <xf numFmtId="165" fontId="6" fillId="0" borderId="0" xfId="1" applyFont="1" applyBorder="1" applyAlignment="1">
      <alignment vertical="center"/>
    </xf>
    <xf numFmtId="168" fontId="4" fillId="0" borderId="0" xfId="1" applyNumberFormat="1" applyFont="1" applyBorder="1" applyAlignment="1">
      <alignment vertical="center"/>
    </xf>
    <xf numFmtId="165" fontId="12" fillId="0" borderId="1" xfId="0" applyNumberFormat="1" applyFont="1" applyBorder="1" applyAlignment="1">
      <alignment horizontal="right"/>
    </xf>
    <xf numFmtId="0" fontId="24" fillId="0" borderId="0" xfId="0" applyFont="1" applyAlignment="1">
      <alignment horizontal="right" vertical="center"/>
    </xf>
    <xf numFmtId="165" fontId="24" fillId="0" borderId="1" xfId="1" applyFont="1" applyFill="1" applyBorder="1" applyAlignment="1">
      <alignment horizontal="right"/>
    </xf>
    <xf numFmtId="166" fontId="36" fillId="2" borderId="1" xfId="1" applyNumberFormat="1" applyFont="1" applyFill="1" applyBorder="1"/>
    <xf numFmtId="0" fontId="4" fillId="0" borderId="5" xfId="0" applyFont="1" applyBorder="1" applyAlignment="1">
      <alignment vertical="center"/>
    </xf>
    <xf numFmtId="167" fontId="36" fillId="20" borderId="1" xfId="0" applyNumberFormat="1" applyFont="1" applyFill="1" applyBorder="1" applyAlignment="1">
      <alignment horizontal="center"/>
    </xf>
    <xf numFmtId="0" fontId="36" fillId="20" borderId="0" xfId="0" applyFont="1" applyFill="1"/>
    <xf numFmtId="165" fontId="2" fillId="0" borderId="0" xfId="1" applyFont="1" applyFill="1" applyBorder="1" applyAlignment="1">
      <alignment horizontal="center"/>
    </xf>
    <xf numFmtId="0" fontId="33" fillId="0" borderId="5" xfId="0" applyFont="1" applyBorder="1" applyAlignment="1">
      <alignment horizontal="center"/>
    </xf>
    <xf numFmtId="10" fontId="33" fillId="0" borderId="5" xfId="0" applyNumberFormat="1" applyFont="1" applyBorder="1" applyAlignment="1">
      <alignment horizontal="center"/>
    </xf>
    <xf numFmtId="10" fontId="33" fillId="0" borderId="5" xfId="17" applyNumberFormat="1" applyFont="1" applyBorder="1" applyAlignment="1">
      <alignment horizontal="center"/>
    </xf>
    <xf numFmtId="0" fontId="4" fillId="0" borderId="9" xfId="0" applyFont="1" applyBorder="1" applyAlignment="1">
      <alignment horizontal="left"/>
    </xf>
    <xf numFmtId="0" fontId="4" fillId="0" borderId="2" xfId="0" applyFont="1" applyBorder="1"/>
    <xf numFmtId="0" fontId="4" fillId="10" borderId="0" xfId="0" applyFont="1" applyFill="1"/>
    <xf numFmtId="2" fontId="4" fillId="10" borderId="0" xfId="0" applyNumberFormat="1" applyFont="1" applyFill="1"/>
    <xf numFmtId="0" fontId="15" fillId="0" borderId="2" xfId="0" applyFont="1" applyBorder="1" applyAlignment="1">
      <alignment horizontal="left"/>
    </xf>
    <xf numFmtId="0" fontId="2" fillId="14" borderId="0" xfId="0" applyFont="1" applyFill="1" applyAlignment="1">
      <alignment vertical="center"/>
    </xf>
    <xf numFmtId="2" fontId="36" fillId="14" borderId="1" xfId="0" applyNumberFormat="1" applyFont="1" applyFill="1" applyBorder="1" applyAlignment="1">
      <alignment horizontal="right"/>
    </xf>
    <xf numFmtId="0" fontId="10" fillId="0" borderId="0" xfId="0" applyFont="1" applyAlignment="1">
      <alignment horizontal="left" wrapText="1"/>
    </xf>
    <xf numFmtId="165" fontId="6" fillId="0" borderId="8" xfId="1" applyFont="1" applyFill="1" applyBorder="1" applyAlignment="1">
      <alignment horizontal="center"/>
    </xf>
    <xf numFmtId="165" fontId="6" fillId="0" borderId="8" xfId="1" applyFont="1" applyFill="1" applyBorder="1"/>
    <xf numFmtId="165" fontId="6" fillId="0" borderId="1" xfId="1" applyFont="1" applyBorder="1" applyAlignment="1">
      <alignment horizontal="center" vertical="center" wrapText="1"/>
    </xf>
    <xf numFmtId="0" fontId="19" fillId="0" borderId="7" xfId="0" applyFont="1" applyBorder="1"/>
    <xf numFmtId="0" fontId="19" fillId="0" borderId="15" xfId="0" applyFont="1" applyBorder="1"/>
    <xf numFmtId="165" fontId="2" fillId="0" borderId="14" xfId="1" applyFont="1" applyFill="1" applyBorder="1"/>
    <xf numFmtId="0" fontId="10" fillId="0" borderId="13" xfId="0" applyFont="1" applyBorder="1" applyAlignment="1">
      <alignment horizontal="left"/>
    </xf>
    <xf numFmtId="0" fontId="15" fillId="0" borderId="1" xfId="14" applyFont="1" applyBorder="1" applyAlignment="1">
      <alignment horizontal="left" vertical="top"/>
    </xf>
    <xf numFmtId="0" fontId="14" fillId="0" borderId="1" xfId="0" applyFont="1" applyBorder="1" applyAlignment="1">
      <alignment horizontal="left" vertical="top" wrapText="1"/>
    </xf>
    <xf numFmtId="0" fontId="14" fillId="0" borderId="1" xfId="0" applyFont="1" applyBorder="1" applyAlignment="1">
      <alignment horizontal="left" vertical="top"/>
    </xf>
    <xf numFmtId="0" fontId="15" fillId="0" borderId="4" xfId="14" applyFont="1" applyBorder="1" applyAlignment="1">
      <alignment horizontal="left" vertical="top"/>
    </xf>
    <xf numFmtId="0" fontId="33" fillId="0" borderId="1" xfId="0" applyFont="1" applyBorder="1" applyAlignment="1">
      <alignment horizontal="left" vertical="top"/>
    </xf>
    <xf numFmtId="0" fontId="15" fillId="0" borderId="17" xfId="0" applyFont="1" applyBorder="1" applyAlignment="1">
      <alignment horizontal="left" vertical="top" wrapText="1"/>
    </xf>
    <xf numFmtId="0" fontId="14" fillId="0" borderId="8" xfId="0" applyFont="1" applyBorder="1" applyAlignment="1">
      <alignment horizontal="left" vertical="top"/>
    </xf>
    <xf numFmtId="0" fontId="0" fillId="0" borderId="1" xfId="0" applyBorder="1" applyAlignment="1">
      <alignment horizontal="left" vertical="top" wrapText="1"/>
    </xf>
    <xf numFmtId="0" fontId="0" fillId="0" borderId="8" xfId="0" applyBorder="1" applyAlignment="1">
      <alignment horizontal="left" vertical="top" wrapText="1"/>
    </xf>
    <xf numFmtId="0" fontId="76" fillId="0" borderId="32" xfId="118" applyFont="1" applyBorder="1" applyAlignment="1">
      <alignment horizontal="left" vertical="top" wrapText="1"/>
    </xf>
    <xf numFmtId="0" fontId="76" fillId="0" borderId="37" xfId="118" applyFont="1" applyBorder="1" applyAlignment="1">
      <alignment horizontal="left" vertical="top" wrapText="1"/>
    </xf>
    <xf numFmtId="0" fontId="76" fillId="0" borderId="1" xfId="118" applyFont="1" applyBorder="1" applyAlignment="1">
      <alignment horizontal="left" vertical="top" wrapText="1"/>
    </xf>
    <xf numFmtId="0" fontId="14" fillId="0" borderId="0" xfId="0" applyFont="1" applyAlignment="1">
      <alignment horizontal="left" vertical="top"/>
    </xf>
    <xf numFmtId="0" fontId="30" fillId="0" borderId="0" xfId="0" applyFont="1" applyAlignment="1">
      <alignment horizontal="center"/>
    </xf>
    <xf numFmtId="10" fontId="14" fillId="0" borderId="1" xfId="0" applyNumberFormat="1" applyFont="1" applyBorder="1" applyAlignment="1">
      <alignment horizontal="center" vertical="top" wrapText="1"/>
    </xf>
    <xf numFmtId="2" fontId="18" fillId="0" borderId="1" xfId="0" applyNumberFormat="1" applyFont="1" applyBorder="1" applyAlignment="1">
      <alignment horizontal="center" vertical="top"/>
    </xf>
    <xf numFmtId="0" fontId="71" fillId="0" borderId="0" xfId="0" applyFont="1" applyAlignment="1">
      <alignment horizontal="center" vertical="top"/>
    </xf>
    <xf numFmtId="0" fontId="71" fillId="0" borderId="0" xfId="0" applyFont="1" applyAlignment="1">
      <alignment horizontal="center"/>
    </xf>
    <xf numFmtId="0" fontId="27" fillId="0" borderId="0" xfId="0" applyFont="1" applyAlignment="1">
      <alignment horizontal="right"/>
    </xf>
    <xf numFmtId="0" fontId="18" fillId="0" borderId="1" xfId="0" applyFont="1" applyBorder="1" applyAlignment="1">
      <alignment horizontal="right" vertical="center" wrapText="1"/>
    </xf>
    <xf numFmtId="2" fontId="14" fillId="0" borderId="1" xfId="0" applyNumberFormat="1" applyFont="1" applyBorder="1" applyAlignment="1">
      <alignment horizontal="right" vertical="top"/>
    </xf>
    <xf numFmtId="2" fontId="0" fillId="0" borderId="1" xfId="0" applyNumberFormat="1" applyBorder="1" applyAlignment="1">
      <alignment horizontal="right" vertical="top"/>
    </xf>
    <xf numFmtId="2" fontId="18" fillId="0" borderId="1" xfId="0" applyNumberFormat="1" applyFont="1" applyBorder="1" applyAlignment="1">
      <alignment horizontal="right" vertical="top"/>
    </xf>
    <xf numFmtId="2" fontId="6" fillId="0" borderId="5" xfId="0" applyNumberFormat="1" applyFont="1" applyBorder="1" applyAlignment="1">
      <alignment horizontal="right" vertical="top"/>
    </xf>
    <xf numFmtId="2" fontId="14" fillId="0" borderId="0" xfId="0" applyNumberFormat="1" applyFont="1" applyAlignment="1">
      <alignment horizontal="right" vertical="top"/>
    </xf>
    <xf numFmtId="0" fontId="14" fillId="16" borderId="0" xfId="0" applyFont="1" applyFill="1" applyAlignment="1">
      <alignment horizontal="right"/>
    </xf>
    <xf numFmtId="0" fontId="14" fillId="0" borderId="1" xfId="0" applyFont="1" applyBorder="1" applyAlignment="1">
      <alignment horizontal="center" vertical="top" wrapText="1"/>
    </xf>
    <xf numFmtId="0" fontId="14" fillId="0" borderId="7" xfId="0" applyFont="1" applyBorder="1" applyAlignment="1">
      <alignment horizontal="center" vertical="top"/>
    </xf>
    <xf numFmtId="0" fontId="0" fillId="0" borderId="1" xfId="0" applyBorder="1" applyAlignment="1">
      <alignment horizontal="center" vertical="top" wrapText="1"/>
    </xf>
    <xf numFmtId="0" fontId="14" fillId="0" borderId="0" xfId="0" applyFont="1" applyAlignment="1">
      <alignment horizontal="center" vertical="top"/>
    </xf>
    <xf numFmtId="1" fontId="14" fillId="0" borderId="1" xfId="0" applyNumberFormat="1" applyFont="1" applyBorder="1" applyAlignment="1">
      <alignment horizontal="right" vertical="top" wrapText="1"/>
    </xf>
    <xf numFmtId="0" fontId="14" fillId="0" borderId="0" xfId="0" applyFont="1" applyAlignment="1">
      <alignment horizontal="right" vertical="top"/>
    </xf>
    <xf numFmtId="0" fontId="0" fillId="0" borderId="0" xfId="0" applyAlignment="1">
      <alignment horizontal="right" vertical="top"/>
    </xf>
    <xf numFmtId="0" fontId="5" fillId="0" borderId="0" xfId="0" applyFont="1" applyAlignment="1">
      <alignment horizontal="right"/>
    </xf>
    <xf numFmtId="2" fontId="2" fillId="0" borderId="0" xfId="0" applyNumberFormat="1" applyFont="1" applyAlignment="1">
      <alignment vertical="top"/>
    </xf>
    <xf numFmtId="0" fontId="1" fillId="4" borderId="1" xfId="0" applyFont="1" applyFill="1" applyBorder="1" applyAlignment="1">
      <alignment horizontal="center" vertical="top" wrapText="1"/>
    </xf>
    <xf numFmtId="0" fontId="2" fillId="0" borderId="1" xfId="0" applyFont="1" applyBorder="1" applyAlignment="1">
      <alignment horizontal="center" vertical="top"/>
    </xf>
    <xf numFmtId="0" fontId="2" fillId="0" borderId="1" xfId="0" applyFont="1" applyBorder="1" applyAlignment="1">
      <alignment horizontal="left" vertical="top" wrapText="1"/>
    </xf>
    <xf numFmtId="0" fontId="1" fillId="0" borderId="1" xfId="0" applyFont="1" applyBorder="1" applyAlignment="1">
      <alignment horizontal="left" vertical="top"/>
    </xf>
    <xf numFmtId="0" fontId="2" fillId="0" borderId="0" xfId="0" applyFont="1" applyAlignment="1">
      <alignment horizontal="left" vertical="top"/>
    </xf>
    <xf numFmtId="0" fontId="2" fillId="0" borderId="1" xfId="0" applyFont="1" applyBorder="1" applyAlignment="1">
      <alignment horizontal="right" vertical="top"/>
    </xf>
    <xf numFmtId="10" fontId="14" fillId="0" borderId="1" xfId="0" applyNumberFormat="1" applyFont="1" applyBorder="1" applyAlignment="1">
      <alignment horizontal="right" vertical="top"/>
    </xf>
    <xf numFmtId="0" fontId="2" fillId="0" borderId="1" xfId="0" applyFont="1" applyBorder="1" applyAlignment="1">
      <alignment horizontal="center" vertical="top" wrapText="1"/>
    </xf>
    <xf numFmtId="1" fontId="2" fillId="0" borderId="1" xfId="0" applyNumberFormat="1" applyFont="1" applyBorder="1" applyAlignment="1">
      <alignment horizontal="right" vertical="top" wrapText="1"/>
    </xf>
    <xf numFmtId="0" fontId="14" fillId="0" borderId="1" xfId="14" applyFont="1" applyBorder="1" applyAlignment="1">
      <alignment horizontal="right" vertical="top"/>
    </xf>
    <xf numFmtId="10" fontId="14" fillId="0" borderId="1" xfId="14" applyNumberFormat="1" applyFont="1" applyBorder="1" applyAlignment="1">
      <alignment horizontal="right" vertical="top"/>
    </xf>
    <xf numFmtId="2" fontId="2" fillId="0" borderId="1" xfId="0" applyNumberFormat="1" applyFont="1" applyBorder="1" applyAlignment="1">
      <alignment horizontal="right" vertical="top"/>
    </xf>
    <xf numFmtId="1" fontId="2" fillId="0" borderId="1" xfId="0" applyNumberFormat="1" applyFont="1" applyBorder="1" applyAlignment="1">
      <alignment horizontal="right" vertical="top"/>
    </xf>
    <xf numFmtId="0" fontId="14" fillId="0" borderId="1" xfId="0" applyFont="1" applyBorder="1" applyAlignment="1">
      <alignment horizontal="right" vertical="top"/>
    </xf>
    <xf numFmtId="0" fontId="14" fillId="0" borderId="1" xfId="0" applyFont="1" applyBorder="1" applyAlignment="1">
      <alignment horizontal="center" vertical="top"/>
    </xf>
    <xf numFmtId="0" fontId="1" fillId="0" borderId="1" xfId="0" applyFont="1" applyBorder="1" applyAlignment="1">
      <alignment horizontal="right" vertical="top"/>
    </xf>
    <xf numFmtId="0" fontId="73" fillId="0" borderId="1" xfId="0" applyFont="1" applyBorder="1" applyAlignment="1">
      <alignment horizontal="right" vertical="top"/>
    </xf>
    <xf numFmtId="2" fontId="1" fillId="0" borderId="1" xfId="0" applyNumberFormat="1" applyFont="1" applyBorder="1" applyAlignment="1">
      <alignment horizontal="right" vertical="top"/>
    </xf>
    <xf numFmtId="2" fontId="1" fillId="0" borderId="1" xfId="0" applyNumberFormat="1" applyFont="1" applyBorder="1" applyAlignment="1">
      <alignment horizontal="center" vertical="top"/>
    </xf>
    <xf numFmtId="0" fontId="2" fillId="0" borderId="0" xfId="0" applyFont="1" applyAlignment="1">
      <alignment horizontal="right" vertical="top"/>
    </xf>
    <xf numFmtId="0" fontId="2" fillId="0" borderId="0" xfId="0" applyFont="1" applyAlignment="1">
      <alignment horizontal="center" vertical="top"/>
    </xf>
    <xf numFmtId="0" fontId="1" fillId="0" borderId="0" xfId="0" applyFont="1" applyAlignment="1">
      <alignment horizontal="left" vertical="top"/>
    </xf>
    <xf numFmtId="0" fontId="81" fillId="0" borderId="1" xfId="0" applyFont="1" applyBorder="1" applyAlignment="1">
      <alignment horizontal="center" vertical="center"/>
    </xf>
    <xf numFmtId="0" fontId="0" fillId="0" borderId="1" xfId="0" applyBorder="1" applyAlignment="1">
      <alignment horizontal="left" vertical="center" wrapText="1"/>
    </xf>
    <xf numFmtId="2" fontId="2" fillId="0" borderId="0" xfId="0" applyNumberFormat="1" applyFont="1" applyAlignment="1">
      <alignment horizontal="left" wrapText="1"/>
    </xf>
    <xf numFmtId="0" fontId="9" fillId="0" borderId="3" xfId="0" applyFont="1" applyBorder="1" applyAlignment="1">
      <alignment horizontal="left" wrapText="1"/>
    </xf>
    <xf numFmtId="166" fontId="0" fillId="0" borderId="7" xfId="1" applyNumberFormat="1" applyFont="1" applyFill="1" applyBorder="1"/>
    <xf numFmtId="166" fontId="0" fillId="0" borderId="1" xfId="1" applyNumberFormat="1" applyFont="1" applyFill="1" applyBorder="1" applyAlignment="1">
      <alignment horizontal="right"/>
    </xf>
    <xf numFmtId="166" fontId="0" fillId="0" borderId="7" xfId="1" applyNumberFormat="1" applyFont="1" applyFill="1" applyBorder="1" applyAlignment="1"/>
    <xf numFmtId="166" fontId="0" fillId="0" borderId="7" xfId="1" applyNumberFormat="1" applyFont="1" applyFill="1" applyBorder="1" applyAlignment="1">
      <alignment horizontal="right"/>
    </xf>
    <xf numFmtId="166" fontId="0" fillId="0" borderId="1" xfId="1" applyNumberFormat="1" applyFont="1" applyFill="1" applyBorder="1"/>
    <xf numFmtId="166" fontId="13" fillId="0" borderId="1" xfId="1" applyNumberFormat="1" applyFont="1" applyFill="1" applyBorder="1" applyAlignment="1">
      <alignment horizontal="right"/>
    </xf>
    <xf numFmtId="166" fontId="13" fillId="0" borderId="7" xfId="1" applyNumberFormat="1" applyFont="1" applyFill="1" applyBorder="1" applyAlignment="1">
      <alignment horizontal="right"/>
    </xf>
    <xf numFmtId="166" fontId="13" fillId="0" borderId="1" xfId="1" applyNumberFormat="1" applyFont="1" applyFill="1" applyBorder="1"/>
    <xf numFmtId="166" fontId="82" fillId="0" borderId="7" xfId="1" applyNumberFormat="1" applyFont="1" applyFill="1" applyBorder="1" applyAlignment="1"/>
    <xf numFmtId="166" fontId="82" fillId="0" borderId="7" xfId="1" applyNumberFormat="1" applyFont="1" applyFill="1" applyBorder="1" applyAlignment="1">
      <alignment horizontal="right"/>
    </xf>
    <xf numFmtId="166" fontId="81" fillId="0" borderId="7" xfId="1" applyNumberFormat="1" applyFont="1" applyFill="1" applyBorder="1" applyAlignment="1"/>
    <xf numFmtId="166" fontId="81" fillId="0" borderId="7" xfId="1" applyNumberFormat="1" applyFont="1" applyFill="1" applyBorder="1" applyAlignment="1">
      <alignment horizontal="right"/>
    </xf>
    <xf numFmtId="166" fontId="78" fillId="0" borderId="1" xfId="1" applyNumberFormat="1" applyFont="1" applyFill="1" applyBorder="1"/>
    <xf numFmtId="166" fontId="78" fillId="0" borderId="7" xfId="1" applyNumberFormat="1" applyFont="1" applyFill="1" applyBorder="1"/>
    <xf numFmtId="166" fontId="13" fillId="0" borderId="7" xfId="1" applyNumberFormat="1" applyFont="1" applyFill="1" applyBorder="1"/>
    <xf numFmtId="166" fontId="13" fillId="0" borderId="7" xfId="1" applyNumberFormat="1" applyFont="1" applyFill="1" applyBorder="1" applyAlignment="1">
      <alignment horizontal="center"/>
    </xf>
    <xf numFmtId="166" fontId="13" fillId="0" borderId="7" xfId="1" applyNumberFormat="1" applyFont="1" applyFill="1" applyBorder="1" applyAlignment="1"/>
    <xf numFmtId="166" fontId="70" fillId="0" borderId="7" xfId="1" applyNumberFormat="1" applyFont="1" applyFill="1" applyBorder="1" applyAlignment="1">
      <alignment horizontal="center"/>
    </xf>
    <xf numFmtId="166" fontId="0" fillId="0" borderId="7" xfId="1" applyNumberFormat="1" applyFont="1" applyFill="1" applyBorder="1" applyAlignment="1">
      <alignment horizontal="center"/>
    </xf>
    <xf numFmtId="166" fontId="70" fillId="0" borderId="7" xfId="1" applyNumberFormat="1" applyFont="1" applyFill="1" applyBorder="1" applyAlignment="1">
      <alignment horizontal="right"/>
    </xf>
    <xf numFmtId="166" fontId="70" fillId="0" borderId="1" xfId="1" applyNumberFormat="1" applyFont="1" applyFill="1" applyBorder="1" applyAlignment="1">
      <alignment horizontal="center"/>
    </xf>
    <xf numFmtId="166" fontId="13" fillId="0" borderId="1" xfId="1" applyNumberFormat="1" applyFont="1" applyFill="1" applyBorder="1" applyAlignment="1">
      <alignment horizontal="center"/>
    </xf>
    <xf numFmtId="166" fontId="9" fillId="0" borderId="1" xfId="1" applyNumberFormat="1" applyFont="1" applyFill="1" applyBorder="1" applyAlignment="1">
      <alignment horizontal="right"/>
    </xf>
    <xf numFmtId="0" fontId="99" fillId="0" borderId="1" xfId="0" applyFont="1" applyBorder="1" applyAlignment="1">
      <alignment horizontal="center" vertical="center" wrapText="1"/>
    </xf>
    <xf numFmtId="165" fontId="6" fillId="0" borderId="1" xfId="1" applyFont="1" applyFill="1" applyBorder="1" applyAlignment="1">
      <alignment vertical="center"/>
    </xf>
    <xf numFmtId="165" fontId="1" fillId="0" borderId="1" xfId="1" applyFont="1" applyFill="1" applyBorder="1"/>
    <xf numFmtId="165" fontId="6" fillId="0" borderId="5" xfId="1" applyFont="1" applyFill="1" applyBorder="1" applyAlignment="1">
      <alignment vertical="center"/>
    </xf>
    <xf numFmtId="165" fontId="4" fillId="0" borderId="14" xfId="1" applyFont="1" applyFill="1" applyBorder="1" applyAlignment="1">
      <alignment horizontal="center" vertical="center"/>
    </xf>
    <xf numFmtId="165" fontId="6" fillId="0" borderId="14" xfId="1" applyFont="1" applyFill="1" applyBorder="1" applyAlignment="1">
      <alignment vertical="center"/>
    </xf>
    <xf numFmtId="165" fontId="4" fillId="0" borderId="12" xfId="1" applyFont="1" applyFill="1" applyBorder="1" applyAlignment="1">
      <alignment vertical="center"/>
    </xf>
    <xf numFmtId="0" fontId="6" fillId="0" borderId="1" xfId="0" applyFont="1" applyBorder="1" applyAlignment="1">
      <alignment horizontal="center"/>
    </xf>
    <xf numFmtId="165" fontId="4" fillId="0" borderId="14" xfId="1" applyFont="1" applyFill="1" applyBorder="1" applyAlignment="1">
      <alignment vertical="center"/>
    </xf>
    <xf numFmtId="0" fontId="0" fillId="0" borderId="15" xfId="0" applyBorder="1"/>
    <xf numFmtId="0" fontId="0" fillId="0" borderId="8" xfId="0" applyBorder="1"/>
    <xf numFmtId="165" fontId="4" fillId="0" borderId="0" xfId="0" applyNumberFormat="1" applyFont="1" applyAlignment="1">
      <alignment horizontal="left"/>
    </xf>
    <xf numFmtId="0" fontId="100" fillId="0" borderId="0" xfId="858" applyAlignment="1">
      <alignment vertical="top"/>
    </xf>
    <xf numFmtId="0" fontId="100" fillId="7" borderId="1" xfId="858" applyFill="1" applyBorder="1" applyAlignment="1">
      <alignment vertical="top"/>
    </xf>
    <xf numFmtId="4" fontId="100" fillId="0" borderId="0" xfId="858" applyNumberFormat="1" applyAlignment="1">
      <alignment horizontal="right" vertical="top"/>
    </xf>
    <xf numFmtId="0" fontId="100" fillId="9" borderId="1" xfId="858" applyFill="1" applyBorder="1" applyAlignment="1">
      <alignment vertical="top"/>
    </xf>
    <xf numFmtId="4" fontId="100" fillId="9" borderId="1" xfId="858" applyNumberFormat="1" applyFill="1" applyBorder="1" applyAlignment="1">
      <alignment horizontal="right" vertical="top"/>
    </xf>
    <xf numFmtId="0" fontId="100" fillId="8" borderId="1" xfId="858" applyFill="1" applyBorder="1" applyAlignment="1">
      <alignment vertical="top"/>
    </xf>
    <xf numFmtId="4" fontId="100" fillId="8" borderId="1" xfId="858" applyNumberFormat="1" applyFill="1" applyBorder="1" applyAlignment="1">
      <alignment horizontal="right" vertical="top"/>
    </xf>
    <xf numFmtId="0" fontId="100" fillId="7" borderId="1" xfId="858" applyFill="1" applyBorder="1" applyAlignment="1">
      <alignment vertical="top" wrapText="1"/>
    </xf>
    <xf numFmtId="0" fontId="11" fillId="0" borderId="14" xfId="0" applyFont="1" applyBorder="1" applyAlignment="1">
      <alignment horizontal="center"/>
    </xf>
    <xf numFmtId="10" fontId="38" fillId="0" borderId="1" xfId="14" applyNumberFormat="1" applyFont="1" applyBorder="1" applyAlignment="1">
      <alignment horizontal="center" vertical="center"/>
    </xf>
    <xf numFmtId="166" fontId="36" fillId="0" borderId="1" xfId="0" applyNumberFormat="1" applyFont="1" applyBorder="1" applyAlignment="1">
      <alignment horizontal="right"/>
    </xf>
    <xf numFmtId="166" fontId="36" fillId="0" borderId="0" xfId="0" applyNumberFormat="1" applyFont="1" applyAlignment="1">
      <alignment horizontal="left"/>
    </xf>
    <xf numFmtId="166" fontId="36" fillId="0" borderId="1" xfId="0" applyNumberFormat="1" applyFont="1" applyBorder="1" applyAlignment="1">
      <alignment horizontal="left"/>
    </xf>
    <xf numFmtId="165" fontId="6" fillId="0" borderId="1" xfId="1" applyFont="1" applyFill="1" applyBorder="1" applyAlignment="1">
      <alignment horizontal="right" vertical="center"/>
    </xf>
    <xf numFmtId="165" fontId="4" fillId="0" borderId="5" xfId="1" applyFont="1" applyFill="1" applyBorder="1" applyAlignment="1">
      <alignment horizontal="right" vertical="center"/>
    </xf>
    <xf numFmtId="166" fontId="37" fillId="0" borderId="1" xfId="0" applyNumberFormat="1" applyFont="1" applyBorder="1" applyAlignment="1">
      <alignment horizontal="right"/>
    </xf>
    <xf numFmtId="2" fontId="37" fillId="0" borderId="0" xfId="0" applyNumberFormat="1" applyFont="1"/>
    <xf numFmtId="166" fontId="37" fillId="0" borderId="1" xfId="1" applyNumberFormat="1" applyFont="1" applyFill="1" applyBorder="1" applyAlignment="1">
      <alignment horizontal="center"/>
    </xf>
    <xf numFmtId="166" fontId="85" fillId="0" borderId="1" xfId="1" applyNumberFormat="1" applyFont="1" applyFill="1" applyBorder="1"/>
    <xf numFmtId="0" fontId="12" fillId="2" borderId="0" xfId="827" applyFont="1" applyFill="1" applyAlignment="1">
      <alignment vertical="top"/>
    </xf>
    <xf numFmtId="0" fontId="12" fillId="0" borderId="0" xfId="669" applyFont="1" applyAlignment="1">
      <alignment horizontal="left" vertical="top"/>
    </xf>
    <xf numFmtId="0" fontId="12" fillId="0" borderId="0" xfId="670" applyFont="1" applyAlignment="1">
      <alignment vertical="top"/>
    </xf>
    <xf numFmtId="0" fontId="12" fillId="0" borderId="0" xfId="665" applyFont="1" applyAlignment="1">
      <alignment vertical="top"/>
    </xf>
    <xf numFmtId="0" fontId="12" fillId="0" borderId="1" xfId="665" applyFont="1" applyBorder="1" applyAlignment="1">
      <alignment vertical="top"/>
    </xf>
    <xf numFmtId="1" fontId="36" fillId="0" borderId="1" xfId="0" applyNumberFormat="1" applyFont="1" applyBorder="1" applyAlignment="1">
      <alignment horizontal="right" vertical="center"/>
    </xf>
    <xf numFmtId="1" fontId="24" fillId="0" borderId="1" xfId="1" applyNumberFormat="1" applyFont="1" applyFill="1" applyBorder="1"/>
    <xf numFmtId="0" fontId="12" fillId="0" borderId="0" xfId="669" applyFont="1" applyAlignment="1">
      <alignment vertical="top"/>
    </xf>
    <xf numFmtId="166" fontId="12" fillId="0" borderId="0" xfId="670" applyNumberFormat="1" applyFont="1" applyAlignment="1">
      <alignment horizontal="right" vertical="top"/>
    </xf>
    <xf numFmtId="1" fontId="37" fillId="0" borderId="1" xfId="1" applyNumberFormat="1" applyFont="1" applyFill="1" applyBorder="1" applyAlignment="1">
      <alignment vertical="center"/>
    </xf>
    <xf numFmtId="2" fontId="37" fillId="0" borderId="1" xfId="0" applyNumberFormat="1" applyFont="1" applyBorder="1"/>
    <xf numFmtId="2" fontId="36" fillId="0" borderId="1" xfId="1" applyNumberFormat="1" applyFont="1" applyFill="1" applyBorder="1" applyAlignment="1">
      <alignment vertical="center"/>
    </xf>
    <xf numFmtId="2" fontId="24" fillId="0" borderId="1" xfId="1" applyNumberFormat="1" applyFont="1" applyFill="1" applyBorder="1"/>
    <xf numFmtId="0" fontId="12" fillId="0" borderId="0" xfId="856" applyFont="1" applyAlignment="1">
      <alignment vertical="top"/>
    </xf>
    <xf numFmtId="166" fontId="37" fillId="0" borderId="1" xfId="1" applyNumberFormat="1" applyFont="1" applyFill="1" applyBorder="1" applyAlignment="1"/>
    <xf numFmtId="2" fontId="36" fillId="0" borderId="0" xfId="0" applyNumberFormat="1" applyFont="1" applyAlignment="1">
      <alignment horizontal="left"/>
    </xf>
    <xf numFmtId="2" fontId="36" fillId="0" borderId="1" xfId="1" applyNumberFormat="1" applyFont="1" applyFill="1" applyBorder="1" applyAlignment="1">
      <alignment horizontal="left"/>
    </xf>
    <xf numFmtId="2" fontId="36" fillId="0" borderId="1" xfId="0" applyNumberFormat="1" applyFont="1" applyBorder="1" applyAlignment="1">
      <alignment horizontal="left"/>
    </xf>
    <xf numFmtId="1" fontId="37" fillId="0" borderId="1" xfId="0" applyNumberFormat="1" applyFont="1" applyBorder="1"/>
    <xf numFmtId="166" fontId="36" fillId="0" borderId="0" xfId="1" applyNumberFormat="1" applyFont="1" applyFill="1" applyBorder="1" applyAlignment="1">
      <alignment horizontal="left"/>
    </xf>
    <xf numFmtId="166" fontId="36" fillId="0" borderId="0" xfId="1" applyNumberFormat="1" applyFont="1" applyFill="1" applyBorder="1" applyAlignment="1"/>
    <xf numFmtId="2" fontId="36" fillId="0" borderId="0" xfId="1" applyNumberFormat="1" applyFont="1" applyFill="1" applyBorder="1" applyAlignment="1">
      <alignment horizontal="left"/>
    </xf>
    <xf numFmtId="166" fontId="12" fillId="0" borderId="1" xfId="1" applyNumberFormat="1" applyFont="1" applyFill="1" applyBorder="1" applyAlignment="1">
      <alignment horizontal="center"/>
    </xf>
    <xf numFmtId="2" fontId="36" fillId="0" borderId="0" xfId="1" applyNumberFormat="1" applyFont="1" applyFill="1" applyAlignment="1">
      <alignment horizontal="right" vertical="center"/>
    </xf>
    <xf numFmtId="0" fontId="36" fillId="0" borderId="0" xfId="5" applyFont="1" applyAlignment="1">
      <alignment horizontal="center" vertical="center" wrapText="1"/>
    </xf>
    <xf numFmtId="0" fontId="36" fillId="0" borderId="0" xfId="2" applyFont="1" applyAlignment="1">
      <alignment horizontal="left" vertical="top"/>
    </xf>
    <xf numFmtId="166" fontId="36" fillId="0" borderId="0" xfId="1" applyNumberFormat="1" applyFont="1" applyFill="1" applyAlignment="1">
      <alignment horizontal="center" vertical="center"/>
    </xf>
    <xf numFmtId="2" fontId="37" fillId="4" borderId="1" xfId="0" applyNumberFormat="1" applyFont="1" applyFill="1" applyBorder="1" applyAlignment="1">
      <alignment horizontal="center" vertical="center" wrapText="1"/>
    </xf>
    <xf numFmtId="166" fontId="37" fillId="4" borderId="1" xfId="1" applyNumberFormat="1" applyFont="1" applyFill="1" applyBorder="1" applyAlignment="1">
      <alignment horizontal="center" vertical="center" wrapText="1"/>
    </xf>
    <xf numFmtId="166" fontId="37" fillId="4" borderId="1" xfId="0" applyNumberFormat="1" applyFont="1" applyFill="1" applyBorder="1" applyAlignment="1">
      <alignment horizontal="center" vertical="center" wrapText="1"/>
    </xf>
    <xf numFmtId="166" fontId="24" fillId="4" borderId="1" xfId="1" applyNumberFormat="1" applyFont="1" applyFill="1" applyBorder="1" applyAlignment="1">
      <alignment horizontal="center" vertical="center" wrapText="1"/>
    </xf>
    <xf numFmtId="166" fontId="36" fillId="19" borderId="1" xfId="1" applyNumberFormat="1" applyFont="1" applyFill="1" applyBorder="1" applyAlignment="1">
      <alignment horizontal="left"/>
    </xf>
    <xf numFmtId="166" fontId="37" fillId="2" borderId="1" xfId="0" applyNumberFormat="1" applyFont="1" applyFill="1" applyBorder="1" applyAlignment="1">
      <alignment horizontal="left"/>
    </xf>
    <xf numFmtId="0" fontId="36" fillId="2" borderId="1" xfId="0" applyFont="1" applyFill="1" applyBorder="1" applyAlignment="1">
      <alignment horizontal="left"/>
    </xf>
    <xf numFmtId="0" fontId="37" fillId="4" borderId="1" xfId="0" applyFont="1" applyFill="1" applyBorder="1" applyAlignment="1">
      <alignment horizontal="left"/>
    </xf>
    <xf numFmtId="166" fontId="37" fillId="4" borderId="1" xfId="1" applyNumberFormat="1" applyFont="1" applyFill="1" applyBorder="1" applyAlignment="1">
      <alignment horizontal="left"/>
    </xf>
    <xf numFmtId="166" fontId="37" fillId="4" borderId="1" xfId="0" applyNumberFormat="1" applyFont="1" applyFill="1" applyBorder="1" applyAlignment="1">
      <alignment horizontal="left"/>
    </xf>
    <xf numFmtId="166" fontId="36" fillId="0" borderId="1" xfId="0" applyNumberFormat="1" applyFont="1" applyBorder="1"/>
    <xf numFmtId="165" fontId="37" fillId="2" borderId="1" xfId="1" applyFont="1" applyFill="1" applyBorder="1" applyAlignment="1">
      <alignment horizontal="left"/>
    </xf>
    <xf numFmtId="165" fontId="36" fillId="0" borderId="0" xfId="1" applyFont="1" applyFill="1" applyAlignment="1"/>
    <xf numFmtId="165" fontId="12" fillId="0" borderId="0" xfId="1" applyFont="1" applyFill="1"/>
    <xf numFmtId="165" fontId="36" fillId="0" borderId="0" xfId="1" applyFont="1" applyFill="1" applyAlignment="1">
      <alignment horizontal="left"/>
    </xf>
    <xf numFmtId="11" fontId="36" fillId="0" borderId="0" xfId="0" applyNumberFormat="1" applyFont="1"/>
    <xf numFmtId="165" fontId="36" fillId="0" borderId="0" xfId="1" applyFont="1" applyFill="1" applyBorder="1"/>
    <xf numFmtId="165" fontId="35" fillId="0" borderId="0" xfId="1" applyFont="1" applyBorder="1" applyAlignment="1">
      <alignment vertical="top"/>
    </xf>
    <xf numFmtId="165" fontId="57" fillId="0" borderId="0" xfId="1" applyFont="1" applyBorder="1"/>
    <xf numFmtId="174" fontId="37" fillId="6" borderId="0" xfId="0" applyNumberFormat="1" applyFont="1" applyFill="1" applyAlignment="1">
      <alignment horizontal="center" vertical="center"/>
    </xf>
    <xf numFmtId="0" fontId="37" fillId="6" borderId="0" xfId="0" applyFont="1" applyFill="1" applyAlignment="1">
      <alignment horizontal="center" vertical="center"/>
    </xf>
    <xf numFmtId="0" fontId="37" fillId="0" borderId="0" xfId="0" applyFont="1" applyAlignment="1">
      <alignment vertical="center"/>
    </xf>
    <xf numFmtId="1" fontId="37" fillId="0" borderId="0" xfId="0" applyNumberFormat="1" applyFont="1" applyAlignment="1">
      <alignment vertical="center"/>
    </xf>
    <xf numFmtId="0" fontId="24" fillId="4" borderId="1" xfId="0" applyFont="1" applyFill="1" applyBorder="1" applyAlignment="1">
      <alignment horizontal="center" vertical="center" wrapText="1"/>
    </xf>
    <xf numFmtId="0" fontId="57" fillId="0" borderId="0" xfId="0" applyFont="1"/>
    <xf numFmtId="1" fontId="68" fillId="0" borderId="0" xfId="0" applyNumberFormat="1" applyFont="1"/>
    <xf numFmtId="1" fontId="99" fillId="0" borderId="1" xfId="0" applyNumberFormat="1" applyFont="1" applyBorder="1" applyAlignment="1">
      <alignment horizontal="center" vertical="center" wrapText="1"/>
    </xf>
    <xf numFmtId="2" fontId="99" fillId="0" borderId="1" xfId="0" applyNumberFormat="1" applyFont="1" applyBorder="1" applyAlignment="1">
      <alignment horizontal="center" vertical="center" wrapText="1"/>
    </xf>
    <xf numFmtId="1" fontId="49" fillId="0" borderId="1" xfId="0" applyNumberFormat="1" applyFont="1" applyBorder="1" applyAlignment="1">
      <alignment horizontal="center" vertical="center"/>
    </xf>
    <xf numFmtId="2" fontId="49" fillId="0" borderId="1" xfId="0" applyNumberFormat="1" applyFont="1" applyBorder="1" applyAlignment="1">
      <alignment vertical="center" wrapText="1"/>
    </xf>
    <xf numFmtId="2" fontId="49" fillId="0" borderId="1" xfId="0" applyNumberFormat="1" applyFont="1" applyBorder="1" applyAlignment="1">
      <alignment vertical="center"/>
    </xf>
    <xf numFmtId="2" fontId="68" fillId="0" borderId="1" xfId="0" applyNumberFormat="1" applyFont="1" applyBorder="1" applyAlignment="1">
      <alignment horizontal="center" vertical="center"/>
    </xf>
    <xf numFmtId="2" fontId="68" fillId="0" borderId="2" xfId="0" applyNumberFormat="1" applyFont="1" applyBorder="1" applyAlignment="1">
      <alignment vertical="center"/>
    </xf>
    <xf numFmtId="166" fontId="68" fillId="0" borderId="1" xfId="1" applyNumberFormat="1" applyFont="1" applyFill="1" applyBorder="1" applyAlignment="1">
      <alignment vertical="center"/>
    </xf>
    <xf numFmtId="166" fontId="49" fillId="0" borderId="1" xfId="1" applyNumberFormat="1" applyFont="1" applyFill="1" applyBorder="1" applyAlignment="1">
      <alignment vertical="center"/>
    </xf>
    <xf numFmtId="0" fontId="37" fillId="0" borderId="0" xfId="0" applyFont="1" applyAlignment="1">
      <alignment vertical="center" wrapText="1"/>
    </xf>
    <xf numFmtId="0" fontId="37" fillId="0" borderId="1" xfId="0" applyFont="1" applyBorder="1" applyAlignment="1">
      <alignment horizontal="center" vertical="center" wrapText="1"/>
    </xf>
    <xf numFmtId="0" fontId="37" fillId="3" borderId="1" xfId="0" applyFont="1" applyFill="1" applyBorder="1" applyAlignment="1">
      <alignment horizontal="center" vertical="center" wrapText="1"/>
    </xf>
    <xf numFmtId="0" fontId="37" fillId="0" borderId="7" xfId="0" applyFont="1" applyBorder="1" applyAlignment="1">
      <alignment horizontal="center" vertical="center" wrapText="1"/>
    </xf>
    <xf numFmtId="0" fontId="12" fillId="0" borderId="1" xfId="0" applyFont="1" applyBorder="1" applyAlignment="1">
      <alignment vertical="center"/>
    </xf>
    <xf numFmtId="0" fontId="12" fillId="0" borderId="1" xfId="0" applyFont="1" applyBorder="1" applyAlignment="1">
      <alignment vertical="center" wrapText="1"/>
    </xf>
    <xf numFmtId="1" fontId="12" fillId="0" borderId="1" xfId="0" applyNumberFormat="1" applyFont="1" applyBorder="1" applyAlignment="1">
      <alignment vertical="center"/>
    </xf>
    <xf numFmtId="0" fontId="12" fillId="0" borderId="8" xfId="0" applyFont="1" applyBorder="1" applyAlignment="1">
      <alignment vertical="center"/>
    </xf>
    <xf numFmtId="1" fontId="36" fillId="0" borderId="2" xfId="0" applyNumberFormat="1" applyFont="1" applyBorder="1" applyAlignment="1">
      <alignment vertical="center"/>
    </xf>
    <xf numFmtId="166" fontId="52" fillId="0" borderId="1" xfId="1" applyNumberFormat="1" applyFont="1" applyFill="1" applyBorder="1" applyAlignment="1">
      <alignment vertical="center"/>
    </xf>
    <xf numFmtId="166" fontId="102" fillId="0" borderId="1" xfId="1" applyNumberFormat="1" applyFont="1" applyFill="1" applyBorder="1" applyAlignment="1">
      <alignment vertical="center"/>
    </xf>
    <xf numFmtId="166" fontId="37" fillId="0" borderId="1" xfId="1" applyNumberFormat="1" applyFont="1" applyFill="1" applyBorder="1" applyAlignment="1">
      <alignment vertical="center"/>
    </xf>
    <xf numFmtId="0" fontId="37" fillId="0" borderId="3" xfId="0" applyFont="1" applyBorder="1" applyAlignment="1">
      <alignment horizontal="left"/>
    </xf>
    <xf numFmtId="0" fontId="24" fillId="0" borderId="1" xfId="0" applyFont="1" applyBorder="1" applyAlignment="1">
      <alignment vertical="center"/>
    </xf>
    <xf numFmtId="0" fontId="37" fillId="0" borderId="7" xfId="0" applyFont="1" applyBorder="1" applyAlignment="1">
      <alignment horizontal="center" vertical="center"/>
    </xf>
    <xf numFmtId="0" fontId="12" fillId="0" borderId="1" xfId="0" applyFont="1" applyBorder="1" applyAlignment="1">
      <alignment vertical="top"/>
    </xf>
    <xf numFmtId="0" fontId="12" fillId="0" borderId="1" xfId="0" applyFont="1" applyBorder="1" applyAlignment="1">
      <alignment horizontal="left" vertical="top"/>
    </xf>
    <xf numFmtId="0" fontId="12" fillId="0" borderId="1" xfId="0" applyFont="1" applyBorder="1" applyAlignment="1">
      <alignment horizontal="left"/>
    </xf>
    <xf numFmtId="0" fontId="36" fillId="0" borderId="7" xfId="0" applyFont="1" applyBorder="1" applyAlignment="1">
      <alignment horizontal="left"/>
    </xf>
    <xf numFmtId="0" fontId="12" fillId="0" borderId="7" xfId="0" applyFont="1" applyBorder="1"/>
    <xf numFmtId="0" fontId="12" fillId="0" borderId="7" xfId="0" applyFont="1" applyBorder="1" applyAlignment="1">
      <alignment horizontal="left"/>
    </xf>
    <xf numFmtId="0" fontId="103" fillId="0" borderId="1" xfId="0" applyFont="1" applyBorder="1" applyAlignment="1">
      <alignment horizontal="left"/>
    </xf>
    <xf numFmtId="0" fontId="103" fillId="0" borderId="0" xfId="0" applyFont="1" applyAlignment="1">
      <alignment horizontal="left"/>
    </xf>
    <xf numFmtId="0" fontId="36" fillId="0" borderId="4" xfId="0" applyFont="1" applyBorder="1" applyAlignment="1">
      <alignment vertical="top"/>
    </xf>
    <xf numFmtId="2" fontId="85" fillId="0" borderId="13" xfId="0" applyNumberFormat="1" applyFont="1" applyBorder="1" applyAlignment="1">
      <alignment horizontal="right"/>
    </xf>
    <xf numFmtId="166" fontId="36" fillId="0" borderId="7" xfId="1" applyNumberFormat="1" applyFont="1" applyFill="1" applyBorder="1"/>
    <xf numFmtId="166" fontId="36" fillId="16" borderId="1" xfId="1" applyNumberFormat="1" applyFont="1" applyFill="1" applyBorder="1" applyAlignment="1">
      <alignment horizontal="right"/>
    </xf>
    <xf numFmtId="166" fontId="36" fillId="0" borderId="7" xfId="1" applyNumberFormat="1" applyFont="1" applyFill="1" applyBorder="1" applyAlignment="1"/>
    <xf numFmtId="166" fontId="36" fillId="0" borderId="7" xfId="1" applyNumberFormat="1" applyFont="1" applyFill="1" applyBorder="1" applyAlignment="1">
      <alignment horizontal="right"/>
    </xf>
    <xf numFmtId="166" fontId="36" fillId="0" borderId="1" xfId="1" applyNumberFormat="1" applyFont="1" applyFill="1" applyBorder="1" applyAlignment="1">
      <alignment horizontal="right"/>
    </xf>
    <xf numFmtId="166" fontId="36" fillId="16" borderId="1" xfId="1" applyNumberFormat="1" applyFont="1" applyFill="1" applyBorder="1"/>
    <xf numFmtId="166" fontId="12" fillId="16" borderId="7" xfId="1" applyNumberFormat="1" applyFont="1" applyFill="1" applyBorder="1" applyAlignment="1">
      <alignment horizontal="right"/>
    </xf>
    <xf numFmtId="166" fontId="12" fillId="0" borderId="7" xfId="1" applyNumberFormat="1" applyFont="1" applyFill="1" applyBorder="1" applyAlignment="1"/>
    <xf numFmtId="166" fontId="85" fillId="0" borderId="7" xfId="1" applyNumberFormat="1" applyFont="1" applyFill="1" applyBorder="1" applyAlignment="1">
      <alignment horizontal="right"/>
    </xf>
    <xf numFmtId="166" fontId="12" fillId="0" borderId="7" xfId="1" applyNumberFormat="1" applyFont="1" applyFill="1" applyBorder="1" applyAlignment="1">
      <alignment horizontal="right"/>
    </xf>
    <xf numFmtId="166" fontId="24" fillId="16" borderId="7" xfId="1" applyNumberFormat="1" applyFont="1" applyFill="1" applyBorder="1" applyAlignment="1">
      <alignment horizontal="right"/>
    </xf>
    <xf numFmtId="166" fontId="12" fillId="0" borderId="7" xfId="1" applyNumberFormat="1" applyFont="1" applyFill="1" applyBorder="1"/>
    <xf numFmtId="166" fontId="12" fillId="16" borderId="7" xfId="1" applyNumberFormat="1" applyFont="1" applyFill="1" applyBorder="1"/>
    <xf numFmtId="166" fontId="12" fillId="0" borderId="7" xfId="1" applyNumberFormat="1" applyFont="1" applyFill="1" applyBorder="1" applyAlignment="1">
      <alignment horizontal="center"/>
    </xf>
    <xf numFmtId="166" fontId="52" fillId="0" borderId="7" xfId="1" applyNumberFormat="1" applyFont="1" applyFill="1" applyBorder="1" applyAlignment="1">
      <alignment horizontal="center"/>
    </xf>
    <xf numFmtId="166" fontId="12" fillId="16" borderId="1" xfId="1" applyNumberFormat="1" applyFont="1" applyFill="1" applyBorder="1" applyAlignment="1">
      <alignment horizontal="right"/>
    </xf>
    <xf numFmtId="166" fontId="36" fillId="0" borderId="7" xfId="1" applyNumberFormat="1" applyFont="1" applyFill="1" applyBorder="1" applyAlignment="1">
      <alignment horizontal="center"/>
    </xf>
    <xf numFmtId="166" fontId="52" fillId="0" borderId="7" xfId="1" applyNumberFormat="1" applyFont="1" applyFill="1" applyBorder="1" applyAlignment="1">
      <alignment horizontal="right"/>
    </xf>
    <xf numFmtId="166" fontId="24" fillId="0" borderId="7" xfId="1" applyNumberFormat="1" applyFont="1" applyFill="1" applyBorder="1" applyAlignment="1">
      <alignment horizontal="right"/>
    </xf>
    <xf numFmtId="166" fontId="52" fillId="0" borderId="1" xfId="1" applyNumberFormat="1" applyFont="1" applyFill="1" applyBorder="1" applyAlignment="1">
      <alignment horizontal="center"/>
    </xf>
    <xf numFmtId="166" fontId="85" fillId="2" borderId="7" xfId="1" applyNumberFormat="1" applyFont="1" applyFill="1" applyBorder="1" applyAlignment="1">
      <alignment horizontal="right"/>
    </xf>
    <xf numFmtId="166" fontId="12" fillId="2" borderId="7" xfId="1" applyNumberFormat="1" applyFont="1" applyFill="1" applyBorder="1" applyAlignment="1">
      <alignment horizontal="right"/>
    </xf>
    <xf numFmtId="166" fontId="52" fillId="16" borderId="7" xfId="1" applyNumberFormat="1" applyFont="1" applyFill="1" applyBorder="1" applyAlignment="1">
      <alignment horizontal="center"/>
    </xf>
    <xf numFmtId="166" fontId="52" fillId="2" borderId="7" xfId="1" applyNumberFormat="1" applyFont="1" applyFill="1" applyBorder="1" applyAlignment="1">
      <alignment horizontal="center"/>
    </xf>
    <xf numFmtId="166" fontId="37" fillId="0" borderId="1" xfId="1" applyNumberFormat="1" applyFont="1" applyFill="1" applyBorder="1" applyAlignment="1">
      <alignment horizontal="right"/>
    </xf>
    <xf numFmtId="0" fontId="12" fillId="0" borderId="1" xfId="14" applyFont="1" applyBorder="1" applyAlignment="1">
      <alignment horizontal="left" vertical="center" wrapText="1"/>
    </xf>
    <xf numFmtId="0" fontId="12" fillId="0" borderId="1" xfId="14" applyFont="1" applyBorder="1" applyAlignment="1">
      <alignment horizontal="left" vertical="center"/>
    </xf>
    <xf numFmtId="0" fontId="24" fillId="0" borderId="1" xfId="14" applyFont="1" applyBorder="1" applyAlignment="1">
      <alignment horizontal="center" vertical="center"/>
    </xf>
    <xf numFmtId="0" fontId="52" fillId="0" borderId="0" xfId="0" applyFont="1" applyAlignment="1">
      <alignment horizontal="center" vertical="center"/>
    </xf>
    <xf numFmtId="0" fontId="12" fillId="0" borderId="0" xfId="0" applyFont="1" applyAlignment="1">
      <alignment horizontal="center"/>
    </xf>
    <xf numFmtId="0" fontId="24" fillId="0" borderId="1" xfId="0" applyFont="1" applyBorder="1" applyAlignment="1">
      <alignment horizontal="center" vertical="center" wrapText="1"/>
    </xf>
    <xf numFmtId="0" fontId="12" fillId="0" borderId="0" xfId="0" applyFont="1" applyAlignment="1">
      <alignment horizontal="center" vertical="center" wrapText="1"/>
    </xf>
    <xf numFmtId="0" fontId="12" fillId="0" borderId="1" xfId="14" applyFont="1" applyBorder="1" applyAlignment="1">
      <alignment horizontal="center" vertical="center"/>
    </xf>
    <xf numFmtId="10" fontId="12" fillId="0" borderId="1" xfId="0" applyNumberFormat="1" applyFont="1" applyBorder="1" applyAlignment="1">
      <alignment horizontal="center" vertical="center" wrapText="1"/>
    </xf>
    <xf numFmtId="2" fontId="12" fillId="0" borderId="1" xfId="0" applyNumberFormat="1" applyFont="1" applyBorder="1" applyAlignment="1">
      <alignment horizontal="right" vertical="center"/>
    </xf>
    <xf numFmtId="0" fontId="12" fillId="0" borderId="1" xfId="0" applyFont="1" applyBorder="1" applyAlignment="1">
      <alignment horizontal="center" vertical="center" wrapText="1"/>
    </xf>
    <xf numFmtId="1" fontId="12" fillId="0" borderId="1" xfId="0" applyNumberFormat="1" applyFont="1" applyBorder="1" applyAlignment="1">
      <alignment horizontal="center" vertical="center" wrapText="1"/>
    </xf>
    <xf numFmtId="0" fontId="12" fillId="0" borderId="1" xfId="0" applyFont="1" applyBorder="1" applyAlignment="1">
      <alignment horizontal="left" vertical="top" wrapText="1"/>
    </xf>
    <xf numFmtId="0" fontId="12" fillId="0" borderId="1" xfId="0" applyFont="1" applyBorder="1" applyAlignment="1">
      <alignment horizontal="center" vertical="center"/>
    </xf>
    <xf numFmtId="0" fontId="12" fillId="0" borderId="1" xfId="0" applyFont="1" applyBorder="1" applyAlignment="1">
      <alignment vertical="top" wrapText="1"/>
    </xf>
    <xf numFmtId="0" fontId="12" fillId="0" borderId="0" xfId="0" applyFont="1" applyAlignment="1">
      <alignment vertical="top"/>
    </xf>
    <xf numFmtId="0" fontId="12" fillId="0" borderId="0" xfId="0" applyFont="1" applyAlignment="1">
      <alignment vertical="center"/>
    </xf>
    <xf numFmtId="17" fontId="12" fillId="0" borderId="0" xfId="0" applyNumberFormat="1" applyFont="1" applyAlignment="1">
      <alignment vertical="top"/>
    </xf>
    <xf numFmtId="0" fontId="12" fillId="0" borderId="8" xfId="0" applyFont="1" applyBorder="1" applyAlignment="1">
      <alignment vertical="top"/>
    </xf>
    <xf numFmtId="2" fontId="36" fillId="0" borderId="1" xfId="0" applyNumberFormat="1" applyFont="1" applyBorder="1" applyAlignment="1">
      <alignment horizontal="right" vertical="center"/>
    </xf>
    <xf numFmtId="0" fontId="36" fillId="0" borderId="1" xfId="0" applyFont="1" applyBorder="1" applyAlignment="1">
      <alignment horizontal="left" vertical="top" wrapText="1"/>
    </xf>
    <xf numFmtId="0" fontId="36" fillId="0" borderId="8" xfId="0" applyFont="1" applyBorder="1" applyAlignment="1">
      <alignment vertical="top" wrapText="1"/>
    </xf>
    <xf numFmtId="0" fontId="36" fillId="0" borderId="1" xfId="0" applyFont="1" applyBorder="1" applyAlignment="1">
      <alignment vertical="top" wrapText="1"/>
    </xf>
    <xf numFmtId="0" fontId="12" fillId="0" borderId="1" xfId="14" applyFont="1" applyBorder="1" applyAlignment="1">
      <alignment horizontal="center" vertical="center" wrapText="1"/>
    </xf>
    <xf numFmtId="0" fontId="12" fillId="0" borderId="1" xfId="118" applyFont="1" applyBorder="1" applyAlignment="1">
      <alignment horizontal="left" vertical="top" wrapText="1"/>
    </xf>
    <xf numFmtId="0" fontId="12" fillId="0" borderId="1" xfId="0" applyFont="1" applyBorder="1" applyAlignment="1">
      <alignment wrapText="1"/>
    </xf>
    <xf numFmtId="2" fontId="37" fillId="0" borderId="2" xfId="0" applyNumberFormat="1" applyFont="1" applyBorder="1"/>
    <xf numFmtId="2" fontId="12" fillId="0" borderId="0" xfId="0" applyNumberFormat="1" applyFont="1" applyAlignment="1">
      <alignment horizontal="right"/>
    </xf>
    <xf numFmtId="0" fontId="12" fillId="0" borderId="0" xfId="118" applyFont="1" applyAlignment="1">
      <alignment horizontal="right" wrapText="1"/>
    </xf>
    <xf numFmtId="4" fontId="12" fillId="0" borderId="0" xfId="0" applyNumberFormat="1" applyFont="1" applyAlignment="1">
      <alignment horizontal="right"/>
    </xf>
    <xf numFmtId="0" fontId="12" fillId="16" borderId="0" xfId="0" applyFont="1" applyFill="1"/>
    <xf numFmtId="0" fontId="37" fillId="4" borderId="1" xfId="0" applyFont="1" applyFill="1" applyBorder="1" applyAlignment="1">
      <alignment horizontal="center" vertical="center" wrapText="1"/>
    </xf>
    <xf numFmtId="0" fontId="36" fillId="0" borderId="0" xfId="0" applyFont="1" applyAlignment="1">
      <alignment horizontal="center" vertical="center" wrapText="1"/>
    </xf>
    <xf numFmtId="10" fontId="12" fillId="0" borderId="1" xfId="0" applyNumberFormat="1" applyFont="1" applyBorder="1" applyAlignment="1">
      <alignment horizontal="center" vertical="center"/>
    </xf>
    <xf numFmtId="1" fontId="36" fillId="0" borderId="1" xfId="0" applyNumberFormat="1" applyFont="1" applyBorder="1" applyAlignment="1">
      <alignment horizontal="center" vertical="center" wrapText="1"/>
    </xf>
    <xf numFmtId="0" fontId="36" fillId="0" borderId="4" xfId="0" applyFont="1" applyBorder="1" applyAlignment="1">
      <alignment horizontal="center" vertical="center" wrapText="1"/>
    </xf>
    <xf numFmtId="0" fontId="36" fillId="0" borderId="0" xfId="0" applyFont="1" applyAlignment="1">
      <alignment vertical="top"/>
    </xf>
    <xf numFmtId="10" fontId="12" fillId="0" borderId="1" xfId="14" applyNumberFormat="1" applyFont="1" applyBorder="1" applyAlignment="1">
      <alignment horizontal="center" vertical="center"/>
    </xf>
    <xf numFmtId="2" fontId="12" fillId="0" borderId="1" xfId="0" applyNumberFormat="1" applyFont="1" applyBorder="1" applyAlignment="1">
      <alignment vertical="center"/>
    </xf>
    <xf numFmtId="0" fontId="12" fillId="0" borderId="1" xfId="0" applyFont="1" applyBorder="1" applyAlignment="1">
      <alignment horizontal="justify" vertical="center" wrapText="1"/>
    </xf>
    <xf numFmtId="0" fontId="12" fillId="0" borderId="4" xfId="0" applyFont="1" applyBorder="1" applyAlignment="1">
      <alignment horizontal="justify" vertical="center" wrapText="1"/>
    </xf>
    <xf numFmtId="0" fontId="24" fillId="0" borderId="1" xfId="0" applyFont="1" applyBorder="1" applyAlignment="1">
      <alignment horizontal="center" vertical="center"/>
    </xf>
    <xf numFmtId="2" fontId="24" fillId="0" borderId="1" xfId="0" applyNumberFormat="1" applyFont="1" applyBorder="1" applyAlignment="1">
      <alignment horizontal="right" vertical="center"/>
    </xf>
    <xf numFmtId="0" fontId="36" fillId="5" borderId="1" xfId="0" applyFont="1" applyFill="1" applyBorder="1" applyAlignment="1">
      <alignment horizontal="left"/>
    </xf>
    <xf numFmtId="0" fontId="53" fillId="0" borderId="0" xfId="0" applyFont="1" applyAlignment="1">
      <alignment horizontal="left"/>
    </xf>
    <xf numFmtId="0" fontId="10" fillId="0" borderId="1" xfId="0" applyFont="1" applyBorder="1" applyAlignment="1">
      <alignment horizontal="center" vertical="top" wrapText="1"/>
    </xf>
    <xf numFmtId="166" fontId="24" fillId="0" borderId="1" xfId="1" applyNumberFormat="1" applyFont="1" applyBorder="1" applyAlignment="1">
      <alignment horizontal="center"/>
    </xf>
    <xf numFmtId="166" fontId="25" fillId="0" borderId="0" xfId="1" applyNumberFormat="1" applyFont="1" applyAlignment="1">
      <alignment horizontal="left"/>
    </xf>
    <xf numFmtId="0" fontId="36" fillId="4" borderId="1" xfId="0" applyFont="1" applyFill="1" applyBorder="1"/>
    <xf numFmtId="165" fontId="12" fillId="0" borderId="1" xfId="1" applyFont="1" applyFill="1" applyBorder="1" applyAlignment="1">
      <alignment horizontal="right"/>
    </xf>
    <xf numFmtId="0" fontId="24" fillId="0" borderId="0" xfId="0" applyFont="1" applyAlignment="1">
      <alignment horizontal="left"/>
    </xf>
    <xf numFmtId="165" fontId="12" fillId="0" borderId="7" xfId="0" applyNumberFormat="1" applyFont="1" applyBorder="1"/>
    <xf numFmtId="165" fontId="25" fillId="0" borderId="0" xfId="0" applyNumberFormat="1" applyFont="1" applyAlignment="1">
      <alignment horizontal="right"/>
    </xf>
    <xf numFmtId="165" fontId="12" fillId="0" borderId="1" xfId="0" applyNumberFormat="1" applyFont="1" applyBorder="1" applyAlignment="1">
      <alignment vertical="center"/>
    </xf>
    <xf numFmtId="165" fontId="12" fillId="0" borderId="0" xfId="0" applyNumberFormat="1" applyFont="1" applyAlignment="1">
      <alignment horizontal="right"/>
    </xf>
    <xf numFmtId="165" fontId="12" fillId="0" borderId="0" xfId="1" applyFont="1" applyFill="1" applyAlignment="1">
      <alignment horizontal="right"/>
    </xf>
    <xf numFmtId="165" fontId="24" fillId="0" borderId="0" xfId="1" applyFont="1" applyFill="1" applyAlignment="1">
      <alignment horizontal="right"/>
    </xf>
    <xf numFmtId="0" fontId="24" fillId="6" borderId="1" xfId="0" applyFont="1" applyFill="1" applyBorder="1" applyAlignment="1">
      <alignment horizontal="center"/>
    </xf>
    <xf numFmtId="0" fontId="24" fillId="4" borderId="1" xfId="0" applyFont="1" applyFill="1" applyBorder="1" applyAlignment="1">
      <alignment horizontal="center"/>
    </xf>
    <xf numFmtId="0" fontId="37" fillId="4" borderId="1" xfId="0" applyFont="1" applyFill="1" applyBorder="1"/>
    <xf numFmtId="165" fontId="24" fillId="4" borderId="1" xfId="1" applyFont="1" applyFill="1" applyBorder="1" applyAlignment="1">
      <alignment horizontal="right"/>
    </xf>
    <xf numFmtId="0" fontId="37" fillId="6" borderId="1" xfId="0" applyFont="1" applyFill="1" applyBorder="1"/>
    <xf numFmtId="0" fontId="37" fillId="6" borderId="1" xfId="0" applyFont="1" applyFill="1" applyBorder="1" applyAlignment="1">
      <alignment horizontal="left"/>
    </xf>
    <xf numFmtId="165" fontId="24" fillId="6" borderId="1" xfId="1" applyFont="1" applyFill="1" applyBorder="1" applyAlignment="1">
      <alignment horizontal="right"/>
    </xf>
    <xf numFmtId="0" fontId="12" fillId="4" borderId="1" xfId="0" applyFont="1" applyFill="1" applyBorder="1"/>
    <xf numFmtId="0" fontId="24" fillId="6" borderId="1" xfId="0" applyFont="1" applyFill="1" applyBorder="1"/>
    <xf numFmtId="172" fontId="49" fillId="0" borderId="1" xfId="1" applyNumberFormat="1" applyFont="1" applyBorder="1"/>
    <xf numFmtId="172" fontId="49" fillId="0" borderId="0" xfId="1" applyNumberFormat="1" applyFont="1" applyBorder="1"/>
    <xf numFmtId="0" fontId="49" fillId="0" borderId="20" xfId="0" applyFont="1" applyBorder="1"/>
    <xf numFmtId="0" fontId="49" fillId="0" borderId="24" xfId="0" applyFont="1" applyBorder="1"/>
    <xf numFmtId="0" fontId="49" fillId="0" borderId="23" xfId="0" applyFont="1" applyBorder="1"/>
    <xf numFmtId="165" fontId="49" fillId="0" borderId="0" xfId="1" applyFont="1" applyBorder="1"/>
    <xf numFmtId="0" fontId="68" fillId="4" borderId="1" xfId="0" applyFont="1" applyFill="1" applyBorder="1" applyAlignment="1">
      <alignment vertical="top" wrapText="1"/>
    </xf>
    <xf numFmtId="165" fontId="68" fillId="4" borderId="1" xfId="1" applyFont="1" applyFill="1" applyBorder="1" applyAlignment="1">
      <alignment vertical="top" wrapText="1"/>
    </xf>
    <xf numFmtId="172" fontId="68" fillId="0" borderId="1" xfId="1" applyNumberFormat="1" applyFont="1" applyBorder="1"/>
    <xf numFmtId="165" fontId="36" fillId="0" borderId="0" xfId="1" applyFont="1" applyBorder="1" applyAlignment="1">
      <alignment horizontal="right" wrapText="1"/>
    </xf>
    <xf numFmtId="165" fontId="36" fillId="0" borderId="0" xfId="1" applyFont="1" applyBorder="1" applyAlignment="1">
      <alignment horizontal="right" vertical="top" wrapText="1"/>
    </xf>
    <xf numFmtId="165" fontId="37" fillId="0" borderId="0" xfId="1" applyFont="1" applyBorder="1" applyAlignment="1">
      <alignment horizontal="right" vertical="top" wrapText="1"/>
    </xf>
    <xf numFmtId="166" fontId="12" fillId="0" borderId="1" xfId="1" applyNumberFormat="1" applyFont="1" applyFill="1" applyBorder="1" applyAlignment="1">
      <alignment horizontal="left"/>
    </xf>
    <xf numFmtId="166" fontId="12" fillId="0" borderId="5" xfId="1" applyNumberFormat="1" applyFont="1" applyFill="1" applyBorder="1"/>
    <xf numFmtId="1" fontId="37" fillId="0" borderId="20" xfId="0" applyNumberFormat="1" applyFont="1" applyBorder="1" applyAlignment="1">
      <alignment vertical="center"/>
    </xf>
    <xf numFmtId="1" fontId="37" fillId="0" borderId="21" xfId="0" applyNumberFormat="1" applyFont="1" applyBorder="1" applyAlignment="1">
      <alignment vertical="center"/>
    </xf>
    <xf numFmtId="0" fontId="36" fillId="0" borderId="24" xfId="0" applyFont="1" applyBorder="1" applyAlignment="1">
      <alignment vertical="center"/>
    </xf>
    <xf numFmtId="1" fontId="37" fillId="0" borderId="23" xfId="0" applyNumberFormat="1" applyFont="1" applyBorder="1" applyAlignment="1">
      <alignment vertical="center"/>
    </xf>
    <xf numFmtId="1" fontId="37" fillId="0" borderId="16" xfId="0" applyNumberFormat="1" applyFont="1" applyBorder="1" applyAlignment="1">
      <alignment vertical="center"/>
    </xf>
    <xf numFmtId="165" fontId="36" fillId="0" borderId="1" xfId="1" applyFont="1" applyFill="1" applyBorder="1" applyAlignment="1">
      <alignment vertical="center"/>
    </xf>
    <xf numFmtId="166" fontId="37" fillId="0" borderId="1" xfId="1" applyNumberFormat="1" applyFont="1" applyBorder="1" applyAlignment="1">
      <alignment vertical="center"/>
    </xf>
    <xf numFmtId="166" fontId="36" fillId="6" borderId="1" xfId="1" applyNumberFormat="1" applyFont="1" applyFill="1" applyBorder="1" applyAlignment="1">
      <alignment vertical="center"/>
    </xf>
    <xf numFmtId="166" fontId="36" fillId="0" borderId="1" xfId="1" applyNumberFormat="1" applyFont="1" applyBorder="1" applyAlignment="1">
      <alignment vertical="center"/>
    </xf>
    <xf numFmtId="166" fontId="36" fillId="0" borderId="7" xfId="1" applyNumberFormat="1" applyFont="1" applyFill="1" applyBorder="1" applyAlignment="1">
      <alignment vertical="center"/>
    </xf>
    <xf numFmtId="166" fontId="37" fillId="0" borderId="7" xfId="1" applyNumberFormat="1" applyFont="1" applyFill="1" applyBorder="1" applyAlignment="1">
      <alignment vertical="center"/>
    </xf>
    <xf numFmtId="166" fontId="12" fillId="0" borderId="1" xfId="1" applyNumberFormat="1" applyFont="1" applyFill="1" applyBorder="1" applyAlignment="1">
      <alignment vertical="top" wrapText="1"/>
    </xf>
    <xf numFmtId="165" fontId="37" fillId="0" borderId="0" xfId="0" applyNumberFormat="1" applyFont="1" applyAlignment="1">
      <alignment horizontal="right"/>
    </xf>
    <xf numFmtId="2" fontId="24" fillId="6" borderId="1" xfId="0" applyNumberFormat="1" applyFont="1" applyFill="1" applyBorder="1" applyAlignment="1">
      <alignment horizontal="right"/>
    </xf>
    <xf numFmtId="0" fontId="4" fillId="0" borderId="10" xfId="0" applyFont="1" applyBorder="1" applyAlignment="1">
      <alignment horizontal="center"/>
    </xf>
    <xf numFmtId="0" fontId="4" fillId="0" borderId="14" xfId="0" applyFont="1" applyBorder="1" applyAlignment="1">
      <alignment horizontal="center"/>
    </xf>
    <xf numFmtId="165" fontId="12" fillId="0" borderId="1" xfId="1" applyFont="1" applyFill="1" applyBorder="1"/>
    <xf numFmtId="2" fontId="12" fillId="4" borderId="1" xfId="0" applyNumberFormat="1" applyFont="1" applyFill="1" applyBorder="1" applyAlignment="1">
      <alignment horizontal="right"/>
    </xf>
    <xf numFmtId="165" fontId="12" fillId="0" borderId="1" xfId="1" applyFont="1" applyFill="1" applyBorder="1" applyAlignment="1">
      <alignment vertical="center"/>
    </xf>
    <xf numFmtId="166" fontId="0" fillId="0" borderId="1" xfId="1" applyNumberFormat="1" applyFont="1" applyBorder="1"/>
    <xf numFmtId="165" fontId="49" fillId="0" borderId="16" xfId="1" applyFont="1" applyBorder="1"/>
    <xf numFmtId="165" fontId="0" fillId="0" borderId="5" xfId="1" applyFont="1" applyFill="1" applyBorder="1"/>
    <xf numFmtId="165" fontId="4" fillId="0" borderId="22" xfId="1" applyFont="1" applyBorder="1" applyAlignment="1">
      <alignment vertical="center"/>
    </xf>
    <xf numFmtId="165" fontId="4" fillId="0" borderId="19" xfId="1" applyFont="1" applyBorder="1" applyAlignment="1">
      <alignment vertical="center"/>
    </xf>
    <xf numFmtId="165" fontId="6" fillId="0" borderId="19" xfId="1" applyFont="1" applyBorder="1" applyAlignment="1">
      <alignment vertical="center"/>
    </xf>
    <xf numFmtId="165" fontId="6" fillId="0" borderId="18" xfId="1" applyFont="1" applyBorder="1" applyAlignment="1">
      <alignment vertical="center"/>
    </xf>
    <xf numFmtId="0" fontId="2" fillId="2" borderId="0" xfId="0" applyFont="1" applyFill="1"/>
    <xf numFmtId="165" fontId="24" fillId="0" borderId="0" xfId="1" applyFont="1" applyFill="1" applyBorder="1" applyAlignment="1">
      <alignment horizontal="right"/>
    </xf>
    <xf numFmtId="0" fontId="36" fillId="22" borderId="1" xfId="1" applyNumberFormat="1" applyFont="1" applyFill="1" applyBorder="1" applyAlignment="1">
      <alignment horizontal="center"/>
    </xf>
    <xf numFmtId="1" fontId="36" fillId="22" borderId="1" xfId="0" applyNumberFormat="1" applyFont="1" applyFill="1" applyBorder="1" applyAlignment="1">
      <alignment horizontal="center"/>
    </xf>
    <xf numFmtId="0" fontId="12" fillId="22" borderId="1" xfId="1" applyNumberFormat="1" applyFont="1" applyFill="1" applyBorder="1" applyAlignment="1">
      <alignment horizontal="center"/>
    </xf>
    <xf numFmtId="1" fontId="36" fillId="22" borderId="1" xfId="0" applyNumberFormat="1" applyFont="1" applyFill="1" applyBorder="1" applyAlignment="1">
      <alignment horizontal="center" vertical="center"/>
    </xf>
    <xf numFmtId="0" fontId="36" fillId="22" borderId="1" xfId="0" applyFont="1" applyFill="1" applyBorder="1" applyAlignment="1">
      <alignment horizontal="center" vertical="center"/>
    </xf>
    <xf numFmtId="0" fontId="36" fillId="22" borderId="1" xfId="0" applyFont="1" applyFill="1" applyBorder="1" applyAlignment="1">
      <alignment horizontal="center"/>
    </xf>
    <xf numFmtId="2" fontId="12" fillId="0" borderId="8" xfId="0" applyNumberFormat="1" applyFont="1" applyBorder="1" applyAlignment="1">
      <alignment horizontal="right"/>
    </xf>
    <xf numFmtId="165" fontId="1" fillId="0" borderId="0" xfId="0" applyNumberFormat="1" applyFont="1"/>
    <xf numFmtId="0" fontId="1" fillId="0" borderId="4" xfId="0" applyFont="1" applyBorder="1" applyAlignment="1">
      <alignment horizontal="left"/>
    </xf>
    <xf numFmtId="0" fontId="1" fillId="0" borderId="5" xfId="0" applyFont="1" applyBorder="1" applyAlignment="1">
      <alignment horizontal="left"/>
    </xf>
    <xf numFmtId="0" fontId="2" fillId="0" borderId="5" xfId="0" applyFont="1" applyBorder="1" applyAlignment="1">
      <alignment horizontal="left"/>
    </xf>
    <xf numFmtId="0" fontId="2" fillId="0" borderId="5" xfId="0" applyFont="1" applyBorder="1" applyAlignment="1">
      <alignment horizontal="left" indent="2"/>
    </xf>
    <xf numFmtId="0" fontId="53" fillId="0" borderId="1" xfId="0" applyFont="1" applyBorder="1" applyAlignment="1">
      <alignment horizontal="center" vertical="top"/>
    </xf>
    <xf numFmtId="165" fontId="53" fillId="0" borderId="1" xfId="1" applyFont="1" applyFill="1" applyBorder="1" applyAlignment="1">
      <alignment horizontal="center" vertical="top"/>
    </xf>
    <xf numFmtId="165" fontId="53" fillId="0" borderId="1" xfId="1" applyFont="1" applyFill="1" applyBorder="1" applyAlignment="1">
      <alignment horizontal="center" vertical="top" wrapText="1"/>
    </xf>
    <xf numFmtId="0" fontId="57" fillId="0" borderId="1" xfId="0" applyFont="1" applyBorder="1" applyAlignment="1">
      <alignment horizontal="left" vertical="top"/>
    </xf>
    <xf numFmtId="165" fontId="23" fillId="0" borderId="1" xfId="1" applyFont="1" applyFill="1" applyBorder="1" applyAlignment="1">
      <alignment horizontal="center" vertical="top" wrapText="1"/>
    </xf>
    <xf numFmtId="165" fontId="35" fillId="0" borderId="1" xfId="1" applyFont="1" applyFill="1" applyBorder="1" applyAlignment="1">
      <alignment horizontal="center" vertical="top" wrapText="1"/>
    </xf>
    <xf numFmtId="165" fontId="35" fillId="0" borderId="1" xfId="1" applyFont="1" applyBorder="1" applyAlignment="1">
      <alignment vertical="center"/>
    </xf>
    <xf numFmtId="165" fontId="57" fillId="0" borderId="1" xfId="1" applyFont="1" applyFill="1" applyBorder="1" applyAlignment="1">
      <alignment horizontal="center" vertical="top"/>
    </xf>
    <xf numFmtId="165" fontId="57" fillId="0" borderId="1" xfId="1" applyFont="1" applyFill="1" applyBorder="1" applyAlignment="1">
      <alignment vertical="center"/>
    </xf>
    <xf numFmtId="165" fontId="32" fillId="0" borderId="4" xfId="1" applyFont="1" applyFill="1" applyBorder="1"/>
    <xf numFmtId="165" fontId="32" fillId="0" borderId="0" xfId="1" applyFont="1" applyFill="1"/>
    <xf numFmtId="165" fontId="57" fillId="0" borderId="8" xfId="1" applyFont="1" applyFill="1" applyBorder="1" applyAlignment="1">
      <alignment vertical="center"/>
    </xf>
    <xf numFmtId="165" fontId="32" fillId="0" borderId="5" xfId="1" applyFont="1" applyFill="1" applyBorder="1"/>
    <xf numFmtId="165" fontId="32" fillId="0" borderId="6" xfId="1" applyFont="1" applyBorder="1"/>
    <xf numFmtId="165" fontId="32" fillId="0" borderId="0" xfId="1" applyFont="1"/>
    <xf numFmtId="4" fontId="49" fillId="0" borderId="0" xfId="0" applyNumberFormat="1" applyFont="1"/>
    <xf numFmtId="165" fontId="49" fillId="0" borderId="5" xfId="1" applyFont="1" applyFill="1" applyBorder="1"/>
    <xf numFmtId="0" fontId="45" fillId="0" borderId="0" xfId="0" applyFont="1"/>
    <xf numFmtId="0" fontId="45" fillId="0" borderId="0" xfId="0" applyFont="1" applyAlignment="1">
      <alignment vertical="center"/>
    </xf>
    <xf numFmtId="0" fontId="99" fillId="0" borderId="0" xfId="0" applyFont="1"/>
    <xf numFmtId="0" fontId="45" fillId="0" borderId="0" xfId="0" applyFont="1" applyAlignment="1">
      <alignment vertical="center" wrapText="1"/>
    </xf>
    <xf numFmtId="0" fontId="45" fillId="0" borderId="5" xfId="0" applyFont="1" applyBorder="1"/>
    <xf numFmtId="0" fontId="99" fillId="0" borderId="5" xfId="0" applyFont="1" applyBorder="1" applyAlignment="1">
      <alignment horizontal="left"/>
    </xf>
    <xf numFmtId="0" fontId="45" fillId="0" borderId="5" xfId="0" applyFont="1" applyBorder="1" applyAlignment="1">
      <alignment horizontal="center" vertical="center"/>
    </xf>
    <xf numFmtId="165" fontId="45" fillId="0" borderId="5" xfId="1" applyFont="1" applyFill="1" applyBorder="1" applyAlignment="1">
      <alignment horizontal="right" vertical="center"/>
    </xf>
    <xf numFmtId="165" fontId="45" fillId="0" borderId="5" xfId="1" applyFont="1" applyFill="1" applyBorder="1" applyAlignment="1">
      <alignment vertical="center"/>
    </xf>
    <xf numFmtId="0" fontId="45" fillId="0" borderId="1" xfId="0" applyFont="1" applyBorder="1" applyAlignment="1">
      <alignment horizontal="center" vertical="center"/>
    </xf>
    <xf numFmtId="165" fontId="99" fillId="0" borderId="1" xfId="1" applyFont="1" applyFill="1" applyBorder="1" applyAlignment="1">
      <alignment vertical="center"/>
    </xf>
    <xf numFmtId="0" fontId="45" fillId="0" borderId="0" xfId="0" applyFont="1" applyAlignment="1">
      <alignment horizontal="left" vertical="center"/>
    </xf>
    <xf numFmtId="165" fontId="99" fillId="0" borderId="5" xfId="1" applyFont="1" applyFill="1" applyBorder="1" applyAlignment="1">
      <alignment horizontal="left" vertical="center"/>
    </xf>
    <xf numFmtId="0" fontId="45" fillId="0" borderId="6" xfId="0" applyFont="1" applyBorder="1" applyAlignment="1">
      <alignment horizontal="center" vertical="center"/>
    </xf>
    <xf numFmtId="165" fontId="99" fillId="0" borderId="6" xfId="1" applyFont="1" applyFill="1" applyBorder="1" applyAlignment="1">
      <alignment vertical="center"/>
    </xf>
    <xf numFmtId="0" fontId="45" fillId="0" borderId="0" xfId="0" applyFont="1" applyAlignment="1">
      <alignment horizontal="center" vertical="center"/>
    </xf>
    <xf numFmtId="2" fontId="45" fillId="0" borderId="0" xfId="0" applyNumberFormat="1" applyFont="1" applyAlignment="1">
      <alignment horizontal="left" vertical="center"/>
    </xf>
    <xf numFmtId="2" fontId="45" fillId="0" borderId="0" xfId="0" applyNumberFormat="1" applyFont="1" applyAlignment="1">
      <alignment horizontal="right" vertical="center"/>
    </xf>
    <xf numFmtId="0" fontId="107" fillId="0" borderId="0" xfId="0" applyFont="1" applyAlignment="1">
      <alignment horizontal="left" vertical="center"/>
    </xf>
    <xf numFmtId="165" fontId="45" fillId="0" borderId="0" xfId="1" applyFont="1" applyAlignment="1">
      <alignment horizontal="left" vertical="center"/>
    </xf>
    <xf numFmtId="178" fontId="45" fillId="0" borderId="0" xfId="0" applyNumberFormat="1" applyFont="1" applyAlignment="1">
      <alignment horizontal="left" vertical="center"/>
    </xf>
    <xf numFmtId="0" fontId="15" fillId="0" borderId="5" xfId="0" applyFont="1" applyBorder="1" applyAlignment="1">
      <alignment horizontal="center" vertical="center"/>
    </xf>
    <xf numFmtId="2" fontId="68" fillId="0" borderId="0" xfId="0" applyNumberFormat="1" applyFont="1"/>
    <xf numFmtId="10" fontId="68" fillId="0" borderId="0" xfId="1" applyNumberFormat="1" applyFont="1" applyBorder="1"/>
    <xf numFmtId="2" fontId="68" fillId="0" borderId="1" xfId="1" applyNumberFormat="1" applyFont="1" applyBorder="1"/>
    <xf numFmtId="2" fontId="68" fillId="0" borderId="0" xfId="1" applyNumberFormat="1" applyFont="1" applyBorder="1"/>
    <xf numFmtId="0" fontId="1" fillId="0" borderId="4" xfId="0" applyFont="1" applyBorder="1" applyAlignment="1">
      <alignment horizontal="left" vertical="center"/>
    </xf>
    <xf numFmtId="0" fontId="1" fillId="0" borderId="5" xfId="0" applyFont="1" applyBorder="1" applyAlignment="1">
      <alignment horizontal="left" vertical="center"/>
    </xf>
    <xf numFmtId="0" fontId="1" fillId="0" borderId="5" xfId="0" applyFont="1" applyBorder="1" applyAlignment="1">
      <alignment vertical="center"/>
    </xf>
    <xf numFmtId="0" fontId="1" fillId="0" borderId="5" xfId="0" applyFont="1" applyBorder="1" applyAlignment="1">
      <alignment horizontal="left" vertical="center" wrapText="1"/>
    </xf>
    <xf numFmtId="0" fontId="4" fillId="0" borderId="5" xfId="0" applyFont="1" applyBorder="1" applyAlignment="1">
      <alignment horizontal="left" vertical="center" wrapText="1"/>
    </xf>
    <xf numFmtId="0" fontId="36" fillId="7" borderId="1" xfId="0" applyFont="1" applyFill="1" applyBorder="1" applyAlignment="1">
      <alignment vertical="top"/>
    </xf>
    <xf numFmtId="0" fontId="36" fillId="7" borderId="1" xfId="0" applyFont="1" applyFill="1" applyBorder="1" applyAlignment="1">
      <alignment vertical="top" wrapText="1"/>
    </xf>
    <xf numFmtId="0" fontId="36" fillId="9" borderId="1" xfId="0" applyFont="1" applyFill="1" applyBorder="1" applyAlignment="1">
      <alignment vertical="top"/>
    </xf>
    <xf numFmtId="4" fontId="36" fillId="9" borderId="1" xfId="0" applyNumberFormat="1" applyFont="1" applyFill="1" applyBorder="1" applyAlignment="1">
      <alignment horizontal="right" vertical="top"/>
    </xf>
    <xf numFmtId="0" fontId="36" fillId="8" borderId="1" xfId="0" applyFont="1" applyFill="1" applyBorder="1" applyAlignment="1">
      <alignment vertical="top"/>
    </xf>
    <xf numFmtId="4" fontId="36" fillId="8" borderId="1" xfId="0" applyNumberFormat="1" applyFont="1" applyFill="1" applyBorder="1" applyAlignment="1">
      <alignment horizontal="right" vertical="top"/>
    </xf>
    <xf numFmtId="4" fontId="36" fillId="0" borderId="1" xfId="0" applyNumberFormat="1" applyFont="1" applyBorder="1" applyAlignment="1">
      <alignment horizontal="right" vertical="top"/>
    </xf>
    <xf numFmtId="166" fontId="36" fillId="7" borderId="1" xfId="1" applyNumberFormat="1" applyFont="1" applyFill="1" applyBorder="1" applyAlignment="1">
      <alignment vertical="top"/>
    </xf>
    <xf numFmtId="166" fontId="36" fillId="0" borderId="1" xfId="1" applyNumberFormat="1" applyFont="1" applyBorder="1" applyAlignment="1">
      <alignment horizontal="right" vertical="top"/>
    </xf>
    <xf numFmtId="166" fontId="36" fillId="9" borderId="1" xfId="1" applyNumberFormat="1" applyFont="1" applyFill="1" applyBorder="1" applyAlignment="1">
      <alignment horizontal="right" vertical="top"/>
    </xf>
    <xf numFmtId="166" fontId="36" fillId="8" borderId="1" xfId="1" applyNumberFormat="1" applyFont="1" applyFill="1" applyBorder="1" applyAlignment="1">
      <alignment horizontal="right" vertical="top"/>
    </xf>
    <xf numFmtId="166" fontId="36" fillId="0" borderId="0" xfId="1" applyNumberFormat="1" applyFont="1" applyAlignment="1">
      <alignment vertical="top"/>
    </xf>
    <xf numFmtId="0" fontId="10" fillId="0" borderId="1" xfId="0" applyFont="1" applyBorder="1" applyAlignment="1">
      <alignment horizontal="left" vertical="top" wrapText="1"/>
    </xf>
    <xf numFmtId="9" fontId="4" fillId="0" borderId="0" xfId="1" applyNumberFormat="1" applyFont="1" applyBorder="1" applyAlignment="1">
      <alignment vertical="center"/>
    </xf>
    <xf numFmtId="0" fontId="27" fillId="0" borderId="0" xfId="0" applyFont="1" applyFill="1"/>
    <xf numFmtId="0" fontId="0" fillId="0" borderId="0" xfId="0" applyFill="1"/>
    <xf numFmtId="0" fontId="17" fillId="23" borderId="1" xfId="0" applyFont="1" applyFill="1" applyBorder="1" applyAlignment="1">
      <alignment vertical="top"/>
    </xf>
    <xf numFmtId="0" fontId="17" fillId="23" borderId="1" xfId="0" applyFont="1" applyFill="1" applyBorder="1" applyAlignment="1">
      <alignment vertical="top" wrapText="1"/>
    </xf>
    <xf numFmtId="0" fontId="17" fillId="0" borderId="0" xfId="0" applyFont="1" applyAlignment="1">
      <alignment vertical="top"/>
    </xf>
    <xf numFmtId="4" fontId="17" fillId="0" borderId="0" xfId="0" applyNumberFormat="1" applyFont="1" applyAlignment="1">
      <alignment horizontal="right" vertical="top"/>
    </xf>
    <xf numFmtId="0" fontId="17" fillId="24" borderId="1" xfId="0" applyFont="1" applyFill="1" applyBorder="1" applyAlignment="1">
      <alignment vertical="top"/>
    </xf>
    <xf numFmtId="4" fontId="17" fillId="24" borderId="1" xfId="0" applyNumberFormat="1" applyFont="1" applyFill="1" applyBorder="1" applyAlignment="1">
      <alignment horizontal="right" vertical="top"/>
    </xf>
    <xf numFmtId="0" fontId="17" fillId="25" borderId="1" xfId="0" applyFont="1" applyFill="1" applyBorder="1" applyAlignment="1">
      <alignment vertical="top"/>
    </xf>
    <xf numFmtId="4" fontId="17" fillId="25" borderId="1" xfId="0" applyNumberFormat="1" applyFont="1" applyFill="1" applyBorder="1" applyAlignment="1">
      <alignment horizontal="right" vertical="top"/>
    </xf>
    <xf numFmtId="165" fontId="45" fillId="0" borderId="0" xfId="1" applyFont="1" applyAlignment="1">
      <alignment vertical="center"/>
    </xf>
    <xf numFmtId="43" fontId="45" fillId="0" borderId="0" xfId="0" applyNumberFormat="1" applyFont="1" applyAlignment="1">
      <alignment vertical="center"/>
    </xf>
    <xf numFmtId="165" fontId="45" fillId="0" borderId="0" xfId="1" applyFont="1" applyAlignment="1">
      <alignment horizontal="right" vertical="center"/>
    </xf>
    <xf numFmtId="0" fontId="36" fillId="0" borderId="0" xfId="0" applyFont="1" applyFill="1"/>
    <xf numFmtId="1" fontId="36" fillId="0" borderId="0" xfId="0" applyNumberFormat="1" applyFont="1" applyFill="1"/>
    <xf numFmtId="0" fontId="1" fillId="0" borderId="1" xfId="0" applyFont="1" applyBorder="1" applyAlignment="1">
      <alignment horizontal="center" vertical="center" wrapText="1"/>
    </xf>
    <xf numFmtId="165" fontId="2" fillId="0" borderId="0" xfId="0" applyNumberFormat="1" applyFont="1" applyAlignment="1">
      <alignment vertical="center"/>
    </xf>
    <xf numFmtId="165" fontId="2" fillId="0" borderId="0" xfId="0" applyNumberFormat="1" applyFont="1"/>
    <xf numFmtId="165" fontId="5" fillId="0" borderId="0" xfId="0" applyNumberFormat="1" applyFont="1"/>
    <xf numFmtId="0" fontId="2" fillId="0" borderId="0" xfId="0" applyFont="1" applyAlignment="1">
      <alignment horizontal="left"/>
    </xf>
    <xf numFmtId="0" fontId="4" fillId="0" borderId="13" xfId="0" applyFont="1" applyBorder="1" applyAlignment="1">
      <alignment horizontal="left"/>
    </xf>
    <xf numFmtId="2" fontId="2" fillId="0" borderId="0" xfId="0" applyNumberFormat="1" applyFont="1" applyAlignment="1">
      <alignment horizontal="right"/>
    </xf>
    <xf numFmtId="0" fontId="1" fillId="0" borderId="1" xfId="0" applyFont="1" applyBorder="1" applyAlignment="1">
      <alignment horizontal="center" wrapText="1"/>
    </xf>
    <xf numFmtId="0" fontId="1" fillId="0" borderId="0" xfId="0" applyFont="1" applyAlignment="1">
      <alignment horizontal="center"/>
    </xf>
    <xf numFmtId="165" fontId="2" fillId="0" borderId="5" xfId="0" applyNumberFormat="1" applyFont="1" applyBorder="1" applyAlignment="1">
      <alignment horizontal="right"/>
    </xf>
    <xf numFmtId="0" fontId="4" fillId="0" borderId="0" xfId="0" applyFont="1" applyAlignment="1">
      <alignment horizontal="right"/>
    </xf>
    <xf numFmtId="0" fontId="4" fillId="0" borderId="0" xfId="0" applyFont="1" applyBorder="1" applyAlignment="1">
      <alignment horizontal="right"/>
    </xf>
    <xf numFmtId="0" fontId="4" fillId="0" borderId="3" xfId="0" applyFont="1" applyBorder="1" applyAlignment="1">
      <alignment horizontal="right"/>
    </xf>
    <xf numFmtId="0" fontId="17" fillId="0" borderId="0" xfId="5" applyAlignment="1">
      <alignment vertical="top"/>
    </xf>
    <xf numFmtId="165" fontId="2" fillId="0" borderId="6" xfId="0" applyNumberFormat="1" applyFont="1" applyBorder="1" applyAlignment="1">
      <alignment horizontal="right"/>
    </xf>
    <xf numFmtId="0" fontId="2" fillId="0" borderId="5" xfId="0" applyFont="1" applyBorder="1" applyAlignment="1"/>
    <xf numFmtId="0" fontId="2" fillId="0" borderId="13" xfId="0" applyFont="1" applyBorder="1" applyAlignment="1">
      <alignment horizontal="left" indent="2"/>
    </xf>
    <xf numFmtId="0" fontId="2" fillId="0" borderId="13" xfId="0" applyFont="1" applyBorder="1" applyAlignment="1">
      <alignment horizontal="left" indent="4"/>
    </xf>
    <xf numFmtId="0" fontId="1" fillId="0" borderId="6" xfId="0" applyFont="1" applyBorder="1" applyAlignment="1">
      <alignment horizontal="left"/>
    </xf>
    <xf numFmtId="165" fontId="2" fillId="0" borderId="4" xfId="0" applyNumberFormat="1" applyFont="1" applyBorder="1" applyAlignment="1">
      <alignment horizontal="right"/>
    </xf>
    <xf numFmtId="165" fontId="2" fillId="0" borderId="14" xfId="1" applyFont="1" applyBorder="1"/>
    <xf numFmtId="165" fontId="1" fillId="0" borderId="8" xfId="1" applyFont="1" applyBorder="1"/>
    <xf numFmtId="165" fontId="1" fillId="0" borderId="1" xfId="1" applyFont="1" applyBorder="1"/>
    <xf numFmtId="165" fontId="2" fillId="0" borderId="1" xfId="1" applyFont="1" applyBorder="1"/>
    <xf numFmtId="0" fontId="4" fillId="0" borderId="9" xfId="0" applyFont="1" applyBorder="1" applyAlignment="1">
      <alignment horizontal="right"/>
    </xf>
    <xf numFmtId="165" fontId="2" fillId="0" borderId="13" xfId="0" applyNumberFormat="1" applyFont="1" applyBorder="1" applyAlignment="1">
      <alignment horizontal="right"/>
    </xf>
    <xf numFmtId="165" fontId="1" fillId="0" borderId="1" xfId="0" applyNumberFormat="1" applyFont="1" applyBorder="1" applyAlignment="1">
      <alignment horizontal="right"/>
    </xf>
    <xf numFmtId="165" fontId="1" fillId="0" borderId="6" xfId="0" applyNumberFormat="1" applyFont="1" applyBorder="1" applyAlignment="1">
      <alignment horizontal="right"/>
    </xf>
    <xf numFmtId="0" fontId="17" fillId="0" borderId="0" xfId="5" applyFill="1" applyAlignment="1">
      <alignment vertical="top"/>
    </xf>
    <xf numFmtId="165" fontId="2" fillId="0" borderId="5" xfId="0" applyNumberFormat="1" applyFont="1" applyFill="1" applyBorder="1" applyAlignment="1">
      <alignment horizontal="right"/>
    </xf>
    <xf numFmtId="165" fontId="2" fillId="0" borderId="4" xfId="0" applyNumberFormat="1" applyFont="1" applyFill="1" applyBorder="1" applyAlignment="1">
      <alignment horizontal="right"/>
    </xf>
    <xf numFmtId="0" fontId="2" fillId="0" borderId="5" xfId="0" applyFont="1" applyFill="1" applyBorder="1"/>
    <xf numFmtId="2" fontId="2" fillId="0" borderId="5" xfId="0" applyNumberFormat="1" applyFont="1" applyFill="1" applyBorder="1"/>
    <xf numFmtId="165" fontId="2" fillId="0" borderId="5" xfId="0" applyNumberFormat="1" applyFont="1" applyFill="1" applyBorder="1" applyAlignment="1"/>
    <xf numFmtId="0" fontId="17" fillId="4" borderId="1" xfId="5" applyFill="1" applyBorder="1" applyAlignment="1">
      <alignment vertical="top"/>
    </xf>
    <xf numFmtId="2" fontId="17" fillId="0" borderId="1" xfId="5" applyNumberFormat="1" applyBorder="1" applyAlignment="1">
      <alignment vertical="top"/>
    </xf>
    <xf numFmtId="0" fontId="5" fillId="0" borderId="1" xfId="0" applyFont="1" applyFill="1" applyBorder="1" applyAlignment="1">
      <alignment horizontal="center" vertical="center" wrapText="1"/>
    </xf>
    <xf numFmtId="0" fontId="5" fillId="0" borderId="1" xfId="0" applyFont="1" applyFill="1" applyBorder="1" applyAlignment="1">
      <alignment vertical="center" wrapText="1"/>
    </xf>
    <xf numFmtId="0" fontId="5" fillId="0" borderId="7" xfId="0" applyFont="1" applyFill="1" applyBorder="1" applyAlignment="1">
      <alignment horizontal="left" vertical="center" wrapText="1"/>
    </xf>
    <xf numFmtId="0" fontId="5" fillId="0" borderId="8" xfId="0" applyFont="1" applyFill="1" applyBorder="1" applyAlignment="1">
      <alignment horizontal="left" vertical="center" wrapText="1"/>
    </xf>
    <xf numFmtId="0" fontId="109" fillId="0" borderId="0" xfId="862" applyAlignment="1">
      <alignment vertical="top"/>
    </xf>
    <xf numFmtId="0" fontId="109" fillId="7" borderId="1" xfId="862" applyFill="1" applyBorder="1" applyAlignment="1">
      <alignment vertical="top"/>
    </xf>
    <xf numFmtId="0" fontId="109" fillId="9" borderId="1" xfId="862" applyFill="1" applyBorder="1" applyAlignment="1">
      <alignment vertical="top"/>
    </xf>
    <xf numFmtId="0" fontId="109" fillId="7" borderId="1" xfId="862" applyFill="1" applyBorder="1" applyAlignment="1">
      <alignment vertical="top" wrapText="1"/>
    </xf>
    <xf numFmtId="0" fontId="109" fillId="0" borderId="0" xfId="862" applyNumberFormat="1" applyAlignment="1">
      <alignment vertical="top"/>
    </xf>
    <xf numFmtId="165" fontId="37" fillId="4" borderId="1" xfId="1" applyFont="1" applyFill="1" applyBorder="1" applyAlignment="1">
      <alignment horizontal="center" vertical="center" wrapText="1"/>
    </xf>
    <xf numFmtId="165" fontId="37" fillId="0" borderId="1" xfId="1" applyFont="1" applyFill="1" applyBorder="1" applyAlignment="1">
      <alignment horizontal="left"/>
    </xf>
    <xf numFmtId="165" fontId="36" fillId="0" borderId="0" xfId="1" applyFont="1" applyFill="1" applyBorder="1" applyAlignment="1">
      <alignment horizontal="left"/>
    </xf>
    <xf numFmtId="0" fontId="37" fillId="6" borderId="1" xfId="0" applyFont="1" applyFill="1" applyBorder="1" applyAlignment="1">
      <alignment horizontal="center" vertical="center"/>
    </xf>
    <xf numFmtId="165" fontId="12" fillId="0" borderId="1" xfId="1" applyFont="1" applyFill="1" applyBorder="1" applyAlignment="1">
      <alignment vertical="top"/>
    </xf>
    <xf numFmtId="0" fontId="2" fillId="0" borderId="0" xfId="0" applyFont="1" applyFill="1" applyAlignment="1">
      <alignment horizontal="center"/>
    </xf>
    <xf numFmtId="0" fontId="2" fillId="0" borderId="5" xfId="0" applyFont="1" applyFill="1" applyBorder="1" applyAlignment="1">
      <alignment horizontal="left" vertical="center"/>
    </xf>
    <xf numFmtId="0" fontId="4" fillId="0" borderId="5" xfId="0" applyFont="1" applyFill="1" applyBorder="1" applyAlignment="1">
      <alignment horizontal="center" vertical="center"/>
    </xf>
    <xf numFmtId="0" fontId="1" fillId="0" borderId="5" xfId="0" applyFont="1" applyFill="1" applyBorder="1" applyAlignment="1">
      <alignment horizontal="left" vertical="center"/>
    </xf>
    <xf numFmtId="0" fontId="4" fillId="0" borderId="5" xfId="0" applyFont="1" applyFill="1" applyBorder="1" applyAlignment="1">
      <alignment vertical="center"/>
    </xf>
    <xf numFmtId="0" fontId="1" fillId="0" borderId="5" xfId="0" applyFont="1" applyFill="1" applyBorder="1" applyAlignment="1">
      <alignment vertical="center"/>
    </xf>
    <xf numFmtId="0" fontId="4" fillId="0" borderId="14" xfId="0" applyFont="1" applyFill="1" applyBorder="1" applyAlignment="1">
      <alignment vertical="center"/>
    </xf>
    <xf numFmtId="0" fontId="2" fillId="0" borderId="5" xfId="0" applyFont="1" applyFill="1" applyBorder="1" applyAlignment="1">
      <alignment horizontal="left" vertical="center" wrapText="1"/>
    </xf>
    <xf numFmtId="165" fontId="49" fillId="0" borderId="6" xfId="1" applyFont="1" applyBorder="1"/>
    <xf numFmtId="165" fontId="49" fillId="0" borderId="5" xfId="1" applyFont="1" applyBorder="1"/>
    <xf numFmtId="0" fontId="1" fillId="2" borderId="14" xfId="0" applyFont="1" applyFill="1" applyBorder="1" applyAlignment="1">
      <alignment horizontal="left"/>
    </xf>
    <xf numFmtId="0" fontId="1" fillId="2" borderId="0" xfId="0" applyFont="1" applyFill="1" applyBorder="1" applyAlignment="1">
      <alignment horizontal="left"/>
    </xf>
    <xf numFmtId="0" fontId="4" fillId="2" borderId="14" xfId="0" applyFont="1" applyFill="1" applyBorder="1" applyAlignment="1">
      <alignment horizontal="left"/>
    </xf>
    <xf numFmtId="0" fontId="4" fillId="2" borderId="0" xfId="0" applyFont="1" applyFill="1" applyBorder="1" applyAlignment="1">
      <alignment horizontal="left"/>
    </xf>
    <xf numFmtId="0" fontId="37" fillId="6" borderId="1" xfId="0" applyFont="1" applyFill="1" applyBorder="1" applyAlignment="1">
      <alignment horizontal="center" vertical="center"/>
    </xf>
    <xf numFmtId="166" fontId="36" fillId="2" borderId="20" xfId="1" applyNumberFormat="1" applyFont="1" applyFill="1" applyBorder="1" applyAlignment="1">
      <alignment horizontal="left"/>
    </xf>
    <xf numFmtId="0" fontId="36" fillId="2" borderId="21" xfId="0" applyFont="1" applyFill="1" applyBorder="1" applyAlignment="1">
      <alignment horizontal="left"/>
    </xf>
    <xf numFmtId="0" fontId="12" fillId="2" borderId="22" xfId="0" applyFont="1" applyFill="1" applyBorder="1"/>
    <xf numFmtId="166" fontId="36" fillId="2" borderId="24" xfId="1" applyNumberFormat="1" applyFont="1" applyFill="1" applyBorder="1" applyAlignment="1">
      <alignment horizontal="left"/>
    </xf>
    <xf numFmtId="0" fontId="36" fillId="2" borderId="0" xfId="0" applyFont="1" applyFill="1" applyAlignment="1">
      <alignment horizontal="left"/>
    </xf>
    <xf numFmtId="0" fontId="12" fillId="2" borderId="19" xfId="0" applyFont="1" applyFill="1" applyBorder="1"/>
    <xf numFmtId="166" fontId="36" fillId="2" borderId="23" xfId="1" applyNumberFormat="1" applyFont="1" applyFill="1" applyBorder="1" applyAlignment="1">
      <alignment horizontal="left"/>
    </xf>
    <xf numFmtId="0" fontId="36" fillId="2" borderId="16" xfId="0" applyFont="1" applyFill="1" applyBorder="1" applyAlignment="1">
      <alignment horizontal="left"/>
    </xf>
    <xf numFmtId="166" fontId="12" fillId="2" borderId="18" xfId="0" applyNumberFormat="1" applyFont="1" applyFill="1" applyBorder="1"/>
    <xf numFmtId="0" fontId="5" fillId="0" borderId="0" xfId="0" applyFont="1" applyBorder="1"/>
    <xf numFmtId="0" fontId="2" fillId="0" borderId="0" xfId="0" applyFont="1" applyBorder="1" applyAlignment="1">
      <alignment horizontal="center"/>
    </xf>
    <xf numFmtId="165" fontId="4" fillId="0" borderId="10" xfId="0" applyNumberFormat="1" applyFont="1" applyBorder="1"/>
    <xf numFmtId="0" fontId="4" fillId="0" borderId="0" xfId="0" applyFont="1" applyBorder="1" applyAlignment="1">
      <alignment horizontal="left"/>
    </xf>
    <xf numFmtId="0" fontId="1" fillId="0" borderId="0" xfId="0" applyFont="1" applyBorder="1"/>
    <xf numFmtId="0" fontId="5" fillId="0" borderId="0" xfId="0" applyFont="1" applyFill="1" applyBorder="1"/>
    <xf numFmtId="165" fontId="25" fillId="0" borderId="0" xfId="1" applyFont="1" applyAlignment="1">
      <alignment horizontal="center"/>
    </xf>
    <xf numFmtId="165" fontId="25" fillId="0" borderId="0" xfId="1" applyFont="1" applyAlignment="1">
      <alignment horizontal="left"/>
    </xf>
    <xf numFmtId="165" fontId="12" fillId="0" borderId="1" xfId="1" applyFont="1" applyBorder="1"/>
    <xf numFmtId="165" fontId="24" fillId="0" borderId="1" xfId="1" applyFont="1" applyBorder="1"/>
    <xf numFmtId="165" fontId="12" fillId="0" borderId="6" xfId="1" applyFont="1" applyFill="1" applyBorder="1"/>
    <xf numFmtId="165" fontId="12" fillId="0" borderId="6" xfId="1" applyFont="1" applyBorder="1"/>
    <xf numFmtId="165" fontId="12" fillId="0" borderId="6" xfId="1" applyFont="1" applyFill="1" applyBorder="1" applyAlignment="1">
      <alignment vertical="top"/>
    </xf>
    <xf numFmtId="165" fontId="24" fillId="0" borderId="1" xfId="1" applyFont="1" applyFill="1" applyBorder="1"/>
    <xf numFmtId="165" fontId="12" fillId="0" borderId="0" xfId="1" applyFont="1" applyBorder="1"/>
    <xf numFmtId="165" fontId="24" fillId="0" borderId="0" xfId="1" applyFont="1" applyBorder="1"/>
    <xf numFmtId="165" fontId="36" fillId="2" borderId="21" xfId="1" applyFont="1" applyFill="1" applyBorder="1" applyAlignment="1">
      <alignment horizontal="left"/>
    </xf>
    <xf numFmtId="165" fontId="36" fillId="2" borderId="0" xfId="1" applyFont="1" applyFill="1" applyBorder="1" applyAlignment="1">
      <alignment horizontal="left"/>
    </xf>
    <xf numFmtId="165" fontId="36" fillId="2" borderId="16" xfId="1" applyFont="1" applyFill="1" applyBorder="1" applyAlignment="1">
      <alignment horizontal="left"/>
    </xf>
    <xf numFmtId="165" fontId="57" fillId="0" borderId="0" xfId="1" applyFont="1" applyFill="1" applyBorder="1"/>
    <xf numFmtId="165" fontId="23" fillId="0" borderId="0" xfId="1" applyFont="1" applyBorder="1"/>
    <xf numFmtId="165" fontId="57" fillId="2" borderId="9" xfId="1" applyFont="1" applyFill="1" applyBorder="1"/>
    <xf numFmtId="165" fontId="49" fillId="0" borderId="2" xfId="1" applyFont="1" applyBorder="1"/>
    <xf numFmtId="0" fontId="49" fillId="0" borderId="2" xfId="0" applyFont="1" applyBorder="1"/>
    <xf numFmtId="4" fontId="49" fillId="0" borderId="2" xfId="0" applyNumberFormat="1" applyFont="1" applyBorder="1"/>
    <xf numFmtId="165" fontId="49" fillId="0" borderId="10" xfId="1" applyFont="1" applyBorder="1"/>
    <xf numFmtId="165" fontId="23" fillId="0" borderId="13" xfId="1" applyFont="1" applyBorder="1"/>
    <xf numFmtId="0" fontId="49" fillId="0" borderId="0" xfId="0" applyFont="1" applyBorder="1"/>
    <xf numFmtId="4" fontId="49" fillId="0" borderId="0" xfId="0" applyNumberFormat="1" applyFont="1" applyBorder="1"/>
    <xf numFmtId="165" fontId="49" fillId="0" borderId="14" xfId="1" applyFont="1" applyBorder="1"/>
    <xf numFmtId="165" fontId="57" fillId="0" borderId="13" xfId="1" applyFont="1" applyBorder="1"/>
    <xf numFmtId="165" fontId="57" fillId="0" borderId="11" xfId="1" applyFont="1" applyBorder="1"/>
    <xf numFmtId="165" fontId="49" fillId="0" borderId="3" xfId="1" applyFont="1" applyBorder="1"/>
    <xf numFmtId="0" fontId="49" fillId="0" borderId="3" xfId="0" applyFont="1" applyBorder="1"/>
    <xf numFmtId="165" fontId="49" fillId="0" borderId="12" xfId="1" applyFont="1" applyBorder="1"/>
    <xf numFmtId="1" fontId="36" fillId="0" borderId="0" xfId="0" applyNumberFormat="1" applyFont="1" applyFill="1" applyBorder="1"/>
    <xf numFmtId="0" fontId="26" fillId="0" borderId="1" xfId="5" quotePrefix="1" applyFont="1" applyFill="1" applyBorder="1" applyAlignment="1">
      <alignment horizontal="center" vertical="top" wrapText="1"/>
    </xf>
    <xf numFmtId="165" fontId="36" fillId="2" borderId="1" xfId="1" applyFont="1" applyFill="1" applyBorder="1" applyAlignment="1">
      <alignment horizontal="left"/>
    </xf>
    <xf numFmtId="0" fontId="65" fillId="0" borderId="0" xfId="0" applyFont="1" applyFill="1" applyAlignment="1">
      <alignment horizontal="justify"/>
    </xf>
    <xf numFmtId="165" fontId="26" fillId="0" borderId="1" xfId="1" applyFont="1" applyFill="1" applyBorder="1" applyAlignment="1">
      <alignment vertical="center"/>
    </xf>
    <xf numFmtId="0" fontId="54" fillId="0" borderId="13" xfId="0" applyFont="1" applyFill="1" applyBorder="1" applyAlignment="1">
      <alignment horizontal="center" vertical="center" wrapText="1"/>
    </xf>
    <xf numFmtId="0" fontId="54" fillId="0" borderId="0" xfId="0" applyFont="1" applyFill="1" applyAlignment="1">
      <alignment horizontal="center" vertical="center" wrapText="1"/>
    </xf>
    <xf numFmtId="0" fontId="54" fillId="0" borderId="14" xfId="0" applyFont="1" applyFill="1" applyBorder="1" applyAlignment="1">
      <alignment horizontal="center" vertical="center" wrapText="1"/>
    </xf>
    <xf numFmtId="0" fontId="0" fillId="0" borderId="13" xfId="0" applyFill="1" applyBorder="1"/>
    <xf numFmtId="0" fontId="0" fillId="0" borderId="14" xfId="0" applyFill="1" applyBorder="1"/>
    <xf numFmtId="0" fontId="70" fillId="0" borderId="0" xfId="0" applyFont="1" applyFill="1"/>
    <xf numFmtId="0" fontId="13" fillId="0" borderId="0" xfId="0" applyFont="1" applyFill="1"/>
    <xf numFmtId="165" fontId="36" fillId="21" borderId="1" xfId="1" applyFont="1" applyFill="1" applyBorder="1" applyAlignment="1">
      <alignment horizontal="left"/>
    </xf>
    <xf numFmtId="167" fontId="36" fillId="21" borderId="1" xfId="1" applyNumberFormat="1" applyFont="1" applyFill="1" applyBorder="1" applyAlignment="1">
      <alignment horizontal="center"/>
    </xf>
    <xf numFmtId="0" fontId="36" fillId="21" borderId="1" xfId="1" applyNumberFormat="1" applyFont="1" applyFill="1" applyBorder="1" applyAlignment="1">
      <alignment horizontal="center"/>
    </xf>
    <xf numFmtId="0" fontId="36" fillId="21" borderId="1" xfId="0" applyFont="1" applyFill="1" applyBorder="1" applyAlignment="1">
      <alignment horizontal="left"/>
    </xf>
    <xf numFmtId="166" fontId="36" fillId="21" borderId="1" xfId="1" applyNumberFormat="1" applyFont="1" applyFill="1" applyBorder="1" applyAlignment="1">
      <alignment horizontal="left"/>
    </xf>
    <xf numFmtId="166" fontId="36" fillId="21" borderId="1" xfId="0" applyNumberFormat="1" applyFont="1" applyFill="1" applyBorder="1" applyAlignment="1">
      <alignment horizontal="right"/>
    </xf>
    <xf numFmtId="166" fontId="36" fillId="21" borderId="1" xfId="1" applyNumberFormat="1" applyFont="1" applyFill="1" applyBorder="1" applyAlignment="1">
      <alignment horizontal="right" vertical="top"/>
    </xf>
    <xf numFmtId="166" fontId="12" fillId="21" borderId="1" xfId="1" applyNumberFormat="1" applyFont="1" applyFill="1" applyBorder="1"/>
    <xf numFmtId="1" fontId="36" fillId="21" borderId="1" xfId="1" applyNumberFormat="1" applyFont="1" applyFill="1" applyBorder="1"/>
    <xf numFmtId="2" fontId="36" fillId="21" borderId="1" xfId="1" applyNumberFormat="1" applyFont="1" applyFill="1" applyBorder="1" applyAlignment="1">
      <alignment horizontal="right" vertical="center"/>
    </xf>
    <xf numFmtId="166" fontId="36" fillId="21" borderId="1" xfId="1" applyNumberFormat="1" applyFont="1" applyFill="1" applyBorder="1" applyAlignment="1">
      <alignment horizontal="center" vertical="center"/>
    </xf>
    <xf numFmtId="0" fontId="36" fillId="21" borderId="1" xfId="2" applyFont="1" applyFill="1" applyBorder="1" applyAlignment="1">
      <alignment vertical="top"/>
    </xf>
    <xf numFmtId="0" fontId="36" fillId="21" borderId="0" xfId="0" applyFont="1" applyFill="1"/>
    <xf numFmtId="165" fontId="27" fillId="0" borderId="5" xfId="1" applyFont="1" applyFill="1" applyBorder="1" applyAlignment="1">
      <alignment vertical="center"/>
    </xf>
    <xf numFmtId="2" fontId="37" fillId="0" borderId="22" xfId="0" applyNumberFormat="1" applyFont="1" applyBorder="1" applyAlignment="1">
      <alignment vertical="center"/>
    </xf>
    <xf numFmtId="2" fontId="37" fillId="0" borderId="19" xfId="0" applyNumberFormat="1" applyFont="1" applyBorder="1" applyAlignment="1">
      <alignment vertical="center"/>
    </xf>
    <xf numFmtId="2" fontId="37" fillId="0" borderId="18" xfId="0" applyNumberFormat="1" applyFont="1" applyBorder="1" applyAlignment="1">
      <alignment vertical="center"/>
    </xf>
    <xf numFmtId="2" fontId="36" fillId="0" borderId="0" xfId="0" applyNumberFormat="1" applyFont="1" applyFill="1" applyBorder="1"/>
    <xf numFmtId="0" fontId="0" fillId="0" borderId="0" xfId="0" applyNumberFormat="1" applyAlignment="1">
      <alignment vertical="top"/>
    </xf>
    <xf numFmtId="0" fontId="0" fillId="2" borderId="0" xfId="0" applyNumberFormat="1" applyFill="1" applyAlignment="1">
      <alignment vertical="top"/>
    </xf>
    <xf numFmtId="165" fontId="37" fillId="6" borderId="0" xfId="1" applyFont="1" applyFill="1" applyAlignment="1">
      <alignment horizontal="center" vertical="center"/>
    </xf>
    <xf numFmtId="1" fontId="36" fillId="0" borderId="1" xfId="1" applyNumberFormat="1" applyFont="1" applyFill="1" applyBorder="1" applyAlignment="1">
      <alignment horizontal="right" vertical="center"/>
    </xf>
    <xf numFmtId="0" fontId="36" fillId="0" borderId="1" xfId="0" applyFont="1" applyFill="1" applyBorder="1" applyAlignment="1">
      <alignment horizontal="left"/>
    </xf>
    <xf numFmtId="166" fontId="36" fillId="0" borderId="1" xfId="0" applyNumberFormat="1" applyFont="1" applyFill="1" applyBorder="1" applyAlignment="1">
      <alignment horizontal="right"/>
    </xf>
    <xf numFmtId="1" fontId="36" fillId="0" borderId="1" xfId="0" applyNumberFormat="1" applyFont="1" applyFill="1" applyBorder="1"/>
    <xf numFmtId="0" fontId="36" fillId="0" borderId="1" xfId="3" applyFont="1" applyFill="1" applyBorder="1" applyAlignment="1">
      <alignment horizontal="center" vertical="top"/>
    </xf>
    <xf numFmtId="0" fontId="36" fillId="0" borderId="1" xfId="2" applyFont="1" applyFill="1" applyBorder="1" applyAlignment="1">
      <alignment vertical="top"/>
    </xf>
    <xf numFmtId="1" fontId="36" fillId="0" borderId="1" xfId="0" applyNumberFormat="1" applyFont="1" applyFill="1" applyBorder="1" applyAlignment="1">
      <alignment horizontal="center"/>
    </xf>
    <xf numFmtId="0" fontId="12" fillId="0" borderId="0" xfId="665" applyFont="1" applyFill="1" applyAlignment="1">
      <alignment vertical="top"/>
    </xf>
    <xf numFmtId="0" fontId="12" fillId="0" borderId="1" xfId="0" applyFont="1" applyFill="1" applyBorder="1" applyAlignment="1">
      <alignment horizontal="left"/>
    </xf>
    <xf numFmtId="167" fontId="37" fillId="0" borderId="1" xfId="1" applyNumberFormat="1" applyFont="1" applyFill="1" applyBorder="1" applyAlignment="1">
      <alignment horizontal="center"/>
    </xf>
    <xf numFmtId="2" fontId="37" fillId="0" borderId="1" xfId="2" applyNumberFormat="1" applyFont="1" applyFill="1" applyBorder="1" applyAlignment="1">
      <alignment horizontal="left" vertical="top"/>
    </xf>
    <xf numFmtId="0" fontId="37" fillId="0" borderId="0" xfId="0" applyFont="1" applyFill="1"/>
    <xf numFmtId="0" fontId="36" fillId="0" borderId="1" xfId="0" applyFont="1" applyFill="1" applyBorder="1" applyAlignment="1">
      <alignment vertical="center"/>
    </xf>
    <xf numFmtId="1" fontId="36" fillId="0" borderId="1" xfId="0" applyNumberFormat="1" applyFont="1" applyFill="1" applyBorder="1" applyAlignment="1">
      <alignment horizontal="center" vertical="center"/>
    </xf>
    <xf numFmtId="167" fontId="36" fillId="0" borderId="1" xfId="1" applyNumberFormat="1" applyFont="1" applyFill="1" applyBorder="1" applyAlignment="1">
      <alignment horizontal="center" vertical="center"/>
    </xf>
    <xf numFmtId="0" fontId="36" fillId="0" borderId="1" xfId="0" applyFont="1" applyFill="1" applyBorder="1" applyAlignment="1">
      <alignment horizontal="left" vertical="top"/>
    </xf>
    <xf numFmtId="1" fontId="36" fillId="0" borderId="1" xfId="0" applyNumberFormat="1" applyFont="1" applyFill="1" applyBorder="1" applyAlignment="1">
      <alignment vertical="center"/>
    </xf>
    <xf numFmtId="0" fontId="36" fillId="0" borderId="1" xfId="0" applyFont="1" applyFill="1" applyBorder="1" applyAlignment="1">
      <alignment vertical="top"/>
    </xf>
    <xf numFmtId="166" fontId="25" fillId="0" borderId="0" xfId="1" applyNumberFormat="1" applyFont="1" applyAlignment="1">
      <alignment horizontal="center"/>
    </xf>
    <xf numFmtId="166" fontId="25" fillId="0" borderId="0" xfId="1" applyNumberFormat="1" applyFont="1" applyAlignment="1">
      <alignment horizontal="left"/>
    </xf>
    <xf numFmtId="165" fontId="24" fillId="0" borderId="1" xfId="1" applyFont="1" applyBorder="1" applyAlignment="1">
      <alignment horizontal="center"/>
    </xf>
    <xf numFmtId="165" fontId="12" fillId="0" borderId="11" xfId="1" applyFont="1" applyBorder="1"/>
    <xf numFmtId="165" fontId="12" fillId="0" borderId="7" xfId="1" applyFont="1" applyBorder="1"/>
    <xf numFmtId="165" fontId="24" fillId="0" borderId="7" xfId="1" applyFont="1" applyBorder="1"/>
    <xf numFmtId="165" fontId="24" fillId="0" borderId="0" xfId="1" applyFont="1" applyAlignment="1">
      <alignment horizontal="center"/>
    </xf>
    <xf numFmtId="166" fontId="24" fillId="0" borderId="0" xfId="1" applyNumberFormat="1" applyFont="1" applyAlignment="1">
      <alignment horizontal="left"/>
    </xf>
    <xf numFmtId="165" fontId="24" fillId="0" borderId="7" xfId="1" applyFont="1" applyFill="1" applyBorder="1"/>
    <xf numFmtId="165" fontId="24" fillId="0" borderId="1" xfId="0" applyNumberFormat="1" applyFont="1" applyBorder="1"/>
    <xf numFmtId="0" fontId="2" fillId="0" borderId="0" xfId="0" applyFont="1" applyAlignment="1">
      <alignment horizontal="left"/>
    </xf>
    <xf numFmtId="0" fontId="2" fillId="0" borderId="5" xfId="0" applyFont="1" applyBorder="1" applyAlignment="1">
      <alignment horizontal="left" vertical="center" wrapText="1"/>
    </xf>
    <xf numFmtId="0" fontId="2" fillId="0" borderId="5" xfId="0" applyFont="1" applyBorder="1" applyAlignment="1">
      <alignment horizontal="left" vertical="center"/>
    </xf>
    <xf numFmtId="0" fontId="2" fillId="0" borderId="6" xfId="0" applyFont="1" applyBorder="1" applyAlignment="1">
      <alignment horizontal="left" vertical="center"/>
    </xf>
    <xf numFmtId="0" fontId="4" fillId="0" borderId="13" xfId="0" applyFont="1" applyBorder="1" applyAlignment="1">
      <alignment horizontal="left"/>
    </xf>
    <xf numFmtId="0" fontId="4" fillId="0" borderId="14" xfId="0" applyFont="1" applyBorder="1" applyAlignment="1">
      <alignment horizontal="left"/>
    </xf>
    <xf numFmtId="0" fontId="4" fillId="0" borderId="0" xfId="0" applyFont="1" applyAlignment="1">
      <alignment horizontal="left"/>
    </xf>
    <xf numFmtId="166" fontId="25" fillId="0" borderId="0" xfId="1" applyNumberFormat="1" applyFont="1" applyAlignment="1">
      <alignment horizontal="center"/>
    </xf>
    <xf numFmtId="0" fontId="4" fillId="0" borderId="0" xfId="0" applyFont="1" applyAlignment="1">
      <alignment horizontal="left"/>
    </xf>
    <xf numFmtId="166" fontId="25" fillId="0" borderId="0" xfId="1" applyNumberFormat="1" applyFont="1" applyAlignment="1">
      <alignment horizontal="center"/>
    </xf>
    <xf numFmtId="166" fontId="25" fillId="0" borderId="0" xfId="1" applyNumberFormat="1" applyFont="1" applyAlignment="1">
      <alignment horizontal="left"/>
    </xf>
    <xf numFmtId="165" fontId="24" fillId="0" borderId="1" xfId="1" applyFont="1" applyBorder="1" applyAlignment="1">
      <alignment horizontal="center"/>
    </xf>
    <xf numFmtId="165" fontId="25" fillId="0" borderId="0" xfId="1" applyFont="1" applyAlignment="1">
      <alignment horizontal="center"/>
    </xf>
    <xf numFmtId="165" fontId="36" fillId="2" borderId="16" xfId="0" applyNumberFormat="1" applyFont="1" applyFill="1" applyBorder="1" applyAlignment="1">
      <alignment horizontal="left"/>
    </xf>
    <xf numFmtId="0" fontId="12" fillId="2" borderId="0" xfId="0" applyFont="1" applyFill="1"/>
    <xf numFmtId="166" fontId="12" fillId="0" borderId="1" xfId="1" applyNumberFormat="1" applyFont="1" applyBorder="1" applyAlignment="1">
      <alignment horizontal="left"/>
    </xf>
    <xf numFmtId="166" fontId="12" fillId="0" borderId="1" xfId="1" applyNumberFormat="1" applyFont="1" applyBorder="1" applyAlignment="1">
      <alignment horizontal="left" wrapText="1"/>
    </xf>
    <xf numFmtId="0" fontId="24" fillId="0" borderId="1" xfId="0" applyFont="1" applyBorder="1"/>
    <xf numFmtId="166" fontId="24" fillId="0" borderId="0" xfId="1" applyNumberFormat="1" applyFont="1" applyAlignment="1">
      <alignment horizontal="center"/>
    </xf>
    <xf numFmtId="0" fontId="4" fillId="0" borderId="14" xfId="0" applyFont="1" applyFill="1" applyBorder="1" applyAlignment="1">
      <alignment horizontal="center" vertical="center"/>
    </xf>
    <xf numFmtId="165" fontId="4" fillId="0" borderId="14" xfId="0" applyNumberFormat="1" applyFont="1" applyBorder="1" applyAlignment="1">
      <alignment horizontal="center" vertical="center"/>
    </xf>
    <xf numFmtId="165" fontId="4" fillId="0" borderId="14" xfId="0" applyNumberFormat="1" applyFont="1" applyFill="1" applyBorder="1" applyAlignment="1">
      <alignment horizontal="center" vertical="center"/>
    </xf>
    <xf numFmtId="165" fontId="4" fillId="0" borderId="14" xfId="0" applyNumberFormat="1" applyFont="1" applyBorder="1" applyAlignment="1">
      <alignment vertical="center"/>
    </xf>
    <xf numFmtId="165" fontId="4" fillId="0" borderId="14" xfId="1" applyFont="1" applyBorder="1" applyAlignment="1">
      <alignment horizontal="center" vertical="center"/>
    </xf>
    <xf numFmtId="0" fontId="61" fillId="0" borderId="0" xfId="0" applyFont="1" applyFill="1" applyAlignment="1">
      <alignment horizontal="justify"/>
    </xf>
    <xf numFmtId="0" fontId="40" fillId="0" borderId="0" xfId="0" applyFont="1" applyAlignment="1">
      <alignment horizontal="center"/>
    </xf>
    <xf numFmtId="0" fontId="37" fillId="0" borderId="0" xfId="0" applyFont="1" applyAlignment="1">
      <alignment horizontal="left"/>
    </xf>
    <xf numFmtId="0" fontId="37" fillId="0" borderId="0" xfId="0" applyFont="1" applyBorder="1"/>
    <xf numFmtId="0" fontId="36" fillId="0" borderId="0" xfId="0" applyFont="1" applyBorder="1" applyAlignment="1">
      <alignment horizontal="left" indent="2"/>
    </xf>
    <xf numFmtId="0" fontId="24" fillId="0" borderId="0" xfId="0" applyFont="1" applyBorder="1" applyAlignment="1">
      <alignment horizontal="left" vertical="center"/>
    </xf>
    <xf numFmtId="165" fontId="24" fillId="0" borderId="1" xfId="1" applyFont="1" applyBorder="1" applyAlignment="1">
      <alignment horizontal="center"/>
    </xf>
    <xf numFmtId="165" fontId="12" fillId="2" borderId="1" xfId="0" applyNumberFormat="1" applyFont="1" applyFill="1" applyBorder="1"/>
    <xf numFmtId="0" fontId="0" fillId="0" borderId="0" xfId="0"/>
    <xf numFmtId="165" fontId="24" fillId="0" borderId="1" xfId="1" applyFont="1" applyBorder="1" applyAlignment="1">
      <alignment horizontal="center"/>
    </xf>
    <xf numFmtId="166" fontId="12" fillId="2" borderId="1" xfId="1" applyNumberFormat="1" applyFont="1" applyFill="1" applyBorder="1" applyAlignment="1">
      <alignment horizontal="left"/>
    </xf>
    <xf numFmtId="0" fontId="12" fillId="2" borderId="1" xfId="0" applyFont="1" applyFill="1" applyBorder="1"/>
    <xf numFmtId="165" fontId="12" fillId="0" borderId="1" xfId="1" applyFont="1" applyBorder="1" applyAlignment="1">
      <alignment horizontal="center"/>
    </xf>
    <xf numFmtId="165" fontId="36" fillId="0" borderId="2" xfId="1" applyFont="1" applyFill="1" applyBorder="1" applyAlignment="1">
      <alignment horizontal="left"/>
    </xf>
    <xf numFmtId="165" fontId="36" fillId="0" borderId="10" xfId="1" applyFont="1" applyFill="1" applyBorder="1" applyAlignment="1">
      <alignment horizontal="left"/>
    </xf>
    <xf numFmtId="165" fontId="36" fillId="0" borderId="14" xfId="1" applyFont="1" applyFill="1" applyBorder="1" applyAlignment="1">
      <alignment horizontal="left"/>
    </xf>
    <xf numFmtId="165" fontId="36" fillId="0" borderId="3" xfId="1" applyFont="1" applyFill="1" applyBorder="1" applyAlignment="1">
      <alignment horizontal="left"/>
    </xf>
    <xf numFmtId="165" fontId="36" fillId="0" borderId="12" xfId="1" applyFont="1" applyFill="1" applyBorder="1" applyAlignment="1">
      <alignment horizontal="left"/>
    </xf>
    <xf numFmtId="165" fontId="12" fillId="0" borderId="10" xfId="1" applyFont="1" applyBorder="1"/>
    <xf numFmtId="165" fontId="12" fillId="0" borderId="12" xfId="1" applyFont="1" applyBorder="1"/>
    <xf numFmtId="166" fontId="12" fillId="0" borderId="4" xfId="1" applyNumberFormat="1" applyFont="1" applyBorder="1" applyAlignment="1">
      <alignment horizontal="center"/>
    </xf>
    <xf numFmtId="166" fontId="12" fillId="0" borderId="0" xfId="1" applyNumberFormat="1" applyFont="1" applyBorder="1" applyAlignment="1">
      <alignment horizontal="center"/>
    </xf>
    <xf numFmtId="1" fontId="36" fillId="0" borderId="9" xfId="1" applyNumberFormat="1" applyFont="1" applyFill="1" applyBorder="1" applyAlignment="1">
      <alignment horizontal="right"/>
    </xf>
    <xf numFmtId="1" fontId="36" fillId="0" borderId="13" xfId="1" applyNumberFormat="1" applyFont="1" applyFill="1" applyBorder="1" applyAlignment="1">
      <alignment horizontal="right"/>
    </xf>
    <xf numFmtId="1" fontId="36" fillId="0" borderId="11" xfId="1" applyNumberFormat="1" applyFont="1" applyFill="1" applyBorder="1" applyAlignment="1">
      <alignment horizontal="right"/>
    </xf>
    <xf numFmtId="1" fontId="12" fillId="0" borderId="9" xfId="1" applyNumberFormat="1" applyFont="1" applyBorder="1" applyAlignment="1">
      <alignment horizontal="right"/>
    </xf>
    <xf numFmtId="0" fontId="12" fillId="0" borderId="0" xfId="0" applyFont="1" applyBorder="1"/>
    <xf numFmtId="165" fontId="12" fillId="0" borderId="0" xfId="1" applyFont="1" applyFill="1" applyBorder="1"/>
    <xf numFmtId="165" fontId="12" fillId="0" borderId="0" xfId="1" applyFont="1" applyFill="1" applyBorder="1" applyAlignment="1">
      <alignment vertical="top"/>
    </xf>
    <xf numFmtId="165" fontId="12" fillId="0" borderId="0" xfId="0" applyNumberFormat="1" applyFont="1" applyBorder="1"/>
    <xf numFmtId="166" fontId="36" fillId="0" borderId="0" xfId="0" applyNumberFormat="1" applyFont="1" applyAlignment="1">
      <alignment vertical="center"/>
    </xf>
    <xf numFmtId="0" fontId="58" fillId="0" borderId="0" xfId="0" applyFont="1" applyFill="1"/>
    <xf numFmtId="0" fontId="0" fillId="0" borderId="0" xfId="0" applyFill="1" applyAlignment="1">
      <alignment horizontal="center"/>
    </xf>
    <xf numFmtId="0" fontId="59" fillId="0" borderId="0" xfId="0" applyFont="1" applyFill="1" applyAlignment="1">
      <alignment horizontal="left"/>
    </xf>
    <xf numFmtId="0" fontId="60" fillId="0" borderId="0" xfId="0" applyFont="1" applyFill="1"/>
    <xf numFmtId="0" fontId="58" fillId="0" borderId="0" xfId="0" applyFont="1" applyFill="1" applyAlignment="1">
      <alignment horizontal="left"/>
    </xf>
    <xf numFmtId="0" fontId="70" fillId="0" borderId="0" xfId="0" applyFont="1" applyFill="1" applyAlignment="1">
      <alignment horizontal="center" wrapText="1"/>
    </xf>
    <xf numFmtId="0" fontId="60" fillId="0" borderId="0" xfId="0" applyFont="1" applyFill="1" applyAlignment="1">
      <alignment horizontal="justify"/>
    </xf>
    <xf numFmtId="0" fontId="59" fillId="0" borderId="0" xfId="0" applyFont="1" applyFill="1" applyAlignment="1">
      <alignment horizontal="right"/>
    </xf>
    <xf numFmtId="0" fontId="58" fillId="0" borderId="0" xfId="0" applyFont="1" applyFill="1" applyAlignment="1">
      <alignment horizontal="justify"/>
    </xf>
    <xf numFmtId="0" fontId="58" fillId="0" borderId="0" xfId="0" applyFont="1" applyFill="1" applyAlignment="1">
      <alignment horizontal="justify" vertical="top" wrapText="1"/>
    </xf>
    <xf numFmtId="0" fontId="61" fillId="0" borderId="0" xfId="0" applyFont="1" applyFill="1" applyAlignment="1">
      <alignment horizontal="justify" vertical="top" wrapText="1"/>
    </xf>
    <xf numFmtId="0" fontId="61" fillId="0" borderId="0" xfId="0" applyFont="1" applyFill="1"/>
    <xf numFmtId="0" fontId="61" fillId="0" borderId="0" xfId="0" quotePrefix="1" applyFont="1" applyFill="1" applyAlignment="1">
      <alignment horizontal="justify"/>
    </xf>
    <xf numFmtId="0" fontId="64" fillId="0" borderId="0" xfId="0" applyFont="1" applyFill="1" applyAlignment="1">
      <alignment horizontal="left"/>
    </xf>
    <xf numFmtId="0" fontId="64" fillId="0" borderId="0" xfId="0" applyFont="1" applyFill="1" applyAlignment="1">
      <alignment horizontal="justify"/>
    </xf>
    <xf numFmtId="0" fontId="64" fillId="0" borderId="0" xfId="0" applyFont="1" applyFill="1"/>
    <xf numFmtId="0" fontId="87" fillId="0" borderId="1" xfId="0" applyFont="1" applyFill="1" applyBorder="1" applyAlignment="1">
      <alignment horizontal="center" vertical="center" wrapText="1"/>
    </xf>
    <xf numFmtId="0" fontId="86" fillId="0" borderId="1" xfId="0" applyFont="1" applyFill="1" applyBorder="1" applyAlignment="1">
      <alignment vertical="center" wrapText="1"/>
    </xf>
    <xf numFmtId="0" fontId="86" fillId="0" borderId="1" xfId="0" applyFont="1" applyFill="1" applyBorder="1" applyAlignment="1">
      <alignment horizontal="center" vertical="center"/>
    </xf>
    <xf numFmtId="0" fontId="61" fillId="0" borderId="0" xfId="0" applyFont="1" applyFill="1" applyAlignment="1">
      <alignment horizontal="left" indent="2"/>
    </xf>
    <xf numFmtId="0" fontId="74" fillId="0" borderId="0" xfId="0" applyFont="1" applyFill="1" applyAlignment="1">
      <alignment horizontal="justify"/>
    </xf>
    <xf numFmtId="0" fontId="58" fillId="0" borderId="0" xfId="0" applyFont="1" applyFill="1" applyAlignment="1">
      <alignment horizontal="right"/>
    </xf>
    <xf numFmtId="0" fontId="9" fillId="0" borderId="0" xfId="0" applyFont="1" applyFill="1" applyAlignment="1">
      <alignment horizontal="left"/>
    </xf>
    <xf numFmtId="0" fontId="2" fillId="0" borderId="0" xfId="0" applyFont="1" applyFill="1" applyAlignment="1">
      <alignment horizontal="justify"/>
    </xf>
    <xf numFmtId="0" fontId="10" fillId="0" borderId="2" xfId="0" applyFont="1" applyBorder="1" applyAlignment="1">
      <alignment horizontal="center"/>
    </xf>
    <xf numFmtId="0" fontId="1" fillId="0" borderId="15" xfId="0" applyFont="1" applyBorder="1" applyAlignment="1">
      <alignment horizontal="center" vertical="center"/>
    </xf>
    <xf numFmtId="0" fontId="58" fillId="0" borderId="0" xfId="0" applyFont="1" applyAlignment="1">
      <alignment horizontal="left"/>
    </xf>
    <xf numFmtId="0" fontId="14" fillId="0" borderId="0" xfId="0" applyFont="1" applyBorder="1" applyAlignment="1">
      <alignment horizontal="left" vertical="center"/>
    </xf>
    <xf numFmtId="0" fontId="5" fillId="0" borderId="0" xfId="0" applyFont="1" applyAlignment="1">
      <alignment horizontal="left"/>
    </xf>
    <xf numFmtId="0" fontId="10" fillId="0" borderId="0" xfId="0" applyFont="1" applyAlignment="1">
      <alignment horizontal="justify" vertical="top"/>
    </xf>
    <xf numFmtId="0" fontId="10" fillId="0" borderId="0" xfId="0" applyFont="1" applyBorder="1" applyAlignment="1">
      <alignment horizontal="center"/>
    </xf>
    <xf numFmtId="0" fontId="10" fillId="0" borderId="0" xfId="0" applyFont="1" applyBorder="1" applyAlignment="1">
      <alignment horizontal="center"/>
    </xf>
    <xf numFmtId="0" fontId="26" fillId="0" borderId="1" xfId="0" applyFont="1" applyBorder="1" applyAlignment="1">
      <alignment horizontal="center" vertical="center" wrapText="1"/>
    </xf>
    <xf numFmtId="0" fontId="5" fillId="0" borderId="0" xfId="0" applyFont="1" applyAlignment="1">
      <alignment vertical="center"/>
    </xf>
    <xf numFmtId="0" fontId="10" fillId="0" borderId="14" xfId="0" applyFont="1" applyBorder="1" applyAlignment="1">
      <alignment vertical="center" wrapText="1"/>
    </xf>
    <xf numFmtId="0" fontId="10" fillId="0" borderId="0" xfId="0" applyFont="1" applyBorder="1" applyAlignment="1">
      <alignment horizontal="center" vertical="center" wrapText="1"/>
    </xf>
    <xf numFmtId="0" fontId="11" fillId="0" borderId="19" xfId="0" applyFont="1" applyBorder="1" applyAlignment="1">
      <alignment horizontal="center"/>
    </xf>
    <xf numFmtId="0" fontId="5" fillId="0" borderId="19" xfId="0" applyFont="1" applyBorder="1"/>
    <xf numFmtId="0" fontId="2" fillId="0" borderId="19" xfId="0" applyFont="1" applyBorder="1" applyAlignment="1">
      <alignment horizontal="center"/>
    </xf>
    <xf numFmtId="0" fontId="10" fillId="0" borderId="10" xfId="0" applyFont="1" applyBorder="1" applyAlignment="1"/>
    <xf numFmtId="0" fontId="19" fillId="0" borderId="8" xfId="0" applyFont="1" applyBorder="1" applyAlignment="1"/>
    <xf numFmtId="0" fontId="10" fillId="0" borderId="0" xfId="0" applyFont="1" applyFill="1" applyBorder="1" applyAlignment="1">
      <alignment horizontal="center"/>
    </xf>
    <xf numFmtId="0" fontId="2" fillId="0" borderId="0" xfId="0" applyFont="1" applyFill="1" applyBorder="1" applyAlignment="1">
      <alignment horizontal="left"/>
    </xf>
    <xf numFmtId="0" fontId="58" fillId="0" borderId="9" xfId="0" applyFont="1" applyBorder="1" applyAlignment="1">
      <alignment horizontal="left"/>
    </xf>
    <xf numFmtId="0" fontId="58" fillId="0" borderId="2" xfId="0" applyFont="1" applyBorder="1" applyAlignment="1">
      <alignment horizontal="left"/>
    </xf>
    <xf numFmtId="0" fontId="61" fillId="0" borderId="2" xfId="0" applyFont="1" applyBorder="1"/>
    <xf numFmtId="0" fontId="61" fillId="0" borderId="10" xfId="0" applyFont="1" applyBorder="1"/>
    <xf numFmtId="0" fontId="58" fillId="0" borderId="13" xfId="0" applyFont="1" applyBorder="1" applyAlignment="1">
      <alignment horizontal="left"/>
    </xf>
    <xf numFmtId="0" fontId="61" fillId="0" borderId="14" xfId="0" applyFont="1" applyBorder="1"/>
    <xf numFmtId="0" fontId="111" fillId="0" borderId="13" xfId="0" applyFont="1" applyBorder="1" applyAlignment="1">
      <alignment horizontal="left"/>
    </xf>
    <xf numFmtId="0" fontId="111" fillId="0" borderId="0" xfId="0" applyFont="1" applyAlignment="1">
      <alignment horizontal="left"/>
    </xf>
    <xf numFmtId="0" fontId="64" fillId="0" borderId="13" xfId="0" applyFont="1" applyBorder="1" applyAlignment="1">
      <alignment horizontal="left"/>
    </xf>
    <xf numFmtId="0" fontId="64" fillId="0" borderId="0" xfId="0" applyFont="1" applyAlignment="1">
      <alignment horizontal="left"/>
    </xf>
    <xf numFmtId="0" fontId="58" fillId="0" borderId="7" xfId="0" applyFont="1" applyBorder="1" applyAlignment="1">
      <alignment horizontal="center" vertical="center"/>
    </xf>
    <xf numFmtId="0" fontId="58" fillId="0" borderId="0" xfId="0" applyFont="1" applyAlignment="1">
      <alignment horizontal="center" vertical="center"/>
    </xf>
    <xf numFmtId="0" fontId="61" fillId="0" borderId="0" xfId="0" applyFont="1" applyAlignment="1">
      <alignment vertical="center"/>
    </xf>
    <xf numFmtId="0" fontId="61" fillId="0" borderId="14" xfId="0" applyFont="1" applyBorder="1" applyAlignment="1">
      <alignment vertical="center"/>
    </xf>
    <xf numFmtId="0" fontId="61" fillId="14" borderId="0" xfId="0" applyFont="1" applyFill="1" applyAlignment="1">
      <alignment vertical="center"/>
    </xf>
    <xf numFmtId="0" fontId="61" fillId="0" borderId="1" xfId="0" applyFont="1" applyBorder="1" applyAlignment="1">
      <alignment horizontal="left" wrapText="1"/>
    </xf>
    <xf numFmtId="165" fontId="58" fillId="0" borderId="1" xfId="1" applyFont="1" applyFill="1" applyBorder="1"/>
    <xf numFmtId="0" fontId="61" fillId="0" borderId="0" xfId="0" applyFont="1" applyAlignment="1">
      <alignment horizontal="left"/>
    </xf>
    <xf numFmtId="0" fontId="61" fillId="14" borderId="0" xfId="0" applyFont="1" applyFill="1"/>
    <xf numFmtId="0" fontId="64" fillId="0" borderId="5" xfId="0" applyFont="1" applyBorder="1" applyAlignment="1">
      <alignment horizontal="left"/>
    </xf>
    <xf numFmtId="165" fontId="61" fillId="14" borderId="0" xfId="0" applyNumberFormat="1" applyFont="1" applyFill="1"/>
    <xf numFmtId="0" fontId="111" fillId="0" borderId="5" xfId="0" applyFont="1" applyBorder="1" applyAlignment="1">
      <alignment horizontal="left"/>
    </xf>
    <xf numFmtId="165" fontId="61" fillId="0" borderId="5" xfId="1" applyFont="1" applyFill="1" applyBorder="1"/>
    <xf numFmtId="0" fontId="64" fillId="0" borderId="1" xfId="0" applyFont="1" applyBorder="1" applyAlignment="1">
      <alignment horizontal="left"/>
    </xf>
    <xf numFmtId="2" fontId="58" fillId="0" borderId="0" xfId="0" applyNumberFormat="1" applyFont="1"/>
    <xf numFmtId="165" fontId="58" fillId="0" borderId="0" xfId="1" applyFont="1" applyFill="1" applyBorder="1"/>
    <xf numFmtId="2" fontId="58" fillId="0" borderId="14" xfId="0" applyNumberFormat="1" applyFont="1" applyBorder="1"/>
    <xf numFmtId="2" fontId="111" fillId="0" borderId="0" xfId="0" applyNumberFormat="1" applyFont="1" applyAlignment="1">
      <alignment horizontal="left"/>
    </xf>
    <xf numFmtId="2" fontId="61" fillId="0" borderId="0" xfId="0" applyNumberFormat="1" applyFont="1"/>
    <xf numFmtId="0" fontId="61" fillId="0" borderId="13" xfId="0" applyFont="1" applyBorder="1" applyAlignment="1">
      <alignment horizontal="left"/>
    </xf>
    <xf numFmtId="0" fontId="61" fillId="0" borderId="0" xfId="0" applyFont="1" applyBorder="1" applyAlignment="1">
      <alignment horizontal="left"/>
    </xf>
    <xf numFmtId="0" fontId="58" fillId="0" borderId="0" xfId="0" applyFont="1" applyFill="1" applyBorder="1" applyAlignment="1">
      <alignment horizontal="left"/>
    </xf>
    <xf numFmtId="0" fontId="58" fillId="0" borderId="0" xfId="0" applyFont="1" applyBorder="1" applyAlignment="1">
      <alignment horizontal="left"/>
    </xf>
    <xf numFmtId="0" fontId="58" fillId="0" borderId="14" xfId="0" applyFont="1" applyBorder="1" applyAlignment="1">
      <alignment horizontal="left"/>
    </xf>
    <xf numFmtId="0" fontId="61" fillId="0" borderId="0" xfId="0" applyFont="1" applyFill="1" applyBorder="1" applyAlignment="1">
      <alignment horizontal="left"/>
    </xf>
    <xf numFmtId="0" fontId="61" fillId="0" borderId="14" xfId="0" applyFont="1" applyBorder="1" applyAlignment="1">
      <alignment horizontal="left"/>
    </xf>
    <xf numFmtId="0" fontId="61" fillId="0" borderId="0" xfId="0" applyFont="1" applyAlignment="1">
      <alignment horizontal="center"/>
    </xf>
    <xf numFmtId="165" fontId="61" fillId="0" borderId="0" xfId="1" applyFont="1" applyFill="1" applyBorder="1" applyAlignment="1">
      <alignment horizontal="center"/>
    </xf>
    <xf numFmtId="0" fontId="61" fillId="0" borderId="11" xfId="0" applyFont="1" applyBorder="1"/>
    <xf numFmtId="0" fontId="61" fillId="0" borderId="3" xfId="0" applyFont="1" applyBorder="1"/>
    <xf numFmtId="0" fontId="61" fillId="0" borderId="12" xfId="0" applyFont="1" applyBorder="1"/>
    <xf numFmtId="0" fontId="10" fillId="0" borderId="1" xfId="0" applyFont="1" applyBorder="1" applyAlignment="1">
      <alignment horizontal="center" vertical="center" wrapText="1"/>
    </xf>
    <xf numFmtId="165" fontId="10" fillId="0" borderId="5" xfId="1" applyFont="1" applyFill="1" applyBorder="1"/>
    <xf numFmtId="165" fontId="5" fillId="0" borderId="5" xfId="1" applyFont="1" applyFill="1" applyBorder="1"/>
    <xf numFmtId="165" fontId="5" fillId="0" borderId="5" xfId="1" applyNumberFormat="1" applyFont="1" applyFill="1" applyBorder="1"/>
    <xf numFmtId="165" fontId="10" fillId="0" borderId="1" xfId="1" applyFont="1" applyFill="1" applyBorder="1"/>
    <xf numFmtId="165" fontId="27" fillId="0" borderId="5" xfId="1" applyFont="1" applyFill="1" applyBorder="1" applyAlignment="1">
      <alignment horizontal="left" vertical="center"/>
    </xf>
    <xf numFmtId="165" fontId="26" fillId="0" borderId="13" xfId="1" applyFont="1" applyFill="1" applyBorder="1"/>
    <xf numFmtId="165" fontId="26" fillId="0" borderId="1" xfId="1" applyFont="1" applyFill="1" applyBorder="1" applyAlignment="1">
      <alignment horizontal="right" vertical="center"/>
    </xf>
    <xf numFmtId="0" fontId="26" fillId="0" borderId="7" xfId="0" applyFont="1" applyBorder="1" applyAlignment="1">
      <alignment horizontal="center" vertical="center"/>
    </xf>
    <xf numFmtId="0" fontId="5" fillId="0" borderId="13" xfId="0" applyFont="1" applyBorder="1" applyAlignment="1">
      <alignment horizontal="left"/>
    </xf>
    <xf numFmtId="0" fontId="27" fillId="0" borderId="0" xfId="0" applyFont="1" applyAlignment="1">
      <alignment horizontal="left" vertical="center"/>
    </xf>
    <xf numFmtId="0" fontId="10" fillId="0" borderId="0" xfId="0" applyFont="1" applyFill="1" applyBorder="1" applyAlignment="1">
      <alignment horizontal="left"/>
    </xf>
    <xf numFmtId="0" fontId="5" fillId="0" borderId="0" xfId="0" applyFont="1" applyFill="1" applyBorder="1" applyAlignment="1">
      <alignment horizontal="left"/>
    </xf>
    <xf numFmtId="0" fontId="5" fillId="0" borderId="14" xfId="0" applyFont="1" applyBorder="1" applyAlignment="1">
      <alignment horizontal="left"/>
    </xf>
    <xf numFmtId="165" fontId="5" fillId="0" borderId="14" xfId="1" applyFont="1" applyFill="1" applyBorder="1" applyAlignment="1">
      <alignment horizontal="center"/>
    </xf>
    <xf numFmtId="0" fontId="65" fillId="0" borderId="1" xfId="0" applyFont="1" applyBorder="1" applyAlignment="1">
      <alignment horizontal="center" vertical="center" wrapText="1"/>
    </xf>
    <xf numFmtId="0" fontId="60" fillId="0" borderId="13" xfId="0" applyFont="1" applyBorder="1" applyAlignment="1">
      <alignment horizontal="left" vertical="center"/>
    </xf>
    <xf numFmtId="165" fontId="60" fillId="0" borderId="13" xfId="1" applyFont="1" applyFill="1" applyBorder="1" applyAlignment="1">
      <alignment horizontal="left" vertical="center"/>
    </xf>
    <xf numFmtId="165" fontId="60" fillId="0" borderId="5" xfId="1" applyFont="1" applyFill="1" applyBorder="1" applyAlignment="1">
      <alignment horizontal="left" vertical="center"/>
    </xf>
    <xf numFmtId="165" fontId="74" fillId="0" borderId="13" xfId="1" applyFont="1" applyFill="1" applyBorder="1" applyAlignment="1">
      <alignment horizontal="left" vertical="center"/>
    </xf>
    <xf numFmtId="165" fontId="65" fillId="0" borderId="13" xfId="1" applyFont="1" applyFill="1" applyBorder="1" applyAlignment="1">
      <alignment horizontal="left" vertical="center"/>
    </xf>
    <xf numFmtId="165" fontId="60" fillId="0" borderId="13" xfId="1" applyFont="1" applyFill="1" applyBorder="1"/>
    <xf numFmtId="165" fontId="60" fillId="0" borderId="1" xfId="1" applyFont="1" applyFill="1" applyBorder="1" applyAlignment="1">
      <alignment horizontal="right" vertical="center"/>
    </xf>
    <xf numFmtId="165" fontId="65" fillId="0" borderId="13" xfId="1" applyFont="1" applyFill="1" applyBorder="1" applyAlignment="1">
      <alignment horizontal="left" vertical="top" wrapText="1"/>
    </xf>
    <xf numFmtId="165" fontId="65" fillId="0" borderId="13" xfId="1" applyFont="1" applyFill="1" applyBorder="1" applyAlignment="1">
      <alignment horizontal="left" vertical="center" wrapText="1"/>
    </xf>
    <xf numFmtId="165" fontId="65" fillId="0" borderId="5" xfId="1" applyFont="1" applyFill="1" applyBorder="1" applyAlignment="1">
      <alignment horizontal="right"/>
    </xf>
    <xf numFmtId="165" fontId="65" fillId="0" borderId="13" xfId="1" quotePrefix="1" applyFont="1" applyFill="1" applyBorder="1" applyAlignment="1">
      <alignment horizontal="left" vertical="center"/>
    </xf>
    <xf numFmtId="0" fontId="112" fillId="0" borderId="15" xfId="0" applyFont="1" applyBorder="1" applyAlignment="1">
      <alignment vertical="center"/>
    </xf>
    <xf numFmtId="165" fontId="112" fillId="0" borderId="2" xfId="0" applyNumberFormat="1" applyFont="1" applyBorder="1" applyAlignment="1">
      <alignment horizontal="left" vertical="center"/>
    </xf>
    <xf numFmtId="0" fontId="65" fillId="0" borderId="14" xfId="0" applyFont="1" applyBorder="1" applyAlignment="1">
      <alignment horizontal="left" vertical="center"/>
    </xf>
    <xf numFmtId="0" fontId="60" fillId="0" borderId="14" xfId="0" applyFont="1" applyBorder="1" applyAlignment="1">
      <alignment horizontal="left" vertical="center"/>
    </xf>
    <xf numFmtId="0" fontId="65" fillId="0" borderId="0" xfId="0" applyFont="1" applyBorder="1" applyAlignment="1">
      <alignment horizontal="left" vertical="center"/>
    </xf>
    <xf numFmtId="0" fontId="65" fillId="0" borderId="0" xfId="0" applyFont="1" applyAlignment="1">
      <alignment horizontal="left" vertical="center"/>
    </xf>
    <xf numFmtId="0" fontId="60" fillId="0" borderId="0" xfId="0" applyFont="1" applyBorder="1" applyAlignment="1">
      <alignment horizontal="left" vertical="center"/>
    </xf>
    <xf numFmtId="0" fontId="65" fillId="0" borderId="0" xfId="0" applyFont="1" applyAlignment="1">
      <alignment vertical="center"/>
    </xf>
    <xf numFmtId="0" fontId="65" fillId="0" borderId="3" xfId="0" applyFont="1" applyBorder="1" applyAlignment="1">
      <alignment vertical="center"/>
    </xf>
    <xf numFmtId="165" fontId="26" fillId="0" borderId="0" xfId="1" applyFont="1" applyFill="1" applyBorder="1"/>
    <xf numFmtId="165" fontId="26" fillId="0" borderId="0" xfId="1" applyFont="1" applyFill="1" applyBorder="1" applyAlignment="1">
      <alignment horizontal="right" vertical="center"/>
    </xf>
    <xf numFmtId="0" fontId="27" fillId="0" borderId="0" xfId="0" applyFont="1" applyBorder="1" applyAlignment="1">
      <alignment vertical="center"/>
    </xf>
    <xf numFmtId="165" fontId="60" fillId="0" borderId="14" xfId="1" applyFont="1" applyFill="1" applyBorder="1" applyAlignment="1">
      <alignment horizontal="left" vertical="center"/>
    </xf>
    <xf numFmtId="165" fontId="60" fillId="0" borderId="0" xfId="1" applyFont="1" applyFill="1" applyBorder="1"/>
    <xf numFmtId="0" fontId="60" fillId="0" borderId="0" xfId="0" applyFont="1" applyBorder="1" applyAlignment="1">
      <alignment vertical="center"/>
    </xf>
    <xf numFmtId="0" fontId="65" fillId="0" borderId="1" xfId="0" applyFont="1" applyBorder="1" applyAlignment="1">
      <alignment horizontal="center" vertical="center"/>
    </xf>
    <xf numFmtId="0" fontId="65" fillId="0" borderId="40" xfId="0" applyFont="1" applyBorder="1" applyAlignment="1">
      <alignment horizontal="center" vertical="center"/>
    </xf>
    <xf numFmtId="0" fontId="65" fillId="0" borderId="41" xfId="0" applyFont="1" applyBorder="1" applyAlignment="1">
      <alignment horizontal="center" vertical="center" wrapText="1"/>
    </xf>
    <xf numFmtId="0" fontId="60" fillId="0" borderId="24" xfId="0" applyFont="1" applyBorder="1" applyAlignment="1">
      <alignment horizontal="left" vertical="center"/>
    </xf>
    <xf numFmtId="0" fontId="60" fillId="0" borderId="45" xfId="0" applyFont="1" applyBorder="1" applyAlignment="1">
      <alignment horizontal="left" vertical="center"/>
    </xf>
    <xf numFmtId="165" fontId="60" fillId="0" borderId="45" xfId="1" applyFont="1" applyFill="1" applyBorder="1" applyAlignment="1">
      <alignment horizontal="left" vertical="center"/>
    </xf>
    <xf numFmtId="0" fontId="113" fillId="0" borderId="24" xfId="0" applyFont="1" applyBorder="1" applyAlignment="1">
      <alignment horizontal="left" vertical="center"/>
    </xf>
    <xf numFmtId="165" fontId="74" fillId="0" borderId="45" xfId="1" applyFont="1" applyFill="1" applyBorder="1" applyAlignment="1">
      <alignment horizontal="left" vertical="center"/>
    </xf>
    <xf numFmtId="0" fontId="65" fillId="0" borderId="24" xfId="0" applyFont="1" applyBorder="1" applyAlignment="1">
      <alignment horizontal="left" vertical="center"/>
    </xf>
    <xf numFmtId="165" fontId="65" fillId="0" borderId="45" xfId="1" applyFont="1" applyFill="1" applyBorder="1" applyAlignment="1">
      <alignment horizontal="left" vertical="center"/>
    </xf>
    <xf numFmtId="165" fontId="60" fillId="0" borderId="45" xfId="1" applyFont="1" applyFill="1" applyBorder="1"/>
    <xf numFmtId="165" fontId="60" fillId="0" borderId="41" xfId="1" applyFont="1" applyFill="1" applyBorder="1" applyAlignment="1">
      <alignment horizontal="right" vertical="center"/>
    </xf>
    <xf numFmtId="0" fontId="65" fillId="0" borderId="24" xfId="0" applyFont="1" applyBorder="1" applyAlignment="1">
      <alignment horizontal="left" vertical="center" wrapText="1"/>
    </xf>
    <xf numFmtId="165" fontId="65" fillId="0" borderId="45" xfId="1" applyFont="1" applyFill="1" applyBorder="1" applyAlignment="1">
      <alignment horizontal="left" vertical="top" wrapText="1"/>
    </xf>
    <xf numFmtId="165" fontId="65" fillId="0" borderId="45" xfId="1" applyFont="1" applyFill="1" applyBorder="1" applyAlignment="1">
      <alignment horizontal="left" vertical="center" wrapText="1"/>
    </xf>
    <xf numFmtId="165" fontId="65" fillId="0" borderId="45" xfId="1" applyFont="1" applyFill="1" applyBorder="1" applyAlignment="1">
      <alignment horizontal="right"/>
    </xf>
    <xf numFmtId="0" fontId="60" fillId="0" borderId="38" xfId="0" applyFont="1" applyBorder="1" applyAlignment="1">
      <alignment horizontal="left" vertical="center"/>
    </xf>
    <xf numFmtId="0" fontId="60" fillId="0" borderId="24" xfId="0" applyFont="1" applyBorder="1" applyAlignment="1">
      <alignment horizontal="left" vertical="center" wrapText="1"/>
    </xf>
    <xf numFmtId="0" fontId="65" fillId="0" borderId="24" xfId="0" quotePrefix="1" applyFont="1" applyBorder="1" applyAlignment="1">
      <alignment horizontal="left" vertical="center"/>
    </xf>
    <xf numFmtId="165" fontId="65" fillId="0" borderId="45" xfId="1" quotePrefix="1" applyFont="1" applyFill="1" applyBorder="1" applyAlignment="1">
      <alignment horizontal="left" vertical="center"/>
    </xf>
    <xf numFmtId="0" fontId="60" fillId="0" borderId="47" xfId="0" applyFont="1" applyBorder="1" applyAlignment="1">
      <alignment horizontal="center" vertical="center"/>
    </xf>
    <xf numFmtId="0" fontId="112" fillId="0" borderId="47" xfId="0" applyFont="1" applyBorder="1" applyAlignment="1">
      <alignment vertical="center"/>
    </xf>
    <xf numFmtId="165" fontId="112" fillId="0" borderId="48" xfId="1" applyFont="1" applyFill="1" applyBorder="1" applyAlignment="1">
      <alignment vertical="center"/>
    </xf>
    <xf numFmtId="0" fontId="112" fillId="0" borderId="49" xfId="0" applyFont="1" applyBorder="1" applyAlignment="1">
      <alignment horizontal="left" vertical="center"/>
    </xf>
    <xf numFmtId="0" fontId="112" fillId="0" borderId="50" xfId="0" applyFont="1" applyBorder="1" applyAlignment="1">
      <alignment horizontal="left" vertical="center"/>
    </xf>
    <xf numFmtId="0" fontId="61" fillId="0" borderId="24" xfId="0" applyFont="1" applyBorder="1" applyAlignment="1">
      <alignment horizontal="left"/>
    </xf>
    <xf numFmtId="0" fontId="58" fillId="0" borderId="24" xfId="0" applyFont="1" applyBorder="1" applyAlignment="1">
      <alignment horizontal="left"/>
    </xf>
    <xf numFmtId="0" fontId="65" fillId="0" borderId="19" xfId="0" applyFont="1" applyBorder="1" applyAlignment="1">
      <alignment horizontal="left" vertical="center"/>
    </xf>
    <xf numFmtId="0" fontId="58" fillId="0" borderId="19" xfId="0" applyFont="1" applyBorder="1" applyAlignment="1">
      <alignment horizontal="center"/>
    </xf>
    <xf numFmtId="0" fontId="2" fillId="0" borderId="19" xfId="0" applyFont="1" applyBorder="1" applyAlignment="1">
      <alignment horizontal="center" vertical="center"/>
    </xf>
    <xf numFmtId="0" fontId="65" fillId="0" borderId="19" xfId="0" applyFont="1" applyBorder="1" applyAlignment="1">
      <alignment vertical="center"/>
    </xf>
    <xf numFmtId="0" fontId="58" fillId="0" borderId="19" xfId="0" applyFont="1" applyBorder="1" applyAlignment="1">
      <alignment horizontal="right"/>
    </xf>
    <xf numFmtId="0" fontId="65" fillId="0" borderId="38" xfId="0" applyFont="1" applyBorder="1" applyAlignment="1">
      <alignment horizontal="left"/>
    </xf>
    <xf numFmtId="0" fontId="61" fillId="0" borderId="39" xfId="0" applyFont="1" applyBorder="1" applyAlignment="1">
      <alignment horizontal="right" vertical="center"/>
    </xf>
    <xf numFmtId="0" fontId="14" fillId="0" borderId="23" xfId="0" applyFont="1" applyBorder="1" applyAlignment="1">
      <alignment horizontal="left"/>
    </xf>
    <xf numFmtId="0" fontId="14" fillId="0" borderId="16" xfId="0" applyFont="1" applyBorder="1" applyAlignment="1">
      <alignment horizontal="left"/>
    </xf>
    <xf numFmtId="0" fontId="14" fillId="0" borderId="18" xfId="0" applyFont="1" applyBorder="1" applyAlignment="1">
      <alignment horizontal="left"/>
    </xf>
    <xf numFmtId="0" fontId="5" fillId="0" borderId="0" xfId="0" applyFont="1" applyAlignment="1">
      <alignment vertical="center" wrapText="1"/>
    </xf>
    <xf numFmtId="0" fontId="27" fillId="0" borderId="5" xfId="0" applyFont="1" applyBorder="1" applyAlignment="1">
      <alignment horizontal="center" vertical="center" wrapText="1"/>
    </xf>
    <xf numFmtId="0" fontId="27" fillId="0" borderId="0" xfId="0" applyFont="1" applyAlignment="1">
      <alignment horizontal="center" vertical="center" wrapText="1"/>
    </xf>
    <xf numFmtId="0" fontId="26" fillId="0" borderId="5" xfId="0" applyFont="1" applyBorder="1" applyAlignment="1">
      <alignment horizontal="center" vertical="center" wrapText="1"/>
    </xf>
    <xf numFmtId="0" fontId="5" fillId="0" borderId="5" xfId="0" applyFont="1" applyBorder="1" applyAlignment="1">
      <alignment horizontal="center" vertical="center" wrapText="1"/>
    </xf>
    <xf numFmtId="165" fontId="26" fillId="0" borderId="5" xfId="1" applyFont="1" applyFill="1" applyBorder="1" applyAlignment="1">
      <alignment vertical="center"/>
    </xf>
    <xf numFmtId="165" fontId="27" fillId="0" borderId="6" xfId="1" applyFont="1" applyFill="1" applyBorder="1" applyAlignment="1">
      <alignment vertical="center"/>
    </xf>
    <xf numFmtId="165" fontId="27" fillId="0" borderId="0" xfId="1" applyFont="1" applyFill="1" applyAlignment="1">
      <alignment vertical="center"/>
    </xf>
    <xf numFmtId="165" fontId="27" fillId="0" borderId="6" xfId="1" applyFont="1" applyFill="1" applyBorder="1" applyAlignment="1">
      <alignment horizontal="right" vertical="center"/>
    </xf>
    <xf numFmtId="165" fontId="10" fillId="0" borderId="1" xfId="1" applyFont="1" applyFill="1" applyBorder="1" applyAlignment="1">
      <alignment vertical="center"/>
    </xf>
    <xf numFmtId="165" fontId="10" fillId="0" borderId="5" xfId="1" applyFont="1" applyBorder="1" applyAlignment="1">
      <alignment vertical="center"/>
    </xf>
    <xf numFmtId="165" fontId="27" fillId="0" borderId="5" xfId="1" applyFont="1" applyFill="1" applyBorder="1" applyAlignment="1">
      <alignment horizontal="center" vertical="center" wrapText="1"/>
    </xf>
    <xf numFmtId="165" fontId="27" fillId="0" borderId="0" xfId="1" applyFont="1" applyFill="1" applyAlignment="1">
      <alignment horizontal="center" vertical="center" wrapText="1"/>
    </xf>
    <xf numFmtId="165" fontId="26" fillId="0" borderId="5" xfId="1" applyFont="1" applyFill="1" applyBorder="1" applyAlignment="1">
      <alignment horizontal="center" vertical="center" wrapText="1"/>
    </xf>
    <xf numFmtId="165" fontId="5" fillId="0" borderId="5" xfId="1" applyFont="1" applyFill="1" applyBorder="1" applyAlignment="1">
      <alignment horizontal="center" vertical="center" wrapText="1"/>
    </xf>
    <xf numFmtId="165" fontId="10" fillId="0" borderId="5" xfId="1" applyFont="1" applyFill="1" applyBorder="1" applyAlignment="1">
      <alignment vertical="center"/>
    </xf>
    <xf numFmtId="165" fontId="5" fillId="0" borderId="6" xfId="1" applyFont="1" applyFill="1" applyBorder="1" applyAlignment="1">
      <alignment vertical="center"/>
    </xf>
    <xf numFmtId="165" fontId="5" fillId="0" borderId="5" xfId="1" applyFont="1" applyBorder="1" applyAlignment="1">
      <alignment vertical="center"/>
    </xf>
    <xf numFmtId="165" fontId="5" fillId="0" borderId="0" xfId="1" applyFont="1" applyAlignment="1">
      <alignment vertical="center"/>
    </xf>
    <xf numFmtId="165" fontId="5" fillId="0" borderId="0" xfId="1" applyFont="1" applyFill="1" applyAlignment="1">
      <alignment vertical="center"/>
    </xf>
    <xf numFmtId="165" fontId="5" fillId="0" borderId="2" xfId="1" applyFont="1" applyBorder="1"/>
    <xf numFmtId="165" fontId="5" fillId="0" borderId="10" xfId="1" applyFont="1" applyBorder="1"/>
    <xf numFmtId="165" fontId="5" fillId="0" borderId="0" xfId="1" applyFont="1"/>
    <xf numFmtId="165" fontId="5" fillId="0" borderId="3" xfId="1" applyFont="1" applyBorder="1"/>
    <xf numFmtId="0" fontId="61" fillId="0" borderId="1" xfId="0" applyFont="1" applyBorder="1" applyAlignment="1">
      <alignment horizontal="center" vertical="center" wrapText="1"/>
    </xf>
    <xf numFmtId="0" fontId="61" fillId="0" borderId="0" xfId="0" applyFont="1" applyAlignment="1">
      <alignment vertical="center" wrapText="1"/>
    </xf>
    <xf numFmtId="0" fontId="58" fillId="0" borderId="13" xfId="0" applyFont="1" applyBorder="1" applyAlignment="1">
      <alignment horizontal="left" vertical="center" wrapText="1"/>
    </xf>
    <xf numFmtId="0" fontId="61" fillId="0" borderId="13" xfId="0" applyFont="1" applyBorder="1"/>
    <xf numFmtId="165" fontId="60" fillId="0" borderId="6" xfId="1" applyFont="1" applyFill="1" applyBorder="1" applyAlignment="1">
      <alignment vertical="center"/>
    </xf>
    <xf numFmtId="165" fontId="60" fillId="0" borderId="1" xfId="1" applyFont="1" applyFill="1" applyBorder="1" applyAlignment="1">
      <alignment vertical="center"/>
    </xf>
    <xf numFmtId="165" fontId="65" fillId="0" borderId="5" xfId="1" applyFont="1" applyFill="1" applyBorder="1" applyAlignment="1">
      <alignment vertical="center"/>
    </xf>
    <xf numFmtId="165" fontId="61" fillId="0" borderId="5" xfId="1" applyFont="1" applyFill="1" applyBorder="1" applyAlignment="1">
      <alignment vertical="center"/>
    </xf>
    <xf numFmtId="0" fontId="58" fillId="0" borderId="13" xfId="0" applyFont="1" applyBorder="1" applyAlignment="1">
      <alignment wrapText="1"/>
    </xf>
    <xf numFmtId="165" fontId="65" fillId="0" borderId="1" xfId="1" applyFont="1" applyFill="1" applyBorder="1" applyAlignment="1">
      <alignment vertical="center"/>
    </xf>
    <xf numFmtId="0" fontId="58" fillId="0" borderId="13" xfId="0" applyFont="1" applyBorder="1" applyAlignment="1">
      <alignment vertical="center"/>
    </xf>
    <xf numFmtId="0" fontId="61" fillId="0" borderId="13" xfId="0" applyFont="1" applyBorder="1" applyAlignment="1">
      <alignment vertical="center"/>
    </xf>
    <xf numFmtId="0" fontId="58" fillId="0" borderId="9" xfId="0" applyFont="1" applyBorder="1"/>
    <xf numFmtId="165" fontId="61" fillId="0" borderId="0" xfId="0" applyNumberFormat="1" applyFont="1"/>
    <xf numFmtId="0" fontId="61" fillId="0" borderId="11" xfId="0" applyFont="1" applyBorder="1" applyAlignment="1">
      <alignment vertical="center"/>
    </xf>
    <xf numFmtId="0" fontId="61" fillId="0" borderId="1" xfId="0" applyFont="1" applyFill="1" applyBorder="1" applyAlignment="1">
      <alignment horizontal="left" vertical="center"/>
    </xf>
    <xf numFmtId="0" fontId="61" fillId="0" borderId="1" xfId="0" applyFont="1" applyFill="1" applyBorder="1" applyAlignment="1">
      <alignment horizontal="center" vertical="center"/>
    </xf>
    <xf numFmtId="0" fontId="61" fillId="0" borderId="0" xfId="0" applyFont="1" applyAlignment="1">
      <alignment horizontal="center" vertical="center"/>
    </xf>
    <xf numFmtId="0" fontId="61" fillId="0" borderId="0" xfId="0" applyFont="1" applyFill="1" applyAlignment="1">
      <alignment horizontal="center" vertical="center"/>
    </xf>
    <xf numFmtId="0" fontId="61" fillId="0" borderId="1" xfId="0" applyFont="1" applyFill="1" applyBorder="1" applyAlignment="1">
      <alignment horizontal="center" vertical="center" wrapText="1"/>
    </xf>
    <xf numFmtId="2" fontId="58" fillId="0" borderId="0" xfId="0" applyNumberFormat="1" applyFont="1" applyAlignment="1">
      <alignment horizontal="center" vertical="center"/>
    </xf>
    <xf numFmtId="0" fontId="61" fillId="14" borderId="0" xfId="0" applyFont="1" applyFill="1" applyAlignment="1">
      <alignment horizontal="center" vertical="center"/>
    </xf>
    <xf numFmtId="0" fontId="61" fillId="0" borderId="0" xfId="0" applyFont="1" applyAlignment="1">
      <alignment horizontal="left" vertical="center"/>
    </xf>
    <xf numFmtId="0" fontId="61" fillId="0" borderId="0" xfId="0" applyFont="1" applyFill="1" applyAlignment="1">
      <alignment wrapText="1"/>
    </xf>
    <xf numFmtId="0" fontId="61" fillId="0" borderId="0" xfId="0" applyFont="1" applyFill="1" applyAlignment="1">
      <alignment vertical="center"/>
    </xf>
    <xf numFmtId="2" fontId="58" fillId="0" borderId="0" xfId="0" applyNumberFormat="1" applyFont="1" applyFill="1"/>
    <xf numFmtId="0" fontId="58" fillId="0" borderId="0" xfId="0" applyFont="1" applyAlignment="1">
      <alignment vertical="center"/>
    </xf>
    <xf numFmtId="0" fontId="61" fillId="0" borderId="1" xfId="0" applyFont="1" applyBorder="1" applyAlignment="1">
      <alignment horizontal="center" vertical="center"/>
    </xf>
    <xf numFmtId="0" fontId="61" fillId="0" borderId="1" xfId="0" applyFont="1" applyBorder="1" applyAlignment="1">
      <alignment horizontal="left" vertical="center"/>
    </xf>
    <xf numFmtId="0" fontId="61" fillId="0" borderId="1" xfId="0" quotePrefix="1" applyFont="1" applyBorder="1" applyAlignment="1">
      <alignment horizontal="center"/>
    </xf>
    <xf numFmtId="0" fontId="61" fillId="0" borderId="1" xfId="0" applyFont="1" applyBorder="1"/>
    <xf numFmtId="165" fontId="65" fillId="0" borderId="5" xfId="1" applyFont="1" applyFill="1" applyBorder="1" applyAlignment="1">
      <alignment horizontal="right" vertical="center"/>
    </xf>
    <xf numFmtId="0" fontId="60" fillId="0" borderId="1" xfId="0" applyFont="1" applyFill="1" applyBorder="1" applyAlignment="1">
      <alignment horizontal="center" vertical="center"/>
    </xf>
    <xf numFmtId="0" fontId="60" fillId="0" borderId="1" xfId="0" applyFont="1" applyFill="1" applyBorder="1" applyAlignment="1">
      <alignment horizontal="center" vertical="center" wrapText="1"/>
    </xf>
    <xf numFmtId="0" fontId="65" fillId="0" borderId="1" xfId="0" applyFont="1" applyFill="1" applyBorder="1" applyAlignment="1">
      <alignment horizontal="center" vertical="center"/>
    </xf>
    <xf numFmtId="0" fontId="26" fillId="0" borderId="0" xfId="0" applyFont="1" applyFill="1"/>
    <xf numFmtId="165" fontId="26" fillId="0" borderId="1" xfId="1" applyFont="1" applyFill="1" applyBorder="1" applyAlignment="1">
      <alignment horizontal="center" vertical="center"/>
    </xf>
    <xf numFmtId="0" fontId="26" fillId="0" borderId="14" xfId="0" applyFont="1" applyFill="1" applyBorder="1"/>
    <xf numFmtId="165" fontId="27" fillId="0" borderId="14" xfId="1" applyFont="1" applyFill="1" applyBorder="1"/>
    <xf numFmtId="0" fontId="27" fillId="0" borderId="14" xfId="0" applyFont="1" applyFill="1" applyBorder="1"/>
    <xf numFmtId="165" fontId="26" fillId="0" borderId="8" xfId="1" applyFont="1" applyFill="1" applyBorder="1"/>
    <xf numFmtId="165" fontId="27" fillId="0" borderId="10" xfId="1" applyFont="1" applyFill="1" applyBorder="1"/>
    <xf numFmtId="165" fontId="27" fillId="0" borderId="12" xfId="1" applyFont="1" applyFill="1" applyBorder="1"/>
    <xf numFmtId="165" fontId="26" fillId="0" borderId="1" xfId="1" applyFont="1" applyFill="1" applyBorder="1"/>
    <xf numFmtId="0" fontId="32" fillId="0" borderId="0" xfId="0" applyFont="1" applyFill="1"/>
    <xf numFmtId="0" fontId="26" fillId="0" borderId="0" xfId="0" applyFont="1" applyFill="1" applyAlignment="1">
      <alignment horizontal="center" vertical="center"/>
    </xf>
    <xf numFmtId="0" fontId="26" fillId="0" borderId="4" xfId="0" applyFont="1" applyFill="1" applyBorder="1" applyAlignment="1">
      <alignment vertical="center"/>
    </xf>
    <xf numFmtId="165" fontId="27" fillId="0" borderId="5" xfId="1" applyFont="1" applyFill="1" applyBorder="1" applyAlignment="1">
      <alignment horizontal="right" vertical="center"/>
    </xf>
    <xf numFmtId="165" fontId="27" fillId="0" borderId="14" xfId="1" applyFont="1" applyFill="1" applyBorder="1" applyAlignment="1">
      <alignment horizontal="right" vertical="center"/>
    </xf>
    <xf numFmtId="0" fontId="26" fillId="0" borderId="1" xfId="0" applyFont="1" applyFill="1" applyBorder="1" applyAlignment="1">
      <alignment horizontal="center" vertical="center"/>
    </xf>
    <xf numFmtId="165" fontId="26" fillId="0" borderId="1" xfId="1" applyFont="1" applyFill="1" applyBorder="1" applyAlignment="1">
      <alignment horizontal="center" vertical="center" wrapText="1"/>
    </xf>
    <xf numFmtId="165" fontId="26" fillId="0" borderId="0" xfId="1" applyFont="1" applyFill="1"/>
    <xf numFmtId="165" fontId="27" fillId="0" borderId="1" xfId="1" applyFont="1" applyFill="1" applyBorder="1" applyAlignment="1">
      <alignment horizontal="right" vertical="center"/>
    </xf>
    <xf numFmtId="0" fontId="27" fillId="2" borderId="0" xfId="0" applyFont="1" applyFill="1"/>
    <xf numFmtId="0" fontId="26" fillId="0" borderId="1" xfId="0" applyFont="1" applyFill="1" applyBorder="1" applyAlignment="1">
      <alignment horizontal="center" vertical="center" wrapText="1"/>
    </xf>
    <xf numFmtId="170" fontId="115" fillId="0" borderId="0" xfId="6" applyNumberFormat="1" applyFont="1" applyAlignment="1">
      <alignment vertical="top"/>
    </xf>
    <xf numFmtId="165" fontId="65" fillId="0" borderId="0" xfId="7" applyFont="1" applyFill="1" applyAlignment="1">
      <alignment horizontal="left" vertical="top"/>
    </xf>
    <xf numFmtId="0" fontId="58" fillId="0" borderId="0" xfId="0" applyFont="1" applyAlignment="1">
      <alignment horizontal="right" vertical="top"/>
    </xf>
    <xf numFmtId="171" fontId="116" fillId="0" borderId="0" xfId="8" applyNumberFormat="1" applyFont="1" applyFill="1" applyAlignment="1">
      <alignment vertical="top"/>
    </xf>
    <xf numFmtId="0" fontId="116" fillId="0" borderId="0" xfId="6" applyFont="1" applyAlignment="1">
      <alignment vertical="top"/>
    </xf>
    <xf numFmtId="0" fontId="60" fillId="0" borderId="0" xfId="9" applyFont="1" applyAlignment="1">
      <alignment horizontal="left" vertical="top"/>
    </xf>
    <xf numFmtId="0" fontId="111" fillId="0" borderId="0" xfId="0" applyFont="1" applyAlignment="1">
      <alignment vertical="top"/>
    </xf>
    <xf numFmtId="1" fontId="115" fillId="0" borderId="0" xfId="6" applyNumberFormat="1" applyFont="1" applyAlignment="1">
      <alignment vertical="top"/>
    </xf>
    <xf numFmtId="0" fontId="115" fillId="0" borderId="0" xfId="6" applyFont="1" applyAlignment="1">
      <alignment vertical="top"/>
    </xf>
    <xf numFmtId="165" fontId="116" fillId="0" borderId="0" xfId="7" applyFont="1" applyFill="1" applyAlignment="1">
      <alignment vertical="top"/>
    </xf>
    <xf numFmtId="0" fontId="117" fillId="0" borderId="0" xfId="6" applyFont="1" applyAlignment="1">
      <alignment vertical="top"/>
    </xf>
    <xf numFmtId="0" fontId="61" fillId="0" borderId="0" xfId="0" applyFont="1" applyAlignment="1">
      <alignment vertical="top"/>
    </xf>
    <xf numFmtId="164" fontId="116" fillId="0" borderId="0" xfId="6" applyNumberFormat="1" applyFont="1" applyAlignment="1">
      <alignment vertical="top"/>
    </xf>
    <xf numFmtId="15" fontId="58" fillId="0" borderId="0" xfId="0" applyNumberFormat="1" applyFont="1" applyAlignment="1">
      <alignment horizontal="center" vertical="top"/>
    </xf>
    <xf numFmtId="164" fontId="60" fillId="0" borderId="1" xfId="7" applyNumberFormat="1" applyFont="1" applyFill="1" applyBorder="1" applyAlignment="1">
      <alignment horizontal="center" vertical="top"/>
    </xf>
    <xf numFmtId="164" fontId="60" fillId="0" borderId="1" xfId="8" quotePrefix="1" applyFont="1" applyFill="1" applyBorder="1" applyAlignment="1">
      <alignment horizontal="center" vertical="top" wrapText="1"/>
    </xf>
    <xf numFmtId="164" fontId="60" fillId="0" borderId="0" xfId="7" applyNumberFormat="1" applyFont="1" applyFill="1" applyBorder="1" applyAlignment="1">
      <alignment horizontal="center" vertical="top"/>
    </xf>
    <xf numFmtId="164" fontId="60" fillId="0" borderId="0" xfId="8" quotePrefix="1" applyFont="1" applyFill="1" applyBorder="1" applyAlignment="1">
      <alignment horizontal="center" vertical="top" wrapText="1"/>
    </xf>
    <xf numFmtId="164" fontId="58" fillId="0" borderId="0" xfId="7" applyNumberFormat="1" applyFont="1" applyFill="1" applyAlignment="1">
      <alignment horizontal="right" vertical="top"/>
    </xf>
    <xf numFmtId="0" fontId="74" fillId="0" borderId="13" xfId="5" applyFont="1" applyBorder="1" applyAlignment="1">
      <alignment horizontal="left" vertical="top" wrapText="1"/>
    </xf>
    <xf numFmtId="165" fontId="65" fillId="0" borderId="5" xfId="7" applyFont="1" applyFill="1" applyBorder="1" applyAlignment="1">
      <alignment vertical="top"/>
    </xf>
    <xf numFmtId="171" fontId="65" fillId="0" borderId="0" xfId="8" applyNumberFormat="1" applyFont="1" applyFill="1" applyBorder="1" applyAlignment="1">
      <alignment vertical="top"/>
    </xf>
    <xf numFmtId="0" fontId="61" fillId="0" borderId="13" xfId="5" applyFont="1" applyBorder="1" applyAlignment="1">
      <alignment vertical="top"/>
    </xf>
    <xf numFmtId="165" fontId="65" fillId="0" borderId="5" xfId="1" applyFont="1" applyFill="1" applyBorder="1" applyAlignment="1">
      <alignment vertical="top"/>
    </xf>
    <xf numFmtId="2" fontId="65" fillId="0" borderId="5" xfId="8" applyNumberFormat="1" applyFont="1" applyFill="1" applyBorder="1" applyAlignment="1">
      <alignment vertical="top"/>
    </xf>
    <xf numFmtId="2" fontId="65" fillId="0" borderId="0" xfId="8" applyNumberFormat="1" applyFont="1" applyFill="1" applyBorder="1" applyAlignment="1">
      <alignment vertical="top"/>
    </xf>
    <xf numFmtId="165" fontId="116" fillId="0" borderId="0" xfId="6" applyNumberFormat="1" applyFont="1" applyAlignment="1">
      <alignment vertical="top"/>
    </xf>
    <xf numFmtId="165" fontId="65" fillId="0" borderId="0" xfId="1" applyFont="1" applyFill="1" applyBorder="1" applyAlignment="1">
      <alignment vertical="top"/>
    </xf>
    <xf numFmtId="0" fontId="58" fillId="0" borderId="7" xfId="5" applyFont="1" applyBorder="1" applyAlignment="1">
      <alignment vertical="top"/>
    </xf>
    <xf numFmtId="2" fontId="60" fillId="0" borderId="0" xfId="7" applyNumberFormat="1" applyFont="1" applyFill="1" applyBorder="1" applyAlignment="1">
      <alignment vertical="top"/>
    </xf>
    <xf numFmtId="165" fontId="115" fillId="0" borderId="0" xfId="7" applyFont="1" applyFill="1" applyAlignment="1">
      <alignment vertical="top"/>
    </xf>
    <xf numFmtId="2" fontId="65" fillId="0" borderId="0" xfId="10" applyNumberFormat="1" applyFont="1" applyFill="1" applyBorder="1" applyAlignment="1">
      <alignment horizontal="left" vertical="top" wrapText="1"/>
    </xf>
    <xf numFmtId="0" fontId="74" fillId="0" borderId="13" xfId="5" applyFont="1" applyBorder="1" applyAlignment="1">
      <alignment horizontal="left" vertical="top"/>
    </xf>
    <xf numFmtId="2" fontId="65" fillId="0" borderId="0" xfId="5" applyNumberFormat="1" applyFont="1" applyBorder="1" applyAlignment="1">
      <alignment horizontal="justify" vertical="top" wrapText="1"/>
    </xf>
    <xf numFmtId="2" fontId="65" fillId="0" borderId="0" xfId="1" applyNumberFormat="1" applyFont="1" applyFill="1" applyBorder="1" applyAlignment="1">
      <alignment horizontal="right" vertical="top" wrapText="1"/>
    </xf>
    <xf numFmtId="0" fontId="60" fillId="0" borderId="7" xfId="5" applyFont="1" applyBorder="1" applyAlignment="1">
      <alignment horizontal="left" vertical="top" wrapText="1"/>
    </xf>
    <xf numFmtId="165" fontId="60" fillId="0" borderId="0" xfId="1" applyFont="1" applyFill="1" applyBorder="1" applyAlignment="1">
      <alignment vertical="top"/>
    </xf>
    <xf numFmtId="0" fontId="61" fillId="0" borderId="0" xfId="0" applyFont="1" applyAlignment="1">
      <alignment horizontal="right" vertical="top"/>
    </xf>
    <xf numFmtId="0" fontId="60" fillId="0" borderId="0" xfId="0" applyFont="1" applyAlignment="1">
      <alignment horizontal="left" vertical="top"/>
    </xf>
    <xf numFmtId="0" fontId="60" fillId="0" borderId="0" xfId="0" applyFont="1" applyAlignment="1">
      <alignment horizontal="right" vertical="top"/>
    </xf>
    <xf numFmtId="0" fontId="65" fillId="0" borderId="0" xfId="0" applyFont="1" applyAlignment="1">
      <alignment horizontal="right" vertical="top"/>
    </xf>
    <xf numFmtId="171" fontId="65" fillId="0" borderId="0" xfId="8" applyNumberFormat="1" applyFont="1" applyFill="1" applyAlignment="1">
      <alignment vertical="top"/>
    </xf>
    <xf numFmtId="0" fontId="65" fillId="0" borderId="0" xfId="6" applyFont="1" applyAlignment="1">
      <alignment vertical="top"/>
    </xf>
    <xf numFmtId="0" fontId="60" fillId="0" borderId="7" xfId="0" applyFont="1" applyBorder="1" applyAlignment="1">
      <alignment horizontal="left" vertical="top"/>
    </xf>
    <xf numFmtId="0" fontId="60" fillId="0" borderId="1" xfId="0" applyFont="1" applyBorder="1" applyAlignment="1">
      <alignment horizontal="center" vertical="top"/>
    </xf>
    <xf numFmtId="0" fontId="60" fillId="0" borderId="8" xfId="0" applyFont="1" applyBorder="1" applyAlignment="1">
      <alignment horizontal="center" vertical="top"/>
    </xf>
    <xf numFmtId="171" fontId="65" fillId="0" borderId="5" xfId="8" applyNumberFormat="1" applyFont="1" applyFill="1" applyBorder="1" applyAlignment="1">
      <alignment vertical="top"/>
    </xf>
    <xf numFmtId="171" fontId="65" fillId="0" borderId="14" xfId="6" applyNumberFormat="1" applyFont="1" applyBorder="1" applyAlignment="1">
      <alignment vertical="top"/>
    </xf>
    <xf numFmtId="0" fontId="60" fillId="0" borderId="7" xfId="5" applyFont="1" applyBorder="1" applyAlignment="1">
      <alignment vertical="top"/>
    </xf>
    <xf numFmtId="171" fontId="60" fillId="0" borderId="1" xfId="8" applyNumberFormat="1" applyFont="1" applyFill="1" applyBorder="1" applyAlignment="1">
      <alignment vertical="top"/>
    </xf>
    <xf numFmtId="171" fontId="60" fillId="0" borderId="8" xfId="8" applyNumberFormat="1" applyFont="1" applyFill="1" applyBorder="1" applyAlignment="1">
      <alignment vertical="top"/>
    </xf>
    <xf numFmtId="0" fontId="60" fillId="0" borderId="0" xfId="6" applyFont="1" applyAlignment="1">
      <alignment vertical="top"/>
    </xf>
    <xf numFmtId="0" fontId="65" fillId="0" borderId="0" xfId="5" applyFont="1" applyAlignment="1">
      <alignment vertical="top"/>
    </xf>
    <xf numFmtId="165" fontId="65" fillId="0" borderId="0" xfId="7" applyFont="1" applyFill="1" applyAlignment="1">
      <alignment vertical="top"/>
    </xf>
    <xf numFmtId="166" fontId="65" fillId="0" borderId="0" xfId="1" applyNumberFormat="1" applyFont="1" applyFill="1" applyAlignment="1">
      <alignment vertical="top"/>
    </xf>
    <xf numFmtId="166" fontId="65" fillId="0" borderId="0" xfId="10" applyNumberFormat="1" applyFont="1" applyFill="1" applyAlignment="1">
      <alignment horizontal="left" vertical="top" wrapText="1"/>
    </xf>
    <xf numFmtId="166" fontId="65" fillId="0" borderId="0" xfId="1" applyNumberFormat="1" applyFont="1" applyFill="1" applyAlignment="1">
      <alignment horizontal="justify" vertical="top" wrapText="1"/>
    </xf>
    <xf numFmtId="0" fontId="118" fillId="0" borderId="0" xfId="0" applyFont="1" applyAlignment="1">
      <alignment horizontal="left" vertical="top"/>
    </xf>
    <xf numFmtId="0" fontId="118" fillId="0" borderId="0" xfId="0" applyFont="1" applyAlignment="1">
      <alignment horizontal="right" vertical="top"/>
    </xf>
    <xf numFmtId="0" fontId="63" fillId="0" borderId="0" xfId="0" applyFont="1" applyAlignment="1">
      <alignment horizontal="right" vertical="top"/>
    </xf>
    <xf numFmtId="171" fontId="63" fillId="0" borderId="0" xfId="8" applyNumberFormat="1" applyFont="1" applyFill="1" applyAlignment="1">
      <alignment vertical="top"/>
    </xf>
    <xf numFmtId="0" fontId="60" fillId="0" borderId="15" xfId="0" applyFont="1" applyBorder="1" applyAlignment="1">
      <alignment horizontal="center" vertical="top"/>
    </xf>
    <xf numFmtId="2" fontId="65" fillId="0" borderId="5" xfId="6" applyNumberFormat="1" applyFont="1" applyBorder="1" applyAlignment="1">
      <alignment vertical="top"/>
    </xf>
    <xf numFmtId="2" fontId="65" fillId="0" borderId="14" xfId="6" applyNumberFormat="1" applyFont="1" applyBorder="1" applyAlignment="1">
      <alignment vertical="top"/>
    </xf>
    <xf numFmtId="0" fontId="65" fillId="0" borderId="13" xfId="5" applyFont="1" applyBorder="1" applyAlignment="1">
      <alignment vertical="top"/>
    </xf>
    <xf numFmtId="165" fontId="65" fillId="0" borderId="0" xfId="6" applyNumberFormat="1" applyFont="1" applyAlignment="1">
      <alignment vertical="top"/>
    </xf>
    <xf numFmtId="171" fontId="65" fillId="0" borderId="1" xfId="8" applyNumberFormat="1" applyFont="1" applyFill="1" applyBorder="1" applyAlignment="1">
      <alignment vertical="top"/>
    </xf>
    <xf numFmtId="171" fontId="65" fillId="0" borderId="15" xfId="8" applyNumberFormat="1" applyFont="1" applyFill="1" applyBorder="1" applyAlignment="1">
      <alignment vertical="top"/>
    </xf>
    <xf numFmtId="2" fontId="60" fillId="0" borderId="1" xfId="8" applyNumberFormat="1" applyFont="1" applyFill="1" applyBorder="1" applyAlignment="1">
      <alignment vertical="top"/>
    </xf>
    <xf numFmtId="0" fontId="60" fillId="0" borderId="0" xfId="5" applyFont="1" applyAlignment="1">
      <alignment vertical="top"/>
    </xf>
    <xf numFmtId="0" fontId="65" fillId="0" borderId="5" xfId="5" applyFont="1" applyBorder="1" applyAlignment="1">
      <alignment vertical="top"/>
    </xf>
    <xf numFmtId="0" fontId="60" fillId="0" borderId="1" xfId="5" applyFont="1" applyBorder="1" applyAlignment="1">
      <alignment vertical="top"/>
    </xf>
    <xf numFmtId="2" fontId="60" fillId="0" borderId="8" xfId="8" applyNumberFormat="1" applyFont="1" applyFill="1" applyBorder="1" applyAlignment="1">
      <alignment vertical="top"/>
    </xf>
    <xf numFmtId="171" fontId="60" fillId="0" borderId="0" xfId="8" applyNumberFormat="1" applyFont="1" applyFill="1" applyAlignment="1">
      <alignment vertical="top"/>
    </xf>
    <xf numFmtId="166" fontId="65" fillId="0" borderId="0" xfId="1" applyNumberFormat="1" applyFont="1" applyFill="1" applyAlignment="1">
      <alignment horizontal="left" vertical="top" wrapText="1"/>
    </xf>
    <xf numFmtId="0" fontId="60" fillId="0" borderId="1" xfId="0" applyFont="1" applyBorder="1" applyAlignment="1">
      <alignment horizontal="left" vertical="top"/>
    </xf>
    <xf numFmtId="0" fontId="65" fillId="0" borderId="0" xfId="5" quotePrefix="1" applyFont="1" applyAlignment="1">
      <alignment horizontal="left" vertical="top"/>
    </xf>
    <xf numFmtId="0" fontId="60" fillId="0" borderId="0" xfId="5" applyFont="1" applyAlignment="1">
      <alignment horizontal="left" vertical="top"/>
    </xf>
    <xf numFmtId="0" fontId="65" fillId="0" borderId="0" xfId="5" applyFont="1" applyAlignment="1">
      <alignment horizontal="left" vertical="top"/>
    </xf>
    <xf numFmtId="1" fontId="58" fillId="0" borderId="0" xfId="6" applyNumberFormat="1" applyFont="1" applyAlignment="1">
      <alignment vertical="top"/>
    </xf>
    <xf numFmtId="0" fontId="58" fillId="0" borderId="0" xfId="5" applyFont="1" applyAlignment="1">
      <alignment horizontal="left" vertical="top"/>
    </xf>
    <xf numFmtId="165" fontId="61" fillId="0" borderId="0" xfId="7" applyFont="1" applyFill="1" applyAlignment="1">
      <alignment vertical="top"/>
    </xf>
    <xf numFmtId="171" fontId="61" fillId="0" borderId="0" xfId="8" applyNumberFormat="1" applyFont="1" applyFill="1" applyAlignment="1">
      <alignment vertical="top"/>
    </xf>
    <xf numFmtId="0" fontId="61" fillId="0" borderId="0" xfId="6" applyFont="1" applyAlignment="1">
      <alignment vertical="top"/>
    </xf>
    <xf numFmtId="172" fontId="61" fillId="0" borderId="0" xfId="10" applyNumberFormat="1" applyFont="1" applyFill="1" applyAlignment="1">
      <alignment horizontal="justify" vertical="top" wrapText="1"/>
    </xf>
    <xf numFmtId="172" fontId="65" fillId="0" borderId="0" xfId="10" applyNumberFormat="1" applyFont="1" applyFill="1" applyAlignment="1">
      <alignment horizontal="justify" vertical="top" wrapText="1"/>
    </xf>
    <xf numFmtId="0" fontId="63" fillId="0" borderId="0" xfId="5" applyFont="1" applyAlignment="1">
      <alignment vertical="top"/>
    </xf>
    <xf numFmtId="0" fontId="65" fillId="0" borderId="0" xfId="5" applyFont="1" applyAlignment="1">
      <alignment horizontal="justify" vertical="top" wrapText="1"/>
    </xf>
    <xf numFmtId="0" fontId="61" fillId="0" borderId="0" xfId="5" applyFont="1" applyAlignment="1">
      <alignment vertical="top"/>
    </xf>
    <xf numFmtId="0" fontId="60" fillId="0" borderId="0" xfId="5" applyFont="1" applyAlignment="1">
      <alignment horizontal="justify" vertical="top" wrapText="1"/>
    </xf>
    <xf numFmtId="0" fontId="65" fillId="0" borderId="0" xfId="5" applyFont="1" applyAlignment="1">
      <alignment vertical="top" wrapText="1"/>
    </xf>
    <xf numFmtId="0" fontId="119" fillId="0" borderId="0" xfId="5" applyFont="1" applyAlignment="1">
      <alignment vertical="top" wrapText="1"/>
    </xf>
    <xf numFmtId="172" fontId="117" fillId="0" borderId="0" xfId="10" applyNumberFormat="1" applyFont="1" applyFill="1" applyAlignment="1">
      <alignment horizontal="justify" vertical="top" wrapText="1"/>
    </xf>
    <xf numFmtId="0" fontId="58" fillId="0" borderId="0" xfId="5" applyFont="1" applyAlignment="1">
      <alignment vertical="top"/>
    </xf>
    <xf numFmtId="0" fontId="61" fillId="0" borderId="0" xfId="5" applyFont="1" applyAlignment="1">
      <alignment vertical="top" wrapText="1"/>
    </xf>
    <xf numFmtId="0" fontId="117" fillId="0" borderId="0" xfId="5" applyFont="1" applyAlignment="1">
      <alignment vertical="top" wrapText="1"/>
    </xf>
    <xf numFmtId="172" fontId="65" fillId="0" borderId="0" xfId="10" applyNumberFormat="1" applyFont="1" applyFill="1" applyAlignment="1">
      <alignment vertical="top" wrapText="1"/>
    </xf>
    <xf numFmtId="0" fontId="58" fillId="0" borderId="7" xfId="5" applyFont="1" applyFill="1" applyBorder="1" applyAlignment="1">
      <alignment vertical="top"/>
    </xf>
    <xf numFmtId="0" fontId="60" fillId="0" borderId="1" xfId="5" quotePrefix="1" applyFont="1" applyFill="1" applyBorder="1" applyAlignment="1">
      <alignment horizontal="center" vertical="top" wrapText="1"/>
    </xf>
    <xf numFmtId="0" fontId="58" fillId="0" borderId="0" xfId="5" applyFont="1" applyFill="1" applyAlignment="1">
      <alignment horizontal="right" vertical="top" wrapText="1"/>
    </xf>
    <xf numFmtId="0" fontId="58" fillId="0" borderId="4" xfId="5" applyFont="1" applyFill="1" applyBorder="1" applyAlignment="1">
      <alignment vertical="top"/>
    </xf>
    <xf numFmtId="0" fontId="61" fillId="0" borderId="5" xfId="5" applyFont="1" applyFill="1" applyBorder="1" applyAlignment="1">
      <alignment vertical="top"/>
    </xf>
    <xf numFmtId="0" fontId="58" fillId="0" borderId="5" xfId="5" applyFont="1" applyFill="1" applyBorder="1" applyAlignment="1">
      <alignment vertical="top"/>
    </xf>
    <xf numFmtId="2" fontId="116" fillId="0" borderId="0" xfId="6" applyNumberFormat="1" applyFont="1" applyAlignment="1">
      <alignment vertical="top"/>
    </xf>
    <xf numFmtId="0" fontId="58" fillId="0" borderId="6" xfId="5" applyFont="1" applyFill="1" applyBorder="1" applyAlignment="1">
      <alignment vertical="top" wrapText="1"/>
    </xf>
    <xf numFmtId="0" fontId="61" fillId="0" borderId="7" xfId="5" applyFont="1" applyFill="1" applyBorder="1" applyAlignment="1">
      <alignment vertical="top" wrapText="1"/>
    </xf>
    <xf numFmtId="2" fontId="61" fillId="0" borderId="0" xfId="17" applyNumberFormat="1" applyFont="1" applyFill="1" applyAlignment="1">
      <alignment vertical="top" wrapText="1"/>
    </xf>
    <xf numFmtId="1" fontId="120" fillId="0" borderId="0" xfId="6" applyNumberFormat="1" applyFont="1" applyAlignment="1">
      <alignment vertical="top"/>
    </xf>
    <xf numFmtId="0" fontId="120" fillId="0" borderId="0" xfId="5" applyFont="1" applyAlignment="1">
      <alignment vertical="top"/>
    </xf>
    <xf numFmtId="165" fontId="86" fillId="0" borderId="0" xfId="7" applyFont="1" applyFill="1" applyAlignment="1">
      <alignment vertical="top"/>
    </xf>
    <xf numFmtId="171" fontId="86" fillId="0" borderId="0" xfId="8" applyNumberFormat="1" applyFont="1" applyFill="1" applyAlignment="1">
      <alignment vertical="top"/>
    </xf>
    <xf numFmtId="1" fontId="120" fillId="0" borderId="0" xfId="6" applyNumberFormat="1" applyFont="1" applyAlignment="1">
      <alignment horizontal="center" vertical="center"/>
    </xf>
    <xf numFmtId="171" fontId="120" fillId="0" borderId="0" xfId="8" applyNumberFormat="1" applyFont="1" applyFill="1" applyBorder="1" applyAlignment="1">
      <alignment vertical="center" wrapText="1"/>
    </xf>
    <xf numFmtId="0" fontId="116" fillId="0" borderId="0" xfId="6" applyFont="1" applyAlignment="1">
      <alignment horizontal="center" vertical="center"/>
    </xf>
    <xf numFmtId="165" fontId="116" fillId="0" borderId="0" xfId="6" applyNumberFormat="1" applyFont="1" applyAlignment="1">
      <alignment horizontal="center" vertical="center"/>
    </xf>
    <xf numFmtId="0" fontId="86" fillId="0" borderId="1" xfId="5" applyFont="1" applyBorder="1" applyAlignment="1">
      <alignment horizontal="left" vertical="center" wrapText="1"/>
    </xf>
    <xf numFmtId="165" fontId="86" fillId="0" borderId="1" xfId="5" quotePrefix="1" applyNumberFormat="1" applyFont="1" applyFill="1" applyBorder="1" applyAlignment="1">
      <alignment horizontal="right" vertical="center" wrapText="1"/>
    </xf>
    <xf numFmtId="10" fontId="86" fillId="0" borderId="1" xfId="17" applyNumberFormat="1" applyFont="1" applyFill="1" applyBorder="1" applyAlignment="1">
      <alignment horizontal="right" vertical="center"/>
    </xf>
    <xf numFmtId="171" fontId="120" fillId="0" borderId="0" xfId="8" applyNumberFormat="1" applyFont="1" applyFill="1" applyBorder="1" applyAlignment="1">
      <alignment horizontal="center" vertical="center" wrapText="1"/>
    </xf>
    <xf numFmtId="10" fontId="86" fillId="0" borderId="1" xfId="17" quotePrefix="1" applyNumberFormat="1" applyFont="1" applyFill="1" applyBorder="1" applyAlignment="1">
      <alignment horizontal="right" vertical="center" wrapText="1"/>
    </xf>
    <xf numFmtId="165" fontId="116" fillId="0" borderId="0" xfId="6" quotePrefix="1" applyNumberFormat="1" applyFont="1" applyAlignment="1">
      <alignment horizontal="center" vertical="center"/>
    </xf>
    <xf numFmtId="177" fontId="86" fillId="0" borderId="1" xfId="5" quotePrefix="1" applyNumberFormat="1" applyFont="1" applyFill="1" applyBorder="1" applyAlignment="1">
      <alignment horizontal="right" vertical="center" wrapText="1"/>
    </xf>
    <xf numFmtId="171" fontId="86" fillId="0" borderId="0" xfId="8" applyNumberFormat="1" applyFont="1" applyFill="1" applyBorder="1" applyAlignment="1">
      <alignment horizontal="center" vertical="center" wrapText="1"/>
    </xf>
    <xf numFmtId="2" fontId="116" fillId="0" borderId="0" xfId="6" applyNumberFormat="1" applyFont="1" applyAlignment="1">
      <alignment horizontal="center" vertical="center"/>
    </xf>
    <xf numFmtId="0" fontId="86" fillId="0" borderId="1" xfId="5" applyFont="1" applyBorder="1" applyAlignment="1">
      <alignment horizontal="left" vertical="top" wrapText="1"/>
    </xf>
    <xf numFmtId="171" fontId="86" fillId="0" borderId="0" xfId="8" applyNumberFormat="1" applyFont="1" applyFill="1" applyBorder="1" applyAlignment="1">
      <alignment vertical="center" wrapText="1"/>
    </xf>
    <xf numFmtId="0" fontId="120" fillId="0" borderId="0" xfId="5" applyFont="1" applyAlignment="1">
      <alignment horizontal="left" vertical="top"/>
    </xf>
    <xf numFmtId="10" fontId="86" fillId="0" borderId="0" xfId="17" applyNumberFormat="1" applyFont="1" applyFill="1" applyAlignment="1">
      <alignment vertical="top"/>
    </xf>
    <xf numFmtId="1" fontId="115" fillId="3" borderId="0" xfId="6" applyNumberFormat="1" applyFont="1" applyFill="1" applyAlignment="1">
      <alignment vertical="top"/>
    </xf>
    <xf numFmtId="0" fontId="65" fillId="3" borderId="0" xfId="5" applyFont="1" applyFill="1" applyAlignment="1">
      <alignment vertical="top"/>
    </xf>
    <xf numFmtId="165" fontId="116" fillId="3" borderId="0" xfId="7" applyFont="1" applyFill="1" applyAlignment="1">
      <alignment vertical="top"/>
    </xf>
    <xf numFmtId="171" fontId="116" fillId="3" borderId="0" xfId="8" applyNumberFormat="1" applyFont="1" applyFill="1" applyAlignment="1">
      <alignment vertical="top"/>
    </xf>
    <xf numFmtId="0" fontId="116" fillId="3" borderId="0" xfId="6" applyFont="1" applyFill="1" applyAlignment="1">
      <alignment vertical="top"/>
    </xf>
    <xf numFmtId="179" fontId="116" fillId="0" borderId="0" xfId="8" applyNumberFormat="1" applyFont="1" applyFill="1" applyAlignment="1">
      <alignment vertical="top"/>
    </xf>
    <xf numFmtId="0" fontId="61" fillId="0" borderId="0" xfId="0" applyFont="1" applyAlignment="1">
      <alignment horizontal="left" vertical="center" wrapText="1"/>
    </xf>
    <xf numFmtId="0" fontId="58" fillId="0" borderId="0" xfId="0" applyFont="1" applyFill="1" applyAlignment="1">
      <alignment vertical="top"/>
    </xf>
    <xf numFmtId="0" fontId="61" fillId="0" borderId="0" xfId="0" applyFont="1" applyFill="1" applyAlignment="1">
      <alignment vertical="top"/>
    </xf>
    <xf numFmtId="0" fontId="58" fillId="0" borderId="0" xfId="5" applyFont="1" applyAlignment="1">
      <alignment vertical="top" wrapText="1"/>
    </xf>
    <xf numFmtId="0" fontId="116" fillId="0" borderId="13" xfId="6" applyFont="1" applyFill="1" applyBorder="1" applyAlignment="1">
      <alignment vertical="top"/>
    </xf>
    <xf numFmtId="165" fontId="65" fillId="0" borderId="5" xfId="0" applyNumberFormat="1" applyFont="1" applyFill="1" applyBorder="1" applyAlignment="1">
      <alignment vertical="top"/>
    </xf>
    <xf numFmtId="0" fontId="116" fillId="0" borderId="0" xfId="6" applyFont="1" applyFill="1" applyAlignment="1">
      <alignment vertical="top"/>
    </xf>
    <xf numFmtId="0" fontId="65" fillId="0" borderId="13" xfId="0" applyFont="1" applyFill="1" applyBorder="1" applyAlignment="1">
      <alignment vertical="top" wrapText="1"/>
    </xf>
    <xf numFmtId="0" fontId="117" fillId="0" borderId="0" xfId="6" applyFont="1" applyFill="1" applyAlignment="1">
      <alignment vertical="top"/>
    </xf>
    <xf numFmtId="165" fontId="116" fillId="0" borderId="0" xfId="6" applyNumberFormat="1" applyFont="1" applyFill="1" applyAlignment="1">
      <alignment vertical="top"/>
    </xf>
    <xf numFmtId="165" fontId="116" fillId="0" borderId="13" xfId="1" applyFont="1" applyFill="1" applyBorder="1" applyAlignment="1">
      <alignment vertical="top"/>
    </xf>
    <xf numFmtId="0" fontId="65" fillId="0" borderId="5" xfId="0" applyFont="1" applyFill="1" applyBorder="1" applyAlignment="1">
      <alignment horizontal="left" vertical="top" wrapText="1"/>
    </xf>
    <xf numFmtId="165" fontId="65" fillId="0" borderId="5" xfId="0" applyNumberFormat="1" applyFont="1" applyFill="1" applyBorder="1" applyAlignment="1">
      <alignment horizontal="center" vertical="top"/>
    </xf>
    <xf numFmtId="0" fontId="116" fillId="0" borderId="11" xfId="6" applyFont="1" applyFill="1" applyBorder="1" applyAlignment="1">
      <alignment vertical="top"/>
    </xf>
    <xf numFmtId="165" fontId="65" fillId="0" borderId="6" xfId="0" applyNumberFormat="1" applyFont="1" applyFill="1" applyBorder="1" applyAlignment="1">
      <alignment vertical="top"/>
    </xf>
    <xf numFmtId="0" fontId="61" fillId="0" borderId="0" xfId="5" applyFont="1" applyAlignment="1">
      <alignment horizontal="left" vertical="top"/>
    </xf>
    <xf numFmtId="0" fontId="111" fillId="0" borderId="0" xfId="5" applyFont="1" applyAlignment="1">
      <alignment horizontal="right" vertical="top"/>
    </xf>
    <xf numFmtId="2" fontId="65" fillId="0" borderId="0" xfId="5" applyNumberFormat="1" applyFont="1" applyAlignment="1">
      <alignment horizontal="left" vertical="top" wrapText="1"/>
    </xf>
    <xf numFmtId="0" fontId="61" fillId="0" borderId="0" xfId="5" quotePrefix="1" applyFont="1" applyAlignment="1">
      <alignment horizontal="left" vertical="top" wrapText="1"/>
    </xf>
    <xf numFmtId="0" fontId="116" fillId="0" borderId="20" xfId="6" applyFont="1" applyBorder="1" applyAlignment="1">
      <alignment vertical="top"/>
    </xf>
    <xf numFmtId="0" fontId="116" fillId="0" borderId="21" xfId="6" applyFont="1" applyBorder="1" applyAlignment="1">
      <alignment vertical="top"/>
    </xf>
    <xf numFmtId="0" fontId="116" fillId="0" borderId="22" xfId="6" applyFont="1" applyBorder="1" applyAlignment="1">
      <alignment vertical="top"/>
    </xf>
    <xf numFmtId="0" fontId="116" fillId="0" borderId="24" xfId="6" applyFont="1" applyBorder="1" applyAlignment="1">
      <alignment vertical="top"/>
    </xf>
    <xf numFmtId="0" fontId="116" fillId="0" borderId="19" xfId="6" applyFont="1" applyBorder="1" applyAlignment="1">
      <alignment vertical="top"/>
    </xf>
    <xf numFmtId="0" fontId="65" fillId="0" borderId="0" xfId="5" quotePrefix="1" applyFont="1" applyFill="1" applyAlignment="1">
      <alignment horizontal="left" vertical="top" wrapText="1"/>
    </xf>
    <xf numFmtId="165" fontId="116" fillId="0" borderId="24" xfId="1" applyFont="1" applyFill="1" applyBorder="1" applyAlignment="1">
      <alignment vertical="top"/>
    </xf>
    <xf numFmtId="165" fontId="116" fillId="0" borderId="0" xfId="1" applyFont="1" applyFill="1" applyBorder="1" applyAlignment="1">
      <alignment vertical="top"/>
    </xf>
    <xf numFmtId="165" fontId="116" fillId="0" borderId="19" xfId="6" applyNumberFormat="1" applyFont="1" applyBorder="1" applyAlignment="1">
      <alignment vertical="top"/>
    </xf>
    <xf numFmtId="165" fontId="116" fillId="0" borderId="23" xfId="1" applyFont="1" applyFill="1" applyBorder="1" applyAlignment="1">
      <alignment vertical="top"/>
    </xf>
    <xf numFmtId="165" fontId="116" fillId="0" borderId="16" xfId="1" applyFont="1" applyFill="1" applyBorder="1" applyAlignment="1">
      <alignment vertical="top"/>
    </xf>
    <xf numFmtId="165" fontId="116" fillId="0" borderId="18" xfId="6" applyNumberFormat="1" applyFont="1" applyBorder="1" applyAlignment="1">
      <alignment vertical="top"/>
    </xf>
    <xf numFmtId="1" fontId="60" fillId="0" borderId="0" xfId="6" applyNumberFormat="1" applyFont="1" applyAlignment="1">
      <alignment vertical="top"/>
    </xf>
    <xf numFmtId="0" fontId="60" fillId="0" borderId="1" xfId="5" applyFont="1" applyFill="1" applyBorder="1" applyAlignment="1">
      <alignment horizontal="center" vertical="top" wrapText="1"/>
    </xf>
    <xf numFmtId="15" fontId="60" fillId="0" borderId="0" xfId="5" applyNumberFormat="1" applyFont="1" applyAlignment="1">
      <alignment horizontal="right" vertical="top" wrapText="1"/>
    </xf>
    <xf numFmtId="0" fontId="60" fillId="0" borderId="9" xfId="5" applyFont="1" applyBorder="1" applyAlignment="1">
      <alignment vertical="top" wrapText="1"/>
    </xf>
    <xf numFmtId="0" fontId="60" fillId="0" borderId="2" xfId="5" applyFont="1" applyBorder="1" applyAlignment="1">
      <alignment vertical="top" wrapText="1"/>
    </xf>
    <xf numFmtId="0" fontId="60" fillId="0" borderId="10" xfId="5" applyFont="1" applyBorder="1" applyAlignment="1">
      <alignment vertical="top" wrapText="1"/>
    </xf>
    <xf numFmtId="0" fontId="60" fillId="0" borderId="4" xfId="5" applyFont="1" applyFill="1" applyBorder="1" applyAlignment="1">
      <alignment horizontal="right" vertical="top" wrapText="1"/>
    </xf>
    <xf numFmtId="0" fontId="60" fillId="0" borderId="0" xfId="5" applyFont="1" applyAlignment="1">
      <alignment horizontal="right" vertical="top" wrapText="1"/>
    </xf>
    <xf numFmtId="4" fontId="116" fillId="0" borderId="0" xfId="6" applyNumberFormat="1" applyFont="1" applyAlignment="1">
      <alignment vertical="top"/>
    </xf>
    <xf numFmtId="168" fontId="65" fillId="0" borderId="5" xfId="1" applyNumberFormat="1" applyFont="1" applyFill="1" applyBorder="1" applyAlignment="1">
      <alignment horizontal="right" vertical="center"/>
    </xf>
    <xf numFmtId="165" fontId="65" fillId="0" borderId="0" xfId="1" applyFont="1" applyFill="1" applyAlignment="1">
      <alignment vertical="top"/>
    </xf>
    <xf numFmtId="168" fontId="65" fillId="0" borderId="5" xfId="1" applyNumberFormat="1" applyFont="1" applyFill="1" applyBorder="1" applyAlignment="1">
      <alignment vertical="center"/>
    </xf>
    <xf numFmtId="165" fontId="65" fillId="0" borderId="0" xfId="1" applyFont="1" applyFill="1" applyAlignment="1">
      <alignment horizontal="right" vertical="top"/>
    </xf>
    <xf numFmtId="166" fontId="65" fillId="0" borderId="0" xfId="1" applyNumberFormat="1" applyFont="1" applyFill="1" applyAlignment="1">
      <alignment horizontal="right" vertical="top"/>
    </xf>
    <xf numFmtId="164" fontId="60" fillId="0" borderId="0" xfId="8" applyFont="1" applyFill="1" applyAlignment="1">
      <alignment vertical="top"/>
    </xf>
    <xf numFmtId="0" fontId="121" fillId="0" borderId="0" xfId="6" applyFont="1" applyAlignment="1">
      <alignment vertical="top"/>
    </xf>
    <xf numFmtId="165" fontId="65" fillId="0" borderId="0" xfId="7" applyFont="1" applyFill="1" applyBorder="1" applyAlignment="1">
      <alignment vertical="top"/>
    </xf>
    <xf numFmtId="164" fontId="60" fillId="0" borderId="0" xfId="8" applyFont="1" applyFill="1" applyBorder="1" applyAlignment="1">
      <alignment vertical="top"/>
    </xf>
    <xf numFmtId="0" fontId="65" fillId="0" borderId="0" xfId="6" applyFont="1" applyFill="1" applyAlignment="1">
      <alignment vertical="top"/>
    </xf>
    <xf numFmtId="0" fontId="63" fillId="0" borderId="0" xfId="6" applyFont="1" applyFill="1" applyAlignment="1">
      <alignment vertical="top"/>
    </xf>
    <xf numFmtId="0" fontId="63" fillId="0" borderId="0" xfId="6" applyFont="1" applyAlignment="1">
      <alignment vertical="top"/>
    </xf>
    <xf numFmtId="0" fontId="122" fillId="0" borderId="0" xfId="5" applyFont="1" applyAlignment="1">
      <alignment vertical="top" wrapText="1"/>
    </xf>
    <xf numFmtId="0" fontId="58" fillId="0" borderId="0" xfId="5" applyFont="1" applyAlignment="1">
      <alignment horizontal="right" vertical="top" wrapText="1"/>
    </xf>
    <xf numFmtId="2" fontId="116" fillId="0" borderId="1" xfId="1" applyNumberFormat="1" applyFont="1" applyFill="1" applyBorder="1" applyAlignment="1">
      <alignment horizontal="right" vertical="center"/>
    </xf>
    <xf numFmtId="2" fontId="65" fillId="0" borderId="6" xfId="1" applyNumberFormat="1" applyFont="1" applyFill="1" applyBorder="1" applyAlignment="1">
      <alignment horizontal="right" vertical="center"/>
    </xf>
    <xf numFmtId="2" fontId="65" fillId="0" borderId="0" xfId="1" applyNumberFormat="1" applyFont="1" applyFill="1" applyAlignment="1">
      <alignment horizontal="left" vertical="top"/>
    </xf>
    <xf numFmtId="168" fontId="116" fillId="0" borderId="0" xfId="6" applyNumberFormat="1" applyFont="1" applyAlignment="1">
      <alignment vertical="top"/>
    </xf>
    <xf numFmtId="0" fontId="60" fillId="0" borderId="0" xfId="5" applyFont="1" applyAlignment="1">
      <alignment vertical="top" wrapText="1"/>
    </xf>
    <xf numFmtId="168" fontId="65" fillId="0" borderId="1" xfId="1" applyNumberFormat="1" applyFont="1" applyFill="1" applyBorder="1" applyAlignment="1">
      <alignment vertical="top" wrapText="1"/>
    </xf>
    <xf numFmtId="165" fontId="63" fillId="0" borderId="0" xfId="7" applyFont="1" applyFill="1" applyAlignment="1">
      <alignment vertical="top"/>
    </xf>
    <xf numFmtId="0" fontId="63" fillId="0" borderId="0" xfId="5" applyFont="1" applyAlignment="1">
      <alignment vertical="top" wrapText="1"/>
    </xf>
    <xf numFmtId="165" fontId="65" fillId="0" borderId="5" xfId="10" applyFont="1" applyFill="1" applyBorder="1" applyAlignment="1">
      <alignment vertical="top" wrapText="1"/>
    </xf>
    <xf numFmtId="166" fontId="65" fillId="0" borderId="5" xfId="10" applyNumberFormat="1" applyFont="1" applyFill="1" applyBorder="1" applyAlignment="1">
      <alignment vertical="top" wrapText="1"/>
    </xf>
    <xf numFmtId="165" fontId="65" fillId="0" borderId="6" xfId="5" applyNumberFormat="1" applyFont="1" applyBorder="1" applyAlignment="1">
      <alignment vertical="top"/>
    </xf>
    <xf numFmtId="0" fontId="115" fillId="0" borderId="0" xfId="5" applyFont="1" applyAlignment="1">
      <alignment vertical="top" wrapText="1"/>
    </xf>
    <xf numFmtId="172" fontId="115" fillId="0" borderId="0" xfId="10" applyNumberFormat="1" applyFont="1" applyFill="1" applyAlignment="1">
      <alignment vertical="top" wrapText="1"/>
    </xf>
    <xf numFmtId="172" fontId="118" fillId="0" borderId="0" xfId="10" applyNumberFormat="1" applyFont="1" applyFill="1" applyAlignment="1">
      <alignment vertical="top" wrapText="1"/>
    </xf>
    <xf numFmtId="168" fontId="65" fillId="0" borderId="4" xfId="10" applyNumberFormat="1" applyFont="1" applyFill="1" applyBorder="1" applyAlignment="1">
      <alignment vertical="top" wrapText="1"/>
    </xf>
    <xf numFmtId="168" fontId="65" fillId="0" borderId="5" xfId="10" applyNumberFormat="1" applyFont="1" applyFill="1" applyBorder="1" applyAlignment="1">
      <alignment vertical="top" wrapText="1"/>
    </xf>
    <xf numFmtId="168" fontId="65" fillId="0" borderId="6" xfId="10" applyNumberFormat="1" applyFont="1" applyFill="1" applyBorder="1" applyAlignment="1">
      <alignment vertical="top" wrapText="1"/>
    </xf>
    <xf numFmtId="0" fontId="116" fillId="0" borderId="0" xfId="6" applyFont="1" applyAlignment="1">
      <alignment horizontal="left" vertical="top"/>
    </xf>
    <xf numFmtId="0" fontId="116" fillId="0" borderId="0" xfId="6" applyFont="1" applyAlignment="1">
      <alignment horizontal="left" vertical="top" indent="2"/>
    </xf>
    <xf numFmtId="165" fontId="116" fillId="0" borderId="0" xfId="7" applyFont="1" applyFill="1" applyAlignment="1">
      <alignment horizontal="left" vertical="top" indent="2"/>
    </xf>
    <xf numFmtId="171" fontId="116" fillId="0" borderId="0" xfId="8" applyNumberFormat="1" applyFont="1" applyFill="1" applyAlignment="1">
      <alignment horizontal="left" vertical="top" indent="2"/>
    </xf>
    <xf numFmtId="0" fontId="61" fillId="0" borderId="0" xfId="0" applyFont="1" applyAlignment="1">
      <alignment horizontal="left" vertical="top" indent="2"/>
    </xf>
    <xf numFmtId="0" fontId="116" fillId="0" borderId="0" xfId="6" applyFont="1" applyAlignment="1">
      <alignment horizontal="justify" vertical="top"/>
    </xf>
    <xf numFmtId="165" fontId="116" fillId="0" borderId="0" xfId="7" applyFont="1" applyFill="1" applyAlignment="1">
      <alignment horizontal="justify" vertical="top"/>
    </xf>
    <xf numFmtId="171" fontId="116" fillId="0" borderId="0" xfId="8" applyNumberFormat="1" applyFont="1" applyFill="1" applyAlignment="1">
      <alignment horizontal="justify" vertical="top"/>
    </xf>
    <xf numFmtId="0" fontId="61" fillId="0" borderId="0" xfId="0" applyFont="1" applyAlignment="1">
      <alignment horizontal="justify" vertical="top"/>
    </xf>
    <xf numFmtId="165" fontId="61" fillId="0" borderId="0" xfId="7" applyFont="1" applyFill="1" applyBorder="1" applyAlignment="1">
      <alignment horizontal="justify" vertical="top"/>
    </xf>
    <xf numFmtId="171" fontId="61" fillId="0" borderId="0" xfId="8" applyNumberFormat="1" applyFont="1" applyFill="1" applyBorder="1" applyAlignment="1">
      <alignment horizontal="justify" vertical="top"/>
    </xf>
    <xf numFmtId="0" fontId="61" fillId="0" borderId="1" xfId="0" applyFont="1" applyBorder="1" applyAlignment="1">
      <alignment horizontal="center" vertical="top"/>
    </xf>
    <xf numFmtId="0" fontId="61" fillId="0" borderId="1" xfId="0" applyFont="1" applyBorder="1" applyAlignment="1">
      <alignment vertical="top" wrapText="1"/>
    </xf>
    <xf numFmtId="0" fontId="58" fillId="0" borderId="5" xfId="0" applyFont="1" applyBorder="1" applyAlignment="1">
      <alignment vertical="top"/>
    </xf>
    <xf numFmtId="165" fontId="61" fillId="0" borderId="5" xfId="1" applyFont="1" applyFill="1" applyBorder="1" applyAlignment="1">
      <alignment vertical="top"/>
    </xf>
    <xf numFmtId="165" fontId="61" fillId="0" borderId="14" xfId="1" applyFont="1" applyFill="1" applyBorder="1" applyAlignment="1">
      <alignment vertical="top"/>
    </xf>
    <xf numFmtId="0" fontId="61" fillId="0" borderId="5" xfId="0" applyFont="1" applyBorder="1" applyAlignment="1">
      <alignment vertical="top" wrapText="1"/>
    </xf>
    <xf numFmtId="168" fontId="61" fillId="0" borderId="5" xfId="1" applyNumberFormat="1" applyFont="1" applyFill="1" applyBorder="1" applyAlignment="1">
      <alignment vertical="top"/>
    </xf>
    <xf numFmtId="168" fontId="61" fillId="0" borderId="14" xfId="1" applyNumberFormat="1" applyFont="1" applyFill="1" applyBorder="1" applyAlignment="1">
      <alignment vertical="top"/>
    </xf>
    <xf numFmtId="0" fontId="58" fillId="0" borderId="1" xfId="0" applyFont="1" applyBorder="1" applyAlignment="1">
      <alignment horizontal="left" vertical="top"/>
    </xf>
    <xf numFmtId="168" fontId="58" fillId="0" borderId="8" xfId="1" applyNumberFormat="1" applyFont="1" applyFill="1" applyBorder="1" applyAlignment="1">
      <alignment vertical="top"/>
    </xf>
    <xf numFmtId="165" fontId="58" fillId="0" borderId="8" xfId="1" applyFont="1" applyFill="1" applyBorder="1" applyAlignment="1">
      <alignment vertical="top"/>
    </xf>
    <xf numFmtId="0" fontId="58" fillId="0" borderId="5" xfId="0" applyFont="1" applyBorder="1" applyAlignment="1">
      <alignment horizontal="left" vertical="top"/>
    </xf>
    <xf numFmtId="168" fontId="58" fillId="0" borderId="14" xfId="1" applyNumberFormat="1" applyFont="1" applyFill="1" applyBorder="1" applyAlignment="1">
      <alignment vertical="top"/>
    </xf>
    <xf numFmtId="0" fontId="124" fillId="0" borderId="5" xfId="0" applyFont="1" applyBorder="1" applyAlignment="1">
      <alignment vertical="top" wrapText="1"/>
    </xf>
    <xf numFmtId="165" fontId="116" fillId="0" borderId="0" xfId="1" applyFont="1" applyFill="1" applyAlignment="1">
      <alignment vertical="top"/>
    </xf>
    <xf numFmtId="0" fontId="62" fillId="0" borderId="5" xfId="0" applyFont="1" applyBorder="1" applyAlignment="1">
      <alignment vertical="top"/>
    </xf>
    <xf numFmtId="0" fontId="61" fillId="0" borderId="5" xfId="0" applyFont="1" applyBorder="1" applyAlignment="1">
      <alignment vertical="center" wrapText="1"/>
    </xf>
    <xf numFmtId="168" fontId="61" fillId="0" borderId="5" xfId="1" applyNumberFormat="1" applyFont="1" applyFill="1" applyBorder="1" applyAlignment="1">
      <alignment vertical="center"/>
    </xf>
    <xf numFmtId="165" fontId="61" fillId="0" borderId="14" xfId="1" applyFont="1" applyFill="1" applyBorder="1" applyAlignment="1">
      <alignment vertical="center"/>
    </xf>
    <xf numFmtId="168" fontId="61" fillId="0" borderId="14" xfId="1" applyNumberFormat="1" applyFont="1" applyFill="1" applyBorder="1" applyAlignment="1">
      <alignment vertical="center"/>
    </xf>
    <xf numFmtId="0" fontId="61" fillId="0" borderId="5" xfId="0" applyFont="1" applyBorder="1" applyAlignment="1">
      <alignment vertical="top"/>
    </xf>
    <xf numFmtId="168" fontId="58" fillId="0" borderId="1" xfId="1" applyNumberFormat="1" applyFont="1" applyFill="1" applyBorder="1" applyAlignment="1">
      <alignment vertical="top"/>
    </xf>
    <xf numFmtId="0" fontId="65" fillId="0" borderId="5" xfId="0" applyFont="1" applyBorder="1" applyAlignment="1">
      <alignment vertical="top"/>
    </xf>
    <xf numFmtId="165" fontId="65" fillId="0" borderId="14" xfId="1" applyFont="1" applyFill="1" applyBorder="1" applyAlignment="1">
      <alignment vertical="top"/>
    </xf>
    <xf numFmtId="168" fontId="60" fillId="0" borderId="1" xfId="1" applyNumberFormat="1" applyFont="1" applyFill="1" applyBorder="1" applyAlignment="1">
      <alignment vertical="top"/>
    </xf>
    <xf numFmtId="165" fontId="58" fillId="0" borderId="0" xfId="1" applyFont="1" applyFill="1" applyAlignment="1">
      <alignment vertical="top"/>
    </xf>
    <xf numFmtId="1" fontId="115" fillId="0" borderId="0" xfId="6" applyNumberFormat="1" applyFont="1" applyFill="1" applyAlignment="1">
      <alignment vertical="top"/>
    </xf>
    <xf numFmtId="171" fontId="125" fillId="0" borderId="0" xfId="8" applyNumberFormat="1" applyFont="1" applyFill="1" applyAlignment="1">
      <alignment horizontal="right" vertical="top"/>
    </xf>
    <xf numFmtId="2" fontId="116" fillId="0" borderId="0" xfId="6" applyNumberFormat="1" applyFont="1" applyFill="1" applyAlignment="1">
      <alignment vertical="top"/>
    </xf>
    <xf numFmtId="0" fontId="116" fillId="0" borderId="0" xfId="6" applyFont="1" applyFill="1" applyAlignment="1">
      <alignment vertical="center"/>
    </xf>
    <xf numFmtId="4" fontId="116" fillId="0" borderId="0" xfId="6" applyNumberFormat="1" applyFont="1" applyFill="1" applyAlignment="1">
      <alignment vertical="center"/>
    </xf>
    <xf numFmtId="168" fontId="116" fillId="0" borderId="0" xfId="6" applyNumberFormat="1" applyFont="1" applyFill="1" applyAlignment="1">
      <alignment vertical="top"/>
    </xf>
    <xf numFmtId="0" fontId="61" fillId="0" borderId="0" xfId="0" applyFont="1" applyAlignment="1">
      <alignment horizontal="left" vertical="top" wrapText="1"/>
    </xf>
    <xf numFmtId="168" fontId="58" fillId="0" borderId="0" xfId="1" applyNumberFormat="1" applyFont="1" applyFill="1" applyBorder="1" applyAlignment="1">
      <alignment horizontal="right" vertical="top" wrapText="1"/>
    </xf>
    <xf numFmtId="168" fontId="60" fillId="0" borderId="0" xfId="1" applyNumberFormat="1" applyFont="1" applyFill="1" applyBorder="1" applyAlignment="1">
      <alignment horizontal="right" vertical="top" wrapText="1"/>
    </xf>
    <xf numFmtId="0" fontId="63" fillId="0" borderId="0" xfId="0" applyFont="1" applyAlignment="1">
      <alignment horizontal="justify" vertical="top" wrapText="1"/>
    </xf>
    <xf numFmtId="0" fontId="110" fillId="0" borderId="0" xfId="0" applyFont="1" applyFill="1" applyAlignment="1">
      <alignment vertical="top"/>
    </xf>
    <xf numFmtId="1" fontId="60" fillId="0" borderId="0" xfId="6" applyNumberFormat="1" applyFont="1" applyFill="1" applyAlignment="1">
      <alignment vertical="top"/>
    </xf>
    <xf numFmtId="165" fontId="65" fillId="0" borderId="1" xfId="7" applyFont="1" applyFill="1" applyBorder="1" applyAlignment="1">
      <alignment horizontal="center" vertical="center" wrapText="1"/>
    </xf>
    <xf numFmtId="171" fontId="65" fillId="0" borderId="1" xfId="8" applyNumberFormat="1" applyFont="1" applyFill="1" applyBorder="1" applyAlignment="1">
      <alignment horizontal="center" vertical="center" wrapText="1"/>
    </xf>
    <xf numFmtId="0" fontId="65" fillId="0" borderId="1" xfId="0" applyFont="1" applyFill="1" applyBorder="1" applyAlignment="1">
      <alignment vertical="center" wrapText="1"/>
    </xf>
    <xf numFmtId="2" fontId="60" fillId="0" borderId="1" xfId="8" applyNumberFormat="1" applyFont="1" applyFill="1" applyBorder="1" applyAlignment="1">
      <alignment vertical="center"/>
    </xf>
    <xf numFmtId="0" fontId="58" fillId="0" borderId="0" xfId="0" applyFont="1" applyFill="1" applyAlignment="1">
      <alignment horizontal="center" vertical="center"/>
    </xf>
    <xf numFmtId="165" fontId="115" fillId="0" borderId="0" xfId="7" applyFont="1" applyFill="1" applyAlignment="1">
      <alignment vertical="center"/>
    </xf>
    <xf numFmtId="0" fontId="58" fillId="0" borderId="1" xfId="0" applyFont="1" applyFill="1" applyBorder="1" applyAlignment="1">
      <alignment horizontal="center" vertical="top" wrapText="1"/>
    </xf>
    <xf numFmtId="1" fontId="115" fillId="0" borderId="0" xfId="6" applyNumberFormat="1" applyFont="1" applyAlignment="1">
      <alignment vertical="center"/>
    </xf>
    <xf numFmtId="0" fontId="61" fillId="0" borderId="9" xfId="0" applyFont="1" applyBorder="1" applyAlignment="1">
      <alignment horizontal="left" vertical="top" wrapText="1"/>
    </xf>
    <xf numFmtId="0" fontId="116" fillId="14" borderId="0" xfId="6" applyFont="1" applyFill="1" applyAlignment="1">
      <alignment vertical="center"/>
    </xf>
    <xf numFmtId="0" fontId="61" fillId="0" borderId="1" xfId="0" applyFont="1" applyBorder="1" applyAlignment="1">
      <alignment vertical="center" wrapText="1"/>
    </xf>
    <xf numFmtId="165" fontId="65" fillId="0" borderId="0" xfId="1" applyFont="1" applyFill="1" applyBorder="1" applyAlignment="1">
      <alignment vertical="center" wrapText="1"/>
    </xf>
    <xf numFmtId="0" fontId="116" fillId="0" borderId="0" xfId="6" applyFont="1" applyAlignment="1">
      <alignment vertical="center"/>
    </xf>
    <xf numFmtId="0" fontId="116" fillId="2" borderId="0" xfId="6" applyFont="1" applyFill="1" applyAlignment="1">
      <alignment vertical="top"/>
    </xf>
    <xf numFmtId="0" fontId="65" fillId="0" borderId="0" xfId="1" applyNumberFormat="1" applyFont="1" applyFill="1" applyAlignment="1">
      <alignment horizontal="left" vertical="center" wrapText="1"/>
    </xf>
    <xf numFmtId="0" fontId="61" fillId="0" borderId="0" xfId="0" applyFont="1" applyAlignment="1">
      <alignment horizontal="justify" vertical="justify" wrapText="1"/>
    </xf>
    <xf numFmtId="165" fontId="116" fillId="2" borderId="0" xfId="7" applyFont="1" applyFill="1" applyAlignment="1">
      <alignment vertical="top"/>
    </xf>
    <xf numFmtId="171" fontId="116" fillId="2" borderId="0" xfId="8" applyNumberFormat="1" applyFont="1" applyFill="1" applyAlignment="1">
      <alignment vertical="top"/>
    </xf>
    <xf numFmtId="0" fontId="115" fillId="2" borderId="0" xfId="6" applyFont="1" applyFill="1" applyAlignment="1">
      <alignment vertical="top"/>
    </xf>
    <xf numFmtId="0" fontId="126" fillId="0" borderId="1" xfId="0" applyFont="1" applyBorder="1" applyAlignment="1">
      <alignment horizontal="center"/>
    </xf>
    <xf numFmtId="0" fontId="126" fillId="0" borderId="1" xfId="0" applyFont="1" applyBorder="1" applyAlignment="1">
      <alignment horizontal="center" vertical="center"/>
    </xf>
    <xf numFmtId="0" fontId="127" fillId="0" borderId="1" xfId="0" applyFont="1" applyBorder="1"/>
    <xf numFmtId="0" fontId="128" fillId="0" borderId="0" xfId="6" applyFont="1" applyAlignment="1">
      <alignment vertical="top"/>
    </xf>
    <xf numFmtId="165" fontId="116" fillId="2" borderId="0" xfId="6" applyNumberFormat="1" applyFont="1" applyFill="1" applyAlignment="1">
      <alignment vertical="top"/>
    </xf>
    <xf numFmtId="0" fontId="126" fillId="0" borderId="1" xfId="0" applyFont="1" applyBorder="1"/>
    <xf numFmtId="165" fontId="126" fillId="0" borderId="1" xfId="1" applyFont="1" applyFill="1" applyBorder="1"/>
    <xf numFmtId="165" fontId="126" fillId="0" borderId="1" xfId="1" applyFont="1" applyBorder="1"/>
    <xf numFmtId="165" fontId="127" fillId="0" borderId="1" xfId="1" applyFont="1" applyFill="1" applyBorder="1"/>
    <xf numFmtId="165" fontId="127" fillId="0" borderId="1" xfId="1" applyFont="1" applyBorder="1"/>
    <xf numFmtId="165" fontId="126" fillId="0" borderId="1" xfId="1" applyFont="1" applyFill="1" applyBorder="1" applyAlignment="1">
      <alignment horizontal="center"/>
    </xf>
    <xf numFmtId="165" fontId="127" fillId="0" borderId="1" xfId="0" applyNumberFormat="1" applyFont="1" applyBorder="1"/>
    <xf numFmtId="2" fontId="127" fillId="0" borderId="1" xfId="0" applyNumberFormat="1" applyFont="1" applyBorder="1"/>
    <xf numFmtId="0" fontId="128" fillId="2" borderId="1" xfId="6" applyFont="1" applyFill="1" applyBorder="1" applyAlignment="1">
      <alignment vertical="top"/>
    </xf>
    <xf numFmtId="165" fontId="128" fillId="2" borderId="1" xfId="7" applyFont="1" applyFill="1" applyBorder="1" applyAlignment="1">
      <alignment vertical="top"/>
    </xf>
    <xf numFmtId="171" fontId="128" fillId="2" borderId="1" xfId="8" applyNumberFormat="1" applyFont="1" applyFill="1" applyBorder="1" applyAlignment="1">
      <alignment vertical="top"/>
    </xf>
    <xf numFmtId="0" fontId="128" fillId="0" borderId="1" xfId="6" applyFont="1" applyBorder="1" applyAlignment="1">
      <alignment vertical="top"/>
    </xf>
    <xf numFmtId="176" fontId="128" fillId="0" borderId="1" xfId="6" applyNumberFormat="1" applyFont="1" applyBorder="1" applyAlignment="1">
      <alignment vertical="top"/>
    </xf>
    <xf numFmtId="0" fontId="60" fillId="0" borderId="1" xfId="5" applyFont="1" applyBorder="1" applyAlignment="1">
      <alignment horizontal="center" vertical="top" wrapText="1"/>
    </xf>
    <xf numFmtId="0" fontId="10" fillId="0" borderId="8" xfId="0" applyFont="1" applyBorder="1" applyAlignment="1">
      <alignment horizontal="center"/>
    </xf>
    <xf numFmtId="165" fontId="10" fillId="0" borderId="8" xfId="1" applyFont="1" applyFill="1" applyBorder="1" applyAlignment="1">
      <alignment horizontal="center"/>
    </xf>
    <xf numFmtId="0" fontId="5" fillId="0" borderId="10" xfId="0" applyFont="1" applyBorder="1" applyAlignment="1">
      <alignment horizontal="center"/>
    </xf>
    <xf numFmtId="0" fontId="5" fillId="0" borderId="10" xfId="0" applyFont="1" applyFill="1" applyBorder="1" applyAlignment="1">
      <alignment horizontal="center"/>
    </xf>
    <xf numFmtId="0" fontId="5" fillId="0" borderId="14" xfId="0" applyFont="1" applyBorder="1" applyAlignment="1">
      <alignment horizontal="center"/>
    </xf>
    <xf numFmtId="0" fontId="5" fillId="0" borderId="14" xfId="0" applyFont="1" applyFill="1" applyBorder="1" applyAlignment="1">
      <alignment horizontal="center"/>
    </xf>
    <xf numFmtId="165" fontId="5" fillId="0" borderId="14" xfId="1" applyFont="1" applyFill="1" applyBorder="1" applyAlignment="1">
      <alignment horizontal="right"/>
    </xf>
    <xf numFmtId="0" fontId="5" fillId="0" borderId="1" xfId="0" applyFont="1" applyBorder="1" applyAlignment="1">
      <alignment horizontal="center"/>
    </xf>
    <xf numFmtId="0" fontId="27" fillId="0" borderId="14" xfId="0" applyFont="1" applyBorder="1" applyAlignment="1">
      <alignment horizontal="center"/>
    </xf>
    <xf numFmtId="165" fontId="10" fillId="0" borderId="14" xfId="1" applyFont="1" applyFill="1" applyBorder="1" applyAlignment="1">
      <alignment horizontal="right"/>
    </xf>
    <xf numFmtId="165" fontId="5" fillId="0" borderId="14" xfId="1" applyFont="1" applyFill="1" applyBorder="1"/>
    <xf numFmtId="165" fontId="5" fillId="0" borderId="14" xfId="1" applyFont="1" applyFill="1" applyBorder="1" applyAlignment="1"/>
    <xf numFmtId="0" fontId="5" fillId="0" borderId="5" xfId="0" applyFont="1" applyBorder="1"/>
    <xf numFmtId="0" fontId="11" fillId="0" borderId="15" xfId="0" applyFont="1" applyBorder="1" applyAlignment="1"/>
    <xf numFmtId="0" fontId="5" fillId="0" borderId="2" xfId="0" applyFont="1" applyBorder="1"/>
    <xf numFmtId="165" fontId="5" fillId="0" borderId="0" xfId="0" applyNumberFormat="1" applyFont="1" applyFill="1" applyBorder="1" applyAlignment="1">
      <alignment horizontal="center"/>
    </xf>
    <xf numFmtId="0" fontId="10" fillId="0" borderId="0" xfId="0" applyFont="1" applyBorder="1"/>
    <xf numFmtId="0" fontId="10" fillId="0" borderId="0" xfId="0" applyFont="1" applyFill="1" applyBorder="1"/>
    <xf numFmtId="0" fontId="10" fillId="0" borderId="14" xfId="0" applyFont="1" applyBorder="1"/>
    <xf numFmtId="0" fontId="10" fillId="0" borderId="14" xfId="0" applyFont="1" applyFill="1" applyBorder="1" applyAlignment="1">
      <alignment horizontal="left"/>
    </xf>
    <xf numFmtId="0" fontId="5" fillId="0" borderId="14" xfId="0" applyFont="1" applyFill="1" applyBorder="1" applyAlignment="1">
      <alignment horizontal="left"/>
    </xf>
    <xf numFmtId="0" fontId="5" fillId="0" borderId="0" xfId="0" applyFont="1" applyBorder="1" applyAlignment="1">
      <alignment horizontal="left"/>
    </xf>
    <xf numFmtId="0" fontId="5" fillId="0" borderId="0" xfId="0" applyFont="1" applyBorder="1" applyAlignment="1">
      <alignment horizontal="center"/>
    </xf>
    <xf numFmtId="0" fontId="5" fillId="0" borderId="0" xfId="0" applyFont="1" applyFill="1" applyBorder="1" applyAlignment="1">
      <alignment horizontal="center"/>
    </xf>
    <xf numFmtId="0" fontId="10" fillId="0" borderId="0" xfId="0" applyFont="1" applyBorder="1" applyAlignment="1">
      <alignment horizontal="left"/>
    </xf>
    <xf numFmtId="0" fontId="10" fillId="0" borderId="24" xfId="0" applyFont="1" applyBorder="1" applyAlignment="1">
      <alignment horizontal="center"/>
    </xf>
    <xf numFmtId="0" fontId="10" fillId="0" borderId="40" xfId="0" applyFont="1" applyBorder="1" applyAlignment="1">
      <alignment horizontal="center"/>
    </xf>
    <xf numFmtId="165" fontId="10" fillId="0" borderId="48" xfId="1" applyFont="1" applyFill="1" applyBorder="1" applyAlignment="1">
      <alignment horizontal="center"/>
    </xf>
    <xf numFmtId="0" fontId="10" fillId="0" borderId="42" xfId="0" applyFont="1" applyBorder="1" applyAlignment="1">
      <alignment horizontal="left"/>
    </xf>
    <xf numFmtId="0" fontId="5" fillId="0" borderId="50" xfId="0" applyFont="1" applyBorder="1" applyAlignment="1">
      <alignment horizontal="center"/>
    </xf>
    <xf numFmtId="0" fontId="10" fillId="0" borderId="44" xfId="0" applyFont="1" applyBorder="1" applyAlignment="1">
      <alignment horizontal="left"/>
    </xf>
    <xf numFmtId="0" fontId="5" fillId="0" borderId="19" xfId="0" applyFont="1" applyBorder="1" applyAlignment="1">
      <alignment horizontal="center"/>
    </xf>
    <xf numFmtId="0" fontId="5" fillId="0" borderId="44" xfId="0" applyFont="1" applyBorder="1" applyAlignment="1">
      <alignment horizontal="left"/>
    </xf>
    <xf numFmtId="165" fontId="5" fillId="0" borderId="19" xfId="1" applyFont="1" applyFill="1" applyBorder="1" applyAlignment="1">
      <alignment horizontal="right"/>
    </xf>
    <xf numFmtId="165" fontId="5" fillId="0" borderId="19" xfId="1" applyFont="1" applyFill="1" applyBorder="1" applyAlignment="1">
      <alignment horizontal="center"/>
    </xf>
    <xf numFmtId="0" fontId="5" fillId="0" borderId="44" xfId="0" applyFont="1" applyBorder="1" applyAlignment="1">
      <alignment horizontal="left" indent="2"/>
    </xf>
    <xf numFmtId="165" fontId="10" fillId="0" borderId="41" xfId="1" applyFont="1" applyFill="1" applyBorder="1"/>
    <xf numFmtId="0" fontId="10" fillId="0" borderId="40" xfId="0" applyFont="1" applyBorder="1" applyAlignment="1">
      <alignment horizontal="left"/>
    </xf>
    <xf numFmtId="165" fontId="10" fillId="0" borderId="19" xfId="1" applyFont="1" applyFill="1" applyBorder="1" applyAlignment="1">
      <alignment horizontal="right"/>
    </xf>
    <xf numFmtId="165" fontId="5" fillId="0" borderId="19" xfId="1" applyFont="1" applyFill="1" applyBorder="1"/>
    <xf numFmtId="165" fontId="5" fillId="0" borderId="19" xfId="1" applyFont="1" applyFill="1" applyBorder="1" applyAlignment="1"/>
    <xf numFmtId="0" fontId="5" fillId="0" borderId="44" xfId="0" applyFont="1" applyBorder="1" applyAlignment="1">
      <alignment horizontal="left" wrapText="1"/>
    </xf>
    <xf numFmtId="0" fontId="5" fillId="0" borderId="44" xfId="0" applyFont="1" applyBorder="1" applyAlignment="1">
      <alignment horizontal="left" indent="4"/>
    </xf>
    <xf numFmtId="0" fontId="5" fillId="0" borderId="44" xfId="0" applyFont="1" applyBorder="1"/>
    <xf numFmtId="0" fontId="11" fillId="0" borderId="47" xfId="0" applyFont="1" applyBorder="1" applyAlignment="1"/>
    <xf numFmtId="0" fontId="11" fillId="0" borderId="48" xfId="0" applyFont="1" applyBorder="1" applyAlignment="1"/>
    <xf numFmtId="0" fontId="5" fillId="0" borderId="49" xfId="0" applyFont="1" applyBorder="1" applyAlignment="1">
      <alignment horizontal="left"/>
    </xf>
    <xf numFmtId="165" fontId="5" fillId="0" borderId="19" xfId="0" applyNumberFormat="1" applyFont="1" applyFill="1" applyBorder="1" applyAlignment="1">
      <alignment horizontal="center"/>
    </xf>
    <xf numFmtId="0" fontId="5" fillId="0" borderId="24" xfId="0" applyFont="1" applyBorder="1" applyAlignment="1">
      <alignment horizontal="left"/>
    </xf>
    <xf numFmtId="0" fontId="10" fillId="0" borderId="24" xfId="0" applyFont="1" applyBorder="1" applyAlignment="1">
      <alignment horizontal="left"/>
    </xf>
    <xf numFmtId="0" fontId="10" fillId="0" borderId="19" xfId="0" applyFont="1" applyBorder="1"/>
    <xf numFmtId="0" fontId="10" fillId="0" borderId="19" xfId="0" applyFont="1" applyBorder="1" applyAlignment="1">
      <alignment horizontal="left"/>
    </xf>
    <xf numFmtId="0" fontId="27" fillId="0" borderId="19" xfId="0" applyFont="1" applyBorder="1"/>
    <xf numFmtId="0" fontId="5" fillId="0" borderId="23" xfId="0" applyFont="1" applyBorder="1" applyAlignment="1">
      <alignment horizontal="left"/>
    </xf>
    <xf numFmtId="0" fontId="5" fillId="0" borderId="16" xfId="0" applyFont="1" applyBorder="1" applyAlignment="1">
      <alignment horizontal="left"/>
    </xf>
    <xf numFmtId="0" fontId="5" fillId="0" borderId="16" xfId="0" applyFont="1" applyFill="1" applyBorder="1" applyAlignment="1">
      <alignment horizontal="left"/>
    </xf>
    <xf numFmtId="0" fontId="5" fillId="0" borderId="18" xfId="0" applyFont="1" applyBorder="1" applyAlignment="1">
      <alignment horizontal="left"/>
    </xf>
    <xf numFmtId="0" fontId="11" fillId="0" borderId="38" xfId="0" applyFont="1" applyBorder="1"/>
    <xf numFmtId="0" fontId="11" fillId="0" borderId="3" xfId="0" applyFont="1" applyBorder="1"/>
    <xf numFmtId="0" fontId="11" fillId="0" borderId="39" xfId="0" applyFont="1" applyBorder="1"/>
    <xf numFmtId="0" fontId="11" fillId="0" borderId="12" xfId="0" applyFont="1" applyBorder="1"/>
    <xf numFmtId="0" fontId="11" fillId="0" borderId="0" xfId="0" applyFont="1"/>
    <xf numFmtId="0" fontId="10" fillId="0" borderId="40" xfId="0" applyFont="1" applyBorder="1" applyAlignment="1">
      <alignment horizontal="center" vertical="center" wrapText="1"/>
    </xf>
    <xf numFmtId="165" fontId="10" fillId="0" borderId="1" xfId="1" applyFont="1" applyBorder="1" applyAlignment="1">
      <alignment horizontal="center" vertical="center" wrapText="1"/>
    </xf>
    <xf numFmtId="165" fontId="10" fillId="0" borderId="41" xfId="1" applyFont="1" applyBorder="1" applyAlignment="1">
      <alignment horizontal="center" vertical="center" wrapText="1"/>
    </xf>
    <xf numFmtId="165" fontId="10" fillId="0" borderId="8" xfId="1" applyFont="1" applyBorder="1" applyAlignment="1">
      <alignment horizontal="center" vertical="center" wrapText="1"/>
    </xf>
    <xf numFmtId="0" fontId="10" fillId="0" borderId="0" xfId="0" applyFont="1" applyAlignment="1">
      <alignment horizontal="center" vertical="center" wrapText="1"/>
    </xf>
    <xf numFmtId="0" fontId="10" fillId="0" borderId="42" xfId="0" applyFont="1" applyFill="1" applyBorder="1" applyAlignment="1">
      <alignment horizontal="left" vertical="center"/>
    </xf>
    <xf numFmtId="0" fontId="5" fillId="0" borderId="4" xfId="0" applyFont="1" applyBorder="1" applyAlignment="1">
      <alignment vertical="center"/>
    </xf>
    <xf numFmtId="0" fontId="5" fillId="0" borderId="43" xfId="0" applyFont="1" applyBorder="1" applyAlignment="1">
      <alignment vertical="center"/>
    </xf>
    <xf numFmtId="0" fontId="5" fillId="0" borderId="10" xfId="0" applyFont="1" applyBorder="1" applyAlignment="1">
      <alignment vertical="center"/>
    </xf>
    <xf numFmtId="0" fontId="5" fillId="0" borderId="44" xfId="0" applyFont="1" applyBorder="1" applyAlignment="1">
      <alignment horizontal="left" vertical="center"/>
    </xf>
    <xf numFmtId="0" fontId="5" fillId="0" borderId="5" xfId="0" applyFont="1" applyBorder="1" applyAlignment="1">
      <alignment horizontal="center" vertical="center"/>
    </xf>
    <xf numFmtId="165" fontId="5" fillId="0" borderId="14" xfId="1" applyFont="1" applyFill="1" applyBorder="1" applyAlignment="1">
      <alignment horizontal="right" vertical="center"/>
    </xf>
    <xf numFmtId="165" fontId="5" fillId="0" borderId="19" xfId="1" applyFont="1" applyFill="1" applyBorder="1" applyAlignment="1">
      <alignment horizontal="right" vertical="center"/>
    </xf>
    <xf numFmtId="2" fontId="5" fillId="0" borderId="0" xfId="0" applyNumberFormat="1" applyFont="1" applyAlignment="1">
      <alignment vertical="center"/>
    </xf>
    <xf numFmtId="0" fontId="10" fillId="0" borderId="44" xfId="0" applyFont="1" applyBorder="1" applyAlignment="1">
      <alignment horizontal="left" vertical="center"/>
    </xf>
    <xf numFmtId="0" fontId="5" fillId="0" borderId="5" xfId="0" applyFont="1" applyBorder="1" applyAlignment="1">
      <alignment vertical="center"/>
    </xf>
    <xf numFmtId="165" fontId="10" fillId="0" borderId="1" xfId="1" applyFont="1" applyFill="1" applyBorder="1" applyAlignment="1">
      <alignment horizontal="right" vertical="center"/>
    </xf>
    <xf numFmtId="165" fontId="10" fillId="0" borderId="41" xfId="1" applyFont="1" applyFill="1" applyBorder="1" applyAlignment="1">
      <alignment horizontal="right" vertical="center"/>
    </xf>
    <xf numFmtId="165" fontId="10" fillId="0" borderId="8" xfId="1" applyFont="1" applyFill="1" applyBorder="1" applyAlignment="1">
      <alignment horizontal="right" vertical="center"/>
    </xf>
    <xf numFmtId="0" fontId="5" fillId="14" borderId="0" xfId="0" applyFont="1" applyFill="1" applyAlignment="1">
      <alignment vertical="center"/>
    </xf>
    <xf numFmtId="165" fontId="5" fillId="0" borderId="5" xfId="1" applyFont="1" applyFill="1" applyBorder="1" applyAlignment="1">
      <alignment horizontal="right" vertical="center"/>
    </xf>
    <xf numFmtId="165" fontId="5" fillId="0" borderId="45" xfId="1" applyFont="1" applyFill="1" applyBorder="1" applyAlignment="1">
      <alignment horizontal="right" vertical="center"/>
    </xf>
    <xf numFmtId="0" fontId="5" fillId="0" borderId="44" xfId="0" applyFont="1" applyFill="1" applyBorder="1" applyAlignment="1">
      <alignment horizontal="left" vertical="center"/>
    </xf>
    <xf numFmtId="0" fontId="5" fillId="0" borderId="5" xfId="0" applyFont="1" applyFill="1" applyBorder="1" applyAlignment="1">
      <alignment horizontal="center" vertical="center"/>
    </xf>
    <xf numFmtId="165" fontId="27" fillId="0" borderId="19" xfId="1" applyFont="1" applyFill="1" applyBorder="1" applyAlignment="1">
      <alignment horizontal="right" vertical="center"/>
    </xf>
    <xf numFmtId="165" fontId="5" fillId="0" borderId="0" xfId="0" applyNumberFormat="1" applyFont="1" applyAlignment="1">
      <alignment vertical="center"/>
    </xf>
    <xf numFmtId="0" fontId="10" fillId="0" borderId="44" xfId="0" applyFont="1" applyFill="1" applyBorder="1" applyAlignment="1">
      <alignment horizontal="left" vertical="center"/>
    </xf>
    <xf numFmtId="0" fontId="5" fillId="0" borderId="5" xfId="0" applyFont="1" applyFill="1" applyBorder="1" applyAlignment="1">
      <alignment vertical="center"/>
    </xf>
    <xf numFmtId="165" fontId="10" fillId="0" borderId="41" xfId="1" applyFont="1" applyFill="1" applyBorder="1" applyAlignment="1">
      <alignment vertical="center"/>
    </xf>
    <xf numFmtId="165" fontId="10" fillId="0" borderId="8" xfId="1" applyFont="1" applyFill="1" applyBorder="1" applyAlignment="1">
      <alignment vertical="center"/>
    </xf>
    <xf numFmtId="165" fontId="10" fillId="0" borderId="45" xfId="1" applyFont="1" applyFill="1" applyBorder="1" applyAlignment="1">
      <alignment vertical="center"/>
    </xf>
    <xf numFmtId="165" fontId="10" fillId="0" borderId="14" xfId="1" applyFont="1" applyFill="1" applyBorder="1" applyAlignment="1">
      <alignment vertical="center"/>
    </xf>
    <xf numFmtId="165" fontId="5" fillId="0" borderId="14" xfId="1" applyFont="1" applyFill="1" applyBorder="1" applyAlignment="1">
      <alignment horizontal="center" vertical="center"/>
    </xf>
    <xf numFmtId="165" fontId="5" fillId="0" borderId="19" xfId="1" applyFont="1" applyFill="1" applyBorder="1" applyAlignment="1">
      <alignment horizontal="center" vertical="center"/>
    </xf>
    <xf numFmtId="0" fontId="5" fillId="0" borderId="45" xfId="0" applyFont="1" applyBorder="1" applyAlignment="1">
      <alignment horizontal="center" vertical="center"/>
    </xf>
    <xf numFmtId="0" fontId="5" fillId="0" borderId="14" xfId="0" applyFont="1" applyBorder="1" applyAlignment="1">
      <alignment horizontal="center" vertical="center"/>
    </xf>
    <xf numFmtId="0" fontId="10" fillId="0" borderId="44" xfId="0" applyFont="1" applyFill="1" applyBorder="1" applyAlignment="1">
      <alignment vertical="center"/>
    </xf>
    <xf numFmtId="0" fontId="5" fillId="0" borderId="14" xfId="0" applyFont="1" applyFill="1" applyBorder="1" applyAlignment="1">
      <alignment vertical="center"/>
    </xf>
    <xf numFmtId="0" fontId="5" fillId="0" borderId="19" xfId="0" applyFont="1" applyBorder="1" applyAlignment="1">
      <alignment vertical="center"/>
    </xf>
    <xf numFmtId="0" fontId="5" fillId="0" borderId="14" xfId="0" applyFont="1" applyBorder="1" applyAlignment="1">
      <alignment vertical="center"/>
    </xf>
    <xf numFmtId="0" fontId="5" fillId="0" borderId="44" xfId="0" applyFont="1" applyFill="1" applyBorder="1" applyAlignment="1">
      <alignment horizontal="left" vertical="top" wrapText="1"/>
    </xf>
    <xf numFmtId="165" fontId="5" fillId="0" borderId="19" xfId="1" applyFont="1" applyFill="1" applyBorder="1" applyAlignment="1">
      <alignment vertical="center"/>
    </xf>
    <xf numFmtId="165" fontId="10" fillId="0" borderId="0" xfId="1" applyFont="1" applyBorder="1" applyAlignment="1">
      <alignment vertical="center"/>
    </xf>
    <xf numFmtId="0" fontId="10" fillId="0" borderId="44" xfId="0" applyFont="1" applyBorder="1" applyAlignment="1">
      <alignment horizontal="left" vertical="top" wrapText="1"/>
    </xf>
    <xf numFmtId="165" fontId="5" fillId="0" borderId="45" xfId="1" applyFont="1" applyFill="1" applyBorder="1" applyAlignment="1">
      <alignment vertical="center"/>
    </xf>
    <xf numFmtId="165" fontId="5" fillId="0" borderId="0" xfId="1" applyFont="1" applyBorder="1" applyAlignment="1">
      <alignment vertical="center"/>
    </xf>
    <xf numFmtId="0" fontId="5" fillId="0" borderId="44" xfId="0" applyFont="1" applyBorder="1" applyAlignment="1">
      <alignment horizontal="left" vertical="center" wrapText="1"/>
    </xf>
    <xf numFmtId="165" fontId="5" fillId="0" borderId="22" xfId="1" applyFont="1" applyBorder="1" applyAlignment="1">
      <alignment vertical="center"/>
    </xf>
    <xf numFmtId="165" fontId="5" fillId="0" borderId="19" xfId="1" applyFont="1" applyBorder="1" applyAlignment="1">
      <alignment vertical="center"/>
    </xf>
    <xf numFmtId="0" fontId="10" fillId="0" borderId="44" xfId="0" applyFont="1" applyBorder="1" applyAlignment="1">
      <alignment horizontal="left" vertical="center" wrapText="1"/>
    </xf>
    <xf numFmtId="165" fontId="10" fillId="0" borderId="19" xfId="1" applyFont="1" applyFill="1" applyBorder="1" applyAlignment="1">
      <alignment vertical="center"/>
    </xf>
    <xf numFmtId="165" fontId="10" fillId="0" borderId="19" xfId="1" applyFont="1" applyBorder="1" applyAlignment="1">
      <alignment vertical="center"/>
    </xf>
    <xf numFmtId="0" fontId="10" fillId="0" borderId="44" xfId="0" applyFont="1" applyBorder="1" applyAlignment="1">
      <alignment vertical="center"/>
    </xf>
    <xf numFmtId="165" fontId="10" fillId="0" borderId="18" xfId="1" applyFont="1" applyBorder="1" applyAlignment="1">
      <alignment vertical="center"/>
    </xf>
    <xf numFmtId="0" fontId="5" fillId="0" borderId="45" xfId="0" applyFont="1" applyBorder="1" applyAlignment="1">
      <alignment vertical="center"/>
    </xf>
    <xf numFmtId="0" fontId="27" fillId="0" borderId="5" xfId="0" applyFont="1" applyBorder="1" applyAlignment="1">
      <alignment horizontal="center" vertical="center"/>
    </xf>
    <xf numFmtId="9" fontId="5" fillId="0" borderId="0" xfId="1" applyNumberFormat="1" applyFont="1" applyBorder="1" applyAlignment="1">
      <alignment vertical="center"/>
    </xf>
    <xf numFmtId="0" fontId="5" fillId="0" borderId="46" xfId="0" applyFont="1" applyBorder="1" applyAlignment="1">
      <alignment horizontal="left" vertical="center"/>
    </xf>
    <xf numFmtId="165" fontId="5" fillId="0" borderId="12" xfId="1" applyFont="1" applyFill="1" applyBorder="1" applyAlignment="1">
      <alignment vertical="center"/>
    </xf>
    <xf numFmtId="168" fontId="5" fillId="0" borderId="0" xfId="1" applyNumberFormat="1" applyFont="1" applyBorder="1" applyAlignment="1">
      <alignment vertical="center"/>
    </xf>
    <xf numFmtId="0" fontId="11" fillId="0" borderId="47" xfId="0" applyFont="1" applyBorder="1"/>
    <xf numFmtId="0" fontId="11" fillId="0" borderId="15" xfId="0" applyFont="1" applyBorder="1"/>
    <xf numFmtId="0" fontId="11" fillId="0" borderId="48" xfId="0" applyFont="1" applyBorder="1"/>
    <xf numFmtId="0" fontId="11" fillId="0" borderId="8" xfId="0" applyFont="1" applyBorder="1"/>
    <xf numFmtId="0" fontId="5" fillId="0" borderId="50" xfId="0" applyFont="1" applyBorder="1"/>
    <xf numFmtId="0" fontId="5" fillId="0" borderId="10" xfId="0" applyFont="1" applyBorder="1"/>
    <xf numFmtId="165" fontId="5" fillId="0" borderId="0" xfId="0" applyNumberFormat="1" applyFont="1" applyAlignment="1">
      <alignment horizontal="left"/>
    </xf>
    <xf numFmtId="165" fontId="10" fillId="0" borderId="0" xfId="0" applyNumberFormat="1" applyFont="1"/>
    <xf numFmtId="0" fontId="5" fillId="0" borderId="19" xfId="0" applyFont="1" applyBorder="1" applyAlignment="1">
      <alignment horizontal="left"/>
    </xf>
    <xf numFmtId="0" fontId="10" fillId="0" borderId="8" xfId="0" applyFont="1" applyBorder="1" applyAlignment="1">
      <alignment horizontal="center" vertical="center" wrapText="1"/>
    </xf>
    <xf numFmtId="0" fontId="5" fillId="0" borderId="5" xfId="0" applyFont="1" applyBorder="1" applyAlignment="1">
      <alignment horizontal="center"/>
    </xf>
    <xf numFmtId="2" fontId="5" fillId="0" borderId="0" xfId="1" applyNumberFormat="1" applyFont="1"/>
    <xf numFmtId="2" fontId="5" fillId="0" borderId="0" xfId="0" applyNumberFormat="1" applyFont="1"/>
    <xf numFmtId="10" fontId="5" fillId="0" borderId="5" xfId="0" applyNumberFormat="1" applyFont="1" applyBorder="1" applyAlignment="1">
      <alignment horizontal="center"/>
    </xf>
    <xf numFmtId="4" fontId="5" fillId="0" borderId="0" xfId="0" applyNumberFormat="1" applyFont="1"/>
    <xf numFmtId="10" fontId="5" fillId="0" borderId="5" xfId="17" applyNumberFormat="1" applyFont="1" applyFill="1" applyBorder="1" applyAlignment="1">
      <alignment horizontal="center"/>
    </xf>
    <xf numFmtId="2" fontId="5" fillId="0" borderId="5" xfId="0" applyNumberFormat="1" applyFont="1" applyBorder="1" applyAlignment="1">
      <alignment horizontal="right"/>
    </xf>
    <xf numFmtId="0" fontId="5" fillId="0" borderId="4" xfId="0" applyFont="1" applyBorder="1"/>
    <xf numFmtId="165" fontId="10" fillId="0" borderId="10" xfId="1" applyFont="1" applyFill="1" applyBorder="1"/>
    <xf numFmtId="165" fontId="5" fillId="0" borderId="4" xfId="1" applyFont="1" applyFill="1" applyBorder="1" applyAlignment="1">
      <alignment vertical="center"/>
    </xf>
    <xf numFmtId="0" fontId="5" fillId="0" borderId="6" xfId="0" applyFont="1" applyBorder="1" applyAlignment="1">
      <alignment vertical="center"/>
    </xf>
    <xf numFmtId="1" fontId="5" fillId="0" borderId="0" xfId="0" applyNumberFormat="1" applyFont="1"/>
    <xf numFmtId="0" fontId="10" fillId="0" borderId="7" xfId="0" applyFont="1" applyBorder="1" applyAlignment="1">
      <alignment horizontal="center" vertical="center" wrapText="1"/>
    </xf>
    <xf numFmtId="2" fontId="5" fillId="0" borderId="5" xfId="0" applyNumberFormat="1" applyFont="1" applyBorder="1"/>
    <xf numFmtId="2" fontId="10" fillId="0" borderId="5" xfId="0" applyNumberFormat="1" applyFont="1" applyBorder="1"/>
    <xf numFmtId="0" fontId="5" fillId="0" borderId="13" xfId="0" applyFont="1" applyBorder="1" applyAlignment="1">
      <alignment horizontal="left" indent="2"/>
    </xf>
    <xf numFmtId="0" fontId="10" fillId="0" borderId="7" xfId="0" applyFont="1" applyBorder="1" applyAlignment="1">
      <alignment horizontal="center"/>
    </xf>
    <xf numFmtId="1" fontId="5" fillId="0" borderId="1" xfId="0" applyNumberFormat="1" applyFont="1" applyBorder="1"/>
    <xf numFmtId="0" fontId="5" fillId="0" borderId="2" xfId="0" applyFont="1" applyBorder="1" applyAlignment="1">
      <alignment horizontal="left"/>
    </xf>
    <xf numFmtId="165" fontId="5" fillId="0" borderId="2" xfId="0" applyNumberFormat="1" applyFont="1" applyBorder="1" applyAlignment="1">
      <alignment horizontal="left"/>
    </xf>
    <xf numFmtId="0" fontId="5" fillId="21" borderId="0" xfId="0" applyFont="1" applyFill="1"/>
    <xf numFmtId="2" fontId="5" fillId="21" borderId="0" xfId="0" applyNumberFormat="1" applyFont="1" applyFill="1"/>
    <xf numFmtId="165" fontId="5" fillId="0" borderId="0" xfId="0" applyNumberFormat="1" applyFont="1" applyAlignment="1">
      <alignment horizontal="justify" vertical="top"/>
    </xf>
    <xf numFmtId="2" fontId="26" fillId="0" borderId="1" xfId="0" applyNumberFormat="1" applyFont="1" applyFill="1" applyBorder="1" applyAlignment="1">
      <alignment horizontal="right"/>
    </xf>
    <xf numFmtId="0" fontId="27" fillId="0" borderId="0" xfId="0" applyFont="1" applyBorder="1"/>
    <xf numFmtId="0" fontId="30" fillId="0" borderId="0" xfId="0" applyFont="1" applyBorder="1"/>
    <xf numFmtId="2" fontId="27" fillId="0" borderId="0" xfId="0" applyNumberFormat="1" applyFont="1" applyBorder="1"/>
    <xf numFmtId="0" fontId="43" fillId="0" borderId="0" xfId="0" applyFont="1" applyBorder="1" applyAlignment="1"/>
    <xf numFmtId="0" fontId="27" fillId="0" borderId="1" xfId="0" applyFont="1" applyFill="1" applyBorder="1" applyAlignment="1">
      <alignment horizontal="center"/>
    </xf>
    <xf numFmtId="0" fontId="30" fillId="0" borderId="0" xfId="0" applyFont="1" applyBorder="1" applyAlignment="1">
      <alignment horizontal="center" vertical="center"/>
    </xf>
    <xf numFmtId="0" fontId="27" fillId="0" borderId="0" xfId="0" applyFont="1" applyBorder="1" applyAlignment="1">
      <alignment horizontal="center"/>
    </xf>
    <xf numFmtId="0" fontId="26" fillId="0" borderId="0" xfId="0" applyFont="1" applyBorder="1" applyAlignment="1"/>
    <xf numFmtId="0" fontId="26" fillId="0" borderId="0" xfId="0" applyFont="1" applyBorder="1" applyAlignment="1">
      <alignment vertical="center"/>
    </xf>
    <xf numFmtId="0" fontId="27" fillId="0" borderId="0" xfId="0" applyFont="1" applyBorder="1" applyAlignment="1">
      <alignment horizontal="center" vertical="center" wrapText="1"/>
    </xf>
    <xf numFmtId="165" fontId="27" fillId="0" borderId="0" xfId="1" applyFont="1" applyFill="1" applyBorder="1" applyAlignment="1">
      <alignment horizontal="right" vertical="center"/>
    </xf>
    <xf numFmtId="0" fontId="26" fillId="0" borderId="1" xfId="0" applyFont="1" applyBorder="1" applyAlignment="1">
      <alignment horizontal="center" vertical="center"/>
    </xf>
    <xf numFmtId="165" fontId="26" fillId="0" borderId="0" xfId="1" applyFont="1" applyFill="1" applyBorder="1" applyAlignment="1">
      <alignment vertical="center"/>
    </xf>
    <xf numFmtId="165" fontId="26" fillId="0" borderId="10" xfId="1" applyFont="1" applyFill="1" applyBorder="1" applyAlignment="1">
      <alignment horizontal="center" vertical="center"/>
    </xf>
    <xf numFmtId="0" fontId="32" fillId="0" borderId="0" xfId="0" applyFont="1"/>
    <xf numFmtId="0" fontId="26" fillId="0" borderId="4" xfId="0" applyFont="1" applyBorder="1" applyAlignment="1">
      <alignment vertical="center"/>
    </xf>
    <xf numFmtId="0" fontId="26" fillId="0" borderId="5" xfId="0" applyFont="1" applyBorder="1" applyAlignment="1">
      <alignment vertical="center"/>
    </xf>
    <xf numFmtId="165" fontId="32" fillId="0" borderId="0" xfId="0" applyNumberFormat="1" applyFont="1"/>
    <xf numFmtId="0" fontId="30" fillId="0" borderId="0" xfId="0" applyFont="1" applyAlignment="1">
      <alignment horizontal="justify" vertical="justify" wrapText="1"/>
    </xf>
    <xf numFmtId="165" fontId="27" fillId="0" borderId="13" xfId="1" applyFont="1" applyFill="1" applyBorder="1" applyAlignment="1">
      <alignment vertical="center"/>
    </xf>
    <xf numFmtId="0" fontId="27" fillId="0" borderId="2" xfId="0" applyFont="1" applyFill="1" applyBorder="1" applyAlignment="1">
      <alignment vertical="center" wrapText="1"/>
    </xf>
    <xf numFmtId="0" fontId="129" fillId="0" borderId="0" xfId="0" applyFont="1"/>
    <xf numFmtId="165" fontId="129" fillId="0" borderId="0" xfId="1" applyFont="1" applyFill="1"/>
    <xf numFmtId="165" fontId="27" fillId="0" borderId="4" xfId="1" applyFont="1" applyFill="1" applyBorder="1"/>
    <xf numFmtId="165" fontId="27" fillId="0" borderId="5" xfId="1" applyFont="1" applyFill="1" applyBorder="1"/>
    <xf numFmtId="165" fontId="27" fillId="0" borderId="0" xfId="1" applyFont="1" applyFill="1" applyBorder="1"/>
    <xf numFmtId="0" fontId="26" fillId="0" borderId="5" xfId="0" applyFont="1" applyFill="1" applyBorder="1"/>
    <xf numFmtId="0" fontId="27" fillId="0" borderId="5" xfId="0" applyFont="1" applyFill="1" applyBorder="1"/>
    <xf numFmtId="0" fontId="26" fillId="0" borderId="1" xfId="0" applyFont="1" applyFill="1" applyBorder="1"/>
    <xf numFmtId="165" fontId="27" fillId="2" borderId="0" xfId="1" applyFont="1" applyFill="1"/>
    <xf numFmtId="0" fontId="32" fillId="2" borderId="0" xfId="0" applyFont="1" applyFill="1"/>
    <xf numFmtId="0" fontId="26" fillId="2" borderId="0" xfId="0" applyFont="1" applyFill="1"/>
    <xf numFmtId="0" fontId="27" fillId="0" borderId="4" xfId="0" applyFont="1" applyFill="1" applyBorder="1"/>
    <xf numFmtId="0" fontId="27" fillId="0" borderId="6" xfId="0" applyFont="1" applyFill="1" applyBorder="1"/>
    <xf numFmtId="0" fontId="26" fillId="0" borderId="7" xfId="0" applyFont="1" applyFill="1" applyBorder="1" applyAlignment="1">
      <alignment vertical="center"/>
    </xf>
    <xf numFmtId="0" fontId="26" fillId="0" borderId="15" xfId="0" applyFont="1" applyFill="1" applyBorder="1" applyAlignment="1">
      <alignment vertical="center"/>
    </xf>
    <xf numFmtId="0" fontId="27" fillId="0" borderId="0" xfId="0" applyFont="1" applyFill="1" applyBorder="1" applyAlignment="1"/>
    <xf numFmtId="0" fontId="27" fillId="0" borderId="3" xfId="0" applyFont="1" applyFill="1" applyBorder="1" applyAlignment="1"/>
    <xf numFmtId="165" fontId="26" fillId="0" borderId="0" xfId="1" applyFont="1" applyFill="1" applyBorder="1" applyAlignment="1">
      <alignment horizontal="center" vertical="center"/>
    </xf>
    <xf numFmtId="0" fontId="26" fillId="0" borderId="9" xfId="0" applyFont="1" applyBorder="1" applyAlignment="1">
      <alignment vertical="center"/>
    </xf>
    <xf numFmtId="0" fontId="26" fillId="0" borderId="13" xfId="0" applyFont="1" applyBorder="1" applyAlignment="1">
      <alignment vertical="center"/>
    </xf>
    <xf numFmtId="0" fontId="129" fillId="0" borderId="0" xfId="0" applyFont="1" applyAlignment="1">
      <alignment horizontal="left" wrapText="1"/>
    </xf>
    <xf numFmtId="165" fontId="129" fillId="0" borderId="0" xfId="1" applyFont="1" applyFill="1" applyAlignment="1">
      <alignment horizontal="left" wrapText="1"/>
    </xf>
    <xf numFmtId="165" fontId="27" fillId="0" borderId="13" xfId="1" applyFont="1" applyFill="1" applyBorder="1" applyAlignment="1">
      <alignment horizontal="right" vertical="center"/>
    </xf>
    <xf numFmtId="2" fontId="32" fillId="0" borderId="0" xfId="0" applyNumberFormat="1" applyFont="1"/>
    <xf numFmtId="165" fontId="32" fillId="0" borderId="0" xfId="0" applyNumberFormat="1" applyFont="1" applyFill="1"/>
    <xf numFmtId="165" fontId="26" fillId="0" borderId="4" xfId="1" applyFont="1" applyFill="1" applyBorder="1" applyAlignment="1">
      <alignment vertical="center"/>
    </xf>
    <xf numFmtId="0" fontId="32" fillId="0" borderId="0" xfId="0" applyFont="1" applyFill="1" applyBorder="1"/>
    <xf numFmtId="165" fontId="26" fillId="0" borderId="1" xfId="0" applyNumberFormat="1" applyFont="1" applyBorder="1" applyAlignment="1">
      <alignment horizontal="center" vertical="center"/>
    </xf>
    <xf numFmtId="0" fontId="26" fillId="0" borderId="7" xfId="0" applyFont="1" applyFill="1" applyBorder="1" applyAlignment="1">
      <alignment horizontal="center" vertical="center"/>
    </xf>
    <xf numFmtId="165" fontId="27" fillId="0" borderId="13" xfId="1" applyFont="1" applyFill="1" applyBorder="1"/>
    <xf numFmtId="0" fontId="26" fillId="0" borderId="13" xfId="0" applyFont="1" applyFill="1" applyBorder="1" applyAlignment="1">
      <alignment vertical="center"/>
    </xf>
    <xf numFmtId="165" fontId="26" fillId="0" borderId="6" xfId="1" applyFont="1" applyFill="1" applyBorder="1" applyAlignment="1">
      <alignment horizontal="center" vertical="center"/>
    </xf>
    <xf numFmtId="0" fontId="32" fillId="0" borderId="0" xfId="0" applyFont="1" applyBorder="1"/>
    <xf numFmtId="165" fontId="32" fillId="0" borderId="0" xfId="0" applyNumberFormat="1" applyFont="1" applyBorder="1"/>
    <xf numFmtId="0" fontId="27" fillId="0" borderId="0" xfId="0" applyFont="1" applyFill="1" applyBorder="1" applyAlignment="1">
      <alignment vertical="center" wrapText="1"/>
    </xf>
    <xf numFmtId="0" fontId="129" fillId="0" borderId="0" xfId="0" applyFont="1" applyBorder="1"/>
    <xf numFmtId="165" fontId="129" fillId="0" borderId="0" xfId="1" applyFont="1" applyFill="1" applyBorder="1"/>
    <xf numFmtId="0" fontId="26" fillId="0" borderId="0" xfId="0" applyFont="1" applyBorder="1"/>
    <xf numFmtId="165" fontId="27" fillId="0" borderId="12" xfId="1" applyFont="1" applyFill="1" applyBorder="1" applyAlignment="1">
      <alignment horizontal="right" vertical="center"/>
    </xf>
    <xf numFmtId="165" fontId="27" fillId="0" borderId="6" xfId="1" applyFont="1" applyFill="1" applyBorder="1"/>
    <xf numFmtId="0" fontId="32" fillId="0" borderId="3" xfId="0" applyFont="1" applyFill="1" applyBorder="1"/>
    <xf numFmtId="0" fontId="58" fillId="0" borderId="0" xfId="5" applyFont="1" applyAlignment="1">
      <alignment horizontal="left" vertical="top" wrapText="1"/>
    </xf>
    <xf numFmtId="0" fontId="58" fillId="0" borderId="0" xfId="5" applyFont="1" applyFill="1" applyAlignment="1">
      <alignment horizontal="left" vertical="top" wrapText="1"/>
    </xf>
    <xf numFmtId="0" fontId="58" fillId="0" borderId="0" xfId="0" applyFont="1" applyFill="1" applyBorder="1" applyAlignment="1">
      <alignment vertical="top" wrapText="1"/>
    </xf>
    <xf numFmtId="0" fontId="58" fillId="0" borderId="0" xfId="0" applyFont="1" applyFill="1" applyBorder="1" applyAlignment="1">
      <alignment horizontal="right" vertical="top" wrapText="1"/>
    </xf>
    <xf numFmtId="0" fontId="61" fillId="0" borderId="0" xfId="0" applyFont="1" applyFill="1" applyBorder="1" applyAlignment="1">
      <alignment horizontal="right" vertical="top" wrapText="1"/>
    </xf>
    <xf numFmtId="0" fontId="60" fillId="0" borderId="0" xfId="0" applyFont="1" applyBorder="1" applyAlignment="1">
      <alignment horizontal="left" vertical="top"/>
    </xf>
    <xf numFmtId="168" fontId="60" fillId="0" borderId="0" xfId="1" applyNumberFormat="1" applyFont="1" applyFill="1" applyBorder="1" applyAlignment="1">
      <alignment vertical="top"/>
    </xf>
    <xf numFmtId="0" fontId="60" fillId="0" borderId="0" xfId="0" applyFont="1"/>
    <xf numFmtId="0" fontId="65" fillId="0" borderId="0" xfId="0" applyFont="1"/>
    <xf numFmtId="0" fontId="60" fillId="0" borderId="1" xfId="0" applyFont="1" applyBorder="1" applyAlignment="1">
      <alignment horizontal="center" vertical="center" wrapText="1"/>
    </xf>
    <xf numFmtId="0" fontId="65" fillId="0" borderId="0" xfId="0" applyFont="1" applyAlignment="1">
      <alignment vertical="center" wrapText="1"/>
    </xf>
    <xf numFmtId="0" fontId="65" fillId="0" borderId="5" xfId="0" applyFont="1" applyBorder="1"/>
    <xf numFmtId="0" fontId="60" fillId="0" borderId="5" xfId="0" applyFont="1" applyBorder="1" applyAlignment="1">
      <alignment horizontal="left"/>
    </xf>
    <xf numFmtId="0" fontId="65" fillId="0" borderId="5" xfId="0" applyFont="1" applyBorder="1" applyAlignment="1">
      <alignment horizontal="center" vertical="center"/>
    </xf>
    <xf numFmtId="43" fontId="65" fillId="0" borderId="0" xfId="0" applyNumberFormat="1" applyFont="1" applyAlignment="1">
      <alignment vertical="center"/>
    </xf>
    <xf numFmtId="165" fontId="65" fillId="0" borderId="0" xfId="1" applyFont="1" applyAlignment="1">
      <alignment vertical="center"/>
    </xf>
    <xf numFmtId="0" fontId="65" fillId="0" borderId="6" xfId="0" applyFont="1" applyBorder="1" applyAlignment="1">
      <alignment horizontal="center" vertical="center"/>
    </xf>
    <xf numFmtId="0" fontId="65" fillId="0" borderId="0" xfId="0" applyFont="1" applyAlignment="1">
      <alignment horizontal="center" vertical="center"/>
    </xf>
    <xf numFmtId="2" fontId="65" fillId="0" borderId="0" xfId="0" applyNumberFormat="1" applyFont="1" applyAlignment="1">
      <alignment horizontal="left" vertical="center"/>
    </xf>
    <xf numFmtId="2" fontId="65" fillId="0" borderId="0" xfId="0" applyNumberFormat="1" applyFont="1" applyAlignment="1">
      <alignment horizontal="right" vertical="center"/>
    </xf>
    <xf numFmtId="165" fontId="65" fillId="0" borderId="0" xfId="1" applyFont="1" applyAlignment="1">
      <alignment horizontal="right" vertical="center"/>
    </xf>
    <xf numFmtId="0" fontId="121" fillId="0" borderId="0" xfId="0" applyFont="1" applyAlignment="1">
      <alignment horizontal="left" vertical="center"/>
    </xf>
    <xf numFmtId="165" fontId="65" fillId="0" borderId="0" xfId="1" applyFont="1" applyAlignment="1">
      <alignment horizontal="left" vertical="center"/>
    </xf>
    <xf numFmtId="178" fontId="65" fillId="0" borderId="0" xfId="0" applyNumberFormat="1" applyFont="1" applyAlignment="1">
      <alignment horizontal="left" vertical="center"/>
    </xf>
    <xf numFmtId="0" fontId="60" fillId="0" borderId="1" xfId="0" applyFont="1" applyBorder="1" applyAlignment="1">
      <alignment horizontal="center" vertical="center"/>
    </xf>
    <xf numFmtId="0" fontId="61" fillId="0" borderId="0" xfId="0" applyFont="1" applyAlignment="1">
      <alignment wrapText="1"/>
    </xf>
    <xf numFmtId="0" fontId="60" fillId="0" borderId="1" xfId="0" applyFont="1" applyBorder="1" applyAlignment="1">
      <alignment horizontal="center" vertical="center" wrapText="1"/>
    </xf>
    <xf numFmtId="0" fontId="65" fillId="0" borderId="2" xfId="0" applyFont="1" applyFill="1" applyBorder="1" applyAlignment="1">
      <alignment vertical="top" wrapText="1"/>
    </xf>
    <xf numFmtId="0" fontId="61" fillId="0" borderId="3" xfId="0" applyFont="1" applyFill="1" applyBorder="1" applyAlignment="1">
      <alignment vertical="center" wrapText="1"/>
    </xf>
    <xf numFmtId="0" fontId="59" fillId="0" borderId="15" xfId="0" applyFont="1" applyFill="1" applyBorder="1" applyAlignment="1">
      <alignment horizontal="left"/>
    </xf>
    <xf numFmtId="0" fontId="43" fillId="0" borderId="0" xfId="0" applyFont="1" applyBorder="1" applyAlignment="1">
      <alignment horizontal="right"/>
    </xf>
    <xf numFmtId="165" fontId="18" fillId="0" borderId="1" xfId="1" applyFont="1" applyFill="1" applyBorder="1" applyAlignment="1">
      <alignment horizontal="center" vertical="center" wrapText="1"/>
    </xf>
    <xf numFmtId="166" fontId="65" fillId="0" borderId="6" xfId="1" applyNumberFormat="1" applyFont="1" applyFill="1" applyBorder="1" applyAlignment="1">
      <alignment horizontal="right" vertical="top"/>
    </xf>
    <xf numFmtId="0" fontId="60" fillId="0" borderId="7" xfId="5" applyFont="1" applyFill="1" applyBorder="1" applyAlignment="1">
      <alignment horizontal="center" vertical="top" wrapText="1"/>
    </xf>
    <xf numFmtId="0" fontId="5" fillId="0" borderId="0" xfId="0" applyFont="1" applyBorder="1" applyAlignment="1">
      <alignment horizontal="right"/>
    </xf>
    <xf numFmtId="165" fontId="1" fillId="0" borderId="1" xfId="1" applyFont="1" applyBorder="1" applyAlignment="1">
      <alignment horizontal="center"/>
    </xf>
    <xf numFmtId="0" fontId="2" fillId="0" borderId="13" xfId="0" applyFont="1" applyBorder="1"/>
    <xf numFmtId="0" fontId="65" fillId="0" borderId="13" xfId="0" applyFont="1" applyBorder="1" applyAlignment="1">
      <alignment horizontal="center" vertical="top"/>
    </xf>
    <xf numFmtId="0" fontId="65" fillId="0" borderId="11" xfId="0" applyFont="1" applyBorder="1" applyAlignment="1">
      <alignment horizontal="center" vertical="top"/>
    </xf>
    <xf numFmtId="0" fontId="65" fillId="0" borderId="5" xfId="0" applyFont="1" applyBorder="1" applyAlignment="1">
      <alignment vertical="top" wrapText="1"/>
    </xf>
    <xf numFmtId="0" fontId="65" fillId="0" borderId="5" xfId="0" applyFont="1" applyBorder="1" applyAlignment="1">
      <alignment horizontal="center" vertical="top"/>
    </xf>
    <xf numFmtId="0" fontId="65" fillId="0" borderId="5" xfId="0" applyFont="1" applyFill="1" applyBorder="1" applyAlignment="1">
      <alignment horizontal="right" vertical="top"/>
    </xf>
    <xf numFmtId="2" fontId="65" fillId="0" borderId="5" xfId="0" applyNumberFormat="1" applyFont="1" applyFill="1" applyBorder="1" applyAlignment="1">
      <alignment horizontal="right" vertical="top"/>
    </xf>
    <xf numFmtId="165" fontId="65" fillId="0" borderId="5" xfId="1" applyFont="1" applyFill="1" applyBorder="1" applyAlignment="1">
      <alignment horizontal="right" vertical="top"/>
    </xf>
    <xf numFmtId="0" fontId="65" fillId="0" borderId="6" xfId="0" applyFont="1" applyBorder="1" applyAlignment="1">
      <alignment vertical="top" wrapText="1"/>
    </xf>
    <xf numFmtId="0" fontId="65" fillId="0" borderId="6" xfId="0" applyFont="1" applyBorder="1" applyAlignment="1">
      <alignment horizontal="center" vertical="top"/>
    </xf>
    <xf numFmtId="0" fontId="65" fillId="0" borderId="6" xfId="0" applyFont="1" applyFill="1" applyBorder="1" applyAlignment="1">
      <alignment horizontal="right" vertical="top"/>
    </xf>
    <xf numFmtId="0" fontId="61" fillId="0" borderId="0" xfId="0" applyFont="1" applyFill="1" applyAlignment="1">
      <alignment horizontal="justify" vertical="top" wrapText="1"/>
    </xf>
    <xf numFmtId="0" fontId="0" fillId="0" borderId="0" xfId="0" applyAlignment="1">
      <alignment vertical="top" wrapText="1"/>
    </xf>
    <xf numFmtId="0" fontId="26" fillId="0"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65" fillId="0" borderId="0" xfId="0" applyFont="1" applyFill="1" applyAlignment="1">
      <alignment horizontal="justify" vertical="top" wrapText="1"/>
    </xf>
    <xf numFmtId="0" fontId="65" fillId="0" borderId="0" xfId="0" applyFont="1" applyFill="1" applyAlignment="1">
      <alignment horizontal="left" vertical="top" wrapText="1"/>
    </xf>
    <xf numFmtId="165" fontId="130" fillId="0" borderId="5" xfId="1" applyFont="1" applyFill="1" applyBorder="1" applyAlignment="1">
      <alignment vertical="center"/>
    </xf>
    <xf numFmtId="165" fontId="130" fillId="0" borderId="5" xfId="1" applyFont="1" applyBorder="1" applyAlignment="1">
      <alignment vertical="center"/>
    </xf>
    <xf numFmtId="165" fontId="131" fillId="0" borderId="6" xfId="1" applyFont="1" applyFill="1" applyBorder="1" applyAlignment="1">
      <alignment vertical="center"/>
    </xf>
    <xf numFmtId="165" fontId="132" fillId="0" borderId="6" xfId="1" applyFont="1" applyBorder="1" applyAlignment="1">
      <alignment vertical="center"/>
    </xf>
    <xf numFmtId="165" fontId="130" fillId="0" borderId="6" xfId="1" applyFont="1" applyFill="1" applyBorder="1" applyAlignment="1">
      <alignment vertical="center"/>
    </xf>
    <xf numFmtId="165" fontId="130" fillId="0" borderId="1" xfId="1" applyFont="1" applyFill="1" applyBorder="1" applyAlignment="1">
      <alignment vertical="center"/>
    </xf>
    <xf numFmtId="165" fontId="130" fillId="0" borderId="3" xfId="1" applyFont="1" applyFill="1" applyBorder="1" applyAlignment="1">
      <alignment vertical="center"/>
    </xf>
    <xf numFmtId="165" fontId="133" fillId="0" borderId="6" xfId="1" applyFont="1" applyFill="1" applyBorder="1" applyAlignment="1">
      <alignment vertical="center"/>
    </xf>
    <xf numFmtId="165" fontId="131" fillId="0" borderId="6" xfId="1" applyFont="1" applyFill="1" applyBorder="1" applyAlignment="1">
      <alignment horizontal="right" vertical="center"/>
    </xf>
    <xf numFmtId="165" fontId="133" fillId="0" borderId="1" xfId="1" applyFont="1" applyFill="1" applyBorder="1" applyAlignment="1">
      <alignment vertical="center"/>
    </xf>
    <xf numFmtId="165" fontId="131" fillId="0" borderId="1" xfId="1" applyFont="1" applyFill="1" applyBorder="1" applyAlignment="1">
      <alignment vertical="center"/>
    </xf>
    <xf numFmtId="165" fontId="131" fillId="0" borderId="15" xfId="1" applyFont="1" applyFill="1" applyBorder="1" applyAlignment="1">
      <alignment vertical="center"/>
    </xf>
    <xf numFmtId="165" fontId="132" fillId="0" borderId="1" xfId="1" applyFont="1" applyFill="1" applyBorder="1" applyAlignment="1">
      <alignment vertical="center"/>
    </xf>
    <xf numFmtId="165" fontId="133" fillId="0" borderId="5" xfId="1" applyFont="1" applyBorder="1" applyAlignment="1">
      <alignment vertical="center"/>
    </xf>
    <xf numFmtId="165" fontId="133" fillId="0" borderId="5" xfId="1" applyFont="1" applyFill="1" applyBorder="1" applyAlignment="1">
      <alignment vertical="center"/>
    </xf>
    <xf numFmtId="165" fontId="132" fillId="0" borderId="6" xfId="1" applyFont="1" applyBorder="1" applyAlignment="1">
      <alignment horizontal="center" vertical="center"/>
    </xf>
    <xf numFmtId="165" fontId="132" fillId="0" borderId="6" xfId="1" applyFont="1" applyFill="1" applyBorder="1" applyAlignment="1">
      <alignment vertical="center"/>
    </xf>
    <xf numFmtId="165" fontId="130" fillId="0" borderId="6" xfId="1" applyFont="1" applyBorder="1" applyAlignment="1">
      <alignment vertical="center"/>
    </xf>
    <xf numFmtId="165" fontId="132" fillId="0" borderId="5" xfId="1" applyFont="1" applyBorder="1" applyAlignment="1">
      <alignment vertical="center"/>
    </xf>
    <xf numFmtId="165" fontId="132" fillId="0" borderId="0" xfId="1" applyFont="1" applyAlignment="1">
      <alignment vertical="center"/>
    </xf>
    <xf numFmtId="165" fontId="132" fillId="0" borderId="0" xfId="1" applyFont="1" applyFill="1" applyAlignment="1">
      <alignment vertical="center"/>
    </xf>
    <xf numFmtId="165" fontId="132" fillId="0" borderId="5" xfId="1" applyFont="1" applyFill="1" applyBorder="1" applyAlignment="1">
      <alignment vertical="center"/>
    </xf>
    <xf numFmtId="165" fontId="133" fillId="0" borderId="0" xfId="1" applyFont="1" applyAlignment="1">
      <alignment vertical="center"/>
    </xf>
    <xf numFmtId="165" fontId="133" fillId="0" borderId="6" xfId="1" applyFont="1" applyBorder="1" applyAlignment="1">
      <alignment vertical="center"/>
    </xf>
    <xf numFmtId="165" fontId="132" fillId="0" borderId="1" xfId="1" applyFont="1" applyBorder="1" applyAlignment="1">
      <alignment vertical="center"/>
    </xf>
    <xf numFmtId="165" fontId="132" fillId="0" borderId="15" xfId="1" applyFont="1" applyBorder="1" applyAlignment="1">
      <alignment vertical="center"/>
    </xf>
    <xf numFmtId="165" fontId="133" fillId="3" borderId="6" xfId="1" applyFont="1" applyFill="1" applyBorder="1" applyAlignment="1">
      <alignment vertical="center"/>
    </xf>
    <xf numFmtId="165" fontId="132" fillId="0" borderId="1" xfId="1" applyFont="1" applyFill="1" applyBorder="1"/>
    <xf numFmtId="165" fontId="133" fillId="0" borderId="1" xfId="1" applyFont="1" applyFill="1" applyBorder="1"/>
    <xf numFmtId="0" fontId="65" fillId="0" borderId="0" xfId="0" applyFont="1" applyAlignment="1">
      <alignment vertical="top" wrapText="1"/>
    </xf>
    <xf numFmtId="0" fontId="61" fillId="0" borderId="0" xfId="0" applyFont="1" applyAlignment="1">
      <alignment vertical="top" wrapText="1"/>
    </xf>
    <xf numFmtId="0" fontId="61" fillId="0" borderId="0" xfId="0" applyFont="1" applyFill="1" applyAlignment="1">
      <alignment vertical="top" wrapText="1"/>
    </xf>
    <xf numFmtId="0" fontId="61" fillId="0" borderId="0" xfId="0" applyFont="1" applyFill="1" applyAlignment="1">
      <alignment horizontal="justify" vertical="top" wrapText="1"/>
    </xf>
    <xf numFmtId="0" fontId="61" fillId="0" borderId="0" xfId="0" applyFont="1" applyAlignment="1">
      <alignment horizontal="center"/>
    </xf>
    <xf numFmtId="0" fontId="65" fillId="0" borderId="0" xfId="0" applyFont="1" applyAlignment="1">
      <alignment horizontal="left" vertical="top" wrapText="1"/>
    </xf>
    <xf numFmtId="0" fontId="58" fillId="0" borderId="0" xfId="0" applyFont="1" applyAlignment="1">
      <alignment horizontal="left"/>
    </xf>
    <xf numFmtId="0" fontId="65" fillId="0" borderId="0" xfId="0" applyFont="1" applyAlignment="1">
      <alignment horizontal="left" vertical="center"/>
    </xf>
    <xf numFmtId="0" fontId="26" fillId="0"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26" fillId="0" borderId="1" xfId="0" applyFont="1" applyBorder="1" applyAlignment="1">
      <alignment horizontal="center" vertical="center"/>
    </xf>
    <xf numFmtId="0" fontId="65" fillId="0" borderId="0" xfId="0" applyFont="1" applyFill="1" applyAlignment="1">
      <alignment horizontal="justify" vertical="top" wrapText="1"/>
    </xf>
    <xf numFmtId="0" fontId="61" fillId="0" borderId="0" xfId="0" applyFont="1" applyAlignment="1">
      <alignment horizontal="justify" vertical="center" wrapText="1"/>
    </xf>
    <xf numFmtId="0" fontId="65" fillId="0" borderId="0" xfId="0" applyFont="1" applyAlignment="1">
      <alignment horizontal="justify" vertical="top" wrapText="1"/>
    </xf>
    <xf numFmtId="0" fontId="61" fillId="0" borderId="0" xfId="6" applyFont="1" applyAlignment="1">
      <alignment horizontal="justify" vertical="top"/>
    </xf>
    <xf numFmtId="0" fontId="65" fillId="0" borderId="0" xfId="5" applyFont="1" applyAlignment="1">
      <alignment horizontal="justify" vertical="center" wrapText="1"/>
    </xf>
    <xf numFmtId="0" fontId="116" fillId="0" borderId="0" xfId="6" applyFont="1" applyAlignment="1">
      <alignment horizontal="left" vertical="top" wrapText="1"/>
    </xf>
    <xf numFmtId="0" fontId="65" fillId="0" borderId="0" xfId="6" applyFont="1" applyAlignment="1">
      <alignment horizontal="justify" vertical="center" wrapText="1"/>
    </xf>
    <xf numFmtId="0" fontId="65" fillId="0" borderId="0" xfId="5" quotePrefix="1" applyFont="1" applyAlignment="1">
      <alignment horizontal="left" vertical="top" wrapText="1"/>
    </xf>
    <xf numFmtId="0" fontId="65" fillId="0" borderId="0" xfId="6" applyFont="1" applyAlignment="1">
      <alignment horizontal="justify" vertical="top" wrapText="1"/>
    </xf>
    <xf numFmtId="0" fontId="60" fillId="0" borderId="8" xfId="5" applyFont="1" applyBorder="1" applyAlignment="1">
      <alignment horizontal="center" vertical="top" wrapText="1"/>
    </xf>
    <xf numFmtId="0" fontId="61" fillId="0" borderId="0" xfId="0" applyFont="1" applyAlignment="1">
      <alignment horizontal="left"/>
    </xf>
    <xf numFmtId="0" fontId="61" fillId="0" borderId="0" xfId="5" applyFont="1" applyAlignment="1">
      <alignment horizontal="justify" vertical="top" wrapText="1"/>
    </xf>
    <xf numFmtId="0" fontId="61" fillId="0" borderId="0" xfId="5" applyFont="1" applyAlignment="1">
      <alignment horizontal="left" vertical="top" wrapText="1"/>
    </xf>
    <xf numFmtId="0" fontId="61" fillId="0" borderId="0" xfId="0" applyFont="1" applyAlignment="1">
      <alignment horizontal="justify" vertical="top" wrapText="1"/>
    </xf>
    <xf numFmtId="0" fontId="65" fillId="0" borderId="13" xfId="5" applyFont="1" applyBorder="1" applyAlignment="1">
      <alignment horizontal="left" vertical="top" wrapText="1"/>
    </xf>
    <xf numFmtId="0" fontId="60" fillId="0" borderId="0" xfId="5" applyFont="1" applyAlignment="1">
      <alignment horizontal="left" vertical="top" wrapText="1"/>
    </xf>
    <xf numFmtId="0" fontId="65" fillId="0" borderId="0" xfId="5" applyFont="1" applyAlignment="1">
      <alignment horizontal="left" vertical="top" wrapText="1"/>
    </xf>
    <xf numFmtId="0" fontId="60" fillId="0" borderId="0" xfId="0" applyFont="1" applyAlignment="1">
      <alignment horizontal="left" vertical="center"/>
    </xf>
    <xf numFmtId="0" fontId="65" fillId="0" borderId="0" xfId="0" applyFont="1" applyAlignment="1">
      <alignment vertical="center"/>
    </xf>
    <xf numFmtId="0" fontId="60" fillId="0" borderId="0" xfId="0" applyFont="1"/>
    <xf numFmtId="0" fontId="61" fillId="0" borderId="0" xfId="0" applyFont="1"/>
    <xf numFmtId="0" fontId="61" fillId="0" borderId="0" xfId="0" applyFont="1" applyBorder="1"/>
    <xf numFmtId="0" fontId="58" fillId="0" borderId="0" xfId="0" applyFont="1" applyBorder="1"/>
    <xf numFmtId="1" fontId="58" fillId="0" borderId="0" xfId="0" applyNumberFormat="1" applyFont="1" applyBorder="1"/>
    <xf numFmtId="0" fontId="58" fillId="0" borderId="1" xfId="0" applyFont="1" applyBorder="1" applyAlignment="1">
      <alignment vertical="center" wrapText="1"/>
    </xf>
    <xf numFmtId="0" fontId="58" fillId="0" borderId="1" xfId="0" applyFont="1" applyBorder="1" applyAlignment="1">
      <alignment horizontal="center" vertical="center" wrapText="1"/>
    </xf>
    <xf numFmtId="0" fontId="65" fillId="0" borderId="1" xfId="14" applyFont="1" applyBorder="1" applyAlignment="1">
      <alignment horizontal="left" vertical="top" wrapText="1"/>
    </xf>
    <xf numFmtId="165" fontId="61" fillId="0" borderId="1" xfId="1" applyFont="1" applyFill="1" applyBorder="1" applyAlignment="1">
      <alignment horizontal="right" vertical="top"/>
    </xf>
    <xf numFmtId="2" fontId="61" fillId="0" borderId="1" xfId="0" applyNumberFormat="1" applyFont="1" applyBorder="1" applyAlignment="1">
      <alignment vertical="top" wrapText="1"/>
    </xf>
    <xf numFmtId="0" fontId="58" fillId="0" borderId="1" xfId="0" applyFont="1" applyBorder="1" applyAlignment="1">
      <alignment horizontal="center" vertical="top"/>
    </xf>
    <xf numFmtId="165" fontId="61" fillId="0" borderId="0" xfId="0" applyNumberFormat="1" applyFont="1" applyBorder="1"/>
    <xf numFmtId="0" fontId="134" fillId="0" borderId="0" xfId="861" applyFont="1"/>
    <xf numFmtId="0" fontId="87" fillId="0" borderId="0" xfId="0" applyFont="1" applyFill="1" applyBorder="1" applyAlignment="1">
      <alignment horizontal="center" vertical="center" wrapText="1"/>
    </xf>
    <xf numFmtId="0" fontId="86" fillId="0" borderId="0" xfId="0" applyFont="1" applyFill="1" applyBorder="1" applyAlignment="1">
      <alignment horizontal="center" vertical="center"/>
    </xf>
    <xf numFmtId="0" fontId="86" fillId="0" borderId="0" xfId="0" applyFont="1" applyFill="1" applyBorder="1" applyAlignment="1">
      <alignment horizontal="right" vertical="center"/>
    </xf>
    <xf numFmtId="0" fontId="61" fillId="0" borderId="13" xfId="0" applyFont="1" applyBorder="1" applyAlignment="1">
      <alignment wrapText="1"/>
    </xf>
    <xf numFmtId="0" fontId="58" fillId="0" borderId="11" xfId="0" applyFont="1" applyBorder="1" applyAlignment="1">
      <alignment vertical="center" wrapText="1"/>
    </xf>
    <xf numFmtId="0" fontId="58" fillId="0" borderId="13" xfId="0" applyFont="1" applyBorder="1" applyAlignment="1">
      <alignment vertical="center" wrapText="1"/>
    </xf>
    <xf numFmtId="0" fontId="61" fillId="0" borderId="13" xfId="0" applyFont="1" applyBorder="1" applyAlignment="1">
      <alignment vertical="center" wrapText="1"/>
    </xf>
    <xf numFmtId="0" fontId="2" fillId="0" borderId="7" xfId="0" applyFont="1" applyBorder="1" applyAlignment="1">
      <alignment horizontal="center" vertical="center" wrapText="1"/>
    </xf>
    <xf numFmtId="0" fontId="14" fillId="0" borderId="15" xfId="0" applyFont="1" applyBorder="1" applyAlignment="1">
      <alignment horizontal="center" vertical="center" wrapText="1"/>
    </xf>
    <xf numFmtId="0" fontId="60" fillId="0" borderId="0" xfId="0" applyFont="1" applyFill="1" applyAlignment="1"/>
    <xf numFmtId="0" fontId="65" fillId="0" borderId="0" xfId="0" applyFont="1" applyFill="1"/>
    <xf numFmtId="0" fontId="112" fillId="0" borderId="0" xfId="0" applyFont="1" applyFill="1" applyAlignment="1"/>
    <xf numFmtId="165" fontId="60" fillId="0" borderId="1" xfId="1" applyFont="1" applyFill="1" applyBorder="1" applyAlignment="1">
      <alignment horizontal="center" vertical="center"/>
    </xf>
    <xf numFmtId="0" fontId="60" fillId="0" borderId="14" xfId="0" applyFont="1" applyFill="1" applyBorder="1"/>
    <xf numFmtId="0" fontId="74" fillId="0" borderId="14" xfId="0" applyFont="1" applyFill="1" applyBorder="1"/>
    <xf numFmtId="165" fontId="65" fillId="0" borderId="14" xfId="1" applyFont="1" applyFill="1" applyBorder="1"/>
    <xf numFmtId="0" fontId="65" fillId="0" borderId="14" xfId="0" applyFont="1" applyFill="1" applyBorder="1"/>
    <xf numFmtId="165" fontId="74" fillId="0" borderId="14" xfId="0" applyNumberFormat="1" applyFont="1" applyFill="1" applyBorder="1"/>
    <xf numFmtId="165" fontId="65" fillId="0" borderId="14" xfId="1" applyFont="1" applyFill="1" applyBorder="1" applyAlignment="1">
      <alignment wrapText="1"/>
    </xf>
    <xf numFmtId="0" fontId="65" fillId="0" borderId="14" xfId="0" applyFont="1" applyFill="1" applyBorder="1" applyAlignment="1">
      <alignment wrapText="1"/>
    </xf>
    <xf numFmtId="165" fontId="60" fillId="0" borderId="8" xfId="1" applyFont="1" applyFill="1" applyBorder="1"/>
    <xf numFmtId="165" fontId="65" fillId="0" borderId="10" xfId="1" applyFont="1" applyFill="1" applyBorder="1"/>
    <xf numFmtId="165" fontId="65" fillId="0" borderId="12" xfId="1" applyFont="1" applyFill="1" applyBorder="1"/>
    <xf numFmtId="0" fontId="65" fillId="0" borderId="0" xfId="0" applyFont="1" applyFill="1" applyAlignment="1">
      <alignment horizontal="left"/>
    </xf>
    <xf numFmtId="0" fontId="60" fillId="0" borderId="2" xfId="0" applyFont="1" applyFill="1" applyBorder="1" applyAlignment="1">
      <alignment horizontal="center"/>
    </xf>
    <xf numFmtId="165" fontId="60" fillId="0" borderId="0" xfId="0" applyNumberFormat="1" applyFont="1" applyFill="1" applyAlignment="1">
      <alignment horizontal="center"/>
    </xf>
    <xf numFmtId="165" fontId="60" fillId="0" borderId="0" xfId="0" applyNumberFormat="1" applyFont="1" applyFill="1"/>
    <xf numFmtId="165" fontId="60" fillId="0" borderId="14" xfId="1" applyFont="1" applyFill="1" applyBorder="1"/>
    <xf numFmtId="165" fontId="65" fillId="0" borderId="0" xfId="0" applyNumberFormat="1" applyFont="1" applyFill="1"/>
    <xf numFmtId="165" fontId="60" fillId="0" borderId="1" xfId="1" applyFont="1" applyFill="1" applyBorder="1"/>
    <xf numFmtId="0" fontId="110" fillId="0" borderId="0" xfId="0" applyFont="1" applyFill="1"/>
    <xf numFmtId="0" fontId="65" fillId="0" borderId="0" xfId="0" applyFont="1" applyFill="1" applyAlignment="1">
      <alignment wrapText="1"/>
    </xf>
    <xf numFmtId="0" fontId="65" fillId="0" borderId="0" xfId="0" applyFont="1" applyFill="1" applyAlignment="1">
      <alignment horizontal="left" wrapText="1"/>
    </xf>
    <xf numFmtId="0" fontId="65" fillId="0" borderId="0" xfId="0" applyFont="1" applyFill="1" applyAlignment="1"/>
    <xf numFmtId="0" fontId="65" fillId="0" borderId="2" xfId="0" applyFont="1" applyFill="1" applyBorder="1" applyAlignment="1">
      <alignment wrapText="1"/>
    </xf>
    <xf numFmtId="165" fontId="60" fillId="0" borderId="8" xfId="1" applyFont="1" applyFill="1" applyBorder="1" applyAlignment="1">
      <alignment horizontal="center" vertical="center"/>
    </xf>
    <xf numFmtId="0" fontId="65" fillId="0" borderId="0" xfId="0" applyFont="1" applyFill="1" applyAlignment="1">
      <alignment vertical="center"/>
    </xf>
    <xf numFmtId="0" fontId="60" fillId="0" borderId="5" xfId="0" applyFont="1" applyFill="1" applyBorder="1" applyAlignment="1">
      <alignment vertical="center"/>
    </xf>
    <xf numFmtId="0" fontId="60" fillId="0" borderId="14" xfId="0" applyFont="1" applyFill="1" applyBorder="1" applyAlignment="1">
      <alignment vertical="center"/>
    </xf>
    <xf numFmtId="165" fontId="65" fillId="0" borderId="14" xfId="1" applyFont="1" applyFill="1" applyBorder="1" applyAlignment="1">
      <alignment vertical="center"/>
    </xf>
    <xf numFmtId="0" fontId="60" fillId="0" borderId="0" xfId="0" applyFont="1" applyFill="1" applyAlignment="1">
      <alignment horizontal="center" vertical="center"/>
    </xf>
    <xf numFmtId="0" fontId="60" fillId="0" borderId="0" xfId="0" applyFont="1" applyFill="1" applyAlignment="1">
      <alignment horizontal="left" vertical="center"/>
    </xf>
    <xf numFmtId="0" fontId="60" fillId="0" borderId="4" xfId="0" applyFont="1" applyFill="1" applyBorder="1" applyAlignment="1">
      <alignment vertical="center"/>
    </xf>
    <xf numFmtId="165" fontId="65" fillId="0" borderId="14" xfId="1" applyFont="1" applyFill="1" applyBorder="1" applyAlignment="1">
      <alignment horizontal="right" vertical="center"/>
    </xf>
    <xf numFmtId="165" fontId="65" fillId="0" borderId="6" xfId="1" applyFont="1" applyFill="1" applyBorder="1" applyAlignment="1">
      <alignment vertical="center"/>
    </xf>
    <xf numFmtId="0" fontId="65" fillId="0" borderId="13" xfId="0" applyFont="1" applyFill="1" applyBorder="1" applyAlignment="1">
      <alignment horizontal="left"/>
    </xf>
    <xf numFmtId="0" fontId="65" fillId="0" borderId="14" xfId="0" applyFont="1" applyFill="1" applyBorder="1" applyAlignment="1">
      <alignment horizontal="left"/>
    </xf>
    <xf numFmtId="165" fontId="65" fillId="0" borderId="0" xfId="0" applyNumberFormat="1" applyFont="1" applyFill="1" applyAlignment="1">
      <alignment vertical="center"/>
    </xf>
    <xf numFmtId="0" fontId="65" fillId="0" borderId="5" xfId="0" applyFont="1" applyFill="1" applyBorder="1" applyAlignment="1">
      <alignment vertical="center"/>
    </xf>
    <xf numFmtId="0" fontId="60" fillId="0" borderId="1" xfId="0" applyFont="1" applyFill="1" applyBorder="1" applyAlignment="1">
      <alignment horizontal="center"/>
    </xf>
    <xf numFmtId="0" fontId="65" fillId="0" borderId="13" xfId="0" applyFont="1" applyFill="1" applyBorder="1" applyAlignment="1">
      <alignment horizontal="left" vertical="center"/>
    </xf>
    <xf numFmtId="0" fontId="65" fillId="0" borderId="0" xfId="0" applyFont="1" applyFill="1" applyAlignment="1">
      <alignment horizontal="left" vertical="center"/>
    </xf>
    <xf numFmtId="0" fontId="65" fillId="0" borderId="14" xfId="0" applyFont="1" applyFill="1" applyBorder="1" applyAlignment="1">
      <alignment horizontal="left" vertical="center"/>
    </xf>
    <xf numFmtId="0" fontId="65" fillId="0" borderId="0" xfId="0" applyFont="1" applyFill="1" applyAlignment="1">
      <alignment vertical="top" wrapText="1"/>
    </xf>
    <xf numFmtId="0" fontId="60" fillId="0" borderId="8" xfId="0" applyFont="1" applyFill="1" applyBorder="1" applyAlignment="1">
      <alignment horizontal="center" vertical="center"/>
    </xf>
    <xf numFmtId="0" fontId="65" fillId="0" borderId="8" xfId="0" applyFont="1" applyFill="1" applyBorder="1" applyAlignment="1">
      <alignment horizontal="left" vertical="center"/>
    </xf>
    <xf numFmtId="0" fontId="65" fillId="0" borderId="7" xfId="0" applyFont="1" applyFill="1" applyBorder="1" applyAlignment="1">
      <alignment horizontal="left" vertical="center"/>
    </xf>
    <xf numFmtId="0" fontId="65" fillId="0" borderId="15" xfId="0" applyFont="1" applyFill="1" applyBorder="1" applyAlignment="1">
      <alignment horizontal="left" vertical="center"/>
    </xf>
    <xf numFmtId="0" fontId="60" fillId="0" borderId="0" xfId="0" applyFont="1" applyFill="1" applyAlignment="1">
      <alignment horizontal="left" vertical="top" wrapText="1"/>
    </xf>
    <xf numFmtId="0" fontId="60" fillId="0" borderId="1" xfId="0" applyFont="1" applyFill="1" applyBorder="1" applyAlignment="1">
      <alignment horizontal="left" vertical="center"/>
    </xf>
    <xf numFmtId="0" fontId="60" fillId="0" borderId="7" xfId="0" applyFont="1" applyFill="1" applyBorder="1" applyAlignment="1">
      <alignment horizontal="center" vertical="center" wrapText="1"/>
    </xf>
    <xf numFmtId="165" fontId="60" fillId="0" borderId="1" xfId="1" applyFont="1" applyFill="1" applyBorder="1" applyAlignment="1">
      <alignment horizontal="center" vertical="center" wrapText="1"/>
    </xf>
    <xf numFmtId="2" fontId="60" fillId="0" borderId="1" xfId="0" applyNumberFormat="1" applyFont="1" applyFill="1" applyBorder="1" applyAlignment="1">
      <alignment horizontal="right" vertical="center"/>
    </xf>
    <xf numFmtId="0" fontId="60" fillId="0" borderId="1" xfId="0" applyFont="1" applyFill="1" applyBorder="1" applyAlignment="1">
      <alignment horizontal="right" vertical="center"/>
    </xf>
    <xf numFmtId="0" fontId="65" fillId="0" borderId="1" xfId="0" applyFont="1" applyFill="1" applyBorder="1" applyAlignment="1">
      <alignment horizontal="left" vertical="center"/>
    </xf>
    <xf numFmtId="0" fontId="65" fillId="0" borderId="0" xfId="0" applyFont="1" applyFill="1" applyAlignment="1">
      <alignment horizontal="left" vertical="justify"/>
    </xf>
    <xf numFmtId="0" fontId="60" fillId="0" borderId="0" xfId="0" applyFont="1" applyFill="1" applyAlignment="1">
      <alignment horizontal="justify" vertical="top" wrapText="1"/>
    </xf>
    <xf numFmtId="0" fontId="60" fillId="0" borderId="8" xfId="0" applyFont="1" applyFill="1" applyBorder="1" applyAlignment="1">
      <alignment vertical="center"/>
    </xf>
    <xf numFmtId="165" fontId="65" fillId="0" borderId="1" xfId="1" applyFont="1" applyFill="1" applyBorder="1" applyAlignment="1">
      <alignment horizontal="left" vertical="center"/>
    </xf>
    <xf numFmtId="165" fontId="65" fillId="0" borderId="1" xfId="0" applyNumberFormat="1" applyFont="1" applyFill="1" applyBorder="1" applyAlignment="1">
      <alignment horizontal="center" vertical="center"/>
    </xf>
    <xf numFmtId="165" fontId="60" fillId="0" borderId="1" xfId="0" applyNumberFormat="1" applyFont="1" applyFill="1" applyBorder="1" applyAlignment="1">
      <alignment horizontal="center" vertical="center"/>
    </xf>
    <xf numFmtId="0" fontId="60" fillId="2" borderId="7" xfId="0" applyFont="1" applyFill="1" applyBorder="1" applyAlignment="1">
      <alignment horizontal="left" vertical="center"/>
    </xf>
    <xf numFmtId="0" fontId="65" fillId="2" borderId="0" xfId="0" applyFont="1" applyFill="1"/>
    <xf numFmtId="0" fontId="60" fillId="2" borderId="1" xfId="0" applyFont="1" applyFill="1" applyBorder="1" applyAlignment="1">
      <alignment horizontal="center" vertical="center" wrapText="1"/>
    </xf>
    <xf numFmtId="165" fontId="60" fillId="2" borderId="1" xfId="1" applyFont="1" applyFill="1" applyBorder="1" applyAlignment="1">
      <alignment horizontal="center" vertical="center" wrapText="1"/>
    </xf>
    <xf numFmtId="0" fontId="65" fillId="2" borderId="0" xfId="0" applyFont="1" applyFill="1" applyAlignment="1">
      <alignment wrapText="1"/>
    </xf>
    <xf numFmtId="0" fontId="65" fillId="2" borderId="1" xfId="0" applyFont="1" applyFill="1" applyBorder="1" applyAlignment="1">
      <alignment horizontal="left" vertical="center"/>
    </xf>
    <xf numFmtId="165" fontId="65" fillId="2" borderId="1" xfId="1" applyFont="1" applyFill="1" applyBorder="1" applyAlignment="1">
      <alignment horizontal="left" vertical="center"/>
    </xf>
    <xf numFmtId="165" fontId="65" fillId="2" borderId="1" xfId="1" applyFont="1" applyFill="1" applyBorder="1" applyAlignment="1">
      <alignment horizontal="right" vertical="center"/>
    </xf>
    <xf numFmtId="165" fontId="60" fillId="2" borderId="1" xfId="1" applyFont="1" applyFill="1" applyBorder="1" applyAlignment="1">
      <alignment horizontal="right" vertical="center"/>
    </xf>
    <xf numFmtId="165" fontId="65" fillId="2" borderId="0" xfId="0" applyNumberFormat="1" applyFont="1" applyFill="1"/>
    <xf numFmtId="0" fontId="65" fillId="2" borderId="1" xfId="0" applyFont="1" applyFill="1" applyBorder="1" applyAlignment="1">
      <alignment horizontal="left" vertical="center" wrapText="1"/>
    </xf>
    <xf numFmtId="0" fontId="65" fillId="2" borderId="0" xfId="0" applyFont="1" applyFill="1" applyAlignment="1">
      <alignment vertical="justify" wrapText="1"/>
    </xf>
    <xf numFmtId="0" fontId="65" fillId="0" borderId="0" xfId="0" applyFont="1" applyFill="1" applyAlignment="1">
      <alignment horizontal="justify" vertical="justify" wrapText="1"/>
    </xf>
    <xf numFmtId="165" fontId="65" fillId="0" borderId="14" xfId="1" applyFont="1" applyFill="1" applyBorder="1" applyAlignment="1">
      <alignment horizontal="center" vertical="center"/>
    </xf>
    <xf numFmtId="165" fontId="60" fillId="0" borderId="14" xfId="1" applyFont="1" applyFill="1" applyBorder="1" applyAlignment="1">
      <alignment horizontal="center" vertical="center"/>
    </xf>
    <xf numFmtId="0" fontId="60" fillId="0" borderId="0" xfId="0" applyFont="1" applyFill="1" applyBorder="1" applyAlignment="1">
      <alignment horizontal="center" vertical="center"/>
    </xf>
    <xf numFmtId="2" fontId="60" fillId="0" borderId="1" xfId="0" applyNumberFormat="1" applyFont="1" applyFill="1" applyBorder="1"/>
    <xf numFmtId="0" fontId="60" fillId="0" borderId="0" xfId="0" applyFont="1" applyFill="1" applyAlignment="1">
      <alignment horizontal="center"/>
    </xf>
    <xf numFmtId="0" fontId="74" fillId="0" borderId="0" xfId="0" applyFont="1" applyFill="1"/>
    <xf numFmtId="49" fontId="65" fillId="0" borderId="4" xfId="1" quotePrefix="1" applyNumberFormat="1" applyFont="1" applyFill="1" applyBorder="1" applyAlignment="1">
      <alignment horizontal="center"/>
    </xf>
    <xf numFmtId="49" fontId="65" fillId="0" borderId="4" xfId="1" quotePrefix="1" applyNumberFormat="1" applyFont="1" applyFill="1" applyBorder="1" applyAlignment="1">
      <alignment horizontal="left"/>
    </xf>
    <xf numFmtId="49" fontId="65" fillId="0" borderId="5" xfId="1" applyNumberFormat="1" applyFont="1" applyFill="1" applyBorder="1" applyAlignment="1">
      <alignment horizontal="center"/>
    </xf>
    <xf numFmtId="49" fontId="65" fillId="0" borderId="5" xfId="1" quotePrefix="1" applyNumberFormat="1" applyFont="1" applyFill="1" applyBorder="1" applyAlignment="1">
      <alignment horizontal="left"/>
    </xf>
    <xf numFmtId="49" fontId="65" fillId="0" borderId="6" xfId="1" quotePrefix="1" applyNumberFormat="1" applyFont="1" applyFill="1" applyBorder="1" applyAlignment="1">
      <alignment horizontal="center"/>
    </xf>
    <xf numFmtId="49" fontId="65" fillId="0" borderId="6" xfId="1" quotePrefix="1" applyNumberFormat="1" applyFont="1" applyFill="1" applyBorder="1" applyAlignment="1">
      <alignment horizontal="left"/>
    </xf>
    <xf numFmtId="0" fontId="74" fillId="0" borderId="3" xfId="0" applyFont="1" applyFill="1" applyBorder="1" applyAlignment="1">
      <alignment wrapText="1"/>
    </xf>
    <xf numFmtId="165" fontId="65" fillId="0" borderId="1" xfId="1" applyFont="1" applyFill="1" applyBorder="1" applyAlignment="1">
      <alignment horizontal="center" vertical="center" wrapText="1"/>
    </xf>
    <xf numFmtId="9" fontId="65" fillId="0" borderId="1" xfId="0" applyNumberFormat="1" applyFont="1" applyFill="1" applyBorder="1" applyAlignment="1">
      <alignment horizontal="center" vertical="center"/>
    </xf>
    <xf numFmtId="0" fontId="74" fillId="0" borderId="0" xfId="0" applyFont="1" applyFill="1" applyAlignment="1">
      <alignment horizontal="left" wrapText="1"/>
    </xf>
    <xf numFmtId="0" fontId="74" fillId="0" borderId="0" xfId="0" applyFont="1" applyFill="1" applyAlignment="1">
      <alignment wrapText="1"/>
    </xf>
    <xf numFmtId="0" fontId="60" fillId="0" borderId="1" xfId="0" applyFont="1" applyFill="1" applyBorder="1" applyAlignment="1">
      <alignment vertical="top"/>
    </xf>
    <xf numFmtId="0" fontId="65" fillId="0" borderId="1" xfId="0" applyFont="1" applyFill="1" applyBorder="1"/>
    <xf numFmtId="0" fontId="65" fillId="0" borderId="1" xfId="0" quotePrefix="1" applyFont="1" applyFill="1" applyBorder="1" applyAlignment="1">
      <alignment horizontal="center"/>
    </xf>
    <xf numFmtId="165" fontId="60" fillId="0" borderId="1" xfId="0" applyNumberFormat="1" applyFont="1" applyFill="1" applyBorder="1"/>
    <xf numFmtId="0" fontId="65" fillId="0" borderId="0" xfId="0" applyFont="1" applyFill="1" applyAlignment="1">
      <alignment vertical="justify" wrapText="1"/>
    </xf>
    <xf numFmtId="0" fontId="65" fillId="0" borderId="2" xfId="0" applyFont="1" applyFill="1" applyBorder="1" applyAlignment="1"/>
    <xf numFmtId="165" fontId="65" fillId="0" borderId="14" xfId="1" applyFont="1" applyFill="1" applyBorder="1" applyAlignment="1"/>
    <xf numFmtId="165" fontId="65" fillId="0" borderId="14" xfId="1" applyFont="1" applyFill="1" applyBorder="1" applyAlignment="1">
      <alignment horizontal="right"/>
    </xf>
    <xf numFmtId="165" fontId="60" fillId="0" borderId="1" xfId="1" applyFont="1" applyFill="1" applyBorder="1" applyAlignment="1">
      <alignment horizontal="right"/>
    </xf>
    <xf numFmtId="0" fontId="60" fillId="0" borderId="13" xfId="0" applyFont="1" applyFill="1" applyBorder="1" applyAlignment="1">
      <alignment horizontal="left"/>
    </xf>
    <xf numFmtId="165" fontId="65" fillId="0" borderId="5" xfId="1" applyFont="1" applyFill="1" applyBorder="1" applyAlignment="1"/>
    <xf numFmtId="0" fontId="65" fillId="0" borderId="0" xfId="0" applyFont="1" applyFill="1" applyBorder="1" applyAlignment="1">
      <alignment horizontal="left" vertical="center"/>
    </xf>
    <xf numFmtId="9" fontId="65" fillId="0" borderId="0" xfId="0" applyNumberFormat="1" applyFont="1" applyFill="1" applyBorder="1" applyAlignment="1">
      <alignment horizontal="center" vertical="center"/>
    </xf>
    <xf numFmtId="165" fontId="60" fillId="0" borderId="0" xfId="0" applyNumberFormat="1" applyFont="1" applyFill="1" applyBorder="1"/>
    <xf numFmtId="165" fontId="60" fillId="0" borderId="2" xfId="1" applyFont="1" applyFill="1" applyBorder="1"/>
    <xf numFmtId="0" fontId="60" fillId="0" borderId="0" xfId="0" applyFont="1" applyFill="1" applyBorder="1" applyAlignment="1">
      <alignment horizontal="center"/>
    </xf>
    <xf numFmtId="0" fontId="65" fillId="0" borderId="0" xfId="0" applyFont="1" applyFill="1" applyBorder="1" applyAlignment="1">
      <alignment horizontal="left"/>
    </xf>
    <xf numFmtId="165" fontId="65" fillId="0" borderId="0" xfId="1" applyFont="1" applyFill="1" applyBorder="1"/>
    <xf numFmtId="0" fontId="65" fillId="0" borderId="0" xfId="0" applyFont="1" applyAlignment="1">
      <alignment vertical="center"/>
    </xf>
    <xf numFmtId="165" fontId="10" fillId="0" borderId="10" xfId="1" applyFont="1" applyFill="1" applyBorder="1" applyAlignment="1">
      <alignment horizontal="right"/>
    </xf>
    <xf numFmtId="0" fontId="65" fillId="0" borderId="1" xfId="14" applyFont="1" applyFill="1" applyBorder="1" applyAlignment="1">
      <alignment horizontal="center" vertical="center"/>
    </xf>
    <xf numFmtId="10" fontId="65" fillId="0" borderId="1" xfId="0" applyNumberFormat="1" applyFont="1" applyFill="1" applyBorder="1" applyAlignment="1">
      <alignment horizontal="center" vertical="center" wrapText="1"/>
    </xf>
    <xf numFmtId="165" fontId="65" fillId="0" borderId="1" xfId="1" applyFont="1" applyFill="1" applyBorder="1" applyAlignment="1">
      <alignment horizontal="right" vertical="center"/>
    </xf>
    <xf numFmtId="0" fontId="65" fillId="0" borderId="1" xfId="0" applyFont="1" applyFill="1" applyBorder="1" applyAlignment="1">
      <alignment horizontal="center" vertical="center" wrapText="1"/>
    </xf>
    <xf numFmtId="1" fontId="65" fillId="0" borderId="1" xfId="0" applyNumberFormat="1" applyFont="1" applyFill="1" applyBorder="1" applyAlignment="1">
      <alignment horizontal="center" vertical="center" wrapText="1"/>
    </xf>
    <xf numFmtId="2" fontId="65" fillId="0" borderId="1" xfId="0" applyNumberFormat="1" applyFont="1" applyFill="1" applyBorder="1" applyAlignment="1">
      <alignment horizontal="right" vertical="center"/>
    </xf>
    <xf numFmtId="0" fontId="65" fillId="0" borderId="1" xfId="0" applyFont="1" applyFill="1" applyBorder="1" applyAlignment="1">
      <alignment horizontal="justify" vertical="center" wrapText="1"/>
    </xf>
    <xf numFmtId="49" fontId="65" fillId="0" borderId="1" xfId="0" applyNumberFormat="1" applyFont="1" applyFill="1" applyBorder="1" applyAlignment="1">
      <alignment horizontal="center" vertical="center" wrapText="1"/>
    </xf>
    <xf numFmtId="165" fontId="58" fillId="0" borderId="1" xfId="1" applyFont="1" applyFill="1" applyBorder="1" applyAlignment="1">
      <alignment horizontal="right" vertical="center"/>
    </xf>
    <xf numFmtId="165" fontId="18" fillId="0" borderId="7" xfId="1" applyFont="1" applyFill="1" applyBorder="1" applyAlignment="1">
      <alignment horizontal="center" vertical="center" wrapText="1"/>
    </xf>
    <xf numFmtId="165" fontId="18" fillId="0" borderId="8" xfId="1" applyFont="1" applyFill="1" applyBorder="1" applyAlignment="1">
      <alignment horizontal="center" vertical="center" wrapText="1"/>
    </xf>
    <xf numFmtId="165" fontId="65" fillId="0" borderId="0" xfId="1" applyFont="1" applyFill="1"/>
    <xf numFmtId="0" fontId="112" fillId="0" borderId="0" xfId="0" applyFont="1"/>
    <xf numFmtId="165" fontId="60" fillId="0" borderId="0" xfId="1" applyFont="1" applyFill="1"/>
    <xf numFmtId="0" fontId="65" fillId="0" borderId="0" xfId="0" applyFont="1" applyAlignment="1">
      <alignment horizontal="justify" vertical="justify" wrapText="1"/>
    </xf>
    <xf numFmtId="0" fontId="60" fillId="0" borderId="4" xfId="0" applyFont="1" applyBorder="1" applyAlignment="1">
      <alignment vertical="center"/>
    </xf>
    <xf numFmtId="0" fontId="65" fillId="0" borderId="5" xfId="0" applyFont="1" applyBorder="1" applyAlignment="1">
      <alignment horizontal="left" vertical="center"/>
    </xf>
    <xf numFmtId="0" fontId="60" fillId="0" borderId="5" xfId="0" applyFont="1" applyBorder="1" applyAlignment="1">
      <alignment vertical="center"/>
    </xf>
    <xf numFmtId="0" fontId="65" fillId="0" borderId="5" xfId="0" applyFont="1" applyBorder="1" applyAlignment="1">
      <alignment horizontal="left" vertical="center" wrapText="1"/>
    </xf>
    <xf numFmtId="0" fontId="65" fillId="0" borderId="4" xfId="0" applyFont="1" applyBorder="1" applyAlignment="1">
      <alignment vertical="center"/>
    </xf>
    <xf numFmtId="0" fontId="65" fillId="0" borderId="5" xfId="0" applyFont="1" applyBorder="1" applyAlignment="1">
      <alignment vertical="center"/>
    </xf>
    <xf numFmtId="0" fontId="65" fillId="0" borderId="6" xfId="0" applyFont="1" applyBorder="1" applyAlignment="1">
      <alignment horizontal="left" vertical="center"/>
    </xf>
    <xf numFmtId="0" fontId="26" fillId="0" borderId="0" xfId="0" applyFont="1" applyBorder="1" applyAlignment="1">
      <alignment horizontal="center" vertical="center"/>
    </xf>
    <xf numFmtId="0" fontId="65" fillId="0" borderId="4" xfId="0" applyFont="1" applyFill="1" applyBorder="1" applyAlignment="1">
      <alignment vertical="center"/>
    </xf>
    <xf numFmtId="0" fontId="65" fillId="0" borderId="5" xfId="0" applyFont="1" applyFill="1" applyBorder="1" applyAlignment="1">
      <alignment horizontal="left" vertical="center"/>
    </xf>
    <xf numFmtId="0" fontId="65" fillId="0" borderId="0" xfId="0" applyFont="1" applyAlignment="1">
      <alignment horizontal="left" vertical="justify"/>
    </xf>
    <xf numFmtId="0" fontId="65" fillId="0" borderId="5" xfId="0" applyFont="1" applyFill="1" applyBorder="1"/>
    <xf numFmtId="0" fontId="65" fillId="0" borderId="5" xfId="0" applyFont="1" applyFill="1" applyBorder="1" applyAlignment="1">
      <alignment vertical="top" wrapText="1"/>
    </xf>
    <xf numFmtId="0" fontId="65" fillId="0" borderId="13" xfId="0" applyFont="1" applyFill="1" applyBorder="1"/>
    <xf numFmtId="0" fontId="60" fillId="0" borderId="5" xfId="0" applyFont="1" applyFill="1" applyBorder="1"/>
    <xf numFmtId="0" fontId="65" fillId="0" borderId="5" xfId="0" applyFont="1" applyFill="1" applyBorder="1" applyAlignment="1">
      <alignment wrapText="1"/>
    </xf>
    <xf numFmtId="0" fontId="65" fillId="0" borderId="4" xfId="0" applyFont="1" applyFill="1" applyBorder="1"/>
    <xf numFmtId="0" fontId="65" fillId="0" borderId="6" xfId="0" applyFont="1" applyFill="1" applyBorder="1"/>
    <xf numFmtId="0" fontId="65" fillId="0" borderId="13" xfId="0" applyFont="1" applyFill="1" applyBorder="1" applyAlignment="1"/>
    <xf numFmtId="0" fontId="65" fillId="0" borderId="11" xfId="0" applyFont="1" applyFill="1" applyBorder="1" applyAlignment="1"/>
    <xf numFmtId="0" fontId="65" fillId="0" borderId="13" xfId="0" applyFont="1" applyBorder="1" applyAlignment="1">
      <alignment horizontal="left" vertical="center" indent="2"/>
    </xf>
    <xf numFmtId="0" fontId="65" fillId="0" borderId="13" xfId="0" applyFont="1" applyBorder="1" applyAlignment="1">
      <alignment horizontal="left" vertical="center"/>
    </xf>
    <xf numFmtId="0" fontId="65" fillId="0" borderId="11" xfId="0" applyFont="1" applyBorder="1" applyAlignment="1">
      <alignment vertical="center"/>
    </xf>
    <xf numFmtId="0" fontId="61" fillId="0" borderId="4" xfId="0" applyFont="1" applyBorder="1" applyAlignment="1">
      <alignment vertical="center"/>
    </xf>
    <xf numFmtId="0" fontId="61" fillId="0" borderId="5" xfId="0" applyFont="1" applyBorder="1" applyAlignment="1">
      <alignment vertical="center"/>
    </xf>
    <xf numFmtId="0" fontId="65" fillId="0" borderId="5" xfId="0" applyFont="1" applyBorder="1" applyAlignment="1">
      <alignment horizontal="left" vertical="center" indent="2"/>
    </xf>
    <xf numFmtId="0" fontId="65" fillId="0" borderId="5" xfId="0" applyFont="1" applyBorder="1" applyAlignment="1">
      <alignment vertical="center" wrapText="1"/>
    </xf>
    <xf numFmtId="0" fontId="65" fillId="0" borderId="13" xfId="0" applyFont="1" applyFill="1" applyBorder="1" applyAlignment="1">
      <alignment vertical="center"/>
    </xf>
    <xf numFmtId="0" fontId="61" fillId="0" borderId="13" xfId="5" applyFont="1" applyBorder="1" applyAlignment="1">
      <alignment vertical="top" wrapText="1"/>
    </xf>
    <xf numFmtId="0" fontId="65" fillId="0" borderId="5" xfId="5" applyFont="1" applyBorder="1" applyAlignment="1">
      <alignment vertical="top" wrapText="1"/>
    </xf>
    <xf numFmtId="0" fontId="137" fillId="0" borderId="5" xfId="5" applyFont="1" applyFill="1" applyBorder="1" applyAlignment="1">
      <alignment vertical="top"/>
    </xf>
    <xf numFmtId="0" fontId="65" fillId="0" borderId="11" xfId="0" applyFont="1" applyFill="1" applyBorder="1" applyAlignment="1">
      <alignment vertical="top" wrapText="1"/>
    </xf>
    <xf numFmtId="0" fontId="31" fillId="0" borderId="1" xfId="0" applyFont="1" applyBorder="1" applyAlignment="1">
      <alignment vertical="top"/>
    </xf>
    <xf numFmtId="0" fontId="5" fillId="0" borderId="1" xfId="0" applyFont="1" applyBorder="1" applyAlignment="1">
      <alignment horizontal="center" vertical="top"/>
    </xf>
    <xf numFmtId="0" fontId="5" fillId="0" borderId="1" xfId="0" applyFont="1" applyBorder="1" applyAlignment="1">
      <alignment horizontal="center" vertical="top" wrapText="1"/>
    </xf>
    <xf numFmtId="0" fontId="138" fillId="0" borderId="1" xfId="6" applyFont="1" applyBorder="1" applyAlignment="1">
      <alignment vertical="top"/>
    </xf>
    <xf numFmtId="0" fontId="5" fillId="0" borderId="1" xfId="0" applyFont="1" applyBorder="1" applyAlignment="1">
      <alignment vertical="top"/>
    </xf>
    <xf numFmtId="168" fontId="5" fillId="0" borderId="1" xfId="1" applyNumberFormat="1" applyFont="1" applyFill="1" applyBorder="1" applyAlignment="1">
      <alignment horizontal="right" vertical="top"/>
    </xf>
    <xf numFmtId="165" fontId="5" fillId="0" borderId="1" xfId="1" applyFont="1" applyFill="1" applyBorder="1" applyAlignment="1">
      <alignment horizontal="center" vertical="top" wrapText="1"/>
    </xf>
    <xf numFmtId="168" fontId="5" fillId="0" borderId="1" xfId="1" applyNumberFormat="1" applyFont="1" applyFill="1" applyBorder="1" applyAlignment="1">
      <alignment horizontal="right" vertical="top" wrapText="1"/>
    </xf>
    <xf numFmtId="165" fontId="138" fillId="0" borderId="1" xfId="1" applyFont="1" applyFill="1" applyBorder="1" applyAlignment="1">
      <alignment vertical="top"/>
    </xf>
    <xf numFmtId="168" fontId="138" fillId="0" borderId="1" xfId="6" applyNumberFormat="1" applyFont="1" applyBorder="1" applyAlignment="1">
      <alignment vertical="top"/>
    </xf>
    <xf numFmtId="0" fontId="139" fillId="0" borderId="1" xfId="0" applyFont="1" applyBorder="1" applyAlignment="1">
      <alignment vertical="top"/>
    </xf>
    <xf numFmtId="0" fontId="10" fillId="0" borderId="1" xfId="0" applyFont="1" applyBorder="1" applyAlignment="1">
      <alignment vertical="top"/>
    </xf>
    <xf numFmtId="168" fontId="10" fillId="0" borderId="1" xfId="1" applyNumberFormat="1" applyFont="1" applyFill="1" applyBorder="1" applyAlignment="1">
      <alignment horizontal="right" vertical="top"/>
    </xf>
    <xf numFmtId="168" fontId="10" fillId="0" borderId="1" xfId="1" applyNumberFormat="1" applyFont="1" applyFill="1" applyBorder="1" applyAlignment="1">
      <alignment horizontal="right" vertical="top" wrapText="1"/>
    </xf>
    <xf numFmtId="168" fontId="140" fillId="0" borderId="1" xfId="6" applyNumberFormat="1" applyFont="1" applyBorder="1" applyAlignment="1">
      <alignment vertical="top"/>
    </xf>
    <xf numFmtId="168" fontId="138" fillId="0" borderId="1" xfId="6" applyNumberFormat="1" applyFont="1" applyBorder="1" applyAlignment="1">
      <alignment horizontal="right" vertical="top"/>
    </xf>
    <xf numFmtId="0" fontId="10" fillId="0" borderId="1" xfId="0" applyFont="1" applyBorder="1" applyAlignment="1">
      <alignment horizontal="center" vertical="top"/>
    </xf>
    <xf numFmtId="0" fontId="5" fillId="0" borderId="1" xfId="0" applyFont="1" applyBorder="1" applyAlignment="1">
      <alignment vertical="top" wrapText="1"/>
    </xf>
    <xf numFmtId="165" fontId="138" fillId="0" borderId="1" xfId="1" applyFont="1" applyFill="1" applyBorder="1" applyAlignment="1">
      <alignment horizontal="right" vertical="top"/>
    </xf>
    <xf numFmtId="168" fontId="27" fillId="0" borderId="1" xfId="1" applyNumberFormat="1" applyFont="1" applyFill="1" applyBorder="1" applyAlignment="1">
      <alignment horizontal="right" vertical="top"/>
    </xf>
    <xf numFmtId="168" fontId="30" fillId="0" borderId="1" xfId="1" applyNumberFormat="1" applyFont="1" applyFill="1" applyBorder="1" applyAlignment="1">
      <alignment horizontal="right" vertical="top" wrapText="1"/>
    </xf>
    <xf numFmtId="168" fontId="27" fillId="0" borderId="1" xfId="1" applyNumberFormat="1" applyFont="1" applyFill="1" applyBorder="1" applyAlignment="1">
      <alignment horizontal="right" vertical="top" wrapText="1"/>
    </xf>
    <xf numFmtId="165" fontId="27" fillId="0" borderId="1" xfId="1" applyFont="1" applyFill="1" applyBorder="1" applyAlignment="1">
      <alignment vertical="top"/>
    </xf>
    <xf numFmtId="168" fontId="27" fillId="0" borderId="1" xfId="6" applyNumberFormat="1" applyFont="1" applyBorder="1" applyAlignment="1">
      <alignment vertical="top"/>
    </xf>
    <xf numFmtId="0" fontId="133" fillId="0" borderId="1" xfId="0" applyFont="1" applyBorder="1" applyAlignment="1">
      <alignment horizontal="center" vertical="center" wrapText="1"/>
    </xf>
    <xf numFmtId="0" fontId="133" fillId="0" borderId="4" xfId="0" applyFont="1" applyBorder="1" applyAlignment="1">
      <alignment horizontal="center" vertical="center" wrapText="1"/>
    </xf>
    <xf numFmtId="0" fontId="130" fillId="0" borderId="1" xfId="0" applyFont="1" applyBorder="1" applyAlignment="1">
      <alignment horizontal="center" vertical="center" wrapText="1"/>
    </xf>
    <xf numFmtId="0" fontId="130" fillId="0" borderId="4" xfId="0" applyFont="1" applyBorder="1" applyAlignment="1">
      <alignment horizontal="center" vertical="center" wrapText="1"/>
    </xf>
    <xf numFmtId="165" fontId="27" fillId="0" borderId="5" xfId="1" applyFont="1" applyFill="1" applyBorder="1" applyAlignment="1">
      <alignment vertical="top"/>
    </xf>
    <xf numFmtId="2" fontId="27" fillId="0" borderId="5" xfId="8" applyNumberFormat="1" applyFont="1" applyFill="1" applyBorder="1" applyAlignment="1">
      <alignment vertical="top"/>
    </xf>
    <xf numFmtId="165" fontId="26" fillId="0" borderId="1" xfId="1" applyFont="1" applyFill="1" applyBorder="1" applyAlignment="1">
      <alignment vertical="top"/>
    </xf>
    <xf numFmtId="2" fontId="26" fillId="0" borderId="1" xfId="7" applyNumberFormat="1" applyFont="1" applyFill="1" applyBorder="1" applyAlignment="1">
      <alignment vertical="top"/>
    </xf>
    <xf numFmtId="0" fontId="5" fillId="0" borderId="13" xfId="5" applyFont="1" applyBorder="1" applyAlignment="1">
      <alignment vertical="top"/>
    </xf>
    <xf numFmtId="2" fontId="27" fillId="0" borderId="5" xfId="7" applyNumberFormat="1" applyFont="1" applyFill="1" applyBorder="1" applyAlignment="1">
      <alignment vertical="top"/>
    </xf>
    <xf numFmtId="2" fontId="27" fillId="0" borderId="5" xfId="1" applyNumberFormat="1" applyFont="1" applyFill="1" applyBorder="1" applyAlignment="1">
      <alignment vertical="top"/>
    </xf>
    <xf numFmtId="0" fontId="141" fillId="0" borderId="13" xfId="5" applyFont="1" applyBorder="1" applyAlignment="1">
      <alignment horizontal="left" vertical="top"/>
    </xf>
    <xf numFmtId="2" fontId="27" fillId="0" borderId="5" xfId="1" applyNumberFormat="1" applyFont="1" applyFill="1" applyBorder="1" applyAlignment="1">
      <alignment horizontal="right" vertical="top" wrapText="1"/>
    </xf>
    <xf numFmtId="2" fontId="27" fillId="0" borderId="5" xfId="6" applyNumberFormat="1" applyFont="1" applyBorder="1" applyAlignment="1">
      <alignment vertical="top"/>
    </xf>
    <xf numFmtId="2" fontId="26" fillId="0" borderId="1" xfId="8" applyNumberFormat="1" applyFont="1" applyFill="1" applyBorder="1" applyAlignment="1">
      <alignment vertical="top"/>
    </xf>
    <xf numFmtId="0" fontId="65" fillId="0" borderId="1" xfId="5" applyFont="1" applyBorder="1" applyAlignment="1">
      <alignment horizontal="center" vertical="center"/>
    </xf>
    <xf numFmtId="0" fontId="58" fillId="0" borderId="1" xfId="5" applyFont="1" applyBorder="1" applyAlignment="1">
      <alignment horizontal="center" vertical="center"/>
    </xf>
    <xf numFmtId="0" fontId="10" fillId="0" borderId="1" xfId="0" applyFont="1" applyBorder="1" applyAlignment="1">
      <alignment horizontal="center" vertical="center"/>
    </xf>
    <xf numFmtId="165" fontId="27" fillId="0" borderId="0" xfId="1" applyFont="1" applyFill="1" applyBorder="1" applyAlignment="1">
      <alignment vertical="top"/>
    </xf>
    <xf numFmtId="165" fontId="27" fillId="0" borderId="5" xfId="1" applyFont="1" applyFill="1" applyBorder="1" applyAlignment="1">
      <alignment horizontal="right" vertical="top" wrapText="1"/>
    </xf>
    <xf numFmtId="165" fontId="26" fillId="0" borderId="1" xfId="1" applyFont="1" applyFill="1" applyBorder="1" applyAlignment="1">
      <alignment horizontal="right" vertical="top" wrapText="1"/>
    </xf>
    <xf numFmtId="165" fontId="27" fillId="0" borderId="0" xfId="1" applyFont="1" applyFill="1" applyBorder="1" applyAlignment="1">
      <alignment vertical="center"/>
    </xf>
    <xf numFmtId="165" fontId="27" fillId="0" borderId="5" xfId="1" applyFont="1" applyFill="1" applyBorder="1" applyAlignment="1">
      <alignment horizontal="right" vertical="center" wrapText="1"/>
    </xf>
    <xf numFmtId="0" fontId="61" fillId="0" borderId="0" xfId="0" applyFont="1" applyFill="1" applyBorder="1" applyAlignment="1"/>
    <xf numFmtId="165" fontId="65" fillId="0" borderId="5" xfId="1" applyFont="1" applyFill="1" applyBorder="1" applyAlignment="1">
      <alignment horizontal="left" vertical="center"/>
    </xf>
    <xf numFmtId="165" fontId="60" fillId="0" borderId="0" xfId="1" applyFont="1" applyFill="1" applyBorder="1" applyAlignment="1">
      <alignment horizontal="right" vertical="center"/>
    </xf>
    <xf numFmtId="165" fontId="65" fillId="0" borderId="1" xfId="1" applyFont="1" applyFill="1" applyBorder="1" applyAlignment="1">
      <alignment horizontal="center" vertical="center"/>
    </xf>
    <xf numFmtId="0" fontId="60" fillId="0" borderId="0" xfId="0" applyFont="1" applyAlignment="1">
      <alignment horizontal="center" vertical="center"/>
    </xf>
    <xf numFmtId="165" fontId="65" fillId="0" borderId="4" xfId="1" applyFont="1" applyFill="1" applyBorder="1" applyAlignment="1">
      <alignment horizontal="right" vertical="center"/>
    </xf>
    <xf numFmtId="165" fontId="65" fillId="0" borderId="0" xfId="0" applyNumberFormat="1" applyFont="1" applyAlignment="1">
      <alignment vertical="center"/>
    </xf>
    <xf numFmtId="0" fontId="65" fillId="2" borderId="0" xfId="0" applyFont="1" applyFill="1" applyAlignment="1">
      <alignment vertical="center"/>
    </xf>
    <xf numFmtId="2" fontId="65" fillId="0" borderId="0" xfId="0" applyNumberFormat="1" applyFont="1" applyAlignment="1">
      <alignment vertical="center"/>
    </xf>
    <xf numFmtId="165" fontId="60" fillId="0" borderId="0" xfId="1" applyFont="1" applyFill="1" applyBorder="1" applyAlignment="1">
      <alignment vertical="center"/>
    </xf>
    <xf numFmtId="0" fontId="60" fillId="0" borderId="4" xfId="0" applyFont="1" applyBorder="1" applyAlignment="1">
      <alignment horizontal="left" vertical="center"/>
    </xf>
    <xf numFmtId="165" fontId="65" fillId="0" borderId="6" xfId="1" applyFont="1" applyFill="1" applyBorder="1" applyAlignment="1">
      <alignment horizontal="right" vertical="center"/>
    </xf>
    <xf numFmtId="165" fontId="60" fillId="0" borderId="4" xfId="1" applyFont="1" applyFill="1" applyBorder="1" applyAlignment="1">
      <alignment horizontal="center" vertical="center"/>
    </xf>
    <xf numFmtId="165" fontId="65" fillId="0" borderId="10" xfId="1" applyFont="1" applyFill="1" applyBorder="1" applyAlignment="1">
      <alignment vertical="center"/>
    </xf>
    <xf numFmtId="165" fontId="65" fillId="0" borderId="4" xfId="1" applyFont="1" applyFill="1" applyBorder="1" applyAlignment="1">
      <alignment vertical="center"/>
    </xf>
    <xf numFmtId="165" fontId="60" fillId="0" borderId="8" xfId="1" applyFont="1" applyFill="1" applyBorder="1" applyAlignment="1">
      <alignment vertical="center"/>
    </xf>
    <xf numFmtId="0" fontId="63" fillId="0" borderId="0" xfId="0" applyFont="1"/>
    <xf numFmtId="0" fontId="118" fillId="0" borderId="0" xfId="0" applyFont="1" applyFill="1"/>
    <xf numFmtId="165" fontId="65" fillId="0" borderId="14" xfId="1" applyFont="1" applyFill="1" applyBorder="1" applyAlignment="1">
      <alignment horizontal="left" vertical="center" indent="2"/>
    </xf>
    <xf numFmtId="0" fontId="63" fillId="0" borderId="0" xfId="0" applyFont="1" applyFill="1"/>
    <xf numFmtId="0" fontId="60" fillId="0" borderId="1" xfId="0" applyFont="1" applyFill="1" applyBorder="1" applyAlignment="1">
      <alignment vertical="center"/>
    </xf>
    <xf numFmtId="165" fontId="142" fillId="0" borderId="14" xfId="1" applyFont="1" applyFill="1" applyBorder="1" applyAlignment="1">
      <alignment horizontal="right" vertical="center"/>
    </xf>
    <xf numFmtId="0" fontId="65" fillId="0" borderId="13" xfId="0" applyFont="1" applyBorder="1"/>
    <xf numFmtId="0" fontId="65" fillId="0" borderId="0" xfId="0" applyFont="1" applyBorder="1"/>
    <xf numFmtId="0" fontId="65" fillId="0" borderId="14" xfId="0" applyFont="1" applyBorder="1"/>
    <xf numFmtId="165" fontId="65" fillId="0" borderId="5" xfId="1" applyFont="1" applyBorder="1"/>
    <xf numFmtId="165" fontId="60" fillId="0" borderId="8" xfId="1" applyFont="1" applyFill="1" applyBorder="1" applyAlignment="1">
      <alignment horizontal="right" vertical="center"/>
    </xf>
    <xf numFmtId="0" fontId="65" fillId="5" borderId="13" xfId="0" applyFont="1" applyFill="1" applyBorder="1" applyAlignment="1">
      <alignment horizontal="left" vertical="center"/>
    </xf>
    <xf numFmtId="0" fontId="65" fillId="5" borderId="0" xfId="0" applyFont="1" applyFill="1" applyAlignment="1">
      <alignment horizontal="left" vertical="center"/>
    </xf>
    <xf numFmtId="0" fontId="65" fillId="5" borderId="14" xfId="0" applyFont="1" applyFill="1" applyBorder="1" applyAlignment="1">
      <alignment horizontal="left" vertical="center"/>
    </xf>
    <xf numFmtId="165" fontId="65" fillId="5" borderId="5" xfId="1" applyFont="1" applyFill="1" applyBorder="1" applyAlignment="1">
      <alignment horizontal="right" vertical="center"/>
    </xf>
    <xf numFmtId="165" fontId="144" fillId="0" borderId="5" xfId="1" applyFont="1" applyFill="1" applyBorder="1" applyAlignment="1">
      <alignment horizontal="left" vertical="center"/>
    </xf>
    <xf numFmtId="165" fontId="144" fillId="0" borderId="5" xfId="1" applyFont="1" applyFill="1" applyBorder="1" applyAlignment="1">
      <alignment horizontal="right" vertical="center"/>
    </xf>
    <xf numFmtId="165" fontId="143" fillId="0" borderId="1" xfId="1" applyFont="1" applyFill="1" applyBorder="1" applyAlignment="1">
      <alignment horizontal="right" vertical="center"/>
    </xf>
    <xf numFmtId="165" fontId="143" fillId="0" borderId="14" xfId="1" applyFont="1" applyFill="1" applyBorder="1" applyAlignment="1">
      <alignment horizontal="left" vertical="center"/>
    </xf>
    <xf numFmtId="165" fontId="143" fillId="0" borderId="5" xfId="1" applyFont="1" applyFill="1" applyBorder="1" applyAlignment="1">
      <alignment horizontal="left" vertical="center"/>
    </xf>
    <xf numFmtId="165" fontId="144" fillId="0" borderId="14" xfId="1" applyFont="1" applyFill="1" applyBorder="1" applyAlignment="1">
      <alignment horizontal="left" vertical="center" indent="2"/>
    </xf>
    <xf numFmtId="165" fontId="143" fillId="0" borderId="1" xfId="1" applyFont="1" applyFill="1" applyBorder="1" applyAlignment="1">
      <alignment vertical="center"/>
    </xf>
    <xf numFmtId="171" fontId="144" fillId="0" borderId="14" xfId="8" applyNumberFormat="1" applyFont="1" applyFill="1" applyBorder="1" applyAlignment="1">
      <alignment vertical="top"/>
    </xf>
    <xf numFmtId="2" fontId="144" fillId="0" borderId="14" xfId="8" applyNumberFormat="1" applyFont="1" applyFill="1" applyBorder="1" applyAlignment="1">
      <alignment vertical="top"/>
    </xf>
    <xf numFmtId="2" fontId="144" fillId="0" borderId="5" xfId="8" applyNumberFormat="1" applyFont="1" applyFill="1" applyBorder="1" applyAlignment="1">
      <alignment vertical="top"/>
    </xf>
    <xf numFmtId="2" fontId="143" fillId="0" borderId="14" xfId="8" applyNumberFormat="1" applyFont="1" applyFill="1" applyBorder="1" applyAlignment="1">
      <alignment vertical="top"/>
    </xf>
    <xf numFmtId="2" fontId="143" fillId="0" borderId="5" xfId="8" applyNumberFormat="1" applyFont="1" applyFill="1" applyBorder="1" applyAlignment="1">
      <alignment vertical="top"/>
    </xf>
    <xf numFmtId="165" fontId="144" fillId="0" borderId="14" xfId="7" applyFont="1" applyFill="1" applyBorder="1" applyAlignment="1">
      <alignment vertical="top"/>
    </xf>
    <xf numFmtId="2" fontId="144" fillId="0" borderId="14" xfId="8" applyNumberFormat="1" applyFont="1" applyFill="1" applyBorder="1" applyAlignment="1">
      <alignment horizontal="right" vertical="top"/>
    </xf>
    <xf numFmtId="2" fontId="144" fillId="0" borderId="5" xfId="8" applyNumberFormat="1" applyFont="1" applyFill="1" applyBorder="1" applyAlignment="1">
      <alignment horizontal="right" vertical="top"/>
    </xf>
    <xf numFmtId="2" fontId="143" fillId="0" borderId="14" xfId="8" applyNumberFormat="1" applyFont="1" applyFill="1" applyBorder="1" applyAlignment="1">
      <alignment horizontal="right" vertical="top"/>
    </xf>
    <xf numFmtId="2" fontId="143" fillId="0" borderId="5" xfId="8" applyNumberFormat="1" applyFont="1" applyFill="1" applyBorder="1" applyAlignment="1">
      <alignment horizontal="right" vertical="top"/>
    </xf>
    <xf numFmtId="2" fontId="143" fillId="0" borderId="1" xfId="17" applyNumberFormat="1" applyFont="1" applyFill="1" applyBorder="1" applyAlignment="1">
      <alignment horizontal="right" vertical="top" wrapText="1"/>
    </xf>
    <xf numFmtId="0" fontId="58" fillId="0" borderId="0" xfId="0" applyFont="1" applyFill="1" applyBorder="1" applyAlignment="1"/>
    <xf numFmtId="0" fontId="14" fillId="0" borderId="0" xfId="0" applyFont="1" applyFill="1"/>
    <xf numFmtId="0" fontId="65" fillId="0" borderId="0" xfId="0" applyFont="1" applyAlignment="1">
      <alignment vertical="center"/>
    </xf>
    <xf numFmtId="165" fontId="26" fillId="0" borderId="0" xfId="0" applyNumberFormat="1" applyFont="1" applyBorder="1" applyAlignment="1">
      <alignment horizontal="center" vertical="center"/>
    </xf>
    <xf numFmtId="0" fontId="65" fillId="26" borderId="0" xfId="0" applyFont="1" applyFill="1"/>
    <xf numFmtId="0" fontId="65" fillId="0" borderId="0" xfId="0" applyFont="1" applyFill="1" applyBorder="1" applyAlignment="1">
      <alignment horizontal="left" wrapText="1"/>
    </xf>
    <xf numFmtId="0" fontId="65" fillId="0" borderId="0" xfId="0" applyFont="1" applyFill="1" applyBorder="1" applyAlignment="1">
      <alignment wrapText="1"/>
    </xf>
    <xf numFmtId="0" fontId="26" fillId="0" borderId="0" xfId="0" applyFont="1" applyFill="1" applyAlignment="1">
      <alignment vertical="top"/>
    </xf>
    <xf numFmtId="0" fontId="65" fillId="0" borderId="0" xfId="0" applyFont="1" applyFill="1" applyAlignment="1">
      <alignment horizontal="justify" vertical="top" wrapText="1"/>
    </xf>
    <xf numFmtId="0" fontId="65" fillId="0" borderId="0" xfId="0" applyFont="1" applyFill="1" applyBorder="1" applyAlignment="1">
      <alignment horizontal="justify" vertical="center" wrapText="1"/>
    </xf>
    <xf numFmtId="0" fontId="65" fillId="0" borderId="0" xfId="0" applyFont="1" applyAlignment="1">
      <alignment horizontal="justify" vertical="top"/>
    </xf>
    <xf numFmtId="43" fontId="65" fillId="0" borderId="0" xfId="0" applyNumberFormat="1" applyFont="1" applyFill="1"/>
    <xf numFmtId="0" fontId="65" fillId="0" borderId="0" xfId="0" applyFont="1" applyFill="1" applyAlignment="1">
      <alignment horizontal="left" vertical="top" wrapText="1"/>
    </xf>
    <xf numFmtId="0" fontId="110" fillId="0" borderId="2" xfId="0" applyFont="1" applyFill="1" applyBorder="1" applyAlignment="1">
      <alignment horizontal="left"/>
    </xf>
    <xf numFmtId="0" fontId="110" fillId="0" borderId="0" xfId="0" applyFont="1" applyFill="1" applyAlignment="1">
      <alignment horizontal="left"/>
    </xf>
    <xf numFmtId="0" fontId="110" fillId="0" borderId="3" xfId="0" applyFont="1" applyFill="1" applyBorder="1" applyAlignment="1">
      <alignment horizontal="left" vertical="center"/>
    </xf>
    <xf numFmtId="3" fontId="65" fillId="0" borderId="0" xfId="0" applyNumberFormat="1" applyFont="1" applyFill="1"/>
    <xf numFmtId="3" fontId="145" fillId="0" borderId="51" xfId="0" applyNumberFormat="1" applyFont="1" applyBorder="1" applyAlignment="1">
      <alignment horizontal="center" vertical="center" wrapText="1" readingOrder="1"/>
    </xf>
    <xf numFmtId="0" fontId="60" fillId="0" borderId="0" xfId="5" applyFont="1" applyBorder="1" applyAlignment="1">
      <alignment vertical="top"/>
    </xf>
    <xf numFmtId="2" fontId="26" fillId="0" borderId="0" xfId="8" applyNumberFormat="1" applyFont="1" applyFill="1" applyBorder="1" applyAlignment="1">
      <alignment vertical="top"/>
    </xf>
    <xf numFmtId="0" fontId="5" fillId="0" borderId="7" xfId="0" applyFont="1" applyFill="1" applyBorder="1" applyAlignment="1">
      <alignment horizontal="left" vertical="center" wrapText="1"/>
    </xf>
    <xf numFmtId="0" fontId="5" fillId="0" borderId="8" xfId="0" applyFont="1" applyFill="1" applyBorder="1" applyAlignment="1">
      <alignment horizontal="left" vertical="center" wrapText="1"/>
    </xf>
    <xf numFmtId="0" fontId="0" fillId="0" borderId="0" xfId="0"/>
    <xf numFmtId="0" fontId="66" fillId="0" borderId="13" xfId="0" applyFont="1" applyBorder="1" applyAlignment="1">
      <alignment horizontal="center" vertical="center" wrapText="1"/>
    </xf>
    <xf numFmtId="0" fontId="66" fillId="0" borderId="0" xfId="0" applyFont="1" applyAlignment="1">
      <alignment horizontal="center" vertical="center" wrapText="1"/>
    </xf>
    <xf numFmtId="0" fontId="66" fillId="0" borderId="14" xfId="0" applyFont="1" applyBorder="1" applyAlignment="1">
      <alignment horizontal="center" vertical="center" wrapText="1"/>
    </xf>
    <xf numFmtId="0" fontId="66" fillId="0" borderId="13" xfId="0" applyFont="1" applyFill="1" applyBorder="1" applyAlignment="1">
      <alignment horizontal="center" vertical="center"/>
    </xf>
    <xf numFmtId="0" fontId="66" fillId="0" borderId="0" xfId="0" applyFont="1" applyFill="1" applyAlignment="1">
      <alignment horizontal="center" vertical="center"/>
    </xf>
    <xf numFmtId="0" fontId="66" fillId="0" borderId="14" xfId="0" applyFont="1" applyFill="1" applyBorder="1" applyAlignment="1">
      <alignment horizontal="center" vertical="center"/>
    </xf>
    <xf numFmtId="0" fontId="66" fillId="0" borderId="13" xfId="0" applyFont="1" applyFill="1" applyBorder="1" applyAlignment="1">
      <alignment horizontal="center" vertical="center" wrapText="1"/>
    </xf>
    <xf numFmtId="0" fontId="66" fillId="0" borderId="0" xfId="0" applyFont="1" applyFill="1" applyAlignment="1">
      <alignment horizontal="center" vertical="center" wrapText="1"/>
    </xf>
    <xf numFmtId="0" fontId="66" fillId="0" borderId="14" xfId="0"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0" borderId="7" xfId="0" applyFont="1" applyFill="1" applyBorder="1" applyAlignment="1">
      <alignment horizontal="left" vertical="center" wrapText="1"/>
    </xf>
    <xf numFmtId="0" fontId="5" fillId="0" borderId="8" xfId="0" applyFont="1" applyFill="1" applyBorder="1" applyAlignment="1">
      <alignment horizontal="left" vertical="center" wrapText="1"/>
    </xf>
    <xf numFmtId="0" fontId="10" fillId="0" borderId="0" xfId="0" applyFont="1" applyAlignment="1">
      <alignment horizontal="center"/>
    </xf>
    <xf numFmtId="0" fontId="10" fillId="0" borderId="1" xfId="0" applyFont="1" applyBorder="1" applyAlignment="1">
      <alignment horizontal="left" vertical="top" wrapText="1"/>
    </xf>
    <xf numFmtId="0" fontId="61" fillId="0" borderId="0" xfId="0" applyFont="1" applyFill="1" applyAlignment="1">
      <alignment horizontal="justify" vertical="top" wrapText="1"/>
    </xf>
    <xf numFmtId="0" fontId="0" fillId="0" borderId="0" xfId="0" applyAlignment="1">
      <alignment vertical="top" wrapText="1"/>
    </xf>
    <xf numFmtId="0" fontId="61" fillId="0" borderId="15" xfId="0" applyFont="1" applyFill="1" applyBorder="1" applyAlignment="1">
      <alignment horizontal="justify" vertical="top" wrapText="1"/>
    </xf>
    <xf numFmtId="0" fontId="0" fillId="0" borderId="15" xfId="0" applyBorder="1" applyAlignment="1">
      <alignment vertical="top" wrapText="1"/>
    </xf>
    <xf numFmtId="0" fontId="58" fillId="0" borderId="0" xfId="0" applyFont="1" applyFill="1" applyBorder="1" applyAlignment="1">
      <alignment horizontal="center" vertical="top" wrapText="1"/>
    </xf>
    <xf numFmtId="0" fontId="58" fillId="0" borderId="3" xfId="0" applyFont="1" applyFill="1" applyBorder="1" applyAlignment="1">
      <alignment horizontal="center" vertical="top" wrapText="1"/>
    </xf>
    <xf numFmtId="0" fontId="61" fillId="0" borderId="0" xfId="0" applyFont="1" applyFill="1" applyAlignment="1">
      <alignment horizontal="justify" vertical="top"/>
    </xf>
    <xf numFmtId="0" fontId="0" fillId="0" borderId="0" xfId="0" applyAlignment="1">
      <alignment vertical="top"/>
    </xf>
    <xf numFmtId="0" fontId="65" fillId="0" borderId="0" xfId="0" applyFont="1" applyFill="1" applyAlignment="1">
      <alignment horizontal="justify" vertical="top" wrapText="1"/>
    </xf>
    <xf numFmtId="0" fontId="61" fillId="0" borderId="0" xfId="0" applyFont="1" applyFill="1" applyAlignment="1">
      <alignment horizontal="left"/>
    </xf>
    <xf numFmtId="1" fontId="36" fillId="0" borderId="1" xfId="1" applyNumberFormat="1" applyFont="1" applyFill="1" applyBorder="1" applyAlignment="1">
      <alignment horizontal="right" vertical="center"/>
    </xf>
    <xf numFmtId="1" fontId="36" fillId="0" borderId="1" xfId="0" applyNumberFormat="1" applyFont="1" applyBorder="1" applyAlignment="1">
      <alignment horizontal="right" vertical="center"/>
    </xf>
    <xf numFmtId="0" fontId="5" fillId="0" borderId="0" xfId="0" applyFont="1" applyBorder="1" applyAlignment="1">
      <alignment horizontal="center"/>
    </xf>
    <xf numFmtId="0" fontId="5" fillId="0" borderId="19" xfId="0" applyFont="1" applyBorder="1" applyAlignment="1">
      <alignment horizontal="center"/>
    </xf>
    <xf numFmtId="0" fontId="10" fillId="0" borderId="20" xfId="0" applyFont="1" applyBorder="1" applyAlignment="1">
      <alignment horizontal="center"/>
    </xf>
    <xf numFmtId="0" fontId="10" fillId="0" borderId="21" xfId="0" applyFont="1" applyBorder="1" applyAlignment="1">
      <alignment horizontal="center"/>
    </xf>
    <xf numFmtId="0" fontId="10" fillId="0" borderId="22" xfId="0" applyFont="1" applyBorder="1" applyAlignment="1">
      <alignment horizontal="center"/>
    </xf>
    <xf numFmtId="0" fontId="10" fillId="0" borderId="24" xfId="0" applyFont="1" applyBorder="1" applyAlignment="1">
      <alignment horizontal="center"/>
    </xf>
    <xf numFmtId="0" fontId="10" fillId="0" borderId="0" xfId="0" applyFont="1" applyBorder="1" applyAlignment="1">
      <alignment horizontal="center"/>
    </xf>
    <xf numFmtId="0" fontId="10" fillId="0" borderId="19" xfId="0" applyFont="1" applyBorder="1" applyAlignment="1">
      <alignment horizontal="center"/>
    </xf>
    <xf numFmtId="0" fontId="10" fillId="0" borderId="24"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19" xfId="0" applyFont="1" applyBorder="1" applyAlignment="1">
      <alignment horizontal="center" vertical="center" wrapText="1"/>
    </xf>
    <xf numFmtId="0" fontId="10" fillId="0" borderId="20"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22" xfId="0" applyFont="1" applyBorder="1" applyAlignment="1">
      <alignment horizontal="center" vertical="center" wrapText="1"/>
    </xf>
    <xf numFmtId="0" fontId="61" fillId="0" borderId="0" xfId="0" applyFont="1" applyAlignment="1">
      <alignment horizontal="center"/>
    </xf>
    <xf numFmtId="0" fontId="1" fillId="0" borderId="7" xfId="0" applyFont="1" applyBorder="1" applyAlignment="1">
      <alignment horizontal="center" vertical="center"/>
    </xf>
    <xf numFmtId="0" fontId="1" fillId="0" borderId="15" xfId="0" applyFont="1" applyBorder="1" applyAlignment="1">
      <alignment horizontal="center" vertical="center"/>
    </xf>
    <xf numFmtId="0" fontId="111" fillId="0" borderId="13" xfId="0" applyFont="1" applyBorder="1" applyAlignment="1">
      <alignment horizontal="right"/>
    </xf>
    <xf numFmtId="0" fontId="111" fillId="0" borderId="0" xfId="0" applyFont="1" applyAlignment="1">
      <alignment horizontal="right"/>
    </xf>
    <xf numFmtId="0" fontId="111" fillId="0" borderId="14" xfId="0" applyFont="1" applyBorder="1" applyAlignment="1">
      <alignment horizontal="right"/>
    </xf>
    <xf numFmtId="0" fontId="58" fillId="0" borderId="1" xfId="0" applyFont="1" applyBorder="1" applyAlignment="1">
      <alignment horizontal="center" vertical="center"/>
    </xf>
    <xf numFmtId="0" fontId="1" fillId="0" borderId="1" xfId="0" applyFont="1" applyBorder="1" applyAlignment="1">
      <alignment horizontal="center" vertical="center"/>
    </xf>
    <xf numFmtId="0" fontId="60" fillId="0" borderId="0" xfId="0" applyFont="1" applyBorder="1" applyAlignment="1">
      <alignment horizontal="center" vertical="center"/>
    </xf>
    <xf numFmtId="0" fontId="60" fillId="0" borderId="19" xfId="0" applyFont="1" applyBorder="1" applyAlignment="1">
      <alignment horizontal="center" vertical="center"/>
    </xf>
    <xf numFmtId="0" fontId="65" fillId="0" borderId="0" xfId="0" applyFont="1" applyBorder="1" applyAlignment="1">
      <alignment horizontal="center" vertical="center"/>
    </xf>
    <xf numFmtId="0" fontId="65" fillId="0" borderId="19" xfId="0" applyFont="1" applyBorder="1" applyAlignment="1">
      <alignment horizontal="center" vertical="center"/>
    </xf>
    <xf numFmtId="0" fontId="60" fillId="0" borderId="20" xfId="0" applyFont="1" applyBorder="1" applyAlignment="1">
      <alignment horizontal="center"/>
    </xf>
    <xf numFmtId="0" fontId="60" fillId="0" borderId="21" xfId="0" applyFont="1" applyBorder="1" applyAlignment="1">
      <alignment horizontal="center"/>
    </xf>
    <xf numFmtId="0" fontId="60" fillId="0" borderId="22" xfId="0" applyFont="1" applyBorder="1" applyAlignment="1">
      <alignment horizontal="center"/>
    </xf>
    <xf numFmtId="0" fontId="60" fillId="0" borderId="24" xfId="0" applyFont="1" applyBorder="1" applyAlignment="1">
      <alignment horizontal="right"/>
    </xf>
    <xf numFmtId="0" fontId="60" fillId="0" borderId="0" xfId="0" applyFont="1" applyBorder="1" applyAlignment="1">
      <alignment horizontal="right"/>
    </xf>
    <xf numFmtId="0" fontId="60" fillId="0" borderId="19" xfId="0" applyFont="1" applyBorder="1" applyAlignment="1">
      <alignment horizontal="right"/>
    </xf>
    <xf numFmtId="0" fontId="60" fillId="0" borderId="24" xfId="0" applyFont="1" applyBorder="1" applyAlignment="1">
      <alignment horizontal="center"/>
    </xf>
    <xf numFmtId="0" fontId="60" fillId="0" borderId="0" xfId="0" applyFont="1" applyBorder="1" applyAlignment="1">
      <alignment horizontal="center"/>
    </xf>
    <xf numFmtId="0" fontId="60" fillId="0" borderId="19" xfId="0" applyFont="1" applyBorder="1" applyAlignment="1">
      <alignment horizontal="center"/>
    </xf>
    <xf numFmtId="0" fontId="40" fillId="0" borderId="0" xfId="0" applyFont="1" applyAlignment="1">
      <alignment horizontal="center"/>
    </xf>
    <xf numFmtId="0" fontId="136" fillId="0" borderId="0" xfId="0" applyFont="1" applyAlignment="1">
      <alignment horizontal="justify" vertical="top"/>
    </xf>
    <xf numFmtId="165" fontId="133" fillId="0" borderId="0" xfId="1" applyFont="1" applyFill="1" applyBorder="1" applyAlignment="1">
      <alignment horizontal="center"/>
    </xf>
    <xf numFmtId="165" fontId="133" fillId="0" borderId="14" xfId="1" applyFont="1" applyFill="1" applyBorder="1" applyAlignment="1">
      <alignment horizontal="center"/>
    </xf>
    <xf numFmtId="165" fontId="133" fillId="0" borderId="3" xfId="1" applyFont="1" applyBorder="1" applyAlignment="1">
      <alignment horizontal="center"/>
    </xf>
    <xf numFmtId="165" fontId="133" fillId="0" borderId="12" xfId="1" applyFont="1" applyBorder="1" applyAlignment="1">
      <alignment horizontal="center"/>
    </xf>
    <xf numFmtId="0" fontId="135" fillId="0" borderId="0" xfId="0" applyFont="1" applyAlignment="1">
      <alignment horizontal="justify" vertical="top" wrapText="1"/>
    </xf>
    <xf numFmtId="0" fontId="136" fillId="0" borderId="0" xfId="0" applyFont="1" applyAlignment="1">
      <alignment horizontal="justify" vertical="top" wrapText="1"/>
    </xf>
    <xf numFmtId="0" fontId="136" fillId="0" borderId="0" xfId="0" applyFont="1" applyFill="1" applyAlignment="1">
      <alignment horizontal="justify" vertical="top" wrapText="1"/>
    </xf>
    <xf numFmtId="0" fontId="58" fillId="0" borderId="0" xfId="0" applyFont="1" applyAlignment="1">
      <alignment horizontal="left"/>
    </xf>
    <xf numFmtId="0" fontId="61" fillId="0" borderId="1" xfId="0" applyFont="1" applyFill="1" applyBorder="1" applyAlignment="1">
      <alignment horizontal="center" vertical="center"/>
    </xf>
    <xf numFmtId="0" fontId="61" fillId="0" borderId="7" xfId="0" applyFont="1" applyBorder="1" applyAlignment="1">
      <alignment horizontal="center"/>
    </xf>
    <xf numFmtId="0" fontId="61" fillId="0" borderId="15" xfId="0" applyFont="1" applyBorder="1" applyAlignment="1">
      <alignment horizontal="center"/>
    </xf>
    <xf numFmtId="0" fontId="61" fillId="0" borderId="8" xfId="0" applyFont="1" applyBorder="1" applyAlignment="1">
      <alignment horizontal="center"/>
    </xf>
    <xf numFmtId="0" fontId="61" fillId="0" borderId="1" xfId="0" applyFont="1" applyBorder="1" applyAlignment="1">
      <alignment horizontal="center" vertical="center"/>
    </xf>
    <xf numFmtId="0" fontId="58" fillId="0" borderId="7" xfId="0" applyFont="1" applyBorder="1" applyAlignment="1">
      <alignment horizontal="left" vertical="top"/>
    </xf>
    <xf numFmtId="0" fontId="58" fillId="0" borderId="15" xfId="0" applyFont="1" applyBorder="1" applyAlignment="1">
      <alignment horizontal="left" vertical="top"/>
    </xf>
    <xf numFmtId="0" fontId="58" fillId="0" borderId="8" xfId="0" applyFont="1" applyBorder="1" applyAlignment="1">
      <alignment horizontal="left" vertical="top"/>
    </xf>
    <xf numFmtId="0" fontId="58" fillId="0" borderId="1" xfId="0" applyFont="1" applyFill="1" applyBorder="1" applyAlignment="1">
      <alignment horizontal="left" vertical="center"/>
    </xf>
    <xf numFmtId="0" fontId="58" fillId="0" borderId="7" xfId="0" applyFont="1" applyBorder="1" applyAlignment="1">
      <alignment horizontal="left" vertical="center"/>
    </xf>
    <xf numFmtId="0" fontId="58" fillId="0" borderId="15" xfId="0" applyFont="1" applyBorder="1" applyAlignment="1">
      <alignment horizontal="left" vertical="center"/>
    </xf>
    <xf numFmtId="0" fontId="58" fillId="0" borderId="8" xfId="0" applyFont="1" applyBorder="1" applyAlignment="1">
      <alignment horizontal="left" vertical="center"/>
    </xf>
    <xf numFmtId="0" fontId="135" fillId="0" borderId="0" xfId="0" applyFont="1" applyAlignment="1">
      <alignment horizontal="left" vertical="center"/>
    </xf>
    <xf numFmtId="0" fontId="135" fillId="0" borderId="0" xfId="0" applyFont="1" applyAlignment="1">
      <alignment horizontal="left" vertical="center" wrapText="1"/>
    </xf>
    <xf numFmtId="0" fontId="135" fillId="0" borderId="0" xfId="0" applyFont="1" applyAlignment="1">
      <alignment horizontal="left" vertical="top" wrapText="1"/>
    </xf>
    <xf numFmtId="0" fontId="65" fillId="0" borderId="13" xfId="0" applyFont="1" applyFill="1" applyBorder="1" applyAlignment="1">
      <alignment horizontal="left" vertical="center"/>
    </xf>
    <xf numFmtId="0" fontId="65" fillId="0" borderId="0" xfId="0" applyFont="1" applyFill="1" applyAlignment="1">
      <alignment horizontal="left" vertical="center"/>
    </xf>
    <xf numFmtId="0" fontId="65" fillId="0" borderId="14" xfId="0" applyFont="1" applyFill="1" applyBorder="1" applyAlignment="1">
      <alignment horizontal="left" vertical="center"/>
    </xf>
    <xf numFmtId="0" fontId="65" fillId="0" borderId="11" xfId="0" applyFont="1" applyFill="1" applyBorder="1" applyAlignment="1">
      <alignment horizontal="left" vertical="center"/>
    </xf>
    <xf numFmtId="0" fontId="65" fillId="0" borderId="3" xfId="0" applyFont="1" applyFill="1" applyBorder="1" applyAlignment="1">
      <alignment horizontal="left" vertical="center"/>
    </xf>
    <xf numFmtId="0" fontId="65" fillId="0" borderId="12" xfId="0" applyFont="1" applyFill="1" applyBorder="1" applyAlignment="1">
      <alignment horizontal="left" vertical="center"/>
    </xf>
    <xf numFmtId="0" fontId="60" fillId="0" borderId="11" xfId="0" applyFont="1" applyFill="1" applyBorder="1" applyAlignment="1">
      <alignment horizontal="center" vertical="center"/>
    </xf>
    <xf numFmtId="0" fontId="60" fillId="0" borderId="3" xfId="0" applyFont="1" applyFill="1" applyBorder="1" applyAlignment="1">
      <alignment horizontal="center" vertical="center"/>
    </xf>
    <xf numFmtId="0" fontId="60" fillId="0" borderId="12" xfId="0" applyFont="1" applyFill="1" applyBorder="1" applyAlignment="1">
      <alignment horizontal="center" vertical="center"/>
    </xf>
    <xf numFmtId="0" fontId="60" fillId="0" borderId="9" xfId="0" applyFont="1" applyFill="1" applyBorder="1" applyAlignment="1">
      <alignment horizontal="center" vertical="center"/>
    </xf>
    <xf numFmtId="0" fontId="60" fillId="0" borderId="2" xfId="0" applyFont="1" applyFill="1" applyBorder="1" applyAlignment="1">
      <alignment horizontal="center" vertical="center"/>
    </xf>
    <xf numFmtId="0" fontId="60" fillId="0" borderId="10" xfId="0" applyFont="1" applyFill="1" applyBorder="1" applyAlignment="1">
      <alignment horizontal="center" vertical="center"/>
    </xf>
    <xf numFmtId="0" fontId="65" fillId="0" borderId="9" xfId="0" applyFont="1" applyFill="1" applyBorder="1" applyAlignment="1">
      <alignment horizontal="left" vertical="center"/>
    </xf>
    <xf numFmtId="0" fontId="65" fillId="0" borderId="2" xfId="0" applyFont="1" applyFill="1" applyBorder="1" applyAlignment="1">
      <alignment horizontal="left" vertical="center"/>
    </xf>
    <xf numFmtId="0" fontId="65" fillId="0" borderId="10" xfId="0" applyFont="1" applyFill="1" applyBorder="1" applyAlignment="1">
      <alignment horizontal="left" vertical="center"/>
    </xf>
    <xf numFmtId="0" fontId="65" fillId="0" borderId="0" xfId="0" applyFont="1" applyFill="1" applyBorder="1" applyAlignment="1">
      <alignment horizontal="left" vertical="center"/>
    </xf>
    <xf numFmtId="3" fontId="65" fillId="0" borderId="7" xfId="0" applyNumberFormat="1" applyFont="1" applyFill="1" applyBorder="1" applyAlignment="1">
      <alignment horizontal="center"/>
    </xf>
    <xf numFmtId="3" fontId="65" fillId="0" borderId="15" xfId="0" applyNumberFormat="1" applyFont="1" applyFill="1" applyBorder="1" applyAlignment="1">
      <alignment horizontal="center"/>
    </xf>
    <xf numFmtId="3" fontId="65" fillId="0" borderId="8" xfId="0" applyNumberFormat="1" applyFont="1" applyFill="1" applyBorder="1" applyAlignment="1">
      <alignment horizontal="center"/>
    </xf>
    <xf numFmtId="0" fontId="65" fillId="0" borderId="7" xfId="0" applyFont="1" applyFill="1" applyBorder="1" applyAlignment="1">
      <alignment horizontal="center"/>
    </xf>
    <xf numFmtId="0" fontId="65" fillId="0" borderId="15" xfId="0" applyFont="1" applyFill="1" applyBorder="1" applyAlignment="1">
      <alignment horizontal="center"/>
    </xf>
    <xf numFmtId="0" fontId="65" fillId="0" borderId="8" xfId="0" applyFont="1" applyFill="1" applyBorder="1" applyAlignment="1">
      <alignment horizontal="center"/>
    </xf>
    <xf numFmtId="0" fontId="65" fillId="3" borderId="0" xfId="0" applyFont="1" applyFill="1" applyAlignment="1">
      <alignment horizontal="left" wrapText="1"/>
    </xf>
    <xf numFmtId="0" fontId="60" fillId="0" borderId="1" xfId="0" applyFont="1" applyFill="1" applyBorder="1" applyAlignment="1">
      <alignment horizontal="center" vertical="center"/>
    </xf>
    <xf numFmtId="0" fontId="60" fillId="0" borderId="9" xfId="0" applyFont="1" applyFill="1" applyBorder="1" applyAlignment="1">
      <alignment horizontal="left"/>
    </xf>
    <xf numFmtId="0" fontId="60" fillId="0" borderId="2" xfId="0" applyFont="1" applyFill="1" applyBorder="1" applyAlignment="1">
      <alignment horizontal="left"/>
    </xf>
    <xf numFmtId="0" fontId="60" fillId="0" borderId="10" xfId="0" applyFont="1" applyFill="1" applyBorder="1" applyAlignment="1">
      <alignment horizontal="left"/>
    </xf>
    <xf numFmtId="0" fontId="60" fillId="0" borderId="13" xfId="0" applyFont="1" applyFill="1" applyBorder="1" applyAlignment="1">
      <alignment horizontal="left"/>
    </xf>
    <xf numFmtId="0" fontId="60" fillId="0" borderId="0" xfId="0" applyFont="1" applyFill="1" applyAlignment="1">
      <alignment horizontal="left"/>
    </xf>
    <xf numFmtId="0" fontId="60" fillId="0" borderId="14" xfId="0" applyFont="1" applyFill="1" applyBorder="1" applyAlignment="1">
      <alignment horizontal="left"/>
    </xf>
    <xf numFmtId="0" fontId="65" fillId="0" borderId="13" xfId="0" applyFont="1" applyFill="1" applyBorder="1" applyAlignment="1">
      <alignment horizontal="left"/>
    </xf>
    <xf numFmtId="0" fontId="65" fillId="0" borderId="0" xfId="0" applyFont="1" applyFill="1" applyAlignment="1">
      <alignment horizontal="left"/>
    </xf>
    <xf numFmtId="0" fontId="65" fillId="0" borderId="14" xfId="0" applyFont="1" applyFill="1" applyBorder="1" applyAlignment="1">
      <alignment horizontal="left"/>
    </xf>
    <xf numFmtId="0" fontId="65" fillId="0" borderId="11" xfId="0" applyFont="1" applyFill="1" applyBorder="1" applyAlignment="1">
      <alignment horizontal="left"/>
    </xf>
    <xf numFmtId="0" fontId="65" fillId="0" borderId="3" xfId="0" applyFont="1" applyFill="1" applyBorder="1" applyAlignment="1">
      <alignment horizontal="left"/>
    </xf>
    <xf numFmtId="0" fontId="65" fillId="0" borderId="12" xfId="0" applyFont="1" applyFill="1" applyBorder="1" applyAlignment="1">
      <alignment horizontal="left"/>
    </xf>
    <xf numFmtId="0" fontId="65" fillId="0" borderId="1" xfId="0" applyFont="1" applyFill="1" applyBorder="1" applyAlignment="1">
      <alignment horizontal="left" vertical="center" wrapText="1"/>
    </xf>
    <xf numFmtId="0" fontId="60" fillId="0" borderId="7" xfId="0" applyFont="1" applyFill="1" applyBorder="1" applyAlignment="1">
      <alignment horizontal="center" vertical="top"/>
    </xf>
    <xf numFmtId="0" fontId="60" fillId="0" borderId="15" xfId="0" applyFont="1" applyFill="1" applyBorder="1" applyAlignment="1">
      <alignment horizontal="center" vertical="top"/>
    </xf>
    <xf numFmtId="0" fontId="60" fillId="0" borderId="8" xfId="0" applyFont="1" applyFill="1" applyBorder="1" applyAlignment="1">
      <alignment horizontal="center" vertical="top"/>
    </xf>
    <xf numFmtId="0" fontId="60" fillId="0" borderId="0" xfId="0" applyFont="1" applyFill="1" applyAlignment="1">
      <alignment horizontal="justify" vertical="top" wrapText="1"/>
    </xf>
    <xf numFmtId="0" fontId="60" fillId="0" borderId="0" xfId="0" applyFont="1" applyFill="1" applyBorder="1" applyAlignment="1">
      <alignment horizontal="left" vertical="center"/>
    </xf>
    <xf numFmtId="0" fontId="60" fillId="0" borderId="7" xfId="0" applyFont="1" applyFill="1" applyBorder="1" applyAlignment="1">
      <alignment horizontal="center" vertical="center"/>
    </xf>
    <xf numFmtId="0" fontId="60" fillId="0" borderId="15" xfId="0" applyFont="1" applyFill="1" applyBorder="1" applyAlignment="1">
      <alignment horizontal="center" vertical="center"/>
    </xf>
    <xf numFmtId="0" fontId="60" fillId="0" borderId="8" xfId="0" applyFont="1" applyFill="1" applyBorder="1" applyAlignment="1">
      <alignment horizontal="center" vertical="center"/>
    </xf>
    <xf numFmtId="0" fontId="65" fillId="0" borderId="7" xfId="0" applyFont="1" applyFill="1" applyBorder="1" applyAlignment="1">
      <alignment horizontal="left" vertical="center"/>
    </xf>
    <xf numFmtId="0" fontId="65" fillId="0" borderId="15" xfId="0" applyFont="1" applyFill="1" applyBorder="1" applyAlignment="1">
      <alignment horizontal="left" vertical="center"/>
    </xf>
    <xf numFmtId="0" fontId="65" fillId="0" borderId="8" xfId="0" applyFont="1" applyFill="1" applyBorder="1" applyAlignment="1">
      <alignment horizontal="left" vertical="center"/>
    </xf>
    <xf numFmtId="0" fontId="60" fillId="0" borderId="9" xfId="0" applyFont="1" applyFill="1" applyBorder="1" applyAlignment="1">
      <alignment horizontal="left" vertical="center"/>
    </xf>
    <xf numFmtId="0" fontId="60" fillId="0" borderId="2" xfId="0" applyFont="1" applyFill="1" applyBorder="1" applyAlignment="1">
      <alignment horizontal="left" vertical="center"/>
    </xf>
    <xf numFmtId="0" fontId="60" fillId="0" borderId="10" xfId="0" applyFont="1" applyFill="1" applyBorder="1" applyAlignment="1">
      <alignment horizontal="left" vertical="center"/>
    </xf>
    <xf numFmtId="0" fontId="60" fillId="0" borderId="13" xfId="0" applyFont="1" applyFill="1" applyBorder="1" applyAlignment="1">
      <alignment horizontal="left" vertical="center"/>
    </xf>
    <xf numFmtId="0" fontId="60" fillId="0" borderId="0" xfId="0" applyFont="1" applyFill="1" applyAlignment="1">
      <alignment horizontal="left" vertical="center"/>
    </xf>
    <xf numFmtId="0" fontId="60" fillId="0" borderId="14" xfId="0" applyFont="1" applyFill="1" applyBorder="1" applyAlignment="1">
      <alignment horizontal="left" vertical="center"/>
    </xf>
    <xf numFmtId="0" fontId="60" fillId="0" borderId="7" xfId="0" applyFont="1" applyFill="1" applyBorder="1" applyAlignment="1">
      <alignment horizontal="left" vertical="top"/>
    </xf>
    <xf numFmtId="0" fontId="60" fillId="0" borderId="15" xfId="0" applyFont="1" applyFill="1" applyBorder="1" applyAlignment="1">
      <alignment horizontal="left" vertical="top"/>
    </xf>
    <xf numFmtId="0" fontId="60" fillId="0" borderId="8" xfId="0" applyFont="1" applyFill="1" applyBorder="1" applyAlignment="1">
      <alignment horizontal="left" vertical="top"/>
    </xf>
    <xf numFmtId="0" fontId="60" fillId="2" borderId="15" xfId="0" applyFont="1" applyFill="1" applyBorder="1" applyAlignment="1">
      <alignment horizontal="center" vertical="center"/>
    </xf>
    <xf numFmtId="0" fontId="60" fillId="2" borderId="8" xfId="0" applyFont="1" applyFill="1" applyBorder="1" applyAlignment="1">
      <alignment horizontal="center" vertical="center"/>
    </xf>
    <xf numFmtId="0" fontId="60" fillId="0" borderId="1" xfId="0" applyFont="1" applyFill="1" applyBorder="1" applyAlignment="1">
      <alignment horizontal="center" vertical="top" wrapText="1"/>
    </xf>
    <xf numFmtId="0" fontId="74" fillId="0" borderId="0" xfId="0" applyFont="1" applyFill="1" applyAlignment="1">
      <alignment horizontal="left" wrapText="1"/>
    </xf>
    <xf numFmtId="0" fontId="65" fillId="0" borderId="2" xfId="0" applyFont="1" applyFill="1" applyBorder="1" applyAlignment="1">
      <alignment horizontal="left" vertical="justify" wrapText="1"/>
    </xf>
    <xf numFmtId="0" fontId="26" fillId="0" borderId="1" xfId="0" applyFont="1" applyFill="1" applyBorder="1" applyAlignment="1">
      <alignment horizontal="center" vertical="center" wrapText="1"/>
    </xf>
    <xf numFmtId="0" fontId="60" fillId="0" borderId="9" xfId="0" applyFont="1" applyFill="1" applyBorder="1" applyAlignment="1">
      <alignment horizontal="center"/>
    </xf>
    <xf numFmtId="0" fontId="60" fillId="0" borderId="2" xfId="0" applyFont="1" applyFill="1" applyBorder="1" applyAlignment="1">
      <alignment horizontal="center"/>
    </xf>
    <xf numFmtId="0" fontId="60" fillId="0" borderId="10" xfId="0" applyFont="1" applyFill="1" applyBorder="1" applyAlignment="1">
      <alignment horizontal="center"/>
    </xf>
    <xf numFmtId="0" fontId="60" fillId="0" borderId="1" xfId="0" applyFont="1" applyFill="1" applyBorder="1" applyAlignment="1">
      <alignment horizontal="center"/>
    </xf>
    <xf numFmtId="0" fontId="65" fillId="0" borderId="0" xfId="0" applyFont="1" applyFill="1" applyBorder="1" applyAlignment="1">
      <alignment horizontal="left"/>
    </xf>
    <xf numFmtId="0" fontId="65" fillId="0" borderId="0" xfId="0" applyFont="1" applyFill="1" applyAlignment="1">
      <alignment horizontal="left" wrapText="1"/>
    </xf>
    <xf numFmtId="0" fontId="65" fillId="0" borderId="0" xfId="0" applyFont="1" applyFill="1" applyAlignment="1">
      <alignment horizontal="left" vertical="top" wrapText="1"/>
    </xf>
    <xf numFmtId="0" fontId="65" fillId="0" borderId="2" xfId="0" applyFont="1" applyFill="1" applyBorder="1" applyAlignment="1">
      <alignment horizontal="left" vertical="top" wrapText="1"/>
    </xf>
    <xf numFmtId="0" fontId="112" fillId="0" borderId="0" xfId="0" applyFont="1" applyFill="1" applyAlignment="1">
      <alignment horizontal="right"/>
    </xf>
    <xf numFmtId="0" fontId="65" fillId="0" borderId="2" xfId="0" applyFont="1" applyFill="1" applyBorder="1" applyAlignment="1">
      <alignment horizontal="left" wrapText="1"/>
    </xf>
    <xf numFmtId="0" fontId="60" fillId="0" borderId="0" xfId="0" applyFont="1" applyFill="1" applyAlignment="1">
      <alignment horizontal="center" vertical="center"/>
    </xf>
    <xf numFmtId="0" fontId="65" fillId="3" borderId="2" xfId="0" applyFont="1" applyFill="1" applyBorder="1" applyAlignment="1">
      <alignment horizontal="left" wrapText="1"/>
    </xf>
    <xf numFmtId="0" fontId="10" fillId="0" borderId="9" xfId="0" applyFont="1" applyBorder="1" applyAlignment="1">
      <alignment horizontal="center" vertical="center" wrapText="1"/>
    </xf>
    <xf numFmtId="0" fontId="10" fillId="0" borderId="10" xfId="0" applyFont="1" applyBorder="1" applyAlignment="1">
      <alignment horizontal="center" vertical="center" wrapText="1"/>
    </xf>
    <xf numFmtId="0" fontId="5" fillId="0" borderId="9" xfId="0" applyFont="1" applyBorder="1" applyAlignment="1">
      <alignment horizontal="left" vertical="center" indent="3"/>
    </xf>
    <xf numFmtId="0" fontId="5" fillId="0" borderId="2" xfId="0" applyFont="1" applyBorder="1" applyAlignment="1">
      <alignment horizontal="left" vertical="center" indent="3"/>
    </xf>
    <xf numFmtId="0" fontId="5" fillId="0" borderId="11" xfId="0" applyFont="1" applyBorder="1" applyAlignment="1">
      <alignment horizontal="left" vertical="center" indent="3"/>
    </xf>
    <xf numFmtId="0" fontId="5" fillId="0" borderId="3" xfId="0" applyFont="1" applyBorder="1" applyAlignment="1">
      <alignment horizontal="left" vertical="center" indent="3"/>
    </xf>
    <xf numFmtId="0" fontId="5" fillId="0" borderId="0" xfId="0" applyFont="1" applyAlignment="1">
      <alignment horizontal="justify" vertical="top" wrapText="1"/>
    </xf>
    <xf numFmtId="0" fontId="10" fillId="0" borderId="0" xfId="0" applyFont="1" applyAlignment="1">
      <alignment horizontal="left"/>
    </xf>
    <xf numFmtId="0" fontId="11" fillId="0" borderId="0" xfId="0" applyFont="1" applyAlignment="1">
      <alignment horizontal="right"/>
    </xf>
    <xf numFmtId="0" fontId="10" fillId="0" borderId="1" xfId="0" applyFont="1" applyBorder="1" applyAlignment="1">
      <alignment horizontal="center" vertical="center" wrapText="1"/>
    </xf>
    <xf numFmtId="0" fontId="10" fillId="0" borderId="13" xfId="0" applyFont="1" applyBorder="1" applyAlignment="1">
      <alignment horizontal="left" vertical="center" wrapText="1"/>
    </xf>
    <xf numFmtId="0" fontId="10" fillId="0" borderId="14" xfId="0" applyFont="1" applyBorder="1" applyAlignment="1">
      <alignment horizontal="left" vertical="center" wrapText="1"/>
    </xf>
    <xf numFmtId="0" fontId="5" fillId="0" borderId="13" xfId="0" applyFont="1" applyBorder="1" applyAlignment="1">
      <alignment horizontal="left" vertical="center" wrapText="1"/>
    </xf>
    <xf numFmtId="0" fontId="5" fillId="0" borderId="14" xfId="0" applyFont="1" applyBorder="1" applyAlignment="1">
      <alignment horizontal="left" vertical="center" wrapText="1"/>
    </xf>
    <xf numFmtId="0" fontId="5" fillId="0" borderId="13" xfId="0" applyFont="1" applyBorder="1" applyAlignment="1">
      <alignment horizontal="left"/>
    </xf>
    <xf numFmtId="0" fontId="5" fillId="0" borderId="14" xfId="0" applyFont="1" applyBorder="1" applyAlignment="1">
      <alignment horizontal="left"/>
    </xf>
    <xf numFmtId="0" fontId="26" fillId="0" borderId="1" xfId="14" applyFont="1" applyFill="1" applyBorder="1" applyAlignment="1">
      <alignment horizontal="right" vertical="center"/>
    </xf>
    <xf numFmtId="0" fontId="26" fillId="0" borderId="0" xfId="0" applyFont="1" applyBorder="1" applyAlignment="1">
      <alignment horizontal="left" vertical="center" wrapText="1"/>
    </xf>
    <xf numFmtId="0" fontId="26" fillId="0" borderId="0" xfId="0" applyFont="1" applyBorder="1" applyAlignment="1">
      <alignment horizontal="left"/>
    </xf>
    <xf numFmtId="1" fontId="58" fillId="0" borderId="0" xfId="0" applyNumberFormat="1" applyFont="1" applyBorder="1" applyAlignment="1">
      <alignment horizontal="right"/>
    </xf>
    <xf numFmtId="0" fontId="24" fillId="0" borderId="0" xfId="0" applyFont="1" applyAlignment="1">
      <alignment horizontal="left"/>
    </xf>
    <xf numFmtId="0" fontId="101" fillId="0" borderId="0" xfId="0" applyFont="1" applyAlignment="1">
      <alignment horizontal="right"/>
    </xf>
    <xf numFmtId="0" fontId="24" fillId="0" borderId="0" xfId="0" applyFont="1" applyAlignment="1">
      <alignment horizontal="left" vertical="center" wrapText="1"/>
    </xf>
    <xf numFmtId="0" fontId="24" fillId="0" borderId="0" xfId="0" applyFont="1" applyAlignment="1">
      <alignment horizontal="left" vertical="center"/>
    </xf>
    <xf numFmtId="0" fontId="24" fillId="0" borderId="1" xfId="14" applyFont="1" applyBorder="1" applyAlignment="1">
      <alignment horizontal="right"/>
    </xf>
    <xf numFmtId="0" fontId="37" fillId="0" borderId="0" xfId="0" applyFont="1" applyAlignment="1">
      <alignment horizontal="left"/>
    </xf>
    <xf numFmtId="0" fontId="104" fillId="0" borderId="0" xfId="0" applyFont="1" applyAlignment="1">
      <alignment horizontal="right"/>
    </xf>
    <xf numFmtId="0" fontId="37" fillId="0" borderId="0" xfId="0" applyFont="1" applyAlignment="1">
      <alignment horizontal="left" wrapText="1"/>
    </xf>
    <xf numFmtId="0" fontId="36" fillId="0" borderId="4" xfId="0" applyFont="1" applyBorder="1" applyAlignment="1">
      <alignment horizontal="center" vertical="center"/>
    </xf>
    <xf numFmtId="0" fontId="36" fillId="0" borderId="5" xfId="0" applyFont="1" applyBorder="1" applyAlignment="1">
      <alignment horizontal="center" vertical="center"/>
    </xf>
    <xf numFmtId="0" fontId="36" fillId="0" borderId="6" xfId="0" applyFont="1" applyBorder="1" applyAlignment="1">
      <alignment horizontal="center" vertical="center"/>
    </xf>
    <xf numFmtId="10" fontId="12" fillId="0" borderId="4" xfId="0" applyNumberFormat="1" applyFont="1" applyBorder="1" applyAlignment="1">
      <alignment horizontal="center" vertical="center"/>
    </xf>
    <xf numFmtId="10" fontId="12" fillId="0" borderId="5" xfId="0" applyNumberFormat="1" applyFont="1" applyBorder="1" applyAlignment="1">
      <alignment horizontal="center" vertical="center"/>
    </xf>
    <xf numFmtId="10" fontId="12" fillId="0" borderId="6" xfId="0" applyNumberFormat="1" applyFont="1" applyBorder="1" applyAlignment="1">
      <alignment horizontal="center" vertical="center"/>
    </xf>
    <xf numFmtId="2" fontId="12" fillId="0" borderId="4" xfId="0" applyNumberFormat="1" applyFont="1" applyBorder="1" applyAlignment="1">
      <alignment horizontal="right" vertical="center"/>
    </xf>
    <xf numFmtId="2" fontId="12" fillId="0" borderId="5" xfId="0" applyNumberFormat="1" applyFont="1" applyBorder="1" applyAlignment="1">
      <alignment horizontal="right" vertical="center"/>
    </xf>
    <xf numFmtId="2" fontId="12" fillId="0" borderId="6" xfId="0" applyNumberFormat="1" applyFont="1" applyBorder="1" applyAlignment="1">
      <alignment horizontal="right" vertical="center"/>
    </xf>
    <xf numFmtId="0" fontId="36" fillId="0" borderId="4" xfId="0" applyFont="1" applyBorder="1" applyAlignment="1">
      <alignment horizontal="center" vertical="center" wrapText="1"/>
    </xf>
    <xf numFmtId="0" fontId="36" fillId="0" borderId="5" xfId="0" applyFont="1" applyBorder="1" applyAlignment="1">
      <alignment horizontal="center" vertical="center" wrapText="1"/>
    </xf>
    <xf numFmtId="0" fontId="36" fillId="0" borderId="6" xfId="0" applyFont="1" applyBorder="1" applyAlignment="1">
      <alignment horizontal="center" vertical="center" wrapText="1"/>
    </xf>
    <xf numFmtId="1" fontId="36" fillId="0" borderId="4" xfId="0" applyNumberFormat="1" applyFont="1" applyBorder="1" applyAlignment="1">
      <alignment horizontal="center" vertical="center" wrapText="1"/>
    </xf>
    <xf numFmtId="1" fontId="36" fillId="0" borderId="5" xfId="0" applyNumberFormat="1" applyFont="1" applyBorder="1" applyAlignment="1">
      <alignment horizontal="center" vertical="center" wrapText="1"/>
    </xf>
    <xf numFmtId="1" fontId="36" fillId="0" borderId="6" xfId="0" applyNumberFormat="1" applyFont="1" applyBorder="1" applyAlignment="1">
      <alignment horizontal="center" vertical="center" wrapText="1"/>
    </xf>
    <xf numFmtId="2" fontId="36" fillId="0" borderId="4" xfId="0" applyNumberFormat="1" applyFont="1" applyBorder="1" applyAlignment="1">
      <alignment horizontal="right" vertical="center"/>
    </xf>
    <xf numFmtId="2" fontId="36" fillId="0" borderId="5" xfId="0" applyNumberFormat="1" applyFont="1" applyBorder="1" applyAlignment="1">
      <alignment horizontal="right" vertical="center"/>
    </xf>
    <xf numFmtId="2" fontId="36" fillId="0" borderId="6" xfId="0" applyNumberFormat="1" applyFont="1" applyBorder="1" applyAlignment="1">
      <alignment horizontal="right" vertical="center"/>
    </xf>
    <xf numFmtId="0" fontId="36" fillId="0" borderId="4"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0" fontId="37" fillId="0" borderId="3" xfId="0" applyFont="1" applyBorder="1" applyAlignment="1">
      <alignment horizontal="left" vertical="top" wrapText="1"/>
    </xf>
    <xf numFmtId="0" fontId="37" fillId="0" borderId="3" xfId="0" applyFont="1" applyBorder="1" applyAlignment="1">
      <alignment horizontal="right"/>
    </xf>
    <xf numFmtId="0" fontId="37" fillId="0" borderId="1" xfId="0" applyFont="1" applyBorder="1" applyAlignment="1">
      <alignment horizontal="center"/>
    </xf>
    <xf numFmtId="0" fontId="37" fillId="0" borderId="3" xfId="0" applyFont="1" applyBorder="1" applyAlignment="1">
      <alignment horizontal="right" vertical="center"/>
    </xf>
    <xf numFmtId="0" fontId="37" fillId="0" borderId="7" xfId="0" applyFont="1" applyBorder="1" applyAlignment="1">
      <alignment vertical="center"/>
    </xf>
    <xf numFmtId="0" fontId="37" fillId="0" borderId="8" xfId="0" applyFont="1" applyBorder="1" applyAlignment="1">
      <alignment vertical="center"/>
    </xf>
    <xf numFmtId="1" fontId="68" fillId="0" borderId="3" xfId="0" applyNumberFormat="1" applyFont="1" applyBorder="1" applyAlignment="1">
      <alignment horizontal="right"/>
    </xf>
    <xf numFmtId="0" fontId="60" fillId="0" borderId="7" xfId="0" applyFont="1" applyBorder="1" applyAlignment="1">
      <alignment horizontal="center" vertical="center"/>
    </xf>
    <xf numFmtId="0" fontId="60" fillId="0" borderId="15" xfId="0" applyFont="1" applyBorder="1" applyAlignment="1">
      <alignment horizontal="center" vertical="center"/>
    </xf>
    <xf numFmtId="0" fontId="60" fillId="0" borderId="8" xfId="0" applyFont="1" applyBorder="1" applyAlignment="1">
      <alignment horizontal="center" vertical="center"/>
    </xf>
    <xf numFmtId="0" fontId="65" fillId="0" borderId="13" xfId="0" applyFont="1" applyBorder="1" applyAlignment="1">
      <alignment horizontal="left" vertical="center"/>
    </xf>
    <xf numFmtId="0" fontId="65" fillId="0" borderId="0" xfId="0" applyFont="1" applyAlignment="1">
      <alignment horizontal="left" vertical="center"/>
    </xf>
    <xf numFmtId="0" fontId="65" fillId="0" borderId="14" xfId="0" applyFont="1" applyBorder="1" applyAlignment="1">
      <alignment horizontal="left" vertical="center"/>
    </xf>
    <xf numFmtId="0" fontId="60" fillId="0" borderId="1" xfId="0" applyFont="1" applyBorder="1" applyAlignment="1">
      <alignment horizontal="center" vertical="center"/>
    </xf>
    <xf numFmtId="0" fontId="60" fillId="0" borderId="1" xfId="0" applyFont="1" applyBorder="1" applyAlignment="1">
      <alignment horizontal="left" vertical="center"/>
    </xf>
    <xf numFmtId="165" fontId="65" fillId="0" borderId="1" xfId="1" applyFont="1" applyFill="1" applyBorder="1" applyAlignment="1">
      <alignment horizontal="left" vertical="center"/>
    </xf>
    <xf numFmtId="0" fontId="65" fillId="3" borderId="0" xfId="0" applyFont="1" applyFill="1" applyBorder="1" applyAlignment="1">
      <alignment horizontal="left" vertical="top" wrapText="1"/>
    </xf>
    <xf numFmtId="0" fontId="65" fillId="0" borderId="9" xfId="0" applyFont="1" applyFill="1" applyBorder="1" applyAlignment="1">
      <alignment horizontal="left" vertical="center" wrapText="1"/>
    </xf>
    <xf numFmtId="0" fontId="65" fillId="0" borderId="2" xfId="0" applyFont="1" applyFill="1" applyBorder="1" applyAlignment="1">
      <alignment horizontal="left" vertical="center" wrapText="1"/>
    </xf>
    <xf numFmtId="0" fontId="65" fillId="0" borderId="10" xfId="0" applyFont="1" applyFill="1" applyBorder="1" applyAlignment="1">
      <alignment horizontal="left" vertical="center" wrapText="1"/>
    </xf>
    <xf numFmtId="0" fontId="65" fillId="0" borderId="13" xfId="0" applyFont="1" applyFill="1" applyBorder="1" applyAlignment="1">
      <alignment horizontal="left" vertical="center" wrapText="1"/>
    </xf>
    <xf numFmtId="0" fontId="65" fillId="0" borderId="0" xfId="0" applyFont="1" applyFill="1" applyAlignment="1">
      <alignment horizontal="left" vertical="center" wrapText="1"/>
    </xf>
    <xf numFmtId="0" fontId="65" fillId="0" borderId="14" xfId="0" applyFont="1" applyFill="1" applyBorder="1" applyAlignment="1">
      <alignment horizontal="left" vertical="center" wrapText="1"/>
    </xf>
    <xf numFmtId="0" fontId="65" fillId="0" borderId="11" xfId="0" applyFont="1" applyFill="1" applyBorder="1" applyAlignment="1">
      <alignment horizontal="left" vertical="center" wrapText="1"/>
    </xf>
    <xf numFmtId="0" fontId="65" fillId="0" borderId="3" xfId="0" applyFont="1" applyFill="1" applyBorder="1" applyAlignment="1">
      <alignment horizontal="left" vertical="center" wrapText="1"/>
    </xf>
    <xf numFmtId="0" fontId="65" fillId="0" borderId="12" xfId="0" applyFont="1" applyFill="1" applyBorder="1" applyAlignment="1">
      <alignment horizontal="left" vertical="center" wrapText="1"/>
    </xf>
    <xf numFmtId="0" fontId="65" fillId="0" borderId="1" xfId="0" applyFont="1" applyBorder="1" applyAlignment="1">
      <alignment horizontal="left" vertical="center"/>
    </xf>
    <xf numFmtId="0" fontId="65" fillId="0" borderId="0" xfId="0" applyFont="1" applyAlignment="1">
      <alignment horizontal="left" vertical="top" wrapText="1"/>
    </xf>
    <xf numFmtId="0" fontId="60" fillId="0" borderId="0" xfId="0" applyFont="1" applyAlignment="1">
      <alignment horizontal="left"/>
    </xf>
    <xf numFmtId="0" fontId="60" fillId="0" borderId="3" xfId="0" applyFont="1" applyFill="1" applyBorder="1" applyAlignment="1">
      <alignment horizontal="left"/>
    </xf>
    <xf numFmtId="0" fontId="112" fillId="0" borderId="0" xfId="0" applyFont="1" applyAlignment="1">
      <alignment horizontal="right"/>
    </xf>
    <xf numFmtId="0" fontId="60" fillId="0" borderId="9" xfId="0" applyFont="1" applyBorder="1" applyAlignment="1">
      <alignment horizontal="left" vertical="center"/>
    </xf>
    <xf numFmtId="0" fontId="60" fillId="0" borderId="2" xfId="0" applyFont="1" applyBorder="1" applyAlignment="1">
      <alignment horizontal="left" vertical="center"/>
    </xf>
    <xf numFmtId="0" fontId="60" fillId="0" borderId="10" xfId="0" applyFont="1" applyBorder="1" applyAlignment="1">
      <alignment horizontal="left" vertical="center"/>
    </xf>
    <xf numFmtId="0" fontId="65" fillId="0" borderId="11" xfId="0" applyFont="1" applyBorder="1" applyAlignment="1">
      <alignment horizontal="left" vertical="center"/>
    </xf>
    <xf numFmtId="0" fontId="65" fillId="0" borderId="3" xfId="0" applyFont="1" applyBorder="1" applyAlignment="1">
      <alignment horizontal="left" vertical="center"/>
    </xf>
    <xf numFmtId="0" fontId="65" fillId="0" borderId="12" xfId="0" applyFont="1" applyBorder="1" applyAlignment="1">
      <alignment horizontal="left" vertical="center"/>
    </xf>
    <xf numFmtId="0" fontId="65" fillId="0" borderId="13" xfId="0" applyFont="1" applyFill="1" applyBorder="1" applyAlignment="1">
      <alignment horizontal="left" vertical="center" indent="2"/>
    </xf>
    <xf numFmtId="0" fontId="65" fillId="0" borderId="0" xfId="0" applyFont="1" applyFill="1" applyAlignment="1">
      <alignment horizontal="left" vertical="center" indent="2"/>
    </xf>
    <xf numFmtId="0" fontId="65" fillId="0" borderId="14" xfId="0" applyFont="1" applyFill="1" applyBorder="1" applyAlignment="1">
      <alignment horizontal="left" vertical="center" indent="2"/>
    </xf>
    <xf numFmtId="0" fontId="65" fillId="0" borderId="0" xfId="0" applyFont="1" applyBorder="1" applyAlignment="1">
      <alignment horizontal="left" vertical="center"/>
    </xf>
    <xf numFmtId="0" fontId="65" fillId="3" borderId="2" xfId="0" applyFont="1" applyFill="1" applyBorder="1" applyAlignment="1">
      <alignment horizontal="left" vertical="top" wrapText="1"/>
    </xf>
    <xf numFmtId="0" fontId="61" fillId="0" borderId="0" xfId="0" applyFont="1" applyAlignment="1">
      <alignment horizontal="left"/>
    </xf>
    <xf numFmtId="0" fontId="50" fillId="0" borderId="3" xfId="0" applyFont="1" applyBorder="1" applyAlignment="1">
      <alignment horizontal="center"/>
    </xf>
    <xf numFmtId="0" fontId="1" fillId="0" borderId="9" xfId="0" applyFont="1" applyBorder="1" applyAlignment="1">
      <alignment horizontal="center" vertical="center" wrapText="1"/>
    </xf>
    <xf numFmtId="0" fontId="1" fillId="0" borderId="10" xfId="0" applyFont="1" applyBorder="1" applyAlignment="1">
      <alignment horizontal="center" vertical="center" wrapText="1"/>
    </xf>
    <xf numFmtId="0" fontId="4" fillId="0" borderId="9" xfId="0" applyFont="1" applyBorder="1" applyAlignment="1">
      <alignment horizontal="left" vertical="center" indent="3"/>
    </xf>
    <xf numFmtId="0" fontId="4" fillId="0" borderId="2" xfId="0" applyFont="1" applyBorder="1" applyAlignment="1">
      <alignment horizontal="left" vertical="center" indent="3"/>
    </xf>
    <xf numFmtId="0" fontId="4" fillId="0" borderId="11" xfId="0" applyFont="1" applyBorder="1" applyAlignment="1">
      <alignment horizontal="left" vertical="center" indent="3"/>
    </xf>
    <xf numFmtId="0" fontId="4" fillId="0" borderId="3" xfId="0" applyFont="1" applyBorder="1" applyAlignment="1">
      <alignment horizontal="left" vertical="center" indent="3"/>
    </xf>
    <xf numFmtId="0" fontId="4" fillId="0" borderId="2" xfId="0" applyFont="1" applyBorder="1" applyAlignment="1">
      <alignment horizontal="left"/>
    </xf>
    <xf numFmtId="0" fontId="4" fillId="0" borderId="0" xfId="0" applyFont="1" applyAlignment="1">
      <alignment horizontal="left" vertical="top" wrapText="1"/>
    </xf>
    <xf numFmtId="0" fontId="4" fillId="0" borderId="13" xfId="0" applyFont="1" applyBorder="1" applyAlignment="1">
      <alignment horizontal="left" vertical="center" wrapText="1" indent="3"/>
    </xf>
    <xf numFmtId="0" fontId="4" fillId="0" borderId="14" xfId="0" applyFont="1" applyBorder="1" applyAlignment="1">
      <alignment horizontal="left" vertical="center" wrapText="1" indent="3"/>
    </xf>
    <xf numFmtId="0" fontId="3" fillId="0" borderId="0" xfId="0" applyFont="1" applyAlignment="1">
      <alignment horizontal="right"/>
    </xf>
    <xf numFmtId="0" fontId="4" fillId="0" borderId="1" xfId="0" applyFont="1" applyBorder="1" applyAlignment="1">
      <alignment horizontal="center" vertical="center" wrapText="1"/>
    </xf>
    <xf numFmtId="0" fontId="6" fillId="0" borderId="13" xfId="0" applyFont="1" applyBorder="1" applyAlignment="1">
      <alignment horizontal="left" vertical="center" wrapText="1"/>
    </xf>
    <xf numFmtId="0" fontId="6" fillId="0" borderId="14" xfId="0" applyFont="1" applyBorder="1" applyAlignment="1">
      <alignment horizontal="left" vertical="center" wrapText="1"/>
    </xf>
    <xf numFmtId="0" fontId="1" fillId="0" borderId="13" xfId="0" applyFont="1" applyBorder="1" applyAlignment="1">
      <alignment horizontal="left" vertical="center" wrapText="1"/>
    </xf>
    <xf numFmtId="0" fontId="1" fillId="0" borderId="14" xfId="0" applyFont="1" applyBorder="1" applyAlignment="1">
      <alignment horizontal="left" vertical="center" wrapText="1"/>
    </xf>
    <xf numFmtId="0" fontId="26" fillId="0" borderId="9" xfId="0" applyFont="1" applyBorder="1" applyAlignment="1">
      <alignment horizontal="left"/>
    </xf>
    <xf numFmtId="0" fontId="26" fillId="0" borderId="2" xfId="0" applyFont="1" applyBorder="1" applyAlignment="1">
      <alignment horizontal="left"/>
    </xf>
    <xf numFmtId="0" fontId="26" fillId="0" borderId="10" xfId="0" applyFont="1" applyBorder="1" applyAlignment="1">
      <alignment horizontal="left"/>
    </xf>
    <xf numFmtId="0" fontId="42" fillId="0" borderId="13" xfId="0" applyFont="1" applyBorder="1" applyAlignment="1">
      <alignment horizontal="right"/>
    </xf>
    <xf numFmtId="0" fontId="42" fillId="0" borderId="0" xfId="0" applyFont="1" applyAlignment="1">
      <alignment horizontal="right"/>
    </xf>
    <xf numFmtId="0" fontId="42" fillId="0" borderId="14" xfId="0" applyFont="1" applyBorder="1" applyAlignment="1">
      <alignment horizontal="right"/>
    </xf>
    <xf numFmtId="0" fontId="26" fillId="0" borderId="13" xfId="0" applyFont="1" applyBorder="1" applyAlignment="1">
      <alignment horizontal="left" wrapText="1"/>
    </xf>
    <xf numFmtId="0" fontId="26" fillId="0" borderId="0" xfId="0" applyFont="1" applyAlignment="1">
      <alignment horizontal="left"/>
    </xf>
    <xf numFmtId="0" fontId="26" fillId="0" borderId="14" xfId="0" applyFont="1" applyBorder="1" applyAlignment="1">
      <alignment horizontal="left"/>
    </xf>
    <xf numFmtId="0" fontId="18" fillId="0" borderId="1" xfId="14" applyFont="1" applyBorder="1" applyAlignment="1">
      <alignment horizontal="right"/>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2" fillId="0" borderId="6" xfId="0" applyFont="1" applyBorder="1" applyAlignment="1">
      <alignment horizontal="left" vertical="center" wrapText="1"/>
    </xf>
    <xf numFmtId="0" fontId="2" fillId="0" borderId="4" xfId="0" applyFont="1" applyBorder="1" applyAlignment="1">
      <alignment horizontal="right" vertical="center"/>
    </xf>
    <xf numFmtId="0" fontId="2" fillId="0" borderId="5" xfId="0" applyFont="1" applyBorder="1" applyAlignment="1">
      <alignment horizontal="right" vertical="center"/>
    </xf>
    <xf numFmtId="0" fontId="2" fillId="0" borderId="6" xfId="0" applyFont="1" applyBorder="1" applyAlignment="1">
      <alignment horizontal="right" vertical="center"/>
    </xf>
    <xf numFmtId="10" fontId="2" fillId="0" borderId="4" xfId="0" applyNumberFormat="1" applyFont="1" applyBorder="1" applyAlignment="1">
      <alignment horizontal="right" vertical="center"/>
    </xf>
    <xf numFmtId="2" fontId="14" fillId="0" borderId="4" xfId="0" applyNumberFormat="1" applyFont="1" applyBorder="1" applyAlignment="1">
      <alignment horizontal="right" vertical="center"/>
    </xf>
    <xf numFmtId="2" fontId="14" fillId="0" borderId="5" xfId="0" applyNumberFormat="1" applyFont="1" applyBorder="1" applyAlignment="1">
      <alignment horizontal="right" vertical="center"/>
    </xf>
    <xf numFmtId="2" fontId="14" fillId="0" borderId="6" xfId="0" applyNumberFormat="1" applyFont="1" applyBorder="1" applyAlignment="1">
      <alignment horizontal="right" vertical="center"/>
    </xf>
    <xf numFmtId="0" fontId="2" fillId="0" borderId="4" xfId="0" applyFont="1" applyBorder="1" applyAlignment="1">
      <alignment horizontal="right" vertical="center" wrapText="1"/>
    </xf>
    <xf numFmtId="0" fontId="2" fillId="0" borderId="5" xfId="0" applyFont="1" applyBorder="1" applyAlignment="1">
      <alignment horizontal="right" vertical="center" wrapText="1"/>
    </xf>
    <xf numFmtId="0" fontId="2" fillId="0" borderId="6" xfId="0" applyFont="1" applyBorder="1" applyAlignment="1">
      <alignment horizontal="right" vertical="center" wrapText="1"/>
    </xf>
    <xf numFmtId="1" fontId="2" fillId="0" borderId="4" xfId="0" applyNumberFormat="1" applyFont="1" applyBorder="1" applyAlignment="1">
      <alignment horizontal="right" vertical="center" wrapText="1"/>
    </xf>
    <xf numFmtId="1" fontId="2" fillId="0" borderId="5" xfId="0" applyNumberFormat="1" applyFont="1" applyBorder="1" applyAlignment="1">
      <alignment horizontal="right" vertical="center" wrapText="1"/>
    </xf>
    <xf numFmtId="1" fontId="2" fillId="0" borderId="6" xfId="0" applyNumberFormat="1" applyFont="1" applyBorder="1" applyAlignment="1">
      <alignment horizontal="right" vertical="center" wrapText="1"/>
    </xf>
    <xf numFmtId="2" fontId="2" fillId="0" borderId="4" xfId="0" applyNumberFormat="1" applyFont="1" applyBorder="1" applyAlignment="1">
      <alignment horizontal="right" vertical="center"/>
    </xf>
    <xf numFmtId="2" fontId="2" fillId="0" borderId="5" xfId="0" applyNumberFormat="1" applyFont="1" applyBorder="1" applyAlignment="1">
      <alignment horizontal="right" vertical="center"/>
    </xf>
    <xf numFmtId="2" fontId="2" fillId="0" borderId="6" xfId="0" applyNumberFormat="1" applyFont="1" applyBorder="1" applyAlignment="1">
      <alignment horizontal="righ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6" xfId="0" applyFont="1" applyBorder="1" applyAlignment="1">
      <alignment horizontal="left" vertical="center"/>
    </xf>
    <xf numFmtId="0" fontId="10" fillId="0" borderId="0" xfId="0" applyFont="1" applyAlignment="1">
      <alignment horizontal="left" wrapText="1"/>
    </xf>
    <xf numFmtId="0" fontId="10" fillId="0" borderId="3" xfId="0" applyFont="1" applyBorder="1" applyAlignment="1">
      <alignment horizontal="left" wrapText="1"/>
    </xf>
    <xf numFmtId="0" fontId="9" fillId="0" borderId="1" xfId="0" applyFont="1" applyBorder="1" applyAlignment="1">
      <alignment vertical="center"/>
    </xf>
    <xf numFmtId="0" fontId="5" fillId="0" borderId="0" xfId="0" applyFont="1" applyAlignment="1">
      <alignment horizontal="left"/>
    </xf>
    <xf numFmtId="0" fontId="88" fillId="0" borderId="0" xfId="0" applyFont="1" applyAlignment="1">
      <alignment horizontal="center"/>
    </xf>
    <xf numFmtId="0" fontId="9" fillId="0" borderId="0" xfId="0" applyFont="1" applyAlignment="1">
      <alignment horizontal="center"/>
    </xf>
    <xf numFmtId="0" fontId="9" fillId="0" borderId="1" xfId="0" applyFont="1" applyBorder="1" applyAlignment="1">
      <alignment horizontal="center"/>
    </xf>
    <xf numFmtId="0" fontId="9" fillId="0" borderId="0" xfId="0" applyFont="1" applyAlignment="1">
      <alignment horizontal="left"/>
    </xf>
    <xf numFmtId="0" fontId="65" fillId="3" borderId="0" xfId="0" applyFont="1" applyFill="1" applyAlignment="1">
      <alignment horizontal="justify" vertical="top"/>
    </xf>
    <xf numFmtId="0" fontId="65" fillId="0" borderId="0" xfId="0" applyFont="1" applyFill="1" applyBorder="1" applyAlignment="1">
      <alignment horizontal="justify" vertical="center" wrapText="1"/>
    </xf>
    <xf numFmtId="0" fontId="27" fillId="0" borderId="0" xfId="0" applyFont="1" applyFill="1" applyBorder="1" applyAlignment="1">
      <alignment horizontal="justify" vertical="justify" wrapText="1"/>
    </xf>
    <xf numFmtId="0" fontId="27" fillId="0" borderId="0" xfId="0" applyFont="1" applyFill="1" applyAlignment="1">
      <alignment horizontal="justify" vertical="justify" wrapText="1"/>
    </xf>
    <xf numFmtId="0" fontId="61" fillId="0" borderId="0" xfId="0" applyFont="1" applyFill="1" applyAlignment="1">
      <alignment horizontal="left" vertical="justify"/>
    </xf>
    <xf numFmtId="0" fontId="65" fillId="0" borderId="0" xfId="0" applyFont="1" applyAlignment="1">
      <alignment horizontal="justify" vertical="top"/>
    </xf>
    <xf numFmtId="0" fontId="65" fillId="0" borderId="0" xfId="0" applyFont="1" applyAlignment="1">
      <alignment horizontal="left" vertical="justify"/>
    </xf>
    <xf numFmtId="0" fontId="86" fillId="0" borderId="0" xfId="0" applyFont="1" applyFill="1" applyAlignment="1">
      <alignment horizontal="justify" vertical="top" wrapText="1"/>
    </xf>
    <xf numFmtId="0" fontId="65" fillId="0" borderId="0" xfId="0" applyFont="1" applyAlignment="1">
      <alignment horizontal="left" vertical="center" wrapText="1"/>
    </xf>
    <xf numFmtId="0" fontId="65" fillId="0" borderId="0" xfId="0" applyFont="1" applyFill="1" applyAlignment="1">
      <alignment horizontal="justify" vertical="center" wrapText="1"/>
    </xf>
    <xf numFmtId="0" fontId="65" fillId="0" borderId="0" xfId="0" applyFont="1" applyAlignment="1">
      <alignment horizontal="left" vertical="justify" wrapText="1"/>
    </xf>
    <xf numFmtId="0" fontId="4" fillId="0" borderId="13" xfId="0" applyFont="1" applyBorder="1" applyAlignment="1">
      <alignment horizontal="left" vertical="center" wrapText="1"/>
    </xf>
    <xf numFmtId="0" fontId="4" fillId="0" borderId="14" xfId="0" applyFont="1" applyBorder="1" applyAlignment="1">
      <alignment horizontal="left" vertical="center" wrapText="1"/>
    </xf>
    <xf numFmtId="0" fontId="4" fillId="0" borderId="13" xfId="0" applyFont="1" applyBorder="1" applyAlignment="1">
      <alignment horizontal="left"/>
    </xf>
    <xf numFmtId="0" fontId="4" fillId="0" borderId="14" xfId="0" applyFont="1" applyBorder="1" applyAlignment="1">
      <alignment horizontal="left"/>
    </xf>
    <xf numFmtId="0" fontId="26" fillId="0" borderId="0" xfId="0" applyFont="1" applyAlignment="1">
      <alignment horizontal="left" wrapText="1"/>
    </xf>
    <xf numFmtId="0" fontId="18" fillId="0" borderId="1" xfId="14" applyFont="1" applyBorder="1" applyAlignment="1">
      <alignment horizontal="left" vertical="top"/>
    </xf>
    <xf numFmtId="0" fontId="2" fillId="0" borderId="4" xfId="0" applyFont="1" applyBorder="1" applyAlignment="1">
      <alignment horizontal="right" vertical="top"/>
    </xf>
    <xf numFmtId="0" fontId="2" fillId="0" borderId="5" xfId="0" applyFont="1" applyBorder="1" applyAlignment="1">
      <alignment horizontal="right" vertical="top"/>
    </xf>
    <xf numFmtId="0" fontId="2" fillId="0" borderId="6" xfId="0" applyFont="1" applyBorder="1" applyAlignment="1">
      <alignment horizontal="right" vertical="top"/>
    </xf>
    <xf numFmtId="10" fontId="14" fillId="0" borderId="4" xfId="0" applyNumberFormat="1" applyFont="1" applyBorder="1" applyAlignment="1">
      <alignment horizontal="right" vertical="top"/>
    </xf>
    <xf numFmtId="10" fontId="14" fillId="0" borderId="5" xfId="0" applyNumberFormat="1" applyFont="1" applyBorder="1" applyAlignment="1">
      <alignment horizontal="right" vertical="top"/>
    </xf>
    <xf numFmtId="10" fontId="14" fillId="0" borderId="6" xfId="0" applyNumberFormat="1" applyFont="1" applyBorder="1" applyAlignment="1">
      <alignment horizontal="right" vertical="top"/>
    </xf>
    <xf numFmtId="2" fontId="14" fillId="0" borderId="4" xfId="0" applyNumberFormat="1" applyFont="1" applyBorder="1" applyAlignment="1">
      <alignment horizontal="right" vertical="top"/>
    </xf>
    <xf numFmtId="2" fontId="14" fillId="0" borderId="5" xfId="0" applyNumberFormat="1" applyFont="1" applyBorder="1" applyAlignment="1">
      <alignment horizontal="right" vertical="top"/>
    </xf>
    <xf numFmtId="2" fontId="14" fillId="0" borderId="6" xfId="0" applyNumberFormat="1" applyFont="1" applyBorder="1" applyAlignment="1">
      <alignment horizontal="right" vertical="top"/>
    </xf>
    <xf numFmtId="0" fontId="2" fillId="0" borderId="4" xfId="0" applyFont="1" applyBorder="1" applyAlignment="1">
      <alignment horizontal="center" vertical="top" wrapText="1"/>
    </xf>
    <xf numFmtId="0" fontId="2" fillId="0" borderId="5" xfId="0" applyFont="1" applyBorder="1" applyAlignment="1">
      <alignment horizontal="center" vertical="top" wrapText="1"/>
    </xf>
    <xf numFmtId="0" fontId="2" fillId="0" borderId="6" xfId="0" applyFont="1" applyBorder="1" applyAlignment="1">
      <alignment horizontal="center" vertical="top" wrapText="1"/>
    </xf>
    <xf numFmtId="1" fontId="2" fillId="0" borderId="4" xfId="0" applyNumberFormat="1" applyFont="1" applyBorder="1" applyAlignment="1">
      <alignment horizontal="right" vertical="top" wrapText="1"/>
    </xf>
    <xf numFmtId="1" fontId="2" fillId="0" borderId="5" xfId="0" applyNumberFormat="1" applyFont="1" applyBorder="1" applyAlignment="1">
      <alignment horizontal="right" vertical="top" wrapText="1"/>
    </xf>
    <xf numFmtId="1" fontId="2" fillId="0" borderId="6" xfId="0" applyNumberFormat="1" applyFont="1" applyBorder="1" applyAlignment="1">
      <alignment horizontal="right" vertical="top" wrapText="1"/>
    </xf>
    <xf numFmtId="2" fontId="2" fillId="0" borderId="4" xfId="0" applyNumberFormat="1" applyFont="1" applyBorder="1" applyAlignment="1">
      <alignment horizontal="right" vertical="top"/>
    </xf>
    <xf numFmtId="2" fontId="2" fillId="0" borderId="5" xfId="0" applyNumberFormat="1" applyFont="1" applyBorder="1" applyAlignment="1">
      <alignment horizontal="right" vertical="top"/>
    </xf>
    <xf numFmtId="2" fontId="2" fillId="0" borderId="6" xfId="0" applyNumberFormat="1" applyFont="1" applyBorder="1" applyAlignment="1">
      <alignment horizontal="right" vertical="top"/>
    </xf>
    <xf numFmtId="0" fontId="2" fillId="0" borderId="4" xfId="0" applyFont="1" applyBorder="1" applyAlignment="1">
      <alignment horizontal="center" vertical="top"/>
    </xf>
    <xf numFmtId="0" fontId="2" fillId="0" borderId="5" xfId="0" applyFont="1" applyBorder="1" applyAlignment="1">
      <alignment horizontal="center" vertical="top"/>
    </xf>
    <xf numFmtId="0" fontId="2" fillId="0" borderId="6" xfId="0" applyFont="1" applyBorder="1" applyAlignment="1">
      <alignment horizontal="center" vertical="top"/>
    </xf>
    <xf numFmtId="0" fontId="9" fillId="0" borderId="7" xfId="0" applyFont="1" applyBorder="1" applyAlignment="1">
      <alignment vertical="center"/>
    </xf>
    <xf numFmtId="0" fontId="9" fillId="0" borderId="8" xfId="0" applyFont="1" applyBorder="1" applyAlignment="1">
      <alignment vertical="center"/>
    </xf>
    <xf numFmtId="0" fontId="88" fillId="0" borderId="3" xfId="0" applyFont="1" applyBorder="1" applyAlignment="1">
      <alignment horizontal="center"/>
    </xf>
    <xf numFmtId="0" fontId="46" fillId="0" borderId="0" xfId="0" applyFont="1" applyAlignment="1">
      <alignment horizontal="center"/>
    </xf>
    <xf numFmtId="0" fontId="61" fillId="0" borderId="2" xfId="0" applyFont="1" applyBorder="1" applyAlignment="1">
      <alignment horizontal="left" vertical="justify" shrinkToFit="1"/>
    </xf>
    <xf numFmtId="0" fontId="14" fillId="0" borderId="0" xfId="0" applyFont="1" applyAlignment="1">
      <alignment horizontal="justify" vertical="justify"/>
    </xf>
    <xf numFmtId="0" fontId="14" fillId="0" borderId="2" xfId="0" applyFont="1" applyBorder="1" applyAlignment="1">
      <alignment horizontal="justify" vertical="justify" wrapText="1"/>
    </xf>
    <xf numFmtId="0" fontId="71" fillId="0" borderId="0" xfId="0" applyFont="1" applyAlignment="1">
      <alignment horizontal="justify" vertical="justify" wrapText="1"/>
    </xf>
    <xf numFmtId="0" fontId="14" fillId="0" borderId="0" xfId="0" applyFont="1" applyAlignment="1">
      <alignment horizontal="left" vertical="top" wrapText="1"/>
    </xf>
    <xf numFmtId="0" fontId="71" fillId="0" borderId="0" xfId="0" applyFont="1" applyAlignment="1">
      <alignment horizontal="left" vertical="justify" wrapText="1"/>
    </xf>
    <xf numFmtId="0" fontId="70" fillId="0" borderId="0" xfId="0" applyFont="1"/>
    <xf numFmtId="0" fontId="14" fillId="0" borderId="0" xfId="0" applyFont="1" applyAlignment="1">
      <alignment horizontal="justify" vertical="justify" wrapText="1"/>
    </xf>
    <xf numFmtId="0" fontId="72" fillId="0" borderId="0" xfId="0" applyFont="1" applyAlignment="1">
      <alignment horizontal="justify" vertical="justify" wrapText="1"/>
    </xf>
    <xf numFmtId="0" fontId="44" fillId="0" borderId="0" xfId="0" applyFont="1" applyAlignment="1">
      <alignment horizontal="right"/>
    </xf>
    <xf numFmtId="0" fontId="71" fillId="0" borderId="0" xfId="0" applyFont="1" applyAlignment="1">
      <alignment horizontal="center" vertical="justify" wrapText="1"/>
    </xf>
    <xf numFmtId="0" fontId="58" fillId="0" borderId="1" xfId="5" applyFont="1" applyBorder="1" applyAlignment="1">
      <alignment horizontal="center" vertical="top"/>
    </xf>
    <xf numFmtId="0" fontId="65" fillId="0" borderId="1" xfId="5" applyFont="1" applyBorder="1" applyAlignment="1">
      <alignment horizontal="center" vertical="center" wrapText="1"/>
    </xf>
    <xf numFmtId="0" fontId="5" fillId="0" borderId="0" xfId="0" applyFont="1" applyFill="1" applyBorder="1" applyAlignment="1">
      <alignment horizontal="left"/>
    </xf>
    <xf numFmtId="0" fontId="116" fillId="0" borderId="0" xfId="6" applyFont="1" applyAlignment="1">
      <alignment horizontal="justify" vertical="center" wrapText="1"/>
    </xf>
    <xf numFmtId="0" fontId="61" fillId="0" borderId="0" xfId="0" applyFont="1" applyAlignment="1">
      <alignment horizontal="justify" vertical="center" wrapText="1"/>
    </xf>
    <xf numFmtId="0" fontId="61" fillId="0" borderId="0" xfId="0" applyFont="1" applyAlignment="1">
      <alignment horizontal="left" vertical="center" wrapText="1" indent="2"/>
    </xf>
    <xf numFmtId="0" fontId="65" fillId="0" borderId="0" xfId="0" applyFont="1" applyAlignment="1">
      <alignment horizontal="justify" vertical="top" wrapText="1"/>
    </xf>
    <xf numFmtId="0" fontId="61" fillId="0" borderId="9" xfId="0" applyFont="1" applyFill="1" applyBorder="1" applyAlignment="1">
      <alignment horizontal="left" vertical="top" wrapText="1"/>
    </xf>
    <xf numFmtId="0" fontId="61" fillId="0" borderId="10" xfId="0" applyFont="1" applyFill="1" applyBorder="1" applyAlignment="1">
      <alignment horizontal="left" vertical="top" wrapText="1"/>
    </xf>
    <xf numFmtId="0" fontId="61" fillId="0" borderId="11" xfId="0" applyFont="1" applyFill="1" applyBorder="1" applyAlignment="1">
      <alignment horizontal="left" vertical="top" wrapText="1"/>
    </xf>
    <xf numFmtId="0" fontId="61" fillId="0" borderId="12" xfId="0" applyFont="1" applyFill="1" applyBorder="1" applyAlignment="1">
      <alignment horizontal="left" vertical="top" wrapText="1"/>
    </xf>
    <xf numFmtId="0" fontId="61" fillId="0" borderId="7" xfId="0" applyFont="1" applyFill="1" applyBorder="1" applyAlignment="1">
      <alignment horizontal="left" vertical="top" wrapText="1"/>
    </xf>
    <xf numFmtId="0" fontId="61" fillId="0" borderId="8" xfId="0" applyFont="1" applyFill="1" applyBorder="1" applyAlignment="1">
      <alignment horizontal="left" vertical="top" wrapText="1"/>
    </xf>
    <xf numFmtId="0" fontId="58" fillId="0" borderId="0" xfId="0" applyFont="1" applyAlignment="1">
      <alignment horizontal="justify" vertical="top"/>
    </xf>
    <xf numFmtId="0" fontId="116" fillId="0" borderId="0" xfId="6" applyFont="1" applyAlignment="1">
      <alignment horizontal="left" vertical="center"/>
    </xf>
    <xf numFmtId="0" fontId="61" fillId="0" borderId="0" xfId="6" applyFont="1" applyAlignment="1">
      <alignment horizontal="justify" vertical="top"/>
    </xf>
    <xf numFmtId="0" fontId="58" fillId="0" borderId="7" xfId="0" applyFont="1" applyFill="1" applyBorder="1" applyAlignment="1">
      <alignment horizontal="center" vertical="top" wrapText="1"/>
    </xf>
    <xf numFmtId="0" fontId="58" fillId="0" borderId="15" xfId="0" applyFont="1" applyFill="1" applyBorder="1" applyAlignment="1">
      <alignment horizontal="center" vertical="top" wrapText="1"/>
    </xf>
    <xf numFmtId="0" fontId="58" fillId="0" borderId="8" xfId="0" applyFont="1" applyFill="1" applyBorder="1" applyAlignment="1">
      <alignment horizontal="center" vertical="top" wrapText="1"/>
    </xf>
    <xf numFmtId="0" fontId="61" fillId="0" borderId="7" xfId="0" applyFont="1" applyFill="1" applyBorder="1" applyAlignment="1">
      <alignment horizontal="right" vertical="top" wrapText="1"/>
    </xf>
    <xf numFmtId="0" fontId="61" fillId="0" borderId="15" xfId="0" applyFont="1" applyFill="1" applyBorder="1" applyAlignment="1">
      <alignment horizontal="right" vertical="top" wrapText="1"/>
    </xf>
    <xf numFmtId="0" fontId="61" fillId="0" borderId="8" xfId="0" applyFont="1" applyFill="1" applyBorder="1" applyAlignment="1">
      <alignment horizontal="right" vertical="top" wrapText="1"/>
    </xf>
    <xf numFmtId="0" fontId="61" fillId="0" borderId="0" xfId="0" applyFont="1" applyAlignment="1">
      <alignment horizontal="left" vertical="center" indent="2"/>
    </xf>
    <xf numFmtId="0" fontId="58" fillId="0" borderId="7" xfId="0" applyFont="1" applyFill="1" applyBorder="1" applyAlignment="1">
      <alignment horizontal="center" vertical="center" wrapText="1"/>
    </xf>
    <xf numFmtId="0" fontId="58" fillId="0" borderId="8" xfId="0" applyFont="1" applyFill="1" applyBorder="1" applyAlignment="1">
      <alignment horizontal="center" vertical="center" wrapText="1"/>
    </xf>
    <xf numFmtId="0" fontId="61" fillId="0" borderId="7" xfId="0" applyFont="1" applyFill="1" applyBorder="1" applyAlignment="1">
      <alignment horizontal="center" vertical="top" wrapText="1"/>
    </xf>
    <xf numFmtId="0" fontId="61" fillId="0" borderId="15" xfId="0" applyFont="1" applyFill="1" applyBorder="1" applyAlignment="1">
      <alignment horizontal="center" vertical="top" wrapText="1"/>
    </xf>
    <xf numFmtId="0" fontId="61" fillId="0" borderId="8" xfId="0" applyFont="1" applyFill="1" applyBorder="1" applyAlignment="1">
      <alignment horizontal="center" vertical="top" wrapText="1"/>
    </xf>
    <xf numFmtId="0" fontId="65" fillId="0" borderId="0" xfId="5" applyFont="1" applyAlignment="1">
      <alignment horizontal="justify" vertical="center" wrapText="1"/>
    </xf>
    <xf numFmtId="0" fontId="116" fillId="0" borderId="0" xfId="6" applyFont="1" applyAlignment="1">
      <alignment horizontal="left" vertical="top" wrapText="1"/>
    </xf>
    <xf numFmtId="0" fontId="65" fillId="0" borderId="11" xfId="0" applyFont="1" applyBorder="1" applyAlignment="1">
      <alignment horizontal="left" vertical="top" wrapText="1" indent="2"/>
    </xf>
    <xf numFmtId="0" fontId="65" fillId="0" borderId="3" xfId="0" applyFont="1" applyBorder="1" applyAlignment="1">
      <alignment horizontal="left" vertical="top" wrapText="1" indent="2"/>
    </xf>
    <xf numFmtId="0" fontId="65" fillId="0" borderId="12" xfId="0" applyFont="1" applyBorder="1" applyAlignment="1">
      <alignment horizontal="left" vertical="top" wrapText="1" indent="2"/>
    </xf>
    <xf numFmtId="0" fontId="65" fillId="0" borderId="13" xfId="0" applyFont="1" applyBorder="1" applyAlignment="1">
      <alignment horizontal="left" vertical="center" wrapText="1" indent="2"/>
    </xf>
    <xf numFmtId="0" fontId="65" fillId="0" borderId="0" xfId="0" applyFont="1" applyBorder="1" applyAlignment="1">
      <alignment horizontal="left" vertical="center" wrapText="1" indent="2"/>
    </xf>
    <xf numFmtId="0" fontId="65" fillId="0" borderId="14" xfId="0" applyFont="1" applyBorder="1" applyAlignment="1">
      <alignment horizontal="left" vertical="center" wrapText="1" indent="2"/>
    </xf>
    <xf numFmtId="0" fontId="65" fillId="0" borderId="0" xfId="6" applyFont="1" applyAlignment="1">
      <alignment horizontal="justify" vertical="center" wrapText="1"/>
    </xf>
    <xf numFmtId="0" fontId="65" fillId="0" borderId="0" xfId="5" quotePrefix="1" applyFont="1" applyAlignment="1">
      <alignment horizontal="left" vertical="top" wrapText="1"/>
    </xf>
    <xf numFmtId="0" fontId="65" fillId="0" borderId="0" xfId="0" applyFont="1" applyAlignment="1">
      <alignment horizontal="justify" vertical="center" wrapText="1"/>
    </xf>
    <xf numFmtId="0" fontId="65" fillId="0" borderId="0" xfId="6" applyFont="1" applyAlignment="1">
      <alignment horizontal="justify" vertical="top" wrapText="1"/>
    </xf>
    <xf numFmtId="0" fontId="60" fillId="0" borderId="7" xfId="5" applyFont="1" applyBorder="1" applyAlignment="1">
      <alignment horizontal="center" vertical="top" wrapText="1"/>
    </xf>
    <xf numFmtId="0" fontId="60" fillId="0" borderId="15" xfId="5" applyFont="1" applyBorder="1" applyAlignment="1">
      <alignment horizontal="center" vertical="top" wrapText="1"/>
    </xf>
    <xf numFmtId="0" fontId="60" fillId="0" borderId="8" xfId="5" applyFont="1" applyBorder="1" applyAlignment="1">
      <alignment horizontal="center" vertical="top" wrapText="1"/>
    </xf>
    <xf numFmtId="0" fontId="58" fillId="0" borderId="7" xfId="5" applyFont="1" applyBorder="1" applyAlignment="1">
      <alignment horizontal="center" vertical="top"/>
    </xf>
    <xf numFmtId="0" fontId="58" fillId="0" borderId="8" xfId="5" applyFont="1" applyBorder="1" applyAlignment="1">
      <alignment horizontal="center" vertical="top"/>
    </xf>
    <xf numFmtId="0" fontId="63" fillId="2" borderId="0" xfId="0" applyFont="1" applyFill="1" applyAlignment="1">
      <alignment horizontal="justify" vertical="top" wrapText="1"/>
    </xf>
    <xf numFmtId="0" fontId="61" fillId="0" borderId="13" xfId="0" applyFont="1" applyFill="1" applyBorder="1" applyAlignment="1">
      <alignment horizontal="left" vertical="center" wrapText="1"/>
    </xf>
    <xf numFmtId="0" fontId="61" fillId="0" borderId="14" xfId="0" applyFont="1" applyFill="1" applyBorder="1" applyAlignment="1">
      <alignment horizontal="left" vertical="center" wrapText="1"/>
    </xf>
    <xf numFmtId="0" fontId="65" fillId="0" borderId="0" xfId="1" applyNumberFormat="1" applyFont="1" applyFill="1" applyAlignment="1">
      <alignment horizontal="left" vertical="top"/>
    </xf>
    <xf numFmtId="0" fontId="61" fillId="0" borderId="4" xfId="0" applyFont="1" applyBorder="1" applyAlignment="1">
      <alignment horizontal="center" vertical="top"/>
    </xf>
    <xf numFmtId="0" fontId="61" fillId="0" borderId="6" xfId="0" applyFont="1" applyBorder="1" applyAlignment="1">
      <alignment horizontal="center" vertical="top"/>
    </xf>
    <xf numFmtId="0" fontId="61" fillId="0" borderId="0" xfId="5" applyFont="1" applyAlignment="1">
      <alignment horizontal="justify" vertical="top" wrapText="1"/>
    </xf>
    <xf numFmtId="0" fontId="116" fillId="0" borderId="0" xfId="6" applyFont="1" applyAlignment="1">
      <alignment horizontal="justify" vertical="top" wrapText="1"/>
    </xf>
    <xf numFmtId="0" fontId="61" fillId="0" borderId="1" xfId="5" applyFont="1" applyBorder="1" applyAlignment="1">
      <alignment horizontal="center" vertical="center" wrapText="1"/>
    </xf>
    <xf numFmtId="0" fontId="61" fillId="0" borderId="0" xfId="5" applyFont="1" applyAlignment="1">
      <alignment horizontal="left" vertical="top" wrapText="1"/>
    </xf>
    <xf numFmtId="0" fontId="61" fillId="0" borderId="0" xfId="0" applyFont="1" applyAlignment="1">
      <alignment horizontal="justify" vertical="top" wrapText="1"/>
    </xf>
    <xf numFmtId="0" fontId="60" fillId="0" borderId="0" xfId="0" applyFont="1" applyAlignment="1">
      <alignment horizontal="left" vertical="top" wrapText="1"/>
    </xf>
    <xf numFmtId="0" fontId="60" fillId="0" borderId="7" xfId="0" quotePrefix="1" applyFont="1" applyBorder="1" applyAlignment="1">
      <alignment horizontal="center" vertical="top"/>
    </xf>
    <xf numFmtId="0" fontId="60" fillId="0" borderId="8" xfId="0" quotePrefix="1" applyFont="1" applyBorder="1" applyAlignment="1">
      <alignment horizontal="center" vertical="top"/>
    </xf>
    <xf numFmtId="0" fontId="60" fillId="0" borderId="0" xfId="0" quotePrefix="1" applyFont="1" applyBorder="1" applyAlignment="1">
      <alignment horizontal="center" vertical="top"/>
    </xf>
    <xf numFmtId="0" fontId="65" fillId="0" borderId="0" xfId="1" applyNumberFormat="1" applyFont="1" applyFill="1" applyAlignment="1">
      <alignment horizontal="left" vertical="top" wrapText="1"/>
    </xf>
    <xf numFmtId="0" fontId="65" fillId="0" borderId="0" xfId="6" applyFont="1" applyAlignment="1">
      <alignment horizontal="left" vertical="top" wrapText="1"/>
    </xf>
    <xf numFmtId="0" fontId="58" fillId="0" borderId="7" xfId="5" applyFont="1" applyBorder="1" applyAlignment="1">
      <alignment horizontal="center" vertical="top" wrapText="1"/>
    </xf>
    <xf numFmtId="0" fontId="58" fillId="0" borderId="8" xfId="5" applyFont="1" applyBorder="1" applyAlignment="1">
      <alignment horizontal="center" vertical="top" wrapText="1"/>
    </xf>
    <xf numFmtId="0" fontId="65" fillId="0" borderId="9" xfId="5" applyFont="1" applyBorder="1" applyAlignment="1">
      <alignment horizontal="left" vertical="top" wrapText="1"/>
    </xf>
    <xf numFmtId="0" fontId="65" fillId="0" borderId="10" xfId="5" applyFont="1" applyBorder="1" applyAlignment="1">
      <alignment horizontal="left" vertical="top" wrapText="1"/>
    </xf>
    <xf numFmtId="0" fontId="65" fillId="0" borderId="11" xfId="5" applyFont="1" applyBorder="1" applyAlignment="1">
      <alignment horizontal="left" vertical="top" wrapText="1"/>
    </xf>
    <xf numFmtId="0" fontId="65" fillId="0" borderId="12" xfId="5" applyFont="1" applyBorder="1" applyAlignment="1">
      <alignment horizontal="left" vertical="top" wrapText="1"/>
    </xf>
    <xf numFmtId="0" fontId="61" fillId="0" borderId="7" xfId="5" applyFont="1" applyBorder="1" applyAlignment="1">
      <alignment horizontal="left" vertical="top" wrapText="1"/>
    </xf>
    <xf numFmtId="0" fontId="61" fillId="0" borderId="8" xfId="5" applyFont="1" applyBorder="1" applyAlignment="1">
      <alignment horizontal="left" vertical="top" wrapText="1"/>
    </xf>
    <xf numFmtId="0" fontId="116" fillId="0" borderId="9" xfId="5" applyFont="1" applyBorder="1" applyAlignment="1">
      <alignment horizontal="left" vertical="top" wrapText="1"/>
    </xf>
    <xf numFmtId="0" fontId="116" fillId="0" borderId="10" xfId="5" applyFont="1" applyBorder="1" applyAlignment="1">
      <alignment horizontal="left" vertical="top" wrapText="1"/>
    </xf>
    <xf numFmtId="0" fontId="65" fillId="0" borderId="13" xfId="5" applyFont="1" applyBorder="1" applyAlignment="1">
      <alignment horizontal="left" vertical="top" wrapText="1"/>
    </xf>
    <xf numFmtId="0" fontId="65" fillId="0" borderId="14" xfId="5" applyFont="1" applyBorder="1" applyAlignment="1">
      <alignment horizontal="left" vertical="top" wrapText="1"/>
    </xf>
    <xf numFmtId="0" fontId="58" fillId="0" borderId="15" xfId="5" applyFont="1" applyBorder="1" applyAlignment="1">
      <alignment horizontal="center" vertical="top" wrapText="1"/>
    </xf>
    <xf numFmtId="0" fontId="60" fillId="0" borderId="11" xfId="5" applyFont="1" applyBorder="1" applyAlignment="1">
      <alignment horizontal="left" vertical="top"/>
    </xf>
    <xf numFmtId="0" fontId="60" fillId="0" borderId="12" xfId="5" applyFont="1" applyBorder="1" applyAlignment="1">
      <alignment horizontal="left" vertical="top"/>
    </xf>
    <xf numFmtId="0" fontId="116" fillId="0" borderId="0" xfId="6" applyFont="1" applyAlignment="1">
      <alignment horizontal="left" vertical="center" wrapText="1"/>
    </xf>
    <xf numFmtId="0" fontId="111" fillId="0" borderId="0" xfId="0" applyFont="1" applyAlignment="1">
      <alignment horizontal="right" vertical="top"/>
    </xf>
    <xf numFmtId="171" fontId="120" fillId="0" borderId="1" xfId="8" applyNumberFormat="1" applyFont="1" applyFill="1" applyBorder="1" applyAlignment="1">
      <alignment horizontal="center" vertical="center" wrapText="1"/>
    </xf>
    <xf numFmtId="0" fontId="65" fillId="0" borderId="0" xfId="5" applyFont="1" applyAlignment="1">
      <alignment horizontal="left" vertical="center" wrapText="1"/>
    </xf>
    <xf numFmtId="0" fontId="61" fillId="0" borderId="0" xfId="5" applyFont="1" applyAlignment="1">
      <alignment horizontal="left" vertical="center" wrapText="1"/>
    </xf>
    <xf numFmtId="0" fontId="120" fillId="0" borderId="4" xfId="5" applyFont="1" applyBorder="1" applyAlignment="1">
      <alignment horizontal="center" vertical="center"/>
    </xf>
    <xf numFmtId="0" fontId="120" fillId="0" borderId="5" xfId="5" applyFont="1" applyBorder="1" applyAlignment="1">
      <alignment horizontal="center" vertical="center"/>
    </xf>
    <xf numFmtId="0" fontId="120" fillId="0" borderId="6" xfId="5" applyFont="1" applyBorder="1" applyAlignment="1">
      <alignment horizontal="center" vertical="center"/>
    </xf>
    <xf numFmtId="0" fontId="120" fillId="0" borderId="1" xfId="5" quotePrefix="1" applyFont="1" applyBorder="1" applyAlignment="1">
      <alignment horizontal="center" vertical="center" wrapText="1"/>
    </xf>
    <xf numFmtId="0" fontId="61" fillId="0" borderId="0" xfId="5" applyFont="1" applyAlignment="1">
      <alignment horizontal="justify" vertical="center" wrapText="1"/>
    </xf>
    <xf numFmtId="0" fontId="60" fillId="0" borderId="0" xfId="5" applyFont="1" applyAlignment="1">
      <alignment horizontal="left" vertical="top" wrapText="1"/>
    </xf>
    <xf numFmtId="0" fontId="58" fillId="0" borderId="0" xfId="0" applyFont="1" applyAlignment="1">
      <alignment horizontal="center"/>
    </xf>
    <xf numFmtId="0" fontId="61" fillId="0" borderId="7" xfId="0" applyFont="1" applyFill="1" applyBorder="1" applyAlignment="1">
      <alignment horizontal="justify" vertical="top" wrapText="1"/>
    </xf>
    <xf numFmtId="0" fontId="61" fillId="0" borderId="8" xfId="0" applyFont="1" applyFill="1" applyBorder="1" applyAlignment="1">
      <alignment horizontal="justify" vertical="top" wrapText="1"/>
    </xf>
    <xf numFmtId="171" fontId="86" fillId="0" borderId="1" xfId="8" applyNumberFormat="1" applyFont="1" applyFill="1" applyBorder="1" applyAlignment="1">
      <alignment horizontal="center" vertical="center" wrapText="1"/>
    </xf>
    <xf numFmtId="0" fontId="65" fillId="0" borderId="0" xfId="5" applyFont="1" applyAlignment="1">
      <alignment horizontal="left" vertical="top" wrapText="1"/>
    </xf>
    <xf numFmtId="0" fontId="61" fillId="0" borderId="7" xfId="5" applyFont="1" applyBorder="1" applyAlignment="1">
      <alignment horizontal="left" vertical="center" wrapText="1"/>
    </xf>
    <xf numFmtId="0" fontId="61" fillId="0" borderId="15" xfId="5" applyFont="1" applyBorder="1" applyAlignment="1">
      <alignment horizontal="left" vertical="center" wrapText="1"/>
    </xf>
    <xf numFmtId="0" fontId="61" fillId="0" borderId="8" xfId="5" applyFont="1" applyBorder="1" applyAlignment="1">
      <alignment horizontal="left" vertical="center" wrapText="1"/>
    </xf>
    <xf numFmtId="0" fontId="65" fillId="0" borderId="0" xfId="5" applyFont="1" applyAlignment="1">
      <alignment vertical="center" wrapText="1"/>
    </xf>
    <xf numFmtId="0" fontId="61" fillId="0" borderId="9" xfId="0" applyFont="1" applyFill="1" applyBorder="1" applyAlignment="1">
      <alignment horizontal="left" vertical="center" wrapText="1"/>
    </xf>
    <xf numFmtId="0" fontId="61" fillId="0" borderId="10" xfId="0" applyFont="1" applyFill="1" applyBorder="1" applyAlignment="1">
      <alignment horizontal="left" vertical="center" wrapText="1"/>
    </xf>
    <xf numFmtId="0" fontId="99" fillId="0" borderId="3" xfId="0" applyFont="1" applyBorder="1" applyAlignment="1">
      <alignment horizontal="center" vertical="center"/>
    </xf>
    <xf numFmtId="0" fontId="45" fillId="0" borderId="0" xfId="0" applyFont="1" applyAlignment="1">
      <alignment horizontal="left" vertical="center"/>
    </xf>
    <xf numFmtId="0" fontId="99" fillId="0" borderId="15" xfId="0" applyFont="1" applyBorder="1" applyAlignment="1">
      <alignment horizontal="center" vertical="center"/>
    </xf>
    <xf numFmtId="0" fontId="99" fillId="0" borderId="8" xfId="0" applyFont="1" applyBorder="1" applyAlignment="1">
      <alignment horizontal="center" vertical="center"/>
    </xf>
    <xf numFmtId="0" fontId="45" fillId="0" borderId="11" xfId="0" applyFont="1" applyBorder="1" applyAlignment="1">
      <alignment horizontal="left" vertical="center"/>
    </xf>
    <xf numFmtId="0" fontId="45" fillId="0" borderId="12" xfId="0" applyFont="1" applyBorder="1" applyAlignment="1">
      <alignment horizontal="left" vertical="center"/>
    </xf>
    <xf numFmtId="0" fontId="99" fillId="0" borderId="0" xfId="0" applyFont="1" applyAlignment="1">
      <alignment horizontal="left" vertical="center"/>
    </xf>
    <xf numFmtId="0" fontId="45" fillId="0" borderId="0" xfId="0" applyFont="1" applyAlignment="1">
      <alignment vertical="center"/>
    </xf>
    <xf numFmtId="0" fontId="0" fillId="0" borderId="0" xfId="0" applyAlignment="1">
      <alignment vertical="center"/>
    </xf>
    <xf numFmtId="0" fontId="99" fillId="0" borderId="0" xfId="0" applyFont="1"/>
    <xf numFmtId="0" fontId="0" fillId="0" borderId="0" xfId="0"/>
    <xf numFmtId="0" fontId="99" fillId="0" borderId="0" xfId="0" applyFont="1" applyAlignment="1">
      <alignment horizontal="left"/>
    </xf>
    <xf numFmtId="0" fontId="99" fillId="0" borderId="0" xfId="0" applyFont="1" applyAlignment="1">
      <alignment horizontal="center"/>
    </xf>
    <xf numFmtId="0" fontId="99" fillId="0" borderId="0" xfId="0" applyFont="1" applyAlignment="1">
      <alignment horizontal="right"/>
    </xf>
    <xf numFmtId="0" fontId="106" fillId="0" borderId="0" xfId="0" applyFont="1" applyAlignment="1">
      <alignment horizontal="right"/>
    </xf>
    <xf numFmtId="0" fontId="99" fillId="0" borderId="1" xfId="0" applyFont="1" applyBorder="1" applyAlignment="1">
      <alignment horizontal="center" vertical="center" wrapText="1"/>
    </xf>
    <xf numFmtId="0" fontId="69" fillId="0" borderId="0" xfId="0" applyFont="1" applyAlignment="1">
      <alignment horizontal="right"/>
    </xf>
    <xf numFmtId="166" fontId="25" fillId="0" borderId="0" xfId="1" applyNumberFormat="1" applyFont="1" applyAlignment="1">
      <alignment horizontal="center"/>
    </xf>
    <xf numFmtId="166" fontId="25" fillId="0" borderId="0" xfId="1" applyNumberFormat="1" applyFont="1" applyAlignment="1">
      <alignment horizontal="left"/>
    </xf>
    <xf numFmtId="165" fontId="24" fillId="0" borderId="1" xfId="1" applyFont="1" applyBorder="1" applyAlignment="1">
      <alignment horizontal="center"/>
    </xf>
    <xf numFmtId="1" fontId="36" fillId="0" borderId="0" xfId="0" applyNumberFormat="1" applyFont="1" applyFill="1" applyBorder="1" applyAlignment="1">
      <alignment horizontal="left"/>
    </xf>
    <xf numFmtId="0" fontId="37" fillId="6" borderId="1" xfId="0" applyFont="1" applyFill="1" applyBorder="1" applyAlignment="1">
      <alignment horizontal="center" vertical="center"/>
    </xf>
    <xf numFmtId="0" fontId="37" fillId="6" borderId="7" xfId="0" applyFont="1" applyFill="1" applyBorder="1" applyAlignment="1">
      <alignment horizontal="center" vertical="center"/>
    </xf>
    <xf numFmtId="0" fontId="37" fillId="6" borderId="15" xfId="0" applyFont="1" applyFill="1" applyBorder="1" applyAlignment="1">
      <alignment horizontal="center" vertical="center"/>
    </xf>
    <xf numFmtId="0" fontId="37" fillId="6" borderId="8" xfId="0" applyFont="1" applyFill="1" applyBorder="1" applyAlignment="1">
      <alignment horizontal="center" vertical="center"/>
    </xf>
    <xf numFmtId="0" fontId="2" fillId="0" borderId="0" xfId="0" applyFont="1" applyBorder="1" applyAlignment="1">
      <alignment horizontal="right"/>
    </xf>
    <xf numFmtId="0" fontId="112" fillId="0" borderId="0" xfId="0" applyFont="1" applyBorder="1" applyAlignment="1">
      <alignment horizontal="right"/>
    </xf>
    <xf numFmtId="0" fontId="60" fillId="0" borderId="1" xfId="0" applyFont="1" applyBorder="1" applyAlignment="1">
      <alignment horizontal="center" vertical="center" wrapText="1"/>
    </xf>
    <xf numFmtId="0" fontId="60" fillId="0" borderId="0" xfId="0" applyFont="1" applyAlignment="1">
      <alignment horizontal="left" vertical="center"/>
    </xf>
    <xf numFmtId="0" fontId="65" fillId="0" borderId="0" xfId="0" applyFont="1" applyAlignment="1">
      <alignment vertical="center"/>
    </xf>
    <xf numFmtId="0" fontId="61" fillId="0" borderId="0" xfId="0" applyFont="1" applyAlignment="1">
      <alignment vertical="center"/>
    </xf>
    <xf numFmtId="0" fontId="60" fillId="0" borderId="0" xfId="0" applyFont="1"/>
    <xf numFmtId="0" fontId="61" fillId="0" borderId="0" xfId="0" applyFont="1"/>
    <xf numFmtId="0" fontId="60" fillId="0" borderId="3" xfId="0" applyFont="1" applyBorder="1" applyAlignment="1">
      <alignment horizontal="center" vertical="center"/>
    </xf>
    <xf numFmtId="0" fontId="60" fillId="0" borderId="0" xfId="0" applyFont="1" applyBorder="1" applyAlignment="1">
      <alignment horizontal="center" wrapText="1"/>
    </xf>
    <xf numFmtId="0" fontId="60" fillId="0" borderId="0" xfId="0" applyFont="1" applyBorder="1" applyAlignment="1">
      <alignment horizontal="right" vertical="center"/>
    </xf>
    <xf numFmtId="0" fontId="18" fillId="0" borderId="1" xfId="14"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10" fontId="2" fillId="0" borderId="4" xfId="0" applyNumberFormat="1" applyFont="1" applyBorder="1" applyAlignment="1">
      <alignment horizontal="center" vertical="center"/>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1" fontId="2" fillId="0" borderId="4" xfId="0" applyNumberFormat="1" applyFont="1" applyBorder="1" applyAlignment="1">
      <alignment horizontal="center" vertical="center" wrapText="1"/>
    </xf>
    <xf numFmtId="1" fontId="2" fillId="0" borderId="5" xfId="0" applyNumberFormat="1" applyFont="1" applyBorder="1" applyAlignment="1">
      <alignment horizontal="center" vertical="center" wrapText="1"/>
    </xf>
    <xf numFmtId="1" fontId="2" fillId="0" borderId="6" xfId="0" applyNumberFormat="1" applyFont="1" applyBorder="1" applyAlignment="1">
      <alignment horizontal="center" vertical="center" wrapText="1"/>
    </xf>
    <xf numFmtId="0" fontId="23" fillId="0" borderId="0" xfId="0" applyFont="1" applyAlignment="1">
      <alignment horizontal="center"/>
    </xf>
    <xf numFmtId="165" fontId="24" fillId="0" borderId="7" xfId="1" applyFont="1" applyBorder="1" applyAlignment="1">
      <alignment horizontal="center"/>
    </xf>
    <xf numFmtId="165" fontId="25" fillId="0" borderId="3" xfId="1" applyFont="1" applyBorder="1" applyAlignment="1">
      <alignment horizontal="center"/>
    </xf>
    <xf numFmtId="165" fontId="25" fillId="0" borderId="0" xfId="1" applyFont="1" applyAlignment="1">
      <alignment horizontal="center"/>
    </xf>
    <xf numFmtId="166" fontId="25" fillId="0" borderId="3" xfId="1" applyNumberFormat="1" applyFont="1" applyBorder="1" applyAlignment="1">
      <alignment horizontal="center"/>
    </xf>
    <xf numFmtId="0" fontId="10" fillId="0" borderId="9" xfId="0" applyFont="1" applyBorder="1" applyAlignment="1">
      <alignment horizontal="center"/>
    </xf>
    <xf numFmtId="0" fontId="10" fillId="0" borderId="2" xfId="0" applyFont="1" applyBorder="1" applyAlignment="1">
      <alignment horizontal="center"/>
    </xf>
    <xf numFmtId="0" fontId="10" fillId="0" borderId="10" xfId="0" applyFont="1" applyBorder="1" applyAlignment="1">
      <alignment horizontal="center"/>
    </xf>
    <xf numFmtId="0" fontId="10" fillId="0" borderId="13" xfId="0" applyFont="1" applyBorder="1" applyAlignment="1">
      <alignment horizontal="center" vertical="center" wrapText="1"/>
    </xf>
    <xf numFmtId="0" fontId="10" fillId="0" borderId="0" xfId="0" applyFont="1" applyAlignment="1">
      <alignment horizontal="center" vertical="center"/>
    </xf>
    <xf numFmtId="0" fontId="10" fillId="0" borderId="14" xfId="0" applyFont="1" applyBorder="1" applyAlignment="1">
      <alignment horizontal="center" vertical="center"/>
    </xf>
    <xf numFmtId="0" fontId="0" fillId="0" borderId="0" xfId="0" applyAlignment="1">
      <alignment horizontal="center"/>
    </xf>
  </cellXfs>
  <cellStyles count="863">
    <cellStyle name="0,0_x000d__x000a_NA_x000d__x000a_" xfId="9"/>
    <cellStyle name="Comma" xfId="1" builtinId="3"/>
    <cellStyle name="Comma [0] 2 2" xfId="8"/>
    <cellStyle name="Comma 10 2" xfId="10"/>
    <cellStyle name="Comma 11" xfId="7"/>
    <cellStyle name="Comma 15" xfId="16"/>
    <cellStyle name="Comma 2" xfId="18"/>
    <cellStyle name="Comma 2 10" xfId="98"/>
    <cellStyle name="Comma 2 11" xfId="106"/>
    <cellStyle name="Comma 2 12" xfId="114"/>
    <cellStyle name="Comma 2 13" xfId="122"/>
    <cellStyle name="Comma 2 14" xfId="130"/>
    <cellStyle name="Comma 2 15" xfId="138"/>
    <cellStyle name="Comma 2 16" xfId="146"/>
    <cellStyle name="Comma 2 17" xfId="154"/>
    <cellStyle name="Comma 2 18" xfId="162"/>
    <cellStyle name="Comma 2 19" xfId="170"/>
    <cellStyle name="Comma 2 2" xfId="15"/>
    <cellStyle name="Comma 2 2 10" xfId="28"/>
    <cellStyle name="Comma 2 2 11" xfId="73"/>
    <cellStyle name="Comma 2 2 12" xfId="70"/>
    <cellStyle name="Comma 2 2 13" xfId="78"/>
    <cellStyle name="Comma 2 2 14" xfId="93"/>
    <cellStyle name="Comma 2 2 15" xfId="101"/>
    <cellStyle name="Comma 2 2 16" xfId="109"/>
    <cellStyle name="Comma 2 2 17" xfId="117"/>
    <cellStyle name="Comma 2 2 18" xfId="125"/>
    <cellStyle name="Comma 2 2 19" xfId="133"/>
    <cellStyle name="Comma 2 2 2" xfId="38"/>
    <cellStyle name="Comma 2 2 2 10" xfId="120"/>
    <cellStyle name="Comma 2 2 2 11" xfId="128"/>
    <cellStyle name="Comma 2 2 2 12" xfId="136"/>
    <cellStyle name="Comma 2 2 2 13" xfId="144"/>
    <cellStyle name="Comma 2 2 2 14" xfId="152"/>
    <cellStyle name="Comma 2 2 2 15" xfId="160"/>
    <cellStyle name="Comma 2 2 2 16" xfId="168"/>
    <cellStyle name="Comma 2 2 2 17" xfId="176"/>
    <cellStyle name="Comma 2 2 2 18" xfId="184"/>
    <cellStyle name="Comma 2 2 2 19" xfId="192"/>
    <cellStyle name="Comma 2 2 2 2" xfId="36"/>
    <cellStyle name="Comma 2 2 2 2 2" xfId="688"/>
    <cellStyle name="Comma 2 2 2 2 2 2" xfId="686"/>
    <cellStyle name="Comma 2 2 2 2 2 3" xfId="794"/>
    <cellStyle name="Comma 2 2 2 2 3" xfId="791"/>
    <cellStyle name="Comma 2 2 2 20" xfId="200"/>
    <cellStyle name="Comma 2 2 2 21" xfId="208"/>
    <cellStyle name="Comma 2 2 2 22" xfId="216"/>
    <cellStyle name="Comma 2 2 2 23" xfId="224"/>
    <cellStyle name="Comma 2 2 2 24" xfId="232"/>
    <cellStyle name="Comma 2 2 2 25" xfId="240"/>
    <cellStyle name="Comma 2 2 2 26" xfId="248"/>
    <cellStyle name="Comma 2 2 2 27" xfId="256"/>
    <cellStyle name="Comma 2 2 2 28" xfId="264"/>
    <cellStyle name="Comma 2 2 2 29" xfId="272"/>
    <cellStyle name="Comma 2 2 2 3" xfId="67"/>
    <cellStyle name="Comma 2 2 2 30" xfId="280"/>
    <cellStyle name="Comma 2 2 2 31" xfId="288"/>
    <cellStyle name="Comma 2 2 2 32" xfId="296"/>
    <cellStyle name="Comma 2 2 2 33" xfId="304"/>
    <cellStyle name="Comma 2 2 2 34" xfId="312"/>
    <cellStyle name="Comma 2 2 2 35" xfId="320"/>
    <cellStyle name="Comma 2 2 2 36" xfId="327"/>
    <cellStyle name="Comma 2 2 2 37" xfId="335"/>
    <cellStyle name="Comma 2 2 2 38" xfId="342"/>
    <cellStyle name="Comma 2 2 2 39" xfId="350"/>
    <cellStyle name="Comma 2 2 2 4" xfId="32"/>
    <cellStyle name="Comma 2 2 2 40" xfId="357"/>
    <cellStyle name="Comma 2 2 2 41" xfId="364"/>
    <cellStyle name="Comma 2 2 2 42" xfId="372"/>
    <cellStyle name="Comma 2 2 2 43" xfId="380"/>
    <cellStyle name="Comma 2 2 2 44" xfId="387"/>
    <cellStyle name="Comma 2 2 2 45" xfId="72"/>
    <cellStyle name="Comma 2 2 2 46" xfId="375"/>
    <cellStyle name="Comma 2 2 2 47" xfId="390"/>
    <cellStyle name="Comma 2 2 2 48" xfId="421"/>
    <cellStyle name="Comma 2 2 2 49" xfId="429"/>
    <cellStyle name="Comma 2 2 2 5" xfId="79"/>
    <cellStyle name="Comma 2 2 2 50" xfId="437"/>
    <cellStyle name="Comma 2 2 2 51" xfId="445"/>
    <cellStyle name="Comma 2 2 2 52" xfId="453"/>
    <cellStyle name="Comma 2 2 2 53" xfId="461"/>
    <cellStyle name="Comma 2 2 2 54" xfId="469"/>
    <cellStyle name="Comma 2 2 2 55" xfId="477"/>
    <cellStyle name="Comma 2 2 2 56" xfId="485"/>
    <cellStyle name="Comma 2 2 2 57" xfId="493"/>
    <cellStyle name="Comma 2 2 2 58" xfId="501"/>
    <cellStyle name="Comma 2 2 2 59" xfId="509"/>
    <cellStyle name="Comma 2 2 2 6" xfId="88"/>
    <cellStyle name="Comma 2 2 2 60" xfId="517"/>
    <cellStyle name="Comma 2 2 2 61" xfId="524"/>
    <cellStyle name="Comma 2 2 2 62" xfId="531"/>
    <cellStyle name="Comma 2 2 2 63" xfId="539"/>
    <cellStyle name="Comma 2 2 2 64" xfId="546"/>
    <cellStyle name="Comma 2 2 2 65" xfId="553"/>
    <cellStyle name="Comma 2 2 2 66" xfId="561"/>
    <cellStyle name="Comma 2 2 2 67" xfId="567"/>
    <cellStyle name="Comma 2 2 2 68" xfId="573"/>
    <cellStyle name="Comma 2 2 2 69" xfId="579"/>
    <cellStyle name="Comma 2 2 2 7" xfId="96"/>
    <cellStyle name="Comma 2 2 2 70" xfId="584"/>
    <cellStyle name="Comma 2 2 2 71" xfId="591"/>
    <cellStyle name="Comma 2 2 2 72" xfId="605"/>
    <cellStyle name="Comma 2 2 2 73" xfId="613"/>
    <cellStyle name="Comma 2 2 2 74" xfId="620"/>
    <cellStyle name="Comma 2 2 2 75" xfId="627"/>
    <cellStyle name="Comma 2 2 2 76" xfId="634"/>
    <cellStyle name="Comma 2 2 2 77" xfId="640"/>
    <cellStyle name="Comma 2 2 2 78" xfId="645"/>
    <cellStyle name="Comma 2 2 2 79" xfId="676"/>
    <cellStyle name="Comma 2 2 2 8" xfId="104"/>
    <cellStyle name="Comma 2 2 2 80" xfId="825"/>
    <cellStyle name="Comma 2 2 2 9" xfId="112"/>
    <cellStyle name="Comma 2 2 20" xfId="141"/>
    <cellStyle name="Comma 2 2 21" xfId="149"/>
    <cellStyle name="Comma 2 2 22" xfId="157"/>
    <cellStyle name="Comma 2 2 23" xfId="165"/>
    <cellStyle name="Comma 2 2 24" xfId="173"/>
    <cellStyle name="Comma 2 2 25" xfId="181"/>
    <cellStyle name="Comma 2 2 26" xfId="189"/>
    <cellStyle name="Comma 2 2 27" xfId="197"/>
    <cellStyle name="Comma 2 2 28" xfId="205"/>
    <cellStyle name="Comma 2 2 29" xfId="213"/>
    <cellStyle name="Comma 2 2 3" xfId="43"/>
    <cellStyle name="Comma 2 2 30" xfId="221"/>
    <cellStyle name="Comma 2 2 31" xfId="229"/>
    <cellStyle name="Comma 2 2 32" xfId="237"/>
    <cellStyle name="Comma 2 2 33" xfId="245"/>
    <cellStyle name="Comma 2 2 34" xfId="253"/>
    <cellStyle name="Comma 2 2 35" xfId="261"/>
    <cellStyle name="Comma 2 2 36" xfId="269"/>
    <cellStyle name="Comma 2 2 37" xfId="277"/>
    <cellStyle name="Comma 2 2 38" xfId="285"/>
    <cellStyle name="Comma 2 2 39" xfId="293"/>
    <cellStyle name="Comma 2 2 4" xfId="50"/>
    <cellStyle name="Comma 2 2 40" xfId="301"/>
    <cellStyle name="Comma 2 2 41" xfId="309"/>
    <cellStyle name="Comma 2 2 42" xfId="317"/>
    <cellStyle name="Comma 2 2 43" xfId="324"/>
    <cellStyle name="Comma 2 2 44" xfId="332"/>
    <cellStyle name="Comma 2 2 45" xfId="339"/>
    <cellStyle name="Comma 2 2 46" xfId="347"/>
    <cellStyle name="Comma 2 2 47" xfId="354"/>
    <cellStyle name="Comma 2 2 48" xfId="361"/>
    <cellStyle name="Comma 2 2 49" xfId="369"/>
    <cellStyle name="Comma 2 2 5" xfId="53"/>
    <cellStyle name="Comma 2 2 50" xfId="415"/>
    <cellStyle name="Comma 2 2 51" xfId="419"/>
    <cellStyle name="Comma 2 2 52" xfId="406"/>
    <cellStyle name="Comma 2 2 53" xfId="414"/>
    <cellStyle name="Comma 2 2 54" xfId="411"/>
    <cellStyle name="Comma 2 2 55" xfId="405"/>
    <cellStyle name="Comma 2 2 56" xfId="426"/>
    <cellStyle name="Comma 2 2 57" xfId="434"/>
    <cellStyle name="Comma 2 2 58" xfId="442"/>
    <cellStyle name="Comma 2 2 59" xfId="450"/>
    <cellStyle name="Comma 2 2 6" xfId="58"/>
    <cellStyle name="Comma 2 2 60" xfId="458"/>
    <cellStyle name="Comma 2 2 61" xfId="466"/>
    <cellStyle name="Comma 2 2 62" xfId="474"/>
    <cellStyle name="Comma 2 2 63" xfId="482"/>
    <cellStyle name="Comma 2 2 64" xfId="490"/>
    <cellStyle name="Comma 2 2 65" xfId="498"/>
    <cellStyle name="Comma 2 2 66" xfId="506"/>
    <cellStyle name="Comma 2 2 67" xfId="514"/>
    <cellStyle name="Comma 2 2 68" xfId="521"/>
    <cellStyle name="Comma 2 2 69" xfId="528"/>
    <cellStyle name="Comma 2 2 7" xfId="63"/>
    <cellStyle name="Comma 2 2 70" xfId="536"/>
    <cellStyle name="Comma 2 2 71" xfId="543"/>
    <cellStyle name="Comma 2 2 72" xfId="550"/>
    <cellStyle name="Comma 2 2 73" xfId="558"/>
    <cellStyle name="Comma 2 2 74" xfId="586"/>
    <cellStyle name="Comma 2 2 75" xfId="603"/>
    <cellStyle name="Comma 2 2 76" xfId="407"/>
    <cellStyle name="Comma 2 2 77" xfId="587"/>
    <cellStyle name="Comma 2 2 78" xfId="600"/>
    <cellStyle name="Comma 2 2 79" xfId="593"/>
    <cellStyle name="Comma 2 2 8" xfId="69"/>
    <cellStyle name="Comma 2 2 80" xfId="610"/>
    <cellStyle name="Comma 2 2 81" xfId="617"/>
    <cellStyle name="Comma 2 2 82" xfId="624"/>
    <cellStyle name="Comma 2 2 83" xfId="631"/>
    <cellStyle name="Comma 2 2 84" xfId="678"/>
    <cellStyle name="Comma 2 2 85" xfId="824"/>
    <cellStyle name="Comma 2 2 9" xfId="86"/>
    <cellStyle name="Comma 2 20" xfId="178"/>
    <cellStyle name="Comma 2 21" xfId="186"/>
    <cellStyle name="Comma 2 22" xfId="194"/>
    <cellStyle name="Comma 2 23" xfId="202"/>
    <cellStyle name="Comma 2 24" xfId="210"/>
    <cellStyle name="Comma 2 25" xfId="218"/>
    <cellStyle name="Comma 2 26" xfId="226"/>
    <cellStyle name="Comma 2 27" xfId="234"/>
    <cellStyle name="Comma 2 28" xfId="242"/>
    <cellStyle name="Comma 2 29" xfId="250"/>
    <cellStyle name="Comma 2 3" xfId="22"/>
    <cellStyle name="Comma 2 3 10" xfId="137"/>
    <cellStyle name="Comma 2 3 11" xfId="145"/>
    <cellStyle name="Comma 2 3 12" xfId="153"/>
    <cellStyle name="Comma 2 3 13" xfId="161"/>
    <cellStyle name="Comma 2 3 14" xfId="169"/>
    <cellStyle name="Comma 2 3 15" xfId="177"/>
    <cellStyle name="Comma 2 3 16" xfId="185"/>
    <cellStyle name="Comma 2 3 17" xfId="193"/>
    <cellStyle name="Comma 2 3 18" xfId="201"/>
    <cellStyle name="Comma 2 3 19" xfId="209"/>
    <cellStyle name="Comma 2 3 2" xfId="44"/>
    <cellStyle name="Comma 2 3 20" xfId="217"/>
    <cellStyle name="Comma 2 3 21" xfId="225"/>
    <cellStyle name="Comma 2 3 22" xfId="233"/>
    <cellStyle name="Comma 2 3 23" xfId="241"/>
    <cellStyle name="Comma 2 3 24" xfId="249"/>
    <cellStyle name="Comma 2 3 25" xfId="257"/>
    <cellStyle name="Comma 2 3 26" xfId="265"/>
    <cellStyle name="Comma 2 3 27" xfId="273"/>
    <cellStyle name="Comma 2 3 28" xfId="281"/>
    <cellStyle name="Comma 2 3 29" xfId="289"/>
    <cellStyle name="Comma 2 3 3" xfId="75"/>
    <cellStyle name="Comma 2 3 30" xfId="297"/>
    <cellStyle name="Comma 2 3 31" xfId="305"/>
    <cellStyle name="Comma 2 3 32" xfId="313"/>
    <cellStyle name="Comma 2 3 33" xfId="321"/>
    <cellStyle name="Comma 2 3 34" xfId="328"/>
    <cellStyle name="Comma 2 3 35" xfId="336"/>
    <cellStyle name="Comma 2 3 36" xfId="343"/>
    <cellStyle name="Comma 2 3 37" xfId="351"/>
    <cellStyle name="Comma 2 3 38" xfId="358"/>
    <cellStyle name="Comma 2 3 39" xfId="365"/>
    <cellStyle name="Comma 2 3 4" xfId="89"/>
    <cellStyle name="Comma 2 3 40" xfId="373"/>
    <cellStyle name="Comma 2 3 41" xfId="381"/>
    <cellStyle name="Comma 2 3 42" xfId="388"/>
    <cellStyle name="Comma 2 3 43" xfId="396"/>
    <cellStyle name="Comma 2 3 44" xfId="403"/>
    <cellStyle name="Comma 2 3 45" xfId="383"/>
    <cellStyle name="Comma 2 3 46" xfId="422"/>
    <cellStyle name="Comma 2 3 47" xfId="430"/>
    <cellStyle name="Comma 2 3 48" xfId="438"/>
    <cellStyle name="Comma 2 3 49" xfId="446"/>
    <cellStyle name="Comma 2 3 5" xfId="97"/>
    <cellStyle name="Comma 2 3 50" xfId="454"/>
    <cellStyle name="Comma 2 3 51" xfId="462"/>
    <cellStyle name="Comma 2 3 52" xfId="470"/>
    <cellStyle name="Comma 2 3 53" xfId="478"/>
    <cellStyle name="Comma 2 3 54" xfId="486"/>
    <cellStyle name="Comma 2 3 55" xfId="494"/>
    <cellStyle name="Comma 2 3 56" xfId="502"/>
    <cellStyle name="Comma 2 3 57" xfId="510"/>
    <cellStyle name="Comma 2 3 58" xfId="518"/>
    <cellStyle name="Comma 2 3 59" xfId="525"/>
    <cellStyle name="Comma 2 3 6" xfId="105"/>
    <cellStyle name="Comma 2 3 60" xfId="532"/>
    <cellStyle name="Comma 2 3 61" xfId="540"/>
    <cellStyle name="Comma 2 3 62" xfId="547"/>
    <cellStyle name="Comma 2 3 63" xfId="554"/>
    <cellStyle name="Comma 2 3 64" xfId="562"/>
    <cellStyle name="Comma 2 3 65" xfId="568"/>
    <cellStyle name="Comma 2 3 66" xfId="574"/>
    <cellStyle name="Comma 2 3 67" xfId="582"/>
    <cellStyle name="Comma 2 3 68" xfId="589"/>
    <cellStyle name="Comma 2 3 69" xfId="595"/>
    <cellStyle name="Comma 2 3 7" xfId="113"/>
    <cellStyle name="Comma 2 3 70" xfId="606"/>
    <cellStyle name="Comma 2 3 71" xfId="614"/>
    <cellStyle name="Comma 2 3 72" xfId="621"/>
    <cellStyle name="Comma 2 3 73" xfId="628"/>
    <cellStyle name="Comma 2 3 74" xfId="635"/>
    <cellStyle name="Comma 2 3 75" xfId="641"/>
    <cellStyle name="Comma 2 3 76" xfId="646"/>
    <cellStyle name="Comma 2 3 77" xfId="649"/>
    <cellStyle name="Comma 2 3 78" xfId="652"/>
    <cellStyle name="Comma 2 3 8" xfId="121"/>
    <cellStyle name="Comma 2 3 9" xfId="129"/>
    <cellStyle name="Comma 2 30" xfId="258"/>
    <cellStyle name="Comma 2 31" xfId="266"/>
    <cellStyle name="Comma 2 32" xfId="274"/>
    <cellStyle name="Comma 2 33" xfId="282"/>
    <cellStyle name="Comma 2 34" xfId="290"/>
    <cellStyle name="Comma 2 35" xfId="298"/>
    <cellStyle name="Comma 2 36" xfId="306"/>
    <cellStyle name="Comma 2 37" xfId="314"/>
    <cellStyle name="Comma 2 38" xfId="322"/>
    <cellStyle name="Comma 2 39" xfId="329"/>
    <cellStyle name="Comma 2 4" xfId="51"/>
    <cellStyle name="Comma 2 40" xfId="337"/>
    <cellStyle name="Comma 2 41" xfId="344"/>
    <cellStyle name="Comma 2 42" xfId="352"/>
    <cellStyle name="Comma 2 43" xfId="359"/>
    <cellStyle name="Comma 2 44" xfId="366"/>
    <cellStyle name="Comma 2 45" xfId="374"/>
    <cellStyle name="Comma 2 46" xfId="382"/>
    <cellStyle name="Comma 2 47" xfId="389"/>
    <cellStyle name="Comma 2 48" xfId="397"/>
    <cellStyle name="Comma 2 49" xfId="404"/>
    <cellStyle name="Comma 2 5" xfId="54"/>
    <cellStyle name="Comma 2 50" xfId="409"/>
    <cellStyle name="Comma 2 51" xfId="423"/>
    <cellStyle name="Comma 2 52" xfId="431"/>
    <cellStyle name="Comma 2 53" xfId="439"/>
    <cellStyle name="Comma 2 54" xfId="447"/>
    <cellStyle name="Comma 2 55" xfId="455"/>
    <cellStyle name="Comma 2 56" xfId="463"/>
    <cellStyle name="Comma 2 57" xfId="471"/>
    <cellStyle name="Comma 2 58" xfId="479"/>
    <cellStyle name="Comma 2 59" xfId="487"/>
    <cellStyle name="Comma 2 6" xfId="59"/>
    <cellStyle name="Comma 2 60" xfId="495"/>
    <cellStyle name="Comma 2 61" xfId="503"/>
    <cellStyle name="Comma 2 62" xfId="511"/>
    <cellStyle name="Comma 2 63" xfId="519"/>
    <cellStyle name="Comma 2 64" xfId="526"/>
    <cellStyle name="Comma 2 65" xfId="533"/>
    <cellStyle name="Comma 2 66" xfId="541"/>
    <cellStyle name="Comma 2 67" xfId="548"/>
    <cellStyle name="Comma 2 68" xfId="555"/>
    <cellStyle name="Comma 2 69" xfId="563"/>
    <cellStyle name="Comma 2 7" xfId="64"/>
    <cellStyle name="Comma 2 70" xfId="569"/>
    <cellStyle name="Comma 2 71" xfId="575"/>
    <cellStyle name="Comma 2 72" xfId="583"/>
    <cellStyle name="Comma 2 73" xfId="590"/>
    <cellStyle name="Comma 2 74" xfId="598"/>
    <cellStyle name="Comma 2 75" xfId="607"/>
    <cellStyle name="Comma 2 76" xfId="615"/>
    <cellStyle name="Comma 2 77" xfId="622"/>
    <cellStyle name="Comma 2 78" xfId="629"/>
    <cellStyle name="Comma 2 79" xfId="636"/>
    <cellStyle name="Comma 2 8" xfId="25"/>
    <cellStyle name="Comma 2 80" xfId="642"/>
    <cellStyle name="Comma 2 81" xfId="647"/>
    <cellStyle name="Comma 2 82" xfId="650"/>
    <cellStyle name="Comma 2 83" xfId="653"/>
    <cellStyle name="Comma 2 9" xfId="90"/>
    <cellStyle name="Comma 3" xfId="19"/>
    <cellStyle name="Comma 4" xfId="41"/>
    <cellStyle name="Comma 5" xfId="46"/>
    <cellStyle name="Comma 6" xfId="47"/>
    <cellStyle name="Comma 7" xfId="56"/>
    <cellStyle name="Comma 8" xfId="61"/>
    <cellStyle name="Excel Built-in Normal" xfId="3"/>
    <cellStyle name="Hyperlink" xfId="861" builtinId="8"/>
    <cellStyle name="Normal" xfId="0" builtinId="0"/>
    <cellStyle name="Normal 10" xfId="5"/>
    <cellStyle name="Normal 10 3 2" xfId="13"/>
    <cellStyle name="Normal 10 3 2 2" xfId="11"/>
    <cellStyle name="Normal 100" xfId="854"/>
    <cellStyle name="Normal 101" xfId="855"/>
    <cellStyle name="Normal 102" xfId="856"/>
    <cellStyle name="Normal 103" xfId="857"/>
    <cellStyle name="Normal 104" xfId="858"/>
    <cellStyle name="Normal 104 3 2 2 2" xfId="6"/>
    <cellStyle name="Normal 105" xfId="859"/>
    <cellStyle name="Normal 106" xfId="860"/>
    <cellStyle name="Normal 107" xfId="862"/>
    <cellStyle name="Normal 11" xfId="85"/>
    <cellStyle name="Normal 11 2" xfId="699"/>
    <cellStyle name="Normal 11 3" xfId="718"/>
    <cellStyle name="Normal 12" xfId="37"/>
    <cellStyle name="Normal 12 2" xfId="687"/>
    <cellStyle name="Normal 12 3" xfId="694"/>
    <cellStyle name="Normal 13" xfId="80"/>
    <cellStyle name="Normal 13 2" xfId="695"/>
    <cellStyle name="Normal 13 3" xfId="727"/>
    <cellStyle name="Normal 14" xfId="83"/>
    <cellStyle name="Normal 14 2" xfId="697"/>
    <cellStyle name="Normal 14 3" xfId="722"/>
    <cellStyle name="Normal 15" xfId="39"/>
    <cellStyle name="Normal 15 2" xfId="689"/>
    <cellStyle name="Normal 15 3" xfId="788"/>
    <cellStyle name="Normal 16" xfId="82"/>
    <cellStyle name="Normal 16 2" xfId="696"/>
    <cellStyle name="Normal 16 3" xfId="724"/>
    <cellStyle name="Normal 17" xfId="68"/>
    <cellStyle name="Normal 17 2" xfId="693"/>
    <cellStyle name="Normal 17 3" xfId="747"/>
    <cellStyle name="Normal 18" xfId="4"/>
    <cellStyle name="Normal 19" xfId="91"/>
    <cellStyle name="Normal 19 2" xfId="700"/>
    <cellStyle name="Normal 19 3" xfId="707"/>
    <cellStyle name="Normal 2" xfId="14"/>
    <cellStyle name="Normal 2 10" xfId="29"/>
    <cellStyle name="Normal 2 11" xfId="24"/>
    <cellStyle name="Normal 2 12" xfId="87"/>
    <cellStyle name="Normal 2 13" xfId="95"/>
    <cellStyle name="Normal 2 14" xfId="103"/>
    <cellStyle name="Normal 2 15" xfId="111"/>
    <cellStyle name="Normal 2 16" xfId="119"/>
    <cellStyle name="Normal 2 17" xfId="127"/>
    <cellStyle name="Normal 2 18" xfId="135"/>
    <cellStyle name="Normal 2 19" xfId="143"/>
    <cellStyle name="Normal 2 2" xfId="21"/>
    <cellStyle name="Normal 2 2 10" xfId="132"/>
    <cellStyle name="Normal 2 2 11" xfId="140"/>
    <cellStyle name="Normal 2 2 12" xfId="148"/>
    <cellStyle name="Normal 2 2 13" xfId="156"/>
    <cellStyle name="Normal 2 2 14" xfId="164"/>
    <cellStyle name="Normal 2 2 15" xfId="172"/>
    <cellStyle name="Normal 2 2 16" xfId="180"/>
    <cellStyle name="Normal 2 2 17" xfId="188"/>
    <cellStyle name="Normal 2 2 18" xfId="196"/>
    <cellStyle name="Normal 2 2 19" xfId="204"/>
    <cellStyle name="Normal 2 2 2" xfId="35"/>
    <cellStyle name="Normal 2 2 2 2" xfId="680"/>
    <cellStyle name="Normal 2 2 2 2 2" xfId="685"/>
    <cellStyle name="Normal 2 2 2 2 3" xfId="796"/>
    <cellStyle name="Normal 2 2 2 3" xfId="821"/>
    <cellStyle name="Normal 2 2 20" xfId="212"/>
    <cellStyle name="Normal 2 2 21" xfId="220"/>
    <cellStyle name="Normal 2 2 22" xfId="228"/>
    <cellStyle name="Normal 2 2 23" xfId="236"/>
    <cellStyle name="Normal 2 2 24" xfId="244"/>
    <cellStyle name="Normal 2 2 25" xfId="252"/>
    <cellStyle name="Normal 2 2 26" xfId="260"/>
    <cellStyle name="Normal 2 2 27" xfId="268"/>
    <cellStyle name="Normal 2 2 28" xfId="276"/>
    <cellStyle name="Normal 2 2 29" xfId="284"/>
    <cellStyle name="Normal 2 2 3" xfId="66"/>
    <cellStyle name="Normal 2 2 30" xfId="292"/>
    <cellStyle name="Normal 2 2 31" xfId="300"/>
    <cellStyle name="Normal 2 2 32" xfId="308"/>
    <cellStyle name="Normal 2 2 33" xfId="316"/>
    <cellStyle name="Normal 2 2 34" xfId="323"/>
    <cellStyle name="Normal 2 2 35" xfId="331"/>
    <cellStyle name="Normal 2 2 36" xfId="338"/>
    <cellStyle name="Normal 2 2 37" xfId="346"/>
    <cellStyle name="Normal 2 2 38" xfId="353"/>
    <cellStyle name="Normal 2 2 39" xfId="360"/>
    <cellStyle name="Normal 2 2 4" xfId="26"/>
    <cellStyle name="Normal 2 2 40" xfId="368"/>
    <cellStyle name="Normal 2 2 41" xfId="376"/>
    <cellStyle name="Normal 2 2 42" xfId="384"/>
    <cellStyle name="Normal 2 2 43" xfId="391"/>
    <cellStyle name="Normal 2 2 44" xfId="399"/>
    <cellStyle name="Normal 2 2 45" xfId="393"/>
    <cellStyle name="Normal 2 2 46" xfId="76"/>
    <cellStyle name="Normal 2 2 47" xfId="425"/>
    <cellStyle name="Normal 2 2 48" xfId="433"/>
    <cellStyle name="Normal 2 2 49" xfId="441"/>
    <cellStyle name="Normal 2 2 5" xfId="92"/>
    <cellStyle name="Normal 2 2 50" xfId="449"/>
    <cellStyle name="Normal 2 2 51" xfId="457"/>
    <cellStyle name="Normal 2 2 52" xfId="465"/>
    <cellStyle name="Normal 2 2 53" xfId="473"/>
    <cellStyle name="Normal 2 2 54" xfId="481"/>
    <cellStyle name="Normal 2 2 55" xfId="489"/>
    <cellStyle name="Normal 2 2 56" xfId="497"/>
    <cellStyle name="Normal 2 2 57" xfId="505"/>
    <cellStyle name="Normal 2 2 58" xfId="513"/>
    <cellStyle name="Normal 2 2 59" xfId="520"/>
    <cellStyle name="Normal 2 2 6" xfId="100"/>
    <cellStyle name="Normal 2 2 60" xfId="527"/>
    <cellStyle name="Normal 2 2 61" xfId="535"/>
    <cellStyle name="Normal 2 2 62" xfId="542"/>
    <cellStyle name="Normal 2 2 63" xfId="549"/>
    <cellStyle name="Normal 2 2 64" xfId="557"/>
    <cellStyle name="Normal 2 2 65" xfId="564"/>
    <cellStyle name="Normal 2 2 66" xfId="570"/>
    <cellStyle name="Normal 2 2 67" xfId="577"/>
    <cellStyle name="Normal 2 2 68" xfId="585"/>
    <cellStyle name="Normal 2 2 69" xfId="592"/>
    <cellStyle name="Normal 2 2 7" xfId="108"/>
    <cellStyle name="Normal 2 2 70" xfId="578"/>
    <cellStyle name="Normal 2 2 71" xfId="609"/>
    <cellStyle name="Normal 2 2 72" xfId="616"/>
    <cellStyle name="Normal 2 2 73" xfId="623"/>
    <cellStyle name="Normal 2 2 74" xfId="630"/>
    <cellStyle name="Normal 2 2 75" xfId="637"/>
    <cellStyle name="Normal 2 2 76" xfId="643"/>
    <cellStyle name="Normal 2 2 77" xfId="648"/>
    <cellStyle name="Normal 2 2 78" xfId="651"/>
    <cellStyle name="Normal 2 2 79" xfId="675"/>
    <cellStyle name="Normal 2 2 8" xfId="116"/>
    <cellStyle name="Normal 2 2 80" xfId="702"/>
    <cellStyle name="Normal 2 2 9" xfId="124"/>
    <cellStyle name="Normal 2 20" xfId="151"/>
    <cellStyle name="Normal 2 21" xfId="159"/>
    <cellStyle name="Normal 2 22" xfId="167"/>
    <cellStyle name="Normal 2 23" xfId="175"/>
    <cellStyle name="Normal 2 24" xfId="183"/>
    <cellStyle name="Normal 2 25" xfId="191"/>
    <cellStyle name="Normal 2 26" xfId="199"/>
    <cellStyle name="Normal 2 27" xfId="207"/>
    <cellStyle name="Normal 2 28" xfId="215"/>
    <cellStyle name="Normal 2 29" xfId="223"/>
    <cellStyle name="Normal 2 3" xfId="42"/>
    <cellStyle name="Normal 2 30" xfId="231"/>
    <cellStyle name="Normal 2 31" xfId="239"/>
    <cellStyle name="Normal 2 32" xfId="247"/>
    <cellStyle name="Normal 2 33" xfId="255"/>
    <cellStyle name="Normal 2 34" xfId="263"/>
    <cellStyle name="Normal 2 35" xfId="271"/>
    <cellStyle name="Normal 2 36" xfId="279"/>
    <cellStyle name="Normal 2 37" xfId="287"/>
    <cellStyle name="Normal 2 38" xfId="295"/>
    <cellStyle name="Normal 2 39" xfId="303"/>
    <cellStyle name="Normal 2 4" xfId="49"/>
    <cellStyle name="Normal 2 40" xfId="311"/>
    <cellStyle name="Normal 2 41" xfId="319"/>
    <cellStyle name="Normal 2 42" xfId="326"/>
    <cellStyle name="Normal 2 43" xfId="334"/>
    <cellStyle name="Normal 2 44" xfId="341"/>
    <cellStyle name="Normal 2 45" xfId="349"/>
    <cellStyle name="Normal 2 46" xfId="356"/>
    <cellStyle name="Normal 2 47" xfId="363"/>
    <cellStyle name="Normal 2 48" xfId="371"/>
    <cellStyle name="Normal 2 49" xfId="379"/>
    <cellStyle name="Normal 2 5" xfId="52"/>
    <cellStyle name="Normal 2 50" xfId="413"/>
    <cellStyle name="Normal 2 51" xfId="377"/>
    <cellStyle name="Normal 2 52" xfId="412"/>
    <cellStyle name="Normal 2 53" xfId="402"/>
    <cellStyle name="Normal 2 54" xfId="420"/>
    <cellStyle name="Normal 2 55" xfId="428"/>
    <cellStyle name="Normal 2 56" xfId="436"/>
    <cellStyle name="Normal 2 57" xfId="444"/>
    <cellStyle name="Normal 2 58" xfId="452"/>
    <cellStyle name="Normal 2 59" xfId="460"/>
    <cellStyle name="Normal 2 6" xfId="57"/>
    <cellStyle name="Normal 2 60" xfId="468"/>
    <cellStyle name="Normal 2 61" xfId="476"/>
    <cellStyle name="Normal 2 62" xfId="484"/>
    <cellStyle name="Normal 2 63" xfId="492"/>
    <cellStyle name="Normal 2 64" xfId="500"/>
    <cellStyle name="Normal 2 65" xfId="508"/>
    <cellStyle name="Normal 2 66" xfId="516"/>
    <cellStyle name="Normal 2 67" xfId="523"/>
    <cellStyle name="Normal 2 68" xfId="530"/>
    <cellStyle name="Normal 2 69" xfId="538"/>
    <cellStyle name="Normal 2 7" xfId="62"/>
    <cellStyle name="Normal 2 70" xfId="545"/>
    <cellStyle name="Normal 2 71" xfId="552"/>
    <cellStyle name="Normal 2 72" xfId="560"/>
    <cellStyle name="Normal 2 73" xfId="566"/>
    <cellStyle name="Normal 2 74" xfId="392"/>
    <cellStyle name="Normal 2 75" xfId="597"/>
    <cellStyle name="Normal 2 76" xfId="581"/>
    <cellStyle name="Normal 2 77" xfId="395"/>
    <cellStyle name="Normal 2 78" xfId="604"/>
    <cellStyle name="Normal 2 79" xfId="612"/>
    <cellStyle name="Normal 2 8" xfId="33"/>
    <cellStyle name="Normal 2 80" xfId="619"/>
    <cellStyle name="Normal 2 81" xfId="626"/>
    <cellStyle name="Normal 2 82" xfId="633"/>
    <cellStyle name="Normal 2 83" xfId="639"/>
    <cellStyle name="Normal 2 9" xfId="30"/>
    <cellStyle name="Normal 20" xfId="99"/>
    <cellStyle name="Normal 20 2" xfId="701"/>
    <cellStyle name="Normal 20 3" xfId="816"/>
    <cellStyle name="Normal 21" xfId="107"/>
    <cellStyle name="Normal 21 2" xfId="703"/>
    <cellStyle name="Normal 21 3" xfId="801"/>
    <cellStyle name="Normal 22" xfId="115"/>
    <cellStyle name="Normal 22 2" xfId="706"/>
    <cellStyle name="Normal 22 3" xfId="786"/>
    <cellStyle name="Normal 23" xfId="123"/>
    <cellStyle name="Normal 23 2" xfId="708"/>
    <cellStyle name="Normal 23 3" xfId="774"/>
    <cellStyle name="Normal 24" xfId="131"/>
    <cellStyle name="Normal 24 2" xfId="711"/>
    <cellStyle name="Normal 24 3" xfId="761"/>
    <cellStyle name="Normal 25" xfId="139"/>
    <cellStyle name="Normal 25 2" xfId="712"/>
    <cellStyle name="Normal 25 3" xfId="755"/>
    <cellStyle name="Normal 26" xfId="147"/>
    <cellStyle name="Normal 26 2" xfId="713"/>
    <cellStyle name="Normal 26 3" xfId="741"/>
    <cellStyle name="Normal 27" xfId="155"/>
    <cellStyle name="Normal 27 2" xfId="714"/>
    <cellStyle name="Normal 27 3" xfId="729"/>
    <cellStyle name="Normal 28" xfId="163"/>
    <cellStyle name="Normal 28 2" xfId="717"/>
    <cellStyle name="Normal 28 3" xfId="709"/>
    <cellStyle name="Normal 29" xfId="171"/>
    <cellStyle name="Normal 29 2" xfId="719"/>
    <cellStyle name="Normal 29 3" xfId="820"/>
    <cellStyle name="Normal 3" xfId="20"/>
    <cellStyle name="Normal 3 10" xfId="118"/>
    <cellStyle name="Normal 3 11" xfId="126"/>
    <cellStyle name="Normal 3 12" xfId="134"/>
    <cellStyle name="Normal 3 13" xfId="142"/>
    <cellStyle name="Normal 3 14" xfId="150"/>
    <cellStyle name="Normal 3 15" xfId="158"/>
    <cellStyle name="Normal 3 16" xfId="166"/>
    <cellStyle name="Normal 3 17" xfId="174"/>
    <cellStyle name="Normal 3 18" xfId="182"/>
    <cellStyle name="Normal 3 19" xfId="190"/>
    <cellStyle name="Normal 3 2" xfId="40"/>
    <cellStyle name="Normal 3 20" xfId="198"/>
    <cellStyle name="Normal 3 21" xfId="206"/>
    <cellStyle name="Normal 3 22" xfId="214"/>
    <cellStyle name="Normal 3 23" xfId="222"/>
    <cellStyle name="Normal 3 24" xfId="230"/>
    <cellStyle name="Normal 3 25" xfId="238"/>
    <cellStyle name="Normal 3 26" xfId="246"/>
    <cellStyle name="Normal 3 27" xfId="254"/>
    <cellStyle name="Normal 3 28" xfId="262"/>
    <cellStyle name="Normal 3 29" xfId="270"/>
    <cellStyle name="Normal 3 3" xfId="71"/>
    <cellStyle name="Normal 3 30" xfId="278"/>
    <cellStyle name="Normal 3 31" xfId="286"/>
    <cellStyle name="Normal 3 32" xfId="294"/>
    <cellStyle name="Normal 3 33" xfId="302"/>
    <cellStyle name="Normal 3 34" xfId="310"/>
    <cellStyle name="Normal 3 35" xfId="318"/>
    <cellStyle name="Normal 3 36" xfId="325"/>
    <cellStyle name="Normal 3 37" xfId="333"/>
    <cellStyle name="Normal 3 38" xfId="340"/>
    <cellStyle name="Normal 3 39" xfId="348"/>
    <cellStyle name="Normal 3 4" xfId="77"/>
    <cellStyle name="Normal 3 40" xfId="355"/>
    <cellStyle name="Normal 3 41" xfId="362"/>
    <cellStyle name="Normal 3 42" xfId="370"/>
    <cellStyle name="Normal 3 43" xfId="378"/>
    <cellStyle name="Normal 3 44" xfId="386"/>
    <cellStyle name="Normal 3 45" xfId="31"/>
    <cellStyle name="Normal 3 46" xfId="408"/>
    <cellStyle name="Normal 3 47" xfId="385"/>
    <cellStyle name="Normal 3 48" xfId="410"/>
    <cellStyle name="Normal 3 49" xfId="427"/>
    <cellStyle name="Normal 3 5" xfId="81"/>
    <cellStyle name="Normal 3 50" xfId="435"/>
    <cellStyle name="Normal 3 51" xfId="443"/>
    <cellStyle name="Normal 3 52" xfId="451"/>
    <cellStyle name="Normal 3 53" xfId="459"/>
    <cellStyle name="Normal 3 54" xfId="467"/>
    <cellStyle name="Normal 3 55" xfId="475"/>
    <cellStyle name="Normal 3 56" xfId="483"/>
    <cellStyle name="Normal 3 57" xfId="491"/>
    <cellStyle name="Normal 3 58" xfId="499"/>
    <cellStyle name="Normal 3 59" xfId="507"/>
    <cellStyle name="Normal 3 6" xfId="74"/>
    <cellStyle name="Normal 3 60" xfId="515"/>
    <cellStyle name="Normal 3 61" xfId="522"/>
    <cellStyle name="Normal 3 62" xfId="529"/>
    <cellStyle name="Normal 3 63" xfId="537"/>
    <cellStyle name="Normal 3 64" xfId="544"/>
    <cellStyle name="Normal 3 65" xfId="551"/>
    <cellStyle name="Normal 3 66" xfId="559"/>
    <cellStyle name="Normal 3 67" xfId="565"/>
    <cellStyle name="Normal 3 68" xfId="572"/>
    <cellStyle name="Normal 3 69" xfId="596"/>
    <cellStyle name="Normal 3 7" xfId="94"/>
    <cellStyle name="Normal 3 70" xfId="367"/>
    <cellStyle name="Normal 3 71" xfId="556"/>
    <cellStyle name="Normal 3 72" xfId="599"/>
    <cellStyle name="Normal 3 73" xfId="611"/>
    <cellStyle name="Normal 3 74" xfId="618"/>
    <cellStyle name="Normal 3 75" xfId="625"/>
    <cellStyle name="Normal 3 76" xfId="632"/>
    <cellStyle name="Normal 3 77" xfId="638"/>
    <cellStyle name="Normal 3 78" xfId="644"/>
    <cellStyle name="Normal 3 79" xfId="655"/>
    <cellStyle name="Normal 3 8" xfId="102"/>
    <cellStyle name="Normal 3 80" xfId="657"/>
    <cellStyle name="Normal 3 81" xfId="659"/>
    <cellStyle name="Normal 3 82" xfId="679"/>
    <cellStyle name="Normal 3 83" xfId="822"/>
    <cellStyle name="Normal 3 9" xfId="110"/>
    <cellStyle name="Normal 30" xfId="179"/>
    <cellStyle name="Normal 30 2" xfId="721"/>
    <cellStyle name="Normal 30 3" xfId="803"/>
    <cellStyle name="Normal 31" xfId="187"/>
    <cellStyle name="Normal 31 2" xfId="723"/>
    <cellStyle name="Normal 31 3" xfId="793"/>
    <cellStyle name="Normal 32" xfId="195"/>
    <cellStyle name="Normal 32 2" xfId="725"/>
    <cellStyle name="Normal 32 3" xfId="778"/>
    <cellStyle name="Normal 33" xfId="203"/>
    <cellStyle name="Normal 33 2" xfId="728"/>
    <cellStyle name="Normal 33 3" xfId="762"/>
    <cellStyle name="Normal 34" xfId="211"/>
    <cellStyle name="Normal 34 2" xfId="730"/>
    <cellStyle name="Normal 34 3" xfId="757"/>
    <cellStyle name="Normal 35" xfId="219"/>
    <cellStyle name="Normal 35 2" xfId="731"/>
    <cellStyle name="Normal 35 3" xfId="746"/>
    <cellStyle name="Normal 36" xfId="227"/>
    <cellStyle name="Normal 36 2" xfId="733"/>
    <cellStyle name="Normal 36 3" xfId="732"/>
    <cellStyle name="Normal 37" xfId="235"/>
    <cellStyle name="Normal 37 2" xfId="735"/>
    <cellStyle name="Normal 37 3" xfId="715"/>
    <cellStyle name="Normal 38" xfId="243"/>
    <cellStyle name="Normal 38 2" xfId="737"/>
    <cellStyle name="Normal 38 3" xfId="704"/>
    <cellStyle name="Normal 39" xfId="251"/>
    <cellStyle name="Normal 39 2" xfId="738"/>
    <cellStyle name="Normal 39 3" xfId="674"/>
    <cellStyle name="Normal 4" xfId="45"/>
    <cellStyle name="Normal 40" xfId="259"/>
    <cellStyle name="Normal 40 2" xfId="740"/>
    <cellStyle name="Normal 40 3" xfId="690"/>
    <cellStyle name="Normal 41" xfId="267"/>
    <cellStyle name="Normal 41 2" xfId="742"/>
    <cellStyle name="Normal 41 3" xfId="823"/>
    <cellStyle name="Normal 42" xfId="275"/>
    <cellStyle name="Normal 42 2" xfId="743"/>
    <cellStyle name="Normal 42 3" xfId="805"/>
    <cellStyle name="Normal 43" xfId="283"/>
    <cellStyle name="Normal 43 2" xfId="745"/>
    <cellStyle name="Normal 43 3" xfId="797"/>
    <cellStyle name="Normal 44" xfId="291"/>
    <cellStyle name="Normal 44 2" xfId="748"/>
    <cellStyle name="Normal 44 3" xfId="781"/>
    <cellStyle name="Normal 45" xfId="299"/>
    <cellStyle name="Normal 45 2" xfId="750"/>
    <cellStyle name="Normal 45 3" xfId="691"/>
    <cellStyle name="Normal 46" xfId="307"/>
    <cellStyle name="Normal 46 2" xfId="751"/>
    <cellStyle name="Normal 46 3" xfId="759"/>
    <cellStyle name="Normal 47" xfId="315"/>
    <cellStyle name="Normal 47 2" xfId="754"/>
    <cellStyle name="Normal 47 3" xfId="749"/>
    <cellStyle name="Normal 48" xfId="654"/>
    <cellStyle name="Normal 49" xfId="330"/>
    <cellStyle name="Normal 49 2" xfId="756"/>
    <cellStyle name="Normal 49 3" xfId="819"/>
    <cellStyle name="Normal 5" xfId="48"/>
    <cellStyle name="Normal 50" xfId="656"/>
    <cellStyle name="Normal 51" xfId="345"/>
    <cellStyle name="Normal 51 2" xfId="758"/>
    <cellStyle name="Normal 51 3" xfId="795"/>
    <cellStyle name="Normal 52" xfId="84"/>
    <cellStyle name="Normal 52 2" xfId="698"/>
    <cellStyle name="Normal 52 3" xfId="720"/>
    <cellStyle name="Normal 53" xfId="398"/>
    <cellStyle name="Normal 53 2" xfId="764"/>
    <cellStyle name="Normal 53 3" xfId="681"/>
    <cellStyle name="Normal 54" xfId="418"/>
    <cellStyle name="Normal 54 2" xfId="770"/>
    <cellStyle name="Normal 54 3" xfId="767"/>
    <cellStyle name="Normal 55" xfId="65"/>
    <cellStyle name="Normal 55 2" xfId="692"/>
    <cellStyle name="Normal 55 3" xfId="753"/>
    <cellStyle name="Normal 56" xfId="34"/>
    <cellStyle name="Normal 56 2" xfId="684"/>
    <cellStyle name="Normal 56 3" xfId="798"/>
    <cellStyle name="Normal 57" xfId="417"/>
    <cellStyle name="Normal 57 2" xfId="769"/>
    <cellStyle name="Normal 57 3" xfId="808"/>
    <cellStyle name="Normal 58" xfId="394"/>
    <cellStyle name="Normal 58 2" xfId="763"/>
    <cellStyle name="Normal 58 3" xfId="716"/>
    <cellStyle name="Normal 59" xfId="416"/>
    <cellStyle name="Normal 59 2" xfId="768"/>
    <cellStyle name="Normal 59 3" xfId="813"/>
    <cellStyle name="Normal 6" xfId="55"/>
    <cellStyle name="Normal 60" xfId="400"/>
    <cellStyle name="Normal 60 2" xfId="765"/>
    <cellStyle name="Normal 60 3" xfId="736"/>
    <cellStyle name="Normal 61" xfId="424"/>
    <cellStyle name="Normal 61 2" xfId="771"/>
    <cellStyle name="Normal 61 3" xfId="800"/>
    <cellStyle name="Normal 62" xfId="432"/>
    <cellStyle name="Normal 62 2" xfId="773"/>
    <cellStyle name="Normal 62 3" xfId="784"/>
    <cellStyle name="Normal 63" xfId="440"/>
    <cellStyle name="Normal 63 2" xfId="776"/>
    <cellStyle name="Normal 63 3" xfId="772"/>
    <cellStyle name="Normal 64" xfId="448"/>
    <cellStyle name="Normal 64 2" xfId="777"/>
    <cellStyle name="Normal 64 3" xfId="760"/>
    <cellStyle name="Normal 65" xfId="456"/>
    <cellStyle name="Normal 65 2" xfId="779"/>
    <cellStyle name="Normal 65 3" xfId="752"/>
    <cellStyle name="Normal 66" xfId="464"/>
    <cellStyle name="Normal 66 2" xfId="780"/>
    <cellStyle name="Normal 66 3" xfId="739"/>
    <cellStyle name="Normal 67" xfId="472"/>
    <cellStyle name="Normal 67 2" xfId="782"/>
    <cellStyle name="Normal 67 3" xfId="726"/>
    <cellStyle name="Normal 68" xfId="480"/>
    <cellStyle name="Normal 68 2" xfId="783"/>
    <cellStyle name="Normal 68 3" xfId="705"/>
    <cellStyle name="Normal 69" xfId="488"/>
    <cellStyle name="Normal 69 2" xfId="785"/>
    <cellStyle name="Normal 69 3" xfId="817"/>
    <cellStyle name="Normal 7" xfId="60"/>
    <cellStyle name="Normal 7 2 2" xfId="12"/>
    <cellStyle name="Normal 7 2 2 2" xfId="2"/>
    <cellStyle name="Normal 70" xfId="496"/>
    <cellStyle name="Normal 70 2" xfId="787"/>
    <cellStyle name="Normal 70 3" xfId="802"/>
    <cellStyle name="Normal 71" xfId="504"/>
    <cellStyle name="Normal 71 2" xfId="790"/>
    <cellStyle name="Normal 71 3" xfId="789"/>
    <cellStyle name="Normal 72" xfId="512"/>
    <cellStyle name="Normal 72 2" xfId="792"/>
    <cellStyle name="Normal 72 3" xfId="775"/>
    <cellStyle name="Normal 73" xfId="658"/>
    <cellStyle name="Normal 74" xfId="660"/>
    <cellStyle name="Normal 74 2" xfId="826"/>
    <cellStyle name="Normal 74 3" xfId="842"/>
    <cellStyle name="Normal 75" xfId="534"/>
    <cellStyle name="Normal 75 2" xfId="799"/>
    <cellStyle name="Normal 75 3" xfId="744"/>
    <cellStyle name="Normal 76" xfId="661"/>
    <cellStyle name="Normal 77" xfId="594"/>
    <cellStyle name="Normal 77 2" xfId="810"/>
    <cellStyle name="Normal 77 3" xfId="838"/>
    <cellStyle name="Normal 78" xfId="602"/>
    <cellStyle name="Normal 78 2" xfId="815"/>
    <cellStyle name="Normal 78 3" xfId="840"/>
    <cellStyle name="Normal 79" xfId="580"/>
    <cellStyle name="Normal 79 2" xfId="807"/>
    <cellStyle name="Normal 79 3" xfId="673"/>
    <cellStyle name="Normal 8" xfId="23"/>
    <cellStyle name="Normal 8 2" xfId="682"/>
    <cellStyle name="Normal 8 3" xfId="812"/>
    <cellStyle name="Normal 80" xfId="576"/>
    <cellStyle name="Normal 80 2" xfId="806"/>
    <cellStyle name="Normal 80 3" xfId="677"/>
    <cellStyle name="Normal 81" xfId="601"/>
    <cellStyle name="Normal 81 2" xfId="814"/>
    <cellStyle name="Normal 81 3" xfId="839"/>
    <cellStyle name="Normal 82" xfId="588"/>
    <cellStyle name="Normal 82 2" xfId="809"/>
    <cellStyle name="Normal 82 3" xfId="837"/>
    <cellStyle name="Normal 83" xfId="571"/>
    <cellStyle name="Normal 83 2" xfId="804"/>
    <cellStyle name="Normal 83 3" xfId="710"/>
    <cellStyle name="Normal 84" xfId="401"/>
    <cellStyle name="Normal 84 2" xfId="766"/>
    <cellStyle name="Normal 84 3" xfId="734"/>
    <cellStyle name="Normal 85" xfId="608"/>
    <cellStyle name="Normal 85 2" xfId="818"/>
    <cellStyle name="Normal 85 3" xfId="841"/>
    <cellStyle name="Normal 86" xfId="662"/>
    <cellStyle name="Normal 86 2" xfId="828"/>
    <cellStyle name="Normal 86 3" xfId="843"/>
    <cellStyle name="Normal 87" xfId="663"/>
    <cellStyle name="Normal 87 2" xfId="829"/>
    <cellStyle name="Normal 87 3" xfId="844"/>
    <cellStyle name="Normal 88" xfId="664"/>
    <cellStyle name="Normal 89" xfId="665"/>
    <cellStyle name="Normal 89 2" xfId="830"/>
    <cellStyle name="Normal 89 3" xfId="845"/>
    <cellStyle name="Normal 9" xfId="27"/>
    <cellStyle name="Normal 9 2" xfId="683"/>
    <cellStyle name="Normal 9 3" xfId="811"/>
    <cellStyle name="Normal 90" xfId="666"/>
    <cellStyle name="Normal 90 2" xfId="831"/>
    <cellStyle name="Normal 90 3" xfId="846"/>
    <cellStyle name="Normal 91" xfId="667"/>
    <cellStyle name="Normal 91 2" xfId="832"/>
    <cellStyle name="Normal 91 3" xfId="847"/>
    <cellStyle name="Normal 92" xfId="668"/>
    <cellStyle name="Normal 92 2" xfId="833"/>
    <cellStyle name="Normal 92 3" xfId="848"/>
    <cellStyle name="Normal 93" xfId="669"/>
    <cellStyle name="Normal 93 2" xfId="834"/>
    <cellStyle name="Normal 93 3" xfId="849"/>
    <cellStyle name="Normal 94" xfId="670"/>
    <cellStyle name="Normal 94 2" xfId="835"/>
    <cellStyle name="Normal 94 3" xfId="850"/>
    <cellStyle name="Normal 95" xfId="671"/>
    <cellStyle name="Normal 95 2" xfId="836"/>
    <cellStyle name="Normal 95 3" xfId="851"/>
    <cellStyle name="Normal 96" xfId="672"/>
    <cellStyle name="Normal 97" xfId="827"/>
    <cellStyle name="Normal 98" xfId="852"/>
    <cellStyle name="Normal 99" xfId="853"/>
    <cellStyle name="Percent" xfId="17" builtinId="5"/>
  </cellStyles>
  <dxfs count="20">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FFFF66"/>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352425</xdr:colOff>
      <xdr:row>8</xdr:row>
      <xdr:rowOff>285750</xdr:rowOff>
    </xdr:from>
    <xdr:to>
      <xdr:col>3</xdr:col>
      <xdr:colOff>2057400</xdr:colOff>
      <xdr:row>22</xdr:row>
      <xdr:rowOff>9525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2025" y="2190750"/>
          <a:ext cx="3886200" cy="2752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ata%20backup%2027.007.2019\Desktop\Ramesh_29.11.16(Final)_30012019\Annual%20Accounts_2017-18\Annual%20Accounts%20for%20FY%202017-18%20(Ind%20AS)\Working%20Sheets_2017-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user\Downloads\TS%20TRANSCO%20Financials_2017-18%202702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hp\Downloads\C.M%202020-21%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acer\Downloads\C.M%202021-22%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2)"/>
      <sheetName val="IDC P&amp;L"/>
      <sheetName val="IDC BS"/>
      <sheetName val="IDC"/>
      <sheetName val="Grants"/>
      <sheetName val="Grants_1"/>
      <sheetName val="Grants_2"/>
      <sheetName val="Grants_3"/>
      <sheetName val="Sheet4"/>
      <sheetName val="Grants_4"/>
      <sheetName val="Grants_17-18"/>
      <sheetName val="Audit Fee"/>
      <sheetName val="EL Encash"/>
      <sheetName val="IDC Cap."/>
      <sheetName val="IDC Cap. (2)"/>
      <sheetName val="P&amp;L"/>
      <sheetName val="BS"/>
      <sheetName val="Fun. wise BS (2)"/>
      <sheetName val="Ind AS Impact"/>
      <sheetName val="26AS"/>
      <sheetName val="ROR"/>
      <sheetName val="Fun wise P&amp;L"/>
      <sheetName val="Fun. wise BS"/>
      <sheetName val="DTL"/>
      <sheetName val="Entries"/>
      <sheetName val="Sheet2"/>
      <sheetName val="Sheet1"/>
      <sheetName val="CWIP"/>
      <sheetName val="Sheet3"/>
      <sheetName val="Sheet5"/>
      <sheetName val="Sheet6"/>
    </sheetNames>
    <sheetDataSet>
      <sheetData sheetId="0"/>
      <sheetData sheetId="1">
        <row r="7">
          <cell r="D7">
            <v>177183.33</v>
          </cell>
        </row>
      </sheetData>
      <sheetData sheetId="2"/>
      <sheetData sheetId="3"/>
      <sheetData sheetId="4"/>
      <sheetData sheetId="5"/>
      <sheetData sheetId="6"/>
      <sheetData sheetId="7"/>
      <sheetData sheetId="8"/>
      <sheetData sheetId="9">
        <row r="12">
          <cell r="E12">
            <v>4084600686.2666669</v>
          </cell>
        </row>
      </sheetData>
      <sheetData sheetId="10"/>
      <sheetData sheetId="11"/>
      <sheetData sheetId="12"/>
      <sheetData sheetId="13"/>
      <sheetData sheetId="14"/>
      <sheetData sheetId="15">
        <row r="30">
          <cell r="D30">
            <v>20945.379999999997</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S Workings"/>
      <sheetName val="front page"/>
      <sheetName val="BS"/>
      <sheetName val="P&amp;L"/>
      <sheetName val="CFS"/>
      <sheetName val="SOCIE"/>
      <sheetName val="SAP"/>
      <sheetName val="PPE (2)"/>
      <sheetName val="BS Notes-1"/>
      <sheetName val="13_A&amp;B"/>
      <sheetName val="13_C"/>
      <sheetName val="13_D"/>
      <sheetName val="13_E"/>
      <sheetName val="BS Notes-2"/>
      <sheetName val="P&amp;L Notes"/>
      <sheetName val="Notes"/>
      <sheetName val="Func."/>
      <sheetName val="Tech."/>
      <sheetName val="Input"/>
      <sheetName val="Sheet1"/>
      <sheetName val="Sheet2"/>
    </sheetNames>
    <sheetDataSet>
      <sheetData sheetId="0" refreshError="1"/>
      <sheetData sheetId="1" refreshError="1"/>
      <sheetData sheetId="2" refreshError="1">
        <row r="12">
          <cell r="C12">
            <v>96952.683579799996</v>
          </cell>
          <cell r="D12">
            <v>111792.7839269</v>
          </cell>
        </row>
        <row r="20">
          <cell r="C20">
            <v>81169.424570699994</v>
          </cell>
          <cell r="D20">
            <v>122522.12401980002</v>
          </cell>
        </row>
        <row r="22">
          <cell r="D22">
            <v>463.63560999999999</v>
          </cell>
        </row>
      </sheetData>
      <sheetData sheetId="3" refreshError="1"/>
      <sheetData sheetId="4" refreshError="1">
        <row r="13">
          <cell r="B13">
            <v>-109.51937000000001</v>
          </cell>
          <cell r="C13">
            <v>-8.9867999999999881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45">
          <cell r="G45">
            <v>13834.834071500001</v>
          </cell>
        </row>
      </sheetData>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4_C&amp;D&amp;E"/>
      <sheetName val="14F"/>
      <sheetName val="14G"/>
      <sheetName val="14H"/>
      <sheetName val="14I"/>
      <sheetName val="14J"/>
      <sheetName val="14K"/>
    </sheetNames>
    <sheetDataSet>
      <sheetData sheetId="0"/>
      <sheetData sheetId="1"/>
      <sheetData sheetId="2">
        <row r="52">
          <cell r="C52">
            <v>7298.6414000000004</v>
          </cell>
        </row>
        <row r="53">
          <cell r="C53">
            <v>1110.9902199999999</v>
          </cell>
        </row>
        <row r="54">
          <cell r="C54">
            <v>1056.3922700000001</v>
          </cell>
        </row>
        <row r="55">
          <cell r="C55">
            <v>25000</v>
          </cell>
        </row>
      </sheetData>
      <sheetData sheetId="3"/>
      <sheetData sheetId="4">
        <row r="35">
          <cell r="I35">
            <v>1214944714.561111</v>
          </cell>
        </row>
      </sheetData>
      <sheetData sheetId="5">
        <row r="96">
          <cell r="I96">
            <v>5014465471.833333</v>
          </cell>
        </row>
      </sheetData>
      <sheetData sheetId="6">
        <row r="8">
          <cell r="D8">
            <v>567674564</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_A&amp;B (2)"/>
      <sheetName val="rec13c"/>
      <sheetName val="pfc"/>
      <sheetName val="pfc current mat (2)"/>
      <sheetName val="Rec Current Matu"/>
      <sheetName val="Banks Current maturities"/>
      <sheetName val="Banks 13c"/>
      <sheetName val="Banks Current maturities (2)"/>
      <sheetName val="Sheet2"/>
    </sheetNames>
    <sheetDataSet>
      <sheetData sheetId="0"/>
      <sheetData sheetId="1"/>
      <sheetData sheetId="2"/>
      <sheetData sheetId="3"/>
      <sheetData sheetId="4">
        <row r="98">
          <cell r="I98">
            <v>5153404053.8099995</v>
          </cell>
        </row>
      </sheetData>
      <sheetData sheetId="5">
        <row r="9">
          <cell r="D9">
            <v>1567674564</v>
          </cell>
        </row>
      </sheetData>
      <sheetData sheetId="6"/>
      <sheetData sheetId="7"/>
      <sheetData sheetId="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tgtransco.com/"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view="pageBreakPreview" zoomScaleSheetLayoutView="100" workbookViewId="0">
      <selection activeCell="D13" sqref="D13"/>
    </sheetView>
  </sheetViews>
  <sheetFormatPr defaultRowHeight="15"/>
  <cols>
    <col min="2" max="2" width="15.85546875" customWidth="1"/>
    <col min="3" max="3" width="16.85546875" customWidth="1"/>
    <col min="4" max="4" width="42.140625" customWidth="1"/>
  </cols>
  <sheetData>
    <row r="1" spans="1:4">
      <c r="A1" s="802"/>
      <c r="B1" s="803"/>
      <c r="C1" s="803"/>
      <c r="D1" s="804"/>
    </row>
    <row r="2" spans="1:4">
      <c r="A2" s="807"/>
      <c r="D2" s="808"/>
    </row>
    <row r="3" spans="1:4">
      <c r="A3" s="807"/>
      <c r="D3" s="808"/>
    </row>
    <row r="4" spans="1:4">
      <c r="A4" s="807"/>
      <c r="D4" s="808"/>
    </row>
    <row r="5" spans="1:4" ht="15.75" customHeight="1">
      <c r="A5" s="2683" t="s">
        <v>0</v>
      </c>
      <c r="B5" s="2684"/>
      <c r="C5" s="2684"/>
      <c r="D5" s="2685"/>
    </row>
    <row r="6" spans="1:4">
      <c r="A6" s="2683"/>
      <c r="B6" s="2684"/>
      <c r="C6" s="2684"/>
      <c r="D6" s="2685"/>
    </row>
    <row r="7" spans="1:4" ht="43.5" customHeight="1">
      <c r="A7" s="2683"/>
      <c r="B7" s="2684"/>
      <c r="C7" s="2684"/>
      <c r="D7" s="2685"/>
    </row>
    <row r="8" spans="1:4" ht="15.75" customHeight="1">
      <c r="A8" s="805"/>
      <c r="B8" s="512"/>
      <c r="C8" s="512"/>
      <c r="D8" s="806"/>
    </row>
    <row r="9" spans="1:4" s="1280" customFormat="1" ht="43.5" customHeight="1">
      <c r="A9" s="1408"/>
      <c r="B9" s="1409"/>
      <c r="C9" s="1409"/>
      <c r="D9" s="1410"/>
    </row>
    <row r="10" spans="1:4" s="1280" customFormat="1">
      <c r="A10" s="1411"/>
      <c r="D10" s="1412"/>
    </row>
    <row r="11" spans="1:4" s="1280" customFormat="1">
      <c r="A11" s="1411"/>
      <c r="D11" s="1412"/>
    </row>
    <row r="12" spans="1:4" s="1280" customFormat="1">
      <c r="A12" s="1411"/>
      <c r="D12" s="1412"/>
    </row>
    <row r="13" spans="1:4" s="1280" customFormat="1">
      <c r="A13" s="1411"/>
      <c r="D13" s="1412"/>
    </row>
    <row r="14" spans="1:4" s="1280" customFormat="1">
      <c r="A14" s="1411"/>
      <c r="D14" s="1412"/>
    </row>
    <row r="15" spans="1:4" s="1280" customFormat="1">
      <c r="A15" s="1411"/>
      <c r="D15" s="1412"/>
    </row>
    <row r="16" spans="1:4" s="1280" customFormat="1">
      <c r="A16" s="1411"/>
      <c r="D16" s="1412"/>
    </row>
    <row r="17" spans="1:7" s="1280" customFormat="1">
      <c r="A17" s="1411"/>
      <c r="D17" s="1412"/>
      <c r="F17" s="1413"/>
      <c r="G17" s="1414"/>
    </row>
    <row r="18" spans="1:7" s="1280" customFormat="1">
      <c r="A18" s="1411"/>
      <c r="D18" s="1412"/>
    </row>
    <row r="19" spans="1:7" s="1280" customFormat="1">
      <c r="A19" s="1411"/>
      <c r="D19" s="1412"/>
    </row>
    <row r="20" spans="1:7" s="1280" customFormat="1">
      <c r="A20" s="1411"/>
      <c r="D20" s="1412"/>
    </row>
    <row r="21" spans="1:7" s="1280" customFormat="1">
      <c r="A21" s="1411"/>
      <c r="D21" s="1412"/>
    </row>
    <row r="22" spans="1:7" s="1280" customFormat="1">
      <c r="A22" s="1411"/>
      <c r="D22" s="1412"/>
    </row>
    <row r="23" spans="1:7" s="1280" customFormat="1">
      <c r="A23" s="1411"/>
      <c r="D23" s="1412"/>
    </row>
    <row r="24" spans="1:7" s="1280" customFormat="1">
      <c r="A24" s="1411"/>
      <c r="D24" s="1412"/>
    </row>
    <row r="25" spans="1:7" s="1280" customFormat="1" ht="39" customHeight="1">
      <c r="A25" s="2686" t="s">
        <v>4643</v>
      </c>
      <c r="B25" s="2687"/>
      <c r="C25" s="2687"/>
      <c r="D25" s="2688"/>
    </row>
    <row r="26" spans="1:7" s="1280" customFormat="1" ht="33.75" customHeight="1">
      <c r="A26" s="2689" t="s">
        <v>5158</v>
      </c>
      <c r="B26" s="2690"/>
      <c r="C26" s="2690"/>
      <c r="D26" s="2691"/>
    </row>
    <row r="27" spans="1:7" ht="53.25" customHeight="1">
      <c r="A27" s="809"/>
      <c r="B27" s="513"/>
      <c r="C27" s="513"/>
      <c r="D27" s="810"/>
    </row>
    <row r="28" spans="1:7" ht="53.25" customHeight="1">
      <c r="A28" s="811"/>
      <c r="B28" s="812"/>
      <c r="C28" s="812"/>
      <c r="D28" s="813"/>
    </row>
  </sheetData>
  <mergeCells count="3">
    <mergeCell ref="A5:D7"/>
    <mergeCell ref="A25:D25"/>
    <mergeCell ref="A26:D26"/>
  </mergeCells>
  <printOptions horizontalCentered="1"/>
  <pageMargins left="0" right="0" top="1.3385826771653544"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showGridLines="0" view="pageBreakPreview" zoomScale="115" zoomScaleSheetLayoutView="115" workbookViewId="0">
      <selection activeCell="G23" sqref="G23"/>
    </sheetView>
  </sheetViews>
  <sheetFormatPr defaultRowHeight="15"/>
  <cols>
    <col min="2" max="2" width="33.42578125" customWidth="1"/>
    <col min="3" max="3" width="3.140625" customWidth="1"/>
    <col min="4" max="4" width="39.42578125" customWidth="1"/>
  </cols>
  <sheetData>
    <row r="1" spans="1:4" ht="15.75">
      <c r="A1" s="2695" t="s">
        <v>0</v>
      </c>
      <c r="B1" s="2695"/>
      <c r="C1" s="2695"/>
      <c r="D1" s="2695"/>
    </row>
    <row r="2" spans="1:4" ht="15.75">
      <c r="A2" s="2695" t="s">
        <v>1314</v>
      </c>
      <c r="B2" s="2695"/>
      <c r="C2" s="2695"/>
      <c r="D2" s="2695"/>
    </row>
    <row r="3" spans="1:4" ht="10.5" customHeight="1">
      <c r="A3" s="1"/>
      <c r="B3" s="1"/>
      <c r="C3" s="1"/>
      <c r="D3" s="1"/>
    </row>
    <row r="4" spans="1:4" ht="15.75">
      <c r="A4" s="1142" t="s">
        <v>1009</v>
      </c>
      <c r="B4" s="2696" t="s">
        <v>1315</v>
      </c>
      <c r="C4" s="2696"/>
      <c r="D4" s="1277" t="s">
        <v>1316</v>
      </c>
    </row>
    <row r="5" spans="1:4" ht="20.25" customHeight="1">
      <c r="A5" s="1330" t="s">
        <v>1317</v>
      </c>
      <c r="B5" s="2692" t="s">
        <v>5486</v>
      </c>
      <c r="C5" s="2692"/>
      <c r="D5" s="1331" t="s">
        <v>1329</v>
      </c>
    </row>
    <row r="6" spans="1:4" s="2682" customFormat="1" ht="20.25" customHeight="1">
      <c r="A6" s="1330" t="s">
        <v>1318</v>
      </c>
      <c r="B6" s="2680" t="s">
        <v>5487</v>
      </c>
      <c r="C6" s="2681"/>
      <c r="D6" s="1331" t="s">
        <v>5485</v>
      </c>
    </row>
    <row r="7" spans="1:4" ht="31.5">
      <c r="A7" s="1330" t="s">
        <v>1319</v>
      </c>
      <c r="B7" s="2693" t="s">
        <v>5282</v>
      </c>
      <c r="C7" s="2694"/>
      <c r="D7" s="1331" t="s">
        <v>1330</v>
      </c>
    </row>
    <row r="8" spans="1:4" ht="15.75">
      <c r="A8" s="1330" t="s">
        <v>1322</v>
      </c>
      <c r="B8" s="2693" t="s">
        <v>1323</v>
      </c>
      <c r="C8" s="2694"/>
      <c r="D8" s="1331" t="s">
        <v>1651</v>
      </c>
    </row>
    <row r="9" spans="1:4" ht="18" customHeight="1">
      <c r="A9" s="1330" t="s">
        <v>1324</v>
      </c>
      <c r="B9" s="2693" t="s">
        <v>1320</v>
      </c>
      <c r="C9" s="2694"/>
      <c r="D9" s="1331" t="s">
        <v>1321</v>
      </c>
    </row>
    <row r="10" spans="1:4" ht="18" customHeight="1">
      <c r="A10" s="1330" t="s">
        <v>1327</v>
      </c>
      <c r="B10" s="1332" t="s">
        <v>1325</v>
      </c>
      <c r="C10" s="1333"/>
      <c r="D10" s="1331" t="s">
        <v>1326</v>
      </c>
    </row>
    <row r="11" spans="1:4" ht="18" customHeight="1">
      <c r="A11" s="1330" t="s">
        <v>1328</v>
      </c>
      <c r="B11" s="2692" t="s">
        <v>1652</v>
      </c>
      <c r="C11" s="2692"/>
      <c r="D11" s="1331" t="s">
        <v>1650</v>
      </c>
    </row>
    <row r="12" spans="1:4">
      <c r="A12" s="1"/>
      <c r="B12" s="1"/>
      <c r="C12" s="1"/>
      <c r="D12" s="1"/>
    </row>
    <row r="13" spans="1:4" ht="1.5" customHeight="1">
      <c r="A13" s="1"/>
      <c r="B13" s="1"/>
      <c r="C13" s="1"/>
      <c r="D13" s="1"/>
    </row>
    <row r="14" spans="1:4" ht="15.75">
      <c r="A14" s="15" t="s">
        <v>13</v>
      </c>
      <c r="B14" s="1"/>
      <c r="C14" s="17" t="s">
        <v>1331</v>
      </c>
      <c r="D14" s="15" t="s">
        <v>1332</v>
      </c>
    </row>
    <row r="15" spans="1:4" ht="10.5" customHeight="1">
      <c r="A15" s="30"/>
      <c r="B15" s="1"/>
      <c r="C15" s="1"/>
      <c r="D15" s="1"/>
    </row>
    <row r="16" spans="1:4" ht="15.75">
      <c r="A16" s="15" t="s">
        <v>1333</v>
      </c>
      <c r="B16" s="1"/>
      <c r="C16" s="17" t="s">
        <v>1331</v>
      </c>
      <c r="D16" s="15" t="s">
        <v>1334</v>
      </c>
    </row>
    <row r="17" spans="1:4">
      <c r="A17" s="31"/>
      <c r="B17" s="1"/>
      <c r="C17" s="1"/>
      <c r="D17" s="1"/>
    </row>
    <row r="18" spans="1:4" ht="15.75">
      <c r="A18" s="32" t="s">
        <v>1335</v>
      </c>
      <c r="B18" s="1"/>
      <c r="C18" s="1"/>
      <c r="D18" s="1"/>
    </row>
    <row r="19" spans="1:4" ht="15.75">
      <c r="A19" s="14" t="s">
        <v>1336</v>
      </c>
      <c r="B19" s="1"/>
      <c r="C19" s="17" t="s">
        <v>1331</v>
      </c>
      <c r="D19" s="725" t="s">
        <v>5004</v>
      </c>
    </row>
    <row r="20" spans="1:4" ht="15.75">
      <c r="A20" s="14"/>
      <c r="B20" s="1"/>
      <c r="C20" s="17"/>
      <c r="D20" s="123" t="s">
        <v>5005</v>
      </c>
    </row>
    <row r="21" spans="1:4" ht="15.75">
      <c r="A21" s="14"/>
      <c r="B21" s="1"/>
      <c r="C21" s="17"/>
      <c r="D21" s="123" t="s">
        <v>4781</v>
      </c>
    </row>
    <row r="22" spans="1:4" ht="15.75">
      <c r="A22" s="14"/>
      <c r="B22" s="1"/>
      <c r="C22" s="17"/>
      <c r="D22" s="123" t="s">
        <v>4782</v>
      </c>
    </row>
    <row r="23" spans="1:4" ht="15.75">
      <c r="A23" s="1"/>
      <c r="B23" s="1"/>
      <c r="C23" s="1"/>
      <c r="D23" s="123" t="s">
        <v>4783</v>
      </c>
    </row>
    <row r="24" spans="1:4" ht="15.75">
      <c r="A24" s="1"/>
      <c r="B24" s="1"/>
      <c r="C24" s="1"/>
      <c r="D24" s="14"/>
    </row>
    <row r="25" spans="1:4" ht="15.75">
      <c r="A25" s="14" t="s">
        <v>1337</v>
      </c>
      <c r="B25" s="1"/>
      <c r="C25" s="17" t="s">
        <v>1331</v>
      </c>
      <c r="D25" s="725" t="s">
        <v>1338</v>
      </c>
    </row>
    <row r="26" spans="1:4" ht="15.75">
      <c r="A26" s="1"/>
      <c r="B26" s="1"/>
      <c r="C26" s="1"/>
      <c r="D26" s="123" t="s">
        <v>1339</v>
      </c>
    </row>
    <row r="27" spans="1:4" ht="15.75">
      <c r="A27" s="1"/>
      <c r="B27" s="1"/>
      <c r="C27" s="1"/>
      <c r="D27" s="123" t="s">
        <v>1340</v>
      </c>
    </row>
    <row r="28" spans="1:4" ht="15.75">
      <c r="A28" s="1"/>
      <c r="B28" s="1"/>
      <c r="C28" s="1"/>
      <c r="D28" s="123" t="s">
        <v>1341</v>
      </c>
    </row>
    <row r="29" spans="1:4" ht="15.75">
      <c r="A29" s="1"/>
      <c r="B29" s="1"/>
      <c r="C29" s="1"/>
      <c r="D29" s="123" t="s">
        <v>1342</v>
      </c>
    </row>
    <row r="30" spans="1:4" ht="15.75">
      <c r="A30" s="1"/>
      <c r="B30" s="1"/>
      <c r="C30" s="1"/>
      <c r="D30" s="123" t="s">
        <v>1343</v>
      </c>
    </row>
    <row r="31" spans="1:4" ht="10.5" customHeight="1">
      <c r="A31" s="33"/>
      <c r="B31" s="1"/>
      <c r="C31" s="1"/>
      <c r="D31" s="1"/>
    </row>
    <row r="32" spans="1:4" ht="15.75">
      <c r="A32" s="14" t="s">
        <v>1344</v>
      </c>
      <c r="B32" s="1"/>
      <c r="C32" s="17" t="s">
        <v>1331</v>
      </c>
      <c r="D32" s="15" t="s">
        <v>1653</v>
      </c>
    </row>
    <row r="33" spans="1:4" ht="15.75">
      <c r="A33" s="1"/>
      <c r="B33" s="1"/>
      <c r="C33" s="1"/>
      <c r="D33" s="34" t="s">
        <v>1354</v>
      </c>
    </row>
    <row r="34" spans="1:4" ht="15.75">
      <c r="A34" s="1"/>
      <c r="B34" s="1"/>
      <c r="C34" s="1"/>
      <c r="D34" s="14" t="s">
        <v>1345</v>
      </c>
    </row>
    <row r="35" spans="1:4" ht="15.75">
      <c r="A35" s="1"/>
      <c r="B35" s="1"/>
      <c r="C35" s="1"/>
      <c r="D35" s="14" t="s">
        <v>1346</v>
      </c>
    </row>
    <row r="36" spans="1:4" ht="15.75">
      <c r="A36" s="1"/>
      <c r="B36" s="1"/>
      <c r="C36" s="1"/>
      <c r="D36" s="14" t="s">
        <v>1347</v>
      </c>
    </row>
    <row r="37" spans="1:4" ht="14.25" customHeight="1">
      <c r="A37" s="14"/>
      <c r="B37" s="1"/>
      <c r="C37" s="1"/>
      <c r="D37" s="1"/>
    </row>
    <row r="38" spans="1:4" ht="15.75">
      <c r="A38" s="14" t="s">
        <v>1348</v>
      </c>
      <c r="B38" s="1"/>
      <c r="C38" s="17" t="s">
        <v>1331</v>
      </c>
      <c r="D38" s="14" t="s">
        <v>1349</v>
      </c>
    </row>
    <row r="39" spans="1:4" ht="15.75">
      <c r="A39" s="1"/>
      <c r="B39" s="1"/>
      <c r="C39" s="1"/>
      <c r="D39" s="14" t="s">
        <v>1350</v>
      </c>
    </row>
    <row r="40" spans="1:4" ht="15.75">
      <c r="A40" s="1"/>
      <c r="B40" s="1"/>
      <c r="C40" s="1"/>
      <c r="D40" s="14" t="s">
        <v>1351</v>
      </c>
    </row>
    <row r="41" spans="1:4" ht="12" customHeight="1">
      <c r="A41" s="30"/>
      <c r="B41" s="1"/>
      <c r="C41" s="1"/>
      <c r="D41" s="1"/>
    </row>
    <row r="42" spans="1:4" ht="15.75">
      <c r="A42" s="14" t="s">
        <v>1352</v>
      </c>
      <c r="B42" s="1"/>
      <c r="C42" s="17" t="s">
        <v>1331</v>
      </c>
      <c r="D42" s="2395" t="s">
        <v>5428</v>
      </c>
    </row>
    <row r="43" spans="1:4" ht="15.75">
      <c r="A43" s="14" t="s">
        <v>5146</v>
      </c>
      <c r="C43" s="17" t="s">
        <v>1331</v>
      </c>
      <c r="D43" s="14" t="s">
        <v>5144</v>
      </c>
    </row>
    <row r="44" spans="1:4" ht="15.75">
      <c r="A44" s="14" t="s">
        <v>5147</v>
      </c>
      <c r="B44" s="1"/>
      <c r="C44" s="17" t="s">
        <v>1331</v>
      </c>
      <c r="D44" s="14" t="s">
        <v>1353</v>
      </c>
    </row>
    <row r="45" spans="1:4" ht="15.75">
      <c r="A45" s="14" t="s">
        <v>5143</v>
      </c>
      <c r="C45" s="17" t="s">
        <v>1331</v>
      </c>
      <c r="D45" s="14" t="s">
        <v>5145</v>
      </c>
    </row>
  </sheetData>
  <mergeCells count="8">
    <mergeCell ref="B11:C11"/>
    <mergeCell ref="B8:C8"/>
    <mergeCell ref="B9:C9"/>
    <mergeCell ref="A1:D1"/>
    <mergeCell ref="A2:D2"/>
    <mergeCell ref="B4:C4"/>
    <mergeCell ref="B5:C5"/>
    <mergeCell ref="B7:C7"/>
  </mergeCells>
  <hyperlinks>
    <hyperlink ref="D42" r:id="rId1"/>
  </hyperlinks>
  <printOptions horizontalCentered="1"/>
  <pageMargins left="0" right="0" top="0.74803149606299213" bottom="0.74803149606299213" header="0.31496062992125984" footer="0.31496062992125984"/>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G865"/>
  <sheetViews>
    <sheetView workbookViewId="0">
      <selection sqref="A1:XFD1048576"/>
    </sheetView>
  </sheetViews>
  <sheetFormatPr defaultRowHeight="15"/>
  <cols>
    <col min="1" max="1" width="19" bestFit="1" customWidth="1"/>
    <col min="2" max="2" width="57.28515625" bestFit="1" customWidth="1"/>
    <col min="3" max="3" width="13.42578125" bestFit="1" customWidth="1"/>
    <col min="4" max="4" width="20.140625" bestFit="1" customWidth="1"/>
    <col min="5" max="5" width="28.42578125" bestFit="1" customWidth="1"/>
    <col min="6" max="6" width="27" bestFit="1" customWidth="1"/>
    <col min="7" max="7" width="20.140625" bestFit="1" customWidth="1"/>
  </cols>
  <sheetData>
    <row r="2" spans="4:7">
      <c r="D2" s="211"/>
      <c r="E2" s="211"/>
      <c r="F2" s="211"/>
      <c r="G2" s="211"/>
    </row>
    <row r="3" spans="4:7">
      <c r="D3" s="211"/>
      <c r="E3" s="211"/>
      <c r="F3" s="211"/>
      <c r="G3" s="211"/>
    </row>
    <row r="4" spans="4:7">
      <c r="D4" s="211"/>
      <c r="E4" s="211"/>
      <c r="F4" s="211"/>
      <c r="G4" s="211"/>
    </row>
    <row r="5" spans="4:7">
      <c r="D5" s="211"/>
      <c r="E5" s="211"/>
      <c r="F5" s="211"/>
      <c r="G5" s="211"/>
    </row>
    <row r="6" spans="4:7">
      <c r="D6" s="211"/>
      <c r="E6" s="211"/>
      <c r="F6" s="211"/>
      <c r="G6" s="211"/>
    </row>
    <row r="7" spans="4:7">
      <c r="D7" s="211"/>
      <c r="E7" s="211"/>
      <c r="F7" s="211"/>
      <c r="G7" s="211"/>
    </row>
    <row r="8" spans="4:7">
      <c r="D8" s="211"/>
      <c r="E8" s="211"/>
      <c r="F8" s="211"/>
      <c r="G8" s="211"/>
    </row>
    <row r="9" spans="4:7">
      <c r="E9" s="211"/>
      <c r="F9" s="211"/>
      <c r="G9" s="211"/>
    </row>
    <row r="10" spans="4:7">
      <c r="D10" s="211"/>
      <c r="E10" s="211"/>
      <c r="F10" s="211"/>
      <c r="G10" s="211"/>
    </row>
    <row r="11" spans="4:7">
      <c r="E11" s="211"/>
      <c r="F11" s="211"/>
    </row>
    <row r="12" spans="4:7">
      <c r="D12" s="211"/>
      <c r="E12" s="211"/>
      <c r="F12" s="211"/>
      <c r="G12" s="211"/>
    </row>
    <row r="13" spans="4:7">
      <c r="D13" s="211"/>
      <c r="E13" s="211"/>
      <c r="F13" s="211"/>
      <c r="G13" s="211"/>
    </row>
    <row r="14" spans="4:7">
      <c r="D14" s="211"/>
      <c r="E14" s="211"/>
      <c r="F14" s="211"/>
      <c r="G14" s="211"/>
    </row>
    <row r="15" spans="4:7">
      <c r="D15" s="211"/>
      <c r="E15" s="211"/>
      <c r="F15" s="211"/>
      <c r="G15" s="211"/>
    </row>
    <row r="16" spans="4:7">
      <c r="D16" s="211"/>
      <c r="E16" s="211"/>
      <c r="F16" s="211"/>
      <c r="G16" s="211"/>
    </row>
    <row r="17" spans="4:7">
      <c r="D17" s="211"/>
      <c r="E17" s="211"/>
      <c r="F17" s="211"/>
      <c r="G17" s="211"/>
    </row>
    <row r="18" spans="4:7">
      <c r="D18" s="211"/>
      <c r="E18" s="211"/>
      <c r="F18" s="211"/>
      <c r="G18" s="211"/>
    </row>
    <row r="19" spans="4:7">
      <c r="F19" s="211"/>
      <c r="G19" s="211"/>
    </row>
    <row r="20" spans="4:7">
      <c r="D20" s="211"/>
      <c r="E20" s="211"/>
      <c r="F20" s="211"/>
      <c r="G20" s="211"/>
    </row>
    <row r="21" spans="4:7">
      <c r="D21" s="211"/>
      <c r="E21" s="211"/>
      <c r="F21" s="211"/>
      <c r="G21" s="211"/>
    </row>
    <row r="22" spans="4:7">
      <c r="D22" s="211"/>
      <c r="E22" s="211"/>
      <c r="F22" s="211"/>
      <c r="G22" s="211"/>
    </row>
    <row r="23" spans="4:7">
      <c r="D23" s="211"/>
      <c r="E23" s="211"/>
      <c r="F23" s="211"/>
      <c r="G23" s="211"/>
    </row>
    <row r="24" spans="4:7">
      <c r="D24" s="211"/>
      <c r="E24" s="211"/>
      <c r="F24" s="211"/>
      <c r="G24" s="211"/>
    </row>
    <row r="25" spans="4:7">
      <c r="D25" s="211"/>
      <c r="E25" s="211"/>
      <c r="F25" s="211"/>
      <c r="G25" s="211"/>
    </row>
    <row r="26" spans="4:7">
      <c r="D26" s="211"/>
      <c r="E26" s="211"/>
      <c r="F26" s="211"/>
      <c r="G26" s="211"/>
    </row>
    <row r="27" spans="4:7">
      <c r="D27" s="211"/>
      <c r="E27" s="211"/>
      <c r="F27" s="211"/>
      <c r="G27" s="211"/>
    </row>
    <row r="28" spans="4:7">
      <c r="E28" s="211"/>
      <c r="F28" s="211"/>
    </row>
    <row r="29" spans="4:7">
      <c r="E29" s="211"/>
      <c r="F29" s="211"/>
      <c r="G29" s="211"/>
    </row>
    <row r="30" spans="4:7">
      <c r="E30" s="211"/>
      <c r="F30" s="211"/>
      <c r="G30" s="211"/>
    </row>
    <row r="31" spans="4:7">
      <c r="D31" s="211"/>
      <c r="E31" s="211"/>
      <c r="F31" s="211"/>
      <c r="G31" s="211"/>
    </row>
    <row r="32" spans="4:7">
      <c r="D32" s="211"/>
      <c r="E32" s="211"/>
      <c r="F32" s="211"/>
      <c r="G32" s="211"/>
    </row>
    <row r="33" spans="4:7">
      <c r="D33" s="211"/>
      <c r="G33" s="211"/>
    </row>
    <row r="34" spans="4:7">
      <c r="D34" s="211"/>
      <c r="F34" s="211"/>
      <c r="G34" s="211"/>
    </row>
    <row r="35" spans="4:7">
      <c r="D35" s="211"/>
      <c r="G35" s="211"/>
    </row>
    <row r="36" spans="4:7">
      <c r="D36" s="211"/>
      <c r="G36" s="211"/>
    </row>
    <row r="37" spans="4:7">
      <c r="D37" s="211"/>
      <c r="F37" s="211"/>
      <c r="G37" s="211"/>
    </row>
    <row r="38" spans="4:7">
      <c r="E38" s="211"/>
      <c r="F38" s="211"/>
    </row>
    <row r="39" spans="4:7">
      <c r="E39" s="211"/>
      <c r="F39" s="211"/>
    </row>
    <row r="40" spans="4:7">
      <c r="D40" s="211"/>
      <c r="E40" s="211"/>
      <c r="F40" s="211"/>
      <c r="G40" s="211"/>
    </row>
    <row r="41" spans="4:7">
      <c r="D41" s="211"/>
      <c r="E41" s="211"/>
      <c r="F41" s="211"/>
      <c r="G41" s="211"/>
    </row>
    <row r="42" spans="4:7">
      <c r="D42" s="211"/>
      <c r="E42" s="211"/>
      <c r="F42" s="211"/>
    </row>
    <row r="43" spans="4:7">
      <c r="D43" s="211"/>
      <c r="E43" s="211"/>
      <c r="F43" s="211"/>
      <c r="G43" s="211"/>
    </row>
    <row r="44" spans="4:7">
      <c r="D44" s="211"/>
      <c r="E44" s="211"/>
      <c r="F44" s="211"/>
      <c r="G44" s="211"/>
    </row>
    <row r="45" spans="4:7">
      <c r="D45" s="211"/>
      <c r="E45" s="211"/>
      <c r="F45" s="211"/>
      <c r="G45" s="211"/>
    </row>
    <row r="46" spans="4:7">
      <c r="D46" s="211"/>
      <c r="E46" s="211"/>
      <c r="F46" s="211"/>
      <c r="G46" s="211"/>
    </row>
    <row r="47" spans="4:7">
      <c r="D47" s="211"/>
      <c r="E47" s="211"/>
      <c r="F47" s="211"/>
      <c r="G47" s="211"/>
    </row>
    <row r="48" spans="4:7">
      <c r="D48" s="211"/>
      <c r="G48" s="211"/>
    </row>
    <row r="49" spans="4:7">
      <c r="D49" s="211"/>
      <c r="E49" s="211"/>
      <c r="F49" s="211"/>
      <c r="G49" s="211"/>
    </row>
    <row r="50" spans="4:7">
      <c r="D50" s="211"/>
      <c r="E50" s="211"/>
      <c r="F50" s="211"/>
      <c r="G50" s="211"/>
    </row>
    <row r="51" spans="4:7">
      <c r="D51" s="211"/>
      <c r="E51" s="211"/>
      <c r="F51" s="211"/>
      <c r="G51" s="211"/>
    </row>
    <row r="52" spans="4:7">
      <c r="D52" s="211"/>
      <c r="E52" s="211"/>
      <c r="F52" s="211"/>
      <c r="G52" s="211"/>
    </row>
    <row r="53" spans="4:7">
      <c r="D53" s="211"/>
      <c r="E53" s="211"/>
      <c r="F53" s="211"/>
      <c r="G53" s="211"/>
    </row>
    <row r="54" spans="4:7">
      <c r="D54" s="211"/>
      <c r="E54" s="211"/>
      <c r="F54" s="211"/>
      <c r="G54" s="211"/>
    </row>
    <row r="55" spans="4:7">
      <c r="D55" s="211"/>
      <c r="E55" s="211"/>
      <c r="G55" s="211"/>
    </row>
    <row r="56" spans="4:7">
      <c r="D56" s="211"/>
      <c r="F56" s="211"/>
      <c r="G56" s="211"/>
    </row>
    <row r="57" spans="4:7">
      <c r="D57" s="211"/>
      <c r="E57" s="211"/>
      <c r="G57" s="211"/>
    </row>
    <row r="58" spans="4:7">
      <c r="D58" s="211"/>
      <c r="F58" s="211"/>
      <c r="G58" s="211"/>
    </row>
    <row r="59" spans="4:7">
      <c r="D59" s="211"/>
      <c r="E59" s="211"/>
      <c r="F59" s="211"/>
      <c r="G59" s="211"/>
    </row>
    <row r="60" spans="4:7">
      <c r="D60" s="211"/>
      <c r="E60" s="211"/>
      <c r="F60" s="211"/>
      <c r="G60" s="211"/>
    </row>
    <row r="61" spans="4:7">
      <c r="D61" s="211"/>
      <c r="E61" s="211"/>
      <c r="F61" s="211"/>
      <c r="G61" s="211"/>
    </row>
    <row r="62" spans="4:7">
      <c r="D62" s="211"/>
      <c r="E62" s="211"/>
      <c r="F62" s="211"/>
      <c r="G62" s="211"/>
    </row>
    <row r="63" spans="4:7">
      <c r="D63" s="211"/>
      <c r="E63" s="211"/>
      <c r="F63" s="211"/>
      <c r="G63" s="211"/>
    </row>
    <row r="64" spans="4:7">
      <c r="D64" s="211"/>
      <c r="E64" s="211"/>
      <c r="F64" s="211"/>
    </row>
    <row r="65" spans="4:7">
      <c r="D65" s="211"/>
      <c r="E65" s="211"/>
      <c r="F65" s="211"/>
      <c r="G65" s="211"/>
    </row>
    <row r="66" spans="4:7">
      <c r="D66" s="211"/>
      <c r="E66" s="211"/>
      <c r="F66" s="211"/>
      <c r="G66" s="211"/>
    </row>
    <row r="67" spans="4:7">
      <c r="D67" s="211"/>
      <c r="E67" s="211"/>
      <c r="F67" s="211"/>
      <c r="G67" s="211"/>
    </row>
    <row r="68" spans="4:7">
      <c r="D68" s="211"/>
      <c r="E68" s="211"/>
      <c r="F68" s="211"/>
      <c r="G68" s="211"/>
    </row>
    <row r="69" spans="4:7">
      <c r="D69" s="211"/>
      <c r="E69" s="211"/>
      <c r="F69" s="211"/>
      <c r="G69" s="211"/>
    </row>
    <row r="70" spans="4:7">
      <c r="E70" s="211"/>
      <c r="F70" s="211"/>
      <c r="G70" s="211"/>
    </row>
    <row r="71" spans="4:7">
      <c r="D71" s="211"/>
      <c r="E71" s="211"/>
      <c r="F71" s="211"/>
      <c r="G71" s="211"/>
    </row>
    <row r="72" spans="4:7">
      <c r="D72" s="211"/>
      <c r="E72" s="211"/>
      <c r="F72" s="211"/>
      <c r="G72" s="211"/>
    </row>
    <row r="73" spans="4:7">
      <c r="D73" s="211"/>
      <c r="E73" s="211"/>
      <c r="F73" s="211"/>
      <c r="G73" s="211"/>
    </row>
    <row r="74" spans="4:7">
      <c r="E74" s="211"/>
      <c r="F74" s="211"/>
    </row>
    <row r="75" spans="4:7">
      <c r="E75" s="211"/>
      <c r="F75" s="211"/>
    </row>
    <row r="76" spans="4:7">
      <c r="E76" s="211"/>
      <c r="F76" s="211"/>
      <c r="G76" s="211"/>
    </row>
    <row r="77" spans="4:7">
      <c r="E77" s="211"/>
      <c r="F77" s="211"/>
    </row>
    <row r="78" spans="4:7">
      <c r="E78" s="211"/>
      <c r="F78" s="211"/>
    </row>
    <row r="79" spans="4:7">
      <c r="E79" s="211"/>
      <c r="F79" s="211"/>
      <c r="G79" s="211"/>
    </row>
    <row r="80" spans="4:7">
      <c r="D80" s="211"/>
      <c r="E80" s="211"/>
      <c r="F80" s="211"/>
      <c r="G80" s="211"/>
    </row>
    <row r="81" spans="4:7">
      <c r="E81" s="211"/>
      <c r="F81" s="211"/>
      <c r="G81" s="211"/>
    </row>
    <row r="82" spans="4:7">
      <c r="E82" s="211"/>
      <c r="F82" s="211"/>
    </row>
    <row r="84" spans="4:7">
      <c r="D84" s="211"/>
      <c r="E84" s="211"/>
      <c r="F84" s="211"/>
      <c r="G84" s="211"/>
    </row>
    <row r="85" spans="4:7">
      <c r="E85" s="211"/>
      <c r="F85" s="211"/>
      <c r="G85" s="211"/>
    </row>
    <row r="86" spans="4:7">
      <c r="E86" s="211"/>
      <c r="F86" s="211"/>
    </row>
    <row r="87" spans="4:7">
      <c r="D87" s="211"/>
      <c r="E87" s="211"/>
      <c r="F87" s="211"/>
      <c r="G87" s="211"/>
    </row>
    <row r="88" spans="4:7">
      <c r="E88" s="211"/>
      <c r="F88" s="211"/>
    </row>
    <row r="89" spans="4:7">
      <c r="E89" s="211"/>
      <c r="F89" s="211"/>
    </row>
    <row r="90" spans="4:7">
      <c r="E90" s="211"/>
      <c r="F90" s="211"/>
    </row>
    <row r="91" spans="4:7">
      <c r="D91" s="211"/>
      <c r="E91" s="211"/>
      <c r="F91" s="211"/>
      <c r="G91" s="211"/>
    </row>
    <row r="92" spans="4:7">
      <c r="E92" s="211"/>
      <c r="F92" s="211"/>
      <c r="G92" s="211"/>
    </row>
    <row r="93" spans="4:7">
      <c r="E93" s="211"/>
      <c r="F93" s="211"/>
    </row>
    <row r="94" spans="4:7">
      <c r="E94" s="211"/>
      <c r="F94" s="211"/>
    </row>
    <row r="95" spans="4:7">
      <c r="D95" s="211"/>
      <c r="E95" s="211"/>
      <c r="F95" s="211"/>
      <c r="G95" s="211"/>
    </row>
    <row r="96" spans="4:7">
      <c r="E96" s="211"/>
      <c r="F96" s="211"/>
    </row>
    <row r="97" spans="4:7">
      <c r="E97" s="211"/>
      <c r="F97" s="211"/>
    </row>
    <row r="98" spans="4:7">
      <c r="E98" s="211"/>
      <c r="F98" s="211"/>
    </row>
    <row r="99" spans="4:7">
      <c r="D99" s="211"/>
      <c r="E99" s="211"/>
      <c r="F99" s="211"/>
      <c r="G99" s="211"/>
    </row>
    <row r="100" spans="4:7">
      <c r="E100" s="211"/>
      <c r="F100" s="211"/>
    </row>
    <row r="101" spans="4:7">
      <c r="E101" s="211"/>
      <c r="F101" s="211"/>
    </row>
    <row r="102" spans="4:7">
      <c r="D102" s="211"/>
      <c r="E102" s="211"/>
      <c r="F102" s="211"/>
      <c r="G102" s="211"/>
    </row>
    <row r="103" spans="4:7">
      <c r="E103" s="211"/>
      <c r="F103" s="211"/>
      <c r="G103" s="211"/>
    </row>
    <row r="104" spans="4:7">
      <c r="E104" s="211"/>
      <c r="F104" s="211"/>
    </row>
    <row r="106" spans="4:7">
      <c r="D106" s="211"/>
      <c r="E106" s="211"/>
      <c r="F106" s="211"/>
      <c r="G106" s="211"/>
    </row>
    <row r="107" spans="4:7">
      <c r="E107" s="211"/>
      <c r="F107" s="211"/>
      <c r="G107" s="211"/>
    </row>
    <row r="108" spans="4:7">
      <c r="E108" s="211"/>
      <c r="F108" s="211"/>
    </row>
    <row r="109" spans="4:7">
      <c r="E109" s="211"/>
      <c r="F109" s="211"/>
    </row>
    <row r="110" spans="4:7">
      <c r="D110" s="211"/>
      <c r="E110" s="211"/>
      <c r="F110" s="211"/>
      <c r="G110" s="211"/>
    </row>
    <row r="111" spans="4:7">
      <c r="E111" s="211"/>
      <c r="F111" s="211"/>
    </row>
    <row r="112" spans="4:7">
      <c r="E112" s="211"/>
      <c r="F112" s="211"/>
    </row>
    <row r="114" spans="4:7">
      <c r="D114" s="211"/>
      <c r="E114" s="211"/>
      <c r="F114" s="211"/>
      <c r="G114" s="211"/>
    </row>
    <row r="115" spans="4:7">
      <c r="D115" s="211"/>
      <c r="E115" s="211"/>
      <c r="F115" s="211"/>
      <c r="G115" s="211"/>
    </row>
    <row r="116" spans="4:7">
      <c r="E116" s="211"/>
      <c r="F116" s="211"/>
    </row>
    <row r="117" spans="4:7">
      <c r="E117" s="211"/>
      <c r="F117" s="211"/>
    </row>
    <row r="118" spans="4:7">
      <c r="D118" s="211"/>
      <c r="E118" s="211"/>
      <c r="F118" s="211"/>
      <c r="G118" s="211"/>
    </row>
    <row r="119" spans="4:7">
      <c r="D119" s="211"/>
      <c r="E119" s="211"/>
      <c r="F119" s="211"/>
      <c r="G119" s="211"/>
    </row>
    <row r="120" spans="4:7">
      <c r="E120" s="211"/>
      <c r="F120" s="211"/>
    </row>
    <row r="121" spans="4:7">
      <c r="E121" s="211"/>
      <c r="F121" s="211"/>
    </row>
    <row r="122" spans="4:7">
      <c r="D122" s="211"/>
      <c r="E122" s="211"/>
      <c r="F122" s="211"/>
      <c r="G122" s="211"/>
    </row>
    <row r="123" spans="4:7">
      <c r="E123" s="211"/>
      <c r="F123" s="211"/>
    </row>
    <row r="124" spans="4:7">
      <c r="E124" s="211"/>
      <c r="F124" s="211"/>
    </row>
    <row r="126" spans="4:7">
      <c r="D126" s="211"/>
      <c r="E126" s="211"/>
      <c r="F126" s="211"/>
      <c r="G126" s="211"/>
    </row>
    <row r="127" spans="4:7">
      <c r="E127" s="211"/>
      <c r="F127" s="211"/>
    </row>
    <row r="128" spans="4:7">
      <c r="E128" s="211"/>
      <c r="F128" s="211"/>
    </row>
    <row r="129" spans="4:7">
      <c r="D129" s="211"/>
      <c r="E129" s="211"/>
      <c r="F129" s="211"/>
      <c r="G129" s="211"/>
    </row>
    <row r="130" spans="4:7">
      <c r="D130" s="211"/>
      <c r="E130" s="211"/>
      <c r="F130" s="211"/>
      <c r="G130" s="211"/>
    </row>
    <row r="131" spans="4:7">
      <c r="E131" s="211"/>
      <c r="F131" s="211"/>
    </row>
    <row r="132" spans="4:7">
      <c r="E132" s="211"/>
    </row>
    <row r="133" spans="4:7">
      <c r="D133" s="211"/>
      <c r="E133" s="211"/>
      <c r="F133" s="211"/>
      <c r="G133" s="211"/>
    </row>
    <row r="134" spans="4:7">
      <c r="E134" s="211"/>
      <c r="F134" s="211"/>
    </row>
    <row r="135" spans="4:7">
      <c r="E135" s="211"/>
      <c r="F135" s="211"/>
    </row>
    <row r="137" spans="4:7">
      <c r="D137" s="211"/>
      <c r="E137" s="211"/>
      <c r="F137" s="211"/>
      <c r="G137" s="211"/>
    </row>
    <row r="138" spans="4:7">
      <c r="D138" s="211"/>
      <c r="E138" s="211"/>
      <c r="F138" s="211"/>
      <c r="G138" s="211"/>
    </row>
    <row r="139" spans="4:7">
      <c r="E139" s="211"/>
      <c r="F139" s="211"/>
    </row>
    <row r="141" spans="4:7">
      <c r="D141" s="211"/>
      <c r="E141" s="211"/>
      <c r="F141" s="211"/>
      <c r="G141" s="211"/>
    </row>
    <row r="142" spans="4:7">
      <c r="E142" s="211"/>
      <c r="F142" s="211"/>
    </row>
    <row r="143" spans="4:7">
      <c r="E143" s="211"/>
      <c r="F143" s="211"/>
    </row>
    <row r="144" spans="4:7">
      <c r="E144" s="211"/>
      <c r="F144" s="211"/>
      <c r="G144" s="211"/>
    </row>
    <row r="145" spans="4:7">
      <c r="D145" s="211"/>
      <c r="E145" s="211"/>
      <c r="F145" s="211"/>
      <c r="G145" s="211"/>
    </row>
    <row r="146" spans="4:7">
      <c r="D146" s="211"/>
      <c r="E146" s="211"/>
      <c r="F146" s="211"/>
      <c r="G146" s="211"/>
    </row>
    <row r="147" spans="4:7">
      <c r="E147" s="211"/>
      <c r="F147" s="211"/>
    </row>
    <row r="148" spans="4:7">
      <c r="D148" s="211"/>
      <c r="E148" s="211"/>
      <c r="F148" s="211"/>
      <c r="G148" s="211"/>
    </row>
    <row r="149" spans="4:7">
      <c r="D149" s="211"/>
      <c r="E149" s="211"/>
      <c r="F149" s="211"/>
      <c r="G149" s="211"/>
    </row>
    <row r="150" spans="4:7">
      <c r="E150" s="211"/>
      <c r="F150" s="211"/>
    </row>
    <row r="151" spans="4:7">
      <c r="E151" s="211"/>
      <c r="F151" s="211"/>
    </row>
    <row r="152" spans="4:7">
      <c r="D152" s="211"/>
      <c r="E152" s="211"/>
      <c r="F152" s="211"/>
      <c r="G152" s="211"/>
    </row>
    <row r="153" spans="4:7">
      <c r="E153" s="211"/>
      <c r="F153" s="211"/>
    </row>
    <row r="154" spans="4:7">
      <c r="E154" s="211"/>
      <c r="F154" s="211"/>
    </row>
    <row r="155" spans="4:7">
      <c r="E155" s="211"/>
      <c r="F155" s="211"/>
    </row>
    <row r="156" spans="4:7">
      <c r="D156" s="211"/>
      <c r="E156" s="211"/>
      <c r="F156" s="211"/>
      <c r="G156" s="211"/>
    </row>
    <row r="157" spans="4:7">
      <c r="E157" s="211"/>
      <c r="F157" s="211"/>
    </row>
    <row r="158" spans="4:7">
      <c r="E158" s="211"/>
      <c r="F158" s="211"/>
    </row>
    <row r="159" spans="4:7">
      <c r="D159" s="211"/>
      <c r="E159" s="211"/>
      <c r="F159" s="211"/>
      <c r="G159" s="211"/>
    </row>
    <row r="160" spans="4:7">
      <c r="E160" s="211"/>
      <c r="F160" s="211"/>
    </row>
    <row r="161" spans="4:7">
      <c r="E161" s="211"/>
      <c r="F161" s="211"/>
    </row>
    <row r="162" spans="4:7">
      <c r="E162" s="211"/>
      <c r="F162" s="211"/>
      <c r="G162" s="211"/>
    </row>
    <row r="163" spans="4:7">
      <c r="D163" s="211"/>
      <c r="E163" s="211"/>
      <c r="F163" s="211"/>
      <c r="G163" s="211"/>
    </row>
    <row r="164" spans="4:7">
      <c r="D164" s="211"/>
      <c r="E164" s="211"/>
      <c r="F164" s="211"/>
      <c r="G164" s="211"/>
    </row>
    <row r="165" spans="4:7">
      <c r="E165" s="211"/>
      <c r="F165" s="211"/>
    </row>
    <row r="166" spans="4:7">
      <c r="E166" s="211"/>
      <c r="F166" s="211"/>
    </row>
    <row r="167" spans="4:7">
      <c r="D167" s="211"/>
      <c r="E167" s="211"/>
      <c r="F167" s="211"/>
      <c r="G167" s="211"/>
    </row>
    <row r="168" spans="4:7">
      <c r="E168" s="211"/>
      <c r="F168" s="211"/>
    </row>
    <row r="169" spans="4:7">
      <c r="D169" s="211"/>
      <c r="E169" s="211"/>
      <c r="F169" s="211"/>
      <c r="G169" s="211"/>
    </row>
    <row r="171" spans="4:7">
      <c r="D171" s="211"/>
      <c r="E171" s="211"/>
      <c r="F171" s="211"/>
      <c r="G171" s="211"/>
    </row>
    <row r="172" spans="4:7">
      <c r="E172" s="211"/>
      <c r="F172" s="211"/>
    </row>
    <row r="173" spans="4:7">
      <c r="D173" s="211"/>
      <c r="E173" s="211"/>
      <c r="F173" s="211"/>
      <c r="G173" s="211"/>
    </row>
    <row r="175" spans="4:7">
      <c r="D175" s="211"/>
      <c r="E175" s="211"/>
      <c r="F175" s="211"/>
      <c r="G175" s="211"/>
    </row>
    <row r="176" spans="4:7">
      <c r="E176" s="211"/>
      <c r="F176" s="211"/>
    </row>
    <row r="177" spans="4:7">
      <c r="D177" s="211"/>
      <c r="E177" s="211"/>
      <c r="F177" s="211"/>
      <c r="G177" s="211"/>
    </row>
    <row r="178" spans="4:7">
      <c r="E178" s="211"/>
      <c r="G178" s="211"/>
    </row>
    <row r="179" spans="4:7">
      <c r="D179" s="211"/>
      <c r="E179" s="211"/>
      <c r="F179" s="211"/>
      <c r="G179" s="211"/>
    </row>
    <row r="180" spans="4:7">
      <c r="E180" s="211"/>
      <c r="F180" s="211"/>
    </row>
    <row r="181" spans="4:7">
      <c r="D181" s="211"/>
      <c r="E181" s="211"/>
      <c r="F181" s="211"/>
      <c r="G181" s="211"/>
    </row>
    <row r="182" spans="4:7">
      <c r="E182" s="211"/>
      <c r="F182" s="211"/>
    </row>
    <row r="183" spans="4:7">
      <c r="D183" s="211"/>
      <c r="E183" s="211"/>
      <c r="F183" s="211"/>
      <c r="G183" s="211"/>
    </row>
    <row r="184" spans="4:7">
      <c r="E184" s="211"/>
      <c r="F184" s="211"/>
    </row>
    <row r="185" spans="4:7">
      <c r="D185" s="211"/>
      <c r="E185" s="211"/>
      <c r="F185" s="211"/>
      <c r="G185" s="211"/>
    </row>
    <row r="186" spans="4:7">
      <c r="E186" s="211"/>
      <c r="F186" s="211"/>
    </row>
    <row r="187" spans="4:7">
      <c r="D187" s="211"/>
      <c r="E187" s="211"/>
      <c r="F187" s="211"/>
      <c r="G187" s="211"/>
    </row>
    <row r="188" spans="4:7">
      <c r="E188" s="211"/>
      <c r="F188" s="211"/>
    </row>
    <row r="189" spans="4:7">
      <c r="D189" s="211"/>
      <c r="E189" s="211"/>
      <c r="F189" s="211"/>
      <c r="G189" s="211"/>
    </row>
    <row r="190" spans="4:7">
      <c r="E190" s="211"/>
      <c r="F190" s="211"/>
    </row>
    <row r="191" spans="4:7">
      <c r="D191" s="211"/>
      <c r="E191" s="211"/>
      <c r="F191" s="211"/>
      <c r="G191" s="211"/>
    </row>
    <row r="192" spans="4:7">
      <c r="E192" s="211"/>
      <c r="F192" s="211"/>
    </row>
    <row r="193" spans="4:7">
      <c r="D193" s="211"/>
      <c r="E193" s="211"/>
      <c r="F193" s="211"/>
      <c r="G193" s="211"/>
    </row>
    <row r="194" spans="4:7">
      <c r="E194" s="211"/>
      <c r="F194" s="211"/>
    </row>
    <row r="195" spans="4:7">
      <c r="D195" s="211"/>
      <c r="E195" s="211"/>
      <c r="F195" s="211"/>
      <c r="G195" s="211"/>
    </row>
    <row r="196" spans="4:7">
      <c r="E196" s="211"/>
      <c r="F196" s="211"/>
    </row>
    <row r="197" spans="4:7">
      <c r="D197" s="211"/>
      <c r="E197" s="211"/>
      <c r="F197" s="211"/>
      <c r="G197" s="211"/>
    </row>
    <row r="198" spans="4:7">
      <c r="E198" s="211"/>
      <c r="F198" s="211"/>
    </row>
    <row r="199" spans="4:7">
      <c r="D199" s="211"/>
      <c r="E199" s="211"/>
      <c r="F199" s="211"/>
      <c r="G199" s="211"/>
    </row>
    <row r="200" spans="4:7">
      <c r="E200" s="211"/>
      <c r="F200" s="211"/>
    </row>
    <row r="201" spans="4:7">
      <c r="D201" s="211"/>
      <c r="E201" s="211"/>
      <c r="F201" s="211"/>
      <c r="G201" s="211"/>
    </row>
    <row r="202" spans="4:7">
      <c r="E202" s="211"/>
      <c r="F202" s="211"/>
    </row>
    <row r="203" spans="4:7">
      <c r="D203" s="211"/>
      <c r="E203" s="211"/>
      <c r="F203" s="211"/>
      <c r="G203" s="211"/>
    </row>
    <row r="204" spans="4:7">
      <c r="E204" s="211"/>
      <c r="F204" s="211"/>
    </row>
    <row r="205" spans="4:7">
      <c r="D205" s="211"/>
      <c r="E205" s="211"/>
      <c r="F205" s="211"/>
      <c r="G205" s="211"/>
    </row>
    <row r="206" spans="4:7">
      <c r="E206" s="211"/>
      <c r="F206" s="211"/>
      <c r="G206" s="211"/>
    </row>
    <row r="207" spans="4:7">
      <c r="D207" s="211"/>
      <c r="E207" s="211"/>
      <c r="F207" s="211"/>
      <c r="G207" s="211"/>
    </row>
    <row r="208" spans="4:7">
      <c r="E208" s="211"/>
      <c r="F208" s="211"/>
    </row>
    <row r="209" spans="4:7">
      <c r="D209" s="211"/>
      <c r="E209" s="211"/>
      <c r="F209" s="211"/>
      <c r="G209" s="211"/>
    </row>
    <row r="210" spans="4:7">
      <c r="E210" s="211"/>
      <c r="F210" s="211"/>
      <c r="G210" s="211"/>
    </row>
    <row r="211" spans="4:7">
      <c r="D211" s="211"/>
      <c r="E211" s="211"/>
      <c r="F211" s="211"/>
      <c r="G211" s="211"/>
    </row>
    <row r="212" spans="4:7">
      <c r="E212" s="211"/>
      <c r="F212" s="211"/>
    </row>
    <row r="213" spans="4:7">
      <c r="D213" s="211"/>
      <c r="E213" s="211"/>
      <c r="F213" s="211"/>
      <c r="G213" s="211"/>
    </row>
    <row r="214" spans="4:7">
      <c r="E214" s="211"/>
      <c r="G214" s="211"/>
    </row>
    <row r="215" spans="4:7">
      <c r="D215" s="211"/>
      <c r="E215" s="211"/>
      <c r="F215" s="211"/>
      <c r="G215" s="211"/>
    </row>
    <row r="216" spans="4:7">
      <c r="E216" s="211"/>
      <c r="F216" s="211"/>
    </row>
    <row r="217" spans="4:7">
      <c r="D217" s="211"/>
      <c r="E217" s="211"/>
      <c r="F217" s="211"/>
      <c r="G217" s="211"/>
    </row>
    <row r="219" spans="4:7">
      <c r="D219" s="211"/>
      <c r="E219" s="211"/>
      <c r="F219" s="211"/>
      <c r="G219" s="211"/>
    </row>
    <row r="220" spans="4:7">
      <c r="E220" s="211"/>
      <c r="F220" s="211"/>
    </row>
    <row r="221" spans="4:7">
      <c r="D221" s="211"/>
      <c r="E221" s="211"/>
      <c r="F221" s="211"/>
      <c r="G221" s="211"/>
    </row>
    <row r="222" spans="4:7">
      <c r="E222" s="211"/>
      <c r="F222" s="211"/>
      <c r="G222" s="211"/>
    </row>
    <row r="223" spans="4:7">
      <c r="D223" s="211"/>
      <c r="E223" s="211"/>
      <c r="F223" s="211"/>
      <c r="G223" s="211"/>
    </row>
    <row r="224" spans="4:7">
      <c r="E224" s="211"/>
      <c r="F224" s="211"/>
    </row>
    <row r="225" spans="4:7">
      <c r="D225" s="211"/>
      <c r="E225" s="211"/>
      <c r="F225" s="211"/>
      <c r="G225" s="211"/>
    </row>
    <row r="226" spans="4:7">
      <c r="E226" s="211"/>
      <c r="F226" s="211"/>
    </row>
    <row r="227" spans="4:7">
      <c r="D227" s="211"/>
      <c r="E227" s="211"/>
      <c r="F227" s="211"/>
      <c r="G227" s="211"/>
    </row>
    <row r="228" spans="4:7">
      <c r="E228" s="211"/>
      <c r="F228" s="211"/>
    </row>
    <row r="229" spans="4:7">
      <c r="D229" s="211"/>
      <c r="E229" s="211"/>
      <c r="F229" s="211"/>
      <c r="G229" s="211"/>
    </row>
    <row r="231" spans="4:7">
      <c r="D231" s="211"/>
      <c r="E231" s="211"/>
      <c r="F231" s="211"/>
      <c r="G231" s="211"/>
    </row>
    <row r="232" spans="4:7">
      <c r="E232" s="211"/>
      <c r="F232" s="211"/>
    </row>
    <row r="233" spans="4:7">
      <c r="D233" s="211"/>
      <c r="E233" s="211"/>
      <c r="F233" s="211"/>
      <c r="G233" s="211"/>
    </row>
    <row r="234" spans="4:7">
      <c r="E234" s="211"/>
    </row>
    <row r="235" spans="4:7">
      <c r="D235" s="211"/>
      <c r="E235" s="211"/>
      <c r="F235" s="211"/>
      <c r="G235" s="211"/>
    </row>
    <row r="236" spans="4:7">
      <c r="E236" s="211"/>
      <c r="F236" s="211"/>
    </row>
    <row r="237" spans="4:7">
      <c r="D237" s="211"/>
      <c r="E237" s="211"/>
      <c r="F237" s="211"/>
      <c r="G237" s="211"/>
    </row>
    <row r="238" spans="4:7">
      <c r="E238" s="211"/>
      <c r="G238" s="211"/>
    </row>
    <row r="239" spans="4:7">
      <c r="D239" s="211"/>
      <c r="E239" s="211"/>
      <c r="F239" s="211"/>
      <c r="G239" s="211"/>
    </row>
    <row r="240" spans="4:7">
      <c r="E240" s="211"/>
      <c r="F240" s="211"/>
    </row>
    <row r="241" spans="4:7">
      <c r="D241" s="211"/>
      <c r="E241" s="211"/>
      <c r="F241" s="211"/>
      <c r="G241" s="211"/>
    </row>
    <row r="242" spans="4:7">
      <c r="E242" s="211"/>
      <c r="F242" s="211"/>
    </row>
    <row r="243" spans="4:7">
      <c r="D243" s="211"/>
      <c r="E243" s="211"/>
      <c r="F243" s="211"/>
      <c r="G243" s="211"/>
    </row>
    <row r="244" spans="4:7">
      <c r="E244" s="211"/>
      <c r="F244" s="211"/>
    </row>
    <row r="245" spans="4:7">
      <c r="D245" s="211"/>
      <c r="E245" s="211"/>
      <c r="F245" s="211"/>
      <c r="G245" s="211"/>
    </row>
    <row r="246" spans="4:7">
      <c r="E246" s="211"/>
      <c r="F246" s="211"/>
    </row>
    <row r="247" spans="4:7">
      <c r="D247" s="211"/>
      <c r="E247" s="211"/>
      <c r="F247" s="211"/>
      <c r="G247" s="211"/>
    </row>
    <row r="248" spans="4:7">
      <c r="E248" s="211"/>
      <c r="F248" s="211"/>
    </row>
    <row r="249" spans="4:7">
      <c r="E249" s="211"/>
      <c r="F249" s="211"/>
    </row>
    <row r="251" spans="4:7">
      <c r="D251" s="211"/>
      <c r="E251" s="211"/>
      <c r="F251" s="211"/>
      <c r="G251" s="211"/>
    </row>
    <row r="252" spans="4:7">
      <c r="E252" s="211"/>
      <c r="F252" s="211"/>
    </row>
    <row r="253" spans="4:7">
      <c r="E253" s="211"/>
      <c r="F253" s="211"/>
    </row>
    <row r="254" spans="4:7">
      <c r="D254" s="211"/>
      <c r="E254" s="211"/>
      <c r="F254" s="211"/>
      <c r="G254" s="211"/>
    </row>
    <row r="255" spans="4:7">
      <c r="E255" s="211"/>
      <c r="F255" s="211"/>
    </row>
    <row r="256" spans="4:7">
      <c r="E256" s="211"/>
      <c r="F256" s="211"/>
    </row>
    <row r="257" spans="4:7">
      <c r="D257" s="211"/>
      <c r="E257" s="211"/>
      <c r="F257" s="211"/>
      <c r="G257" s="211"/>
    </row>
    <row r="258" spans="4:7">
      <c r="E258" s="211"/>
      <c r="F258" s="211"/>
    </row>
    <row r="259" spans="4:7">
      <c r="D259" s="211"/>
      <c r="E259" s="211"/>
      <c r="F259" s="211"/>
      <c r="G259" s="211"/>
    </row>
    <row r="260" spans="4:7">
      <c r="E260" s="211"/>
      <c r="F260" s="211"/>
    </row>
    <row r="261" spans="4:7">
      <c r="D261" s="211"/>
      <c r="E261" s="211"/>
      <c r="F261" s="211"/>
      <c r="G261" s="211"/>
    </row>
    <row r="262" spans="4:7">
      <c r="E262" s="211"/>
      <c r="F262" s="211"/>
    </row>
    <row r="263" spans="4:7">
      <c r="E263" s="211"/>
      <c r="F263" s="211"/>
    </row>
    <row r="264" spans="4:7">
      <c r="E264" s="211"/>
      <c r="F264" s="211"/>
      <c r="G264" s="211"/>
    </row>
    <row r="265" spans="4:7">
      <c r="E265" s="211"/>
      <c r="F265" s="211"/>
    </row>
    <row r="266" spans="4:7">
      <c r="E266" s="211"/>
      <c r="F266" s="211"/>
    </row>
    <row r="267" spans="4:7">
      <c r="D267" s="211"/>
      <c r="E267" s="211"/>
      <c r="F267" s="211"/>
    </row>
    <row r="268" spans="4:7">
      <c r="D268" s="211"/>
      <c r="F268" s="211"/>
      <c r="G268" s="211"/>
    </row>
    <row r="269" spans="4:7">
      <c r="E269" s="211"/>
      <c r="F269" s="211"/>
    </row>
    <row r="271" spans="4:7">
      <c r="E271" s="211"/>
      <c r="F271" s="211"/>
      <c r="G271" s="211"/>
    </row>
    <row r="272" spans="4:7">
      <c r="E272" s="211"/>
      <c r="F272" s="211"/>
    </row>
    <row r="273" spans="4:7">
      <c r="E273" s="211"/>
      <c r="F273" s="211"/>
    </row>
    <row r="274" spans="4:7">
      <c r="E274" s="211"/>
      <c r="F274" s="211"/>
      <c r="G274" s="211"/>
    </row>
    <row r="275" spans="4:7">
      <c r="E275" s="211"/>
      <c r="F275" s="211"/>
    </row>
    <row r="276" spans="4:7">
      <c r="E276" s="211"/>
      <c r="F276" s="211"/>
    </row>
    <row r="277" spans="4:7">
      <c r="D277" s="211"/>
      <c r="E277" s="211"/>
      <c r="F277" s="211"/>
      <c r="G277" s="211"/>
    </row>
    <row r="278" spans="4:7">
      <c r="E278" s="211"/>
      <c r="F278" s="211"/>
    </row>
    <row r="279" spans="4:7">
      <c r="E279" s="211"/>
      <c r="F279" s="211"/>
    </row>
    <row r="280" spans="4:7">
      <c r="E280" s="211"/>
      <c r="F280" s="211"/>
    </row>
    <row r="281" spans="4:7">
      <c r="E281" s="211"/>
      <c r="F281" s="211"/>
    </row>
    <row r="282" spans="4:7">
      <c r="D282" s="211"/>
      <c r="E282" s="211"/>
      <c r="F282" s="211"/>
      <c r="G282" s="211"/>
    </row>
    <row r="283" spans="4:7">
      <c r="E283" s="211"/>
      <c r="F283" s="211"/>
    </row>
    <row r="284" spans="4:7">
      <c r="E284" s="211"/>
      <c r="F284" s="211"/>
    </row>
    <row r="285" spans="4:7">
      <c r="E285" s="211"/>
      <c r="F285" s="211"/>
      <c r="G285" s="211"/>
    </row>
    <row r="286" spans="4:7">
      <c r="E286" s="211"/>
      <c r="F286" s="211"/>
    </row>
    <row r="287" spans="4:7">
      <c r="E287" s="211"/>
      <c r="F287" s="211"/>
    </row>
    <row r="288" spans="4:7">
      <c r="E288" s="211"/>
      <c r="F288" s="211"/>
    </row>
    <row r="289" spans="4:7">
      <c r="E289" s="211"/>
      <c r="F289" s="211"/>
      <c r="G289" s="211"/>
    </row>
    <row r="290" spans="4:7">
      <c r="D290" s="211"/>
      <c r="E290" s="211"/>
      <c r="F290" s="211"/>
      <c r="G290" s="211"/>
    </row>
    <row r="291" spans="4:7">
      <c r="E291" s="211"/>
      <c r="F291" s="211"/>
    </row>
    <row r="292" spans="4:7">
      <c r="E292" s="211"/>
      <c r="F292" s="211"/>
    </row>
    <row r="293" spans="4:7">
      <c r="E293" s="211"/>
      <c r="F293" s="211"/>
      <c r="G293" s="211"/>
    </row>
    <row r="294" spans="4:7">
      <c r="E294" s="211"/>
      <c r="F294" s="211"/>
    </row>
    <row r="295" spans="4:7">
      <c r="E295" s="211"/>
      <c r="F295" s="211"/>
    </row>
    <row r="296" spans="4:7">
      <c r="E296" s="211"/>
      <c r="F296" s="211"/>
    </row>
    <row r="297" spans="4:7">
      <c r="D297" s="211"/>
      <c r="E297" s="211"/>
      <c r="F297" s="211"/>
      <c r="G297" s="211"/>
    </row>
    <row r="298" spans="4:7">
      <c r="E298" s="211"/>
      <c r="F298" s="211"/>
    </row>
    <row r="299" spans="4:7">
      <c r="E299" s="211"/>
      <c r="F299" s="211"/>
    </row>
    <row r="300" spans="4:7">
      <c r="D300" s="211"/>
      <c r="E300" s="211"/>
      <c r="F300" s="211"/>
      <c r="G300" s="211"/>
    </row>
    <row r="301" spans="4:7">
      <c r="E301" s="211"/>
      <c r="F301" s="211"/>
    </row>
    <row r="302" spans="4:7">
      <c r="E302" s="211"/>
      <c r="F302" s="211"/>
    </row>
    <row r="304" spans="4:7">
      <c r="E304" s="211"/>
      <c r="F304" s="211"/>
    </row>
    <row r="305" spans="4:7">
      <c r="E305" s="211"/>
      <c r="F305" s="211"/>
    </row>
    <row r="306" spans="4:7">
      <c r="E306" s="211"/>
      <c r="F306" s="211"/>
    </row>
    <row r="307" spans="4:7">
      <c r="E307" s="211"/>
      <c r="F307" s="211"/>
    </row>
    <row r="308" spans="4:7">
      <c r="D308" s="211"/>
      <c r="E308" s="211"/>
      <c r="F308" s="211"/>
      <c r="G308" s="211"/>
    </row>
    <row r="309" spans="4:7">
      <c r="E309" s="211"/>
      <c r="F309" s="211"/>
    </row>
    <row r="310" spans="4:7">
      <c r="E310" s="211"/>
      <c r="F310" s="211"/>
    </row>
    <row r="311" spans="4:7">
      <c r="D311" s="211"/>
      <c r="E311" s="211"/>
      <c r="F311" s="211"/>
      <c r="G311" s="211"/>
    </row>
    <row r="312" spans="4:7">
      <c r="E312" s="211"/>
      <c r="F312" s="211"/>
    </row>
    <row r="313" spans="4:7">
      <c r="E313" s="211"/>
      <c r="F313" s="211"/>
    </row>
    <row r="315" spans="4:7">
      <c r="D315" s="211"/>
      <c r="E315" s="211"/>
      <c r="F315" s="211"/>
      <c r="G315" s="211"/>
    </row>
    <row r="316" spans="4:7">
      <c r="E316" s="211"/>
      <c r="F316" s="211"/>
    </row>
    <row r="317" spans="4:7">
      <c r="E317" s="211"/>
      <c r="F317" s="211"/>
    </row>
    <row r="318" spans="4:7">
      <c r="E318" s="211"/>
      <c r="F318" s="211"/>
    </row>
    <row r="319" spans="4:7">
      <c r="E319" s="211"/>
      <c r="F319" s="211"/>
    </row>
    <row r="320" spans="4:7">
      <c r="E320" s="211"/>
      <c r="F320" s="211"/>
    </row>
    <row r="321" spans="4:7">
      <c r="D321" s="211"/>
      <c r="E321" s="211"/>
      <c r="F321" s="211"/>
      <c r="G321" s="211"/>
    </row>
    <row r="322" spans="4:7">
      <c r="E322" s="211"/>
      <c r="F322" s="211"/>
    </row>
    <row r="323" spans="4:7">
      <c r="E323" s="211"/>
      <c r="F323" s="211"/>
    </row>
    <row r="324" spans="4:7">
      <c r="D324" s="211"/>
      <c r="E324" s="211"/>
      <c r="F324" s="211"/>
      <c r="G324" s="211"/>
    </row>
    <row r="325" spans="4:7">
      <c r="E325" s="211"/>
      <c r="F325" s="211"/>
    </row>
    <row r="326" spans="4:7">
      <c r="E326" s="211"/>
      <c r="F326" s="211"/>
    </row>
    <row r="327" spans="4:7">
      <c r="E327" s="211"/>
      <c r="F327" s="211"/>
      <c r="G327" s="211"/>
    </row>
    <row r="328" spans="4:7">
      <c r="E328" s="211"/>
      <c r="F328" s="211"/>
    </row>
    <row r="329" spans="4:7">
      <c r="E329" s="211"/>
      <c r="F329" s="211"/>
    </row>
    <row r="330" spans="4:7">
      <c r="E330" s="211"/>
      <c r="F330" s="211"/>
    </row>
    <row r="332" spans="4:7">
      <c r="D332" s="211"/>
      <c r="E332" s="211"/>
      <c r="F332" s="211"/>
      <c r="G332" s="211"/>
    </row>
    <row r="333" spans="4:7">
      <c r="E333" s="211"/>
      <c r="F333" s="211"/>
    </row>
    <row r="334" spans="4:7">
      <c r="E334" s="211"/>
      <c r="F334" s="211"/>
    </row>
    <row r="335" spans="4:7">
      <c r="E335" s="211"/>
    </row>
    <row r="336" spans="4:7">
      <c r="E336" s="211"/>
      <c r="F336" s="211"/>
      <c r="G336" s="211"/>
    </row>
    <row r="337" spans="4:6">
      <c r="E337" s="211"/>
      <c r="F337" s="211"/>
    </row>
    <row r="338" spans="4:6">
      <c r="E338" s="211"/>
      <c r="F338" s="211"/>
    </row>
    <row r="339" spans="4:6">
      <c r="E339" s="211"/>
      <c r="F339" s="211"/>
    </row>
    <row r="340" spans="4:6">
      <c r="E340" s="211"/>
      <c r="F340" s="211"/>
    </row>
    <row r="341" spans="4:6">
      <c r="E341" s="211"/>
      <c r="F341" s="211"/>
    </row>
    <row r="342" spans="4:6">
      <c r="E342" s="211"/>
      <c r="F342" s="211"/>
    </row>
    <row r="343" spans="4:6">
      <c r="E343" s="211"/>
      <c r="F343" s="211"/>
    </row>
    <row r="344" spans="4:6">
      <c r="D344" s="211"/>
      <c r="E344" s="211"/>
      <c r="F344" s="211"/>
    </row>
    <row r="345" spans="4:6">
      <c r="E345" s="211"/>
      <c r="F345" s="211"/>
    </row>
    <row r="346" spans="4:6">
      <c r="E346" s="211"/>
      <c r="F346" s="211"/>
    </row>
    <row r="347" spans="4:6">
      <c r="E347" s="211"/>
      <c r="F347" s="211"/>
    </row>
    <row r="348" spans="4:6">
      <c r="E348" s="211"/>
      <c r="F348" s="211"/>
    </row>
    <row r="349" spans="4:6">
      <c r="E349" s="211"/>
      <c r="F349" s="211"/>
    </row>
    <row r="350" spans="4:6">
      <c r="E350" s="211"/>
      <c r="F350" s="211"/>
    </row>
    <row r="351" spans="4:6">
      <c r="E351" s="211"/>
      <c r="F351" s="211"/>
    </row>
    <row r="352" spans="4:6">
      <c r="E352" s="211"/>
      <c r="F352" s="211"/>
    </row>
    <row r="353" spans="4:7">
      <c r="E353" s="211"/>
      <c r="F353" s="211"/>
    </row>
    <row r="354" spans="4:7">
      <c r="E354" s="211"/>
      <c r="F354" s="211"/>
    </row>
    <row r="355" spans="4:7">
      <c r="D355" s="211"/>
      <c r="E355" s="211"/>
      <c r="F355" s="211"/>
      <c r="G355" s="211"/>
    </row>
    <row r="356" spans="4:7">
      <c r="D356" s="211"/>
      <c r="G356" s="211"/>
    </row>
    <row r="357" spans="4:7">
      <c r="E357" s="211"/>
      <c r="F357" s="211"/>
    </row>
    <row r="358" spans="4:7">
      <c r="D358" s="211"/>
      <c r="E358" s="211"/>
      <c r="F358" s="211"/>
      <c r="G358" s="211"/>
    </row>
    <row r="359" spans="4:7">
      <c r="E359" s="211"/>
      <c r="F359" s="211"/>
    </row>
    <row r="360" spans="4:7">
      <c r="E360" s="211"/>
      <c r="F360" s="211"/>
    </row>
    <row r="361" spans="4:7">
      <c r="D361" s="211"/>
      <c r="G361" s="211"/>
    </row>
    <row r="362" spans="4:7">
      <c r="D362" s="211"/>
      <c r="E362" s="211"/>
      <c r="F362" s="211"/>
      <c r="G362" s="211"/>
    </row>
    <row r="363" spans="4:7">
      <c r="D363" s="211"/>
      <c r="E363" s="211"/>
      <c r="F363" s="211"/>
      <c r="G363" s="211"/>
    </row>
    <row r="364" spans="4:7">
      <c r="D364" s="211"/>
      <c r="E364" s="211"/>
      <c r="F364" s="211"/>
      <c r="G364" s="211"/>
    </row>
    <row r="365" spans="4:7">
      <c r="D365" s="211"/>
      <c r="E365" s="211"/>
      <c r="F365" s="211"/>
      <c r="G365" s="211"/>
    </row>
    <row r="366" spans="4:7">
      <c r="D366" s="211"/>
      <c r="G366" s="211"/>
    </row>
    <row r="367" spans="4:7">
      <c r="D367" s="211"/>
      <c r="E367" s="211"/>
      <c r="F367" s="211"/>
      <c r="G367" s="211"/>
    </row>
    <row r="368" spans="4:7">
      <c r="D368" s="211"/>
      <c r="E368" s="211"/>
      <c r="F368" s="211"/>
      <c r="G368" s="211"/>
    </row>
    <row r="369" spans="4:7">
      <c r="D369" s="211"/>
      <c r="E369" s="211"/>
      <c r="F369" s="211"/>
      <c r="G369" s="211"/>
    </row>
    <row r="370" spans="4:7">
      <c r="D370" s="211"/>
      <c r="G370" s="211"/>
    </row>
    <row r="371" spans="4:7">
      <c r="D371" s="211"/>
      <c r="E371" s="211"/>
      <c r="F371" s="211"/>
      <c r="G371" s="211"/>
    </row>
    <row r="372" spans="4:7">
      <c r="D372" s="211"/>
      <c r="E372" s="211"/>
      <c r="F372" s="211"/>
      <c r="G372" s="211"/>
    </row>
    <row r="373" spans="4:7">
      <c r="D373" s="211"/>
      <c r="F373" s="211"/>
      <c r="G373" s="211"/>
    </row>
    <row r="374" spans="4:7">
      <c r="D374" s="211"/>
      <c r="G374" s="211"/>
    </row>
    <row r="375" spans="4:7">
      <c r="D375" s="211"/>
      <c r="G375" s="211"/>
    </row>
    <row r="376" spans="4:7">
      <c r="D376" s="211"/>
      <c r="G376" s="211"/>
    </row>
    <row r="377" spans="4:7">
      <c r="D377" s="211"/>
      <c r="E377" s="211"/>
      <c r="F377" s="211"/>
      <c r="G377" s="211"/>
    </row>
    <row r="378" spans="4:7">
      <c r="D378" s="211"/>
      <c r="E378" s="211"/>
      <c r="F378" s="211"/>
      <c r="G378" s="211"/>
    </row>
    <row r="379" spans="4:7">
      <c r="D379" s="211"/>
      <c r="E379" s="211"/>
      <c r="F379" s="211"/>
      <c r="G379" s="211"/>
    </row>
    <row r="380" spans="4:7">
      <c r="D380" s="211"/>
      <c r="G380" s="211"/>
    </row>
    <row r="381" spans="4:7">
      <c r="E381" s="211"/>
      <c r="F381" s="211"/>
      <c r="G381" s="211"/>
    </row>
    <row r="382" spans="4:7">
      <c r="E382" s="211"/>
      <c r="F382" s="211"/>
      <c r="G382" s="211"/>
    </row>
    <row r="383" spans="4:7">
      <c r="E383" s="211"/>
      <c r="F383" s="211"/>
      <c r="G383" s="211"/>
    </row>
    <row r="384" spans="4:7">
      <c r="E384" s="211"/>
      <c r="F384" s="211"/>
      <c r="G384" s="211"/>
    </row>
    <row r="385" spans="4:7">
      <c r="E385" s="211"/>
      <c r="F385" s="211"/>
      <c r="G385" s="211"/>
    </row>
    <row r="386" spans="4:7">
      <c r="D386" s="211"/>
      <c r="E386" s="211"/>
      <c r="G386" s="211"/>
    </row>
    <row r="387" spans="4:7">
      <c r="D387" s="211"/>
      <c r="E387" s="211"/>
      <c r="F387" s="211"/>
      <c r="G387" s="211"/>
    </row>
    <row r="388" spans="4:7">
      <c r="E388" s="211"/>
      <c r="F388" s="211"/>
    </row>
    <row r="389" spans="4:7">
      <c r="D389" s="211"/>
      <c r="E389" s="211"/>
      <c r="G389" s="211"/>
    </row>
    <row r="390" spans="4:7">
      <c r="E390" s="211"/>
      <c r="F390" s="211"/>
    </row>
    <row r="391" spans="4:7">
      <c r="E391" s="211"/>
      <c r="F391" s="211"/>
    </row>
    <row r="392" spans="4:7">
      <c r="D392" s="211"/>
      <c r="E392" s="211"/>
      <c r="F392" s="211"/>
      <c r="G392" s="211"/>
    </row>
    <row r="393" spans="4:7">
      <c r="D393" s="211"/>
      <c r="E393" s="211"/>
      <c r="F393" s="211"/>
      <c r="G393" s="211"/>
    </row>
    <row r="394" spans="4:7">
      <c r="D394" s="211"/>
      <c r="E394" s="211"/>
      <c r="F394" s="211"/>
      <c r="G394" s="211"/>
    </row>
    <row r="395" spans="4:7">
      <c r="D395" s="211"/>
      <c r="E395" s="211"/>
      <c r="F395" s="211"/>
      <c r="G395" s="211"/>
    </row>
    <row r="396" spans="4:7">
      <c r="D396" s="211"/>
      <c r="E396" s="211"/>
      <c r="F396" s="211"/>
      <c r="G396" s="211"/>
    </row>
    <row r="397" spans="4:7">
      <c r="D397" s="211"/>
      <c r="G397" s="211"/>
    </row>
    <row r="398" spans="4:7">
      <c r="D398" s="211"/>
      <c r="G398" s="211"/>
    </row>
    <row r="399" spans="4:7">
      <c r="D399" s="211"/>
      <c r="E399" s="211"/>
      <c r="F399" s="211"/>
      <c r="G399" s="211"/>
    </row>
    <row r="400" spans="4:7">
      <c r="D400" s="211"/>
      <c r="E400" s="211"/>
      <c r="F400" s="211"/>
      <c r="G400" s="211"/>
    </row>
    <row r="401" spans="4:7">
      <c r="D401" s="211"/>
      <c r="E401" s="211"/>
      <c r="F401" s="211"/>
    </row>
    <row r="402" spans="4:7">
      <c r="D402" s="211"/>
      <c r="E402" s="211"/>
      <c r="F402" s="211"/>
      <c r="G402" s="211"/>
    </row>
    <row r="403" spans="4:7">
      <c r="D403" s="211"/>
      <c r="E403" s="211"/>
      <c r="F403" s="211"/>
      <c r="G403" s="211"/>
    </row>
    <row r="404" spans="4:7">
      <c r="D404" s="211"/>
      <c r="F404" s="211"/>
      <c r="G404" s="211"/>
    </row>
    <row r="405" spans="4:7">
      <c r="D405" s="211"/>
      <c r="E405" s="211"/>
      <c r="F405" s="211"/>
      <c r="G405" s="211"/>
    </row>
    <row r="406" spans="4:7">
      <c r="D406" s="211"/>
      <c r="E406" s="211"/>
      <c r="F406" s="211"/>
      <c r="G406" s="211"/>
    </row>
    <row r="407" spans="4:7">
      <c r="D407" s="211"/>
      <c r="E407" s="211"/>
      <c r="F407" s="211"/>
      <c r="G407" s="211"/>
    </row>
    <row r="408" spans="4:7">
      <c r="D408" s="211"/>
      <c r="E408" s="211"/>
      <c r="F408" s="211"/>
      <c r="G408" s="211"/>
    </row>
    <row r="409" spans="4:7">
      <c r="E409" s="211"/>
      <c r="F409" s="211"/>
    </row>
    <row r="410" spans="4:7">
      <c r="D410" s="211"/>
      <c r="E410" s="211"/>
    </row>
    <row r="411" spans="4:7">
      <c r="D411" s="211"/>
      <c r="E411" s="211"/>
      <c r="F411" s="211"/>
      <c r="G411" s="211"/>
    </row>
    <row r="412" spans="4:7">
      <c r="D412" s="211"/>
      <c r="E412" s="211"/>
      <c r="F412" s="211"/>
      <c r="G412" s="211"/>
    </row>
    <row r="413" spans="4:7">
      <c r="D413" s="211"/>
      <c r="E413" s="211"/>
      <c r="F413" s="211"/>
      <c r="G413" s="211"/>
    </row>
    <row r="414" spans="4:7">
      <c r="D414" s="211"/>
      <c r="E414" s="211"/>
      <c r="F414" s="211"/>
      <c r="G414" s="211"/>
    </row>
    <row r="415" spans="4:7">
      <c r="D415" s="211"/>
      <c r="E415" s="211"/>
      <c r="F415" s="211"/>
      <c r="G415" s="211"/>
    </row>
    <row r="416" spans="4:7">
      <c r="D416" s="211"/>
      <c r="E416" s="211"/>
      <c r="F416" s="211"/>
      <c r="G416" s="211"/>
    </row>
    <row r="417" spans="4:7">
      <c r="D417" s="211"/>
      <c r="E417" s="211"/>
      <c r="F417" s="211"/>
      <c r="G417" s="211"/>
    </row>
    <row r="418" spans="4:7">
      <c r="D418" s="211"/>
      <c r="E418" s="211"/>
      <c r="F418" s="211"/>
      <c r="G418" s="211"/>
    </row>
    <row r="419" spans="4:7">
      <c r="D419" s="211"/>
      <c r="E419" s="211"/>
      <c r="F419" s="211"/>
      <c r="G419" s="211"/>
    </row>
    <row r="420" spans="4:7">
      <c r="D420" s="211"/>
      <c r="E420" s="211"/>
      <c r="G420" s="211"/>
    </row>
    <row r="421" spans="4:7">
      <c r="D421" s="211"/>
      <c r="E421" s="211"/>
      <c r="G421" s="211"/>
    </row>
    <row r="422" spans="4:7">
      <c r="D422" s="211"/>
      <c r="E422" s="211"/>
      <c r="F422" s="211"/>
      <c r="G422" s="211"/>
    </row>
    <row r="423" spans="4:7">
      <c r="D423" s="211"/>
      <c r="E423" s="211"/>
      <c r="F423" s="211"/>
      <c r="G423" s="211"/>
    </row>
    <row r="424" spans="4:7">
      <c r="D424" s="211"/>
      <c r="G424" s="211"/>
    </row>
    <row r="425" spans="4:7">
      <c r="D425" s="211"/>
      <c r="E425" s="211"/>
      <c r="F425" s="211"/>
      <c r="G425" s="211"/>
    </row>
    <row r="426" spans="4:7">
      <c r="D426" s="211"/>
      <c r="E426" s="211"/>
      <c r="F426" s="211"/>
      <c r="G426" s="211"/>
    </row>
    <row r="427" spans="4:7">
      <c r="D427" s="211"/>
      <c r="G427" s="211"/>
    </row>
    <row r="428" spans="4:7">
      <c r="D428" s="211"/>
      <c r="E428" s="211"/>
      <c r="F428" s="211"/>
      <c r="G428" s="211"/>
    </row>
    <row r="429" spans="4:7">
      <c r="D429" s="211"/>
      <c r="E429" s="211"/>
      <c r="F429" s="211"/>
      <c r="G429" s="211"/>
    </row>
    <row r="430" spans="4:7">
      <c r="D430" s="211"/>
      <c r="E430" s="211"/>
      <c r="G430" s="211"/>
    </row>
    <row r="431" spans="4:7">
      <c r="D431" s="211"/>
      <c r="E431" s="211"/>
      <c r="F431" s="211"/>
      <c r="G431" s="211"/>
    </row>
    <row r="432" spans="4:7">
      <c r="D432" s="211"/>
      <c r="E432" s="211"/>
      <c r="F432" s="211"/>
      <c r="G432" s="211"/>
    </row>
    <row r="433" spans="4:7">
      <c r="D433" s="211"/>
      <c r="E433" s="211"/>
      <c r="F433" s="211"/>
      <c r="G433" s="211"/>
    </row>
    <row r="434" spans="4:7">
      <c r="D434" s="211"/>
      <c r="E434" s="211"/>
      <c r="G434" s="211"/>
    </row>
    <row r="435" spans="4:7">
      <c r="E435" s="211"/>
      <c r="F435" s="211"/>
    </row>
    <row r="436" spans="4:7">
      <c r="D436" s="211"/>
      <c r="E436" s="211"/>
      <c r="F436" s="211"/>
      <c r="G436" s="211"/>
    </row>
    <row r="437" spans="4:7">
      <c r="D437" s="211"/>
      <c r="E437" s="211"/>
      <c r="F437" s="211"/>
      <c r="G437" s="211"/>
    </row>
    <row r="438" spans="4:7">
      <c r="E438" s="211"/>
      <c r="F438" s="211"/>
    </row>
    <row r="439" spans="4:7">
      <c r="E439" s="211"/>
      <c r="F439" s="211"/>
    </row>
    <row r="440" spans="4:7">
      <c r="E440" s="211"/>
      <c r="F440" s="211"/>
    </row>
    <row r="441" spans="4:7">
      <c r="E441" s="211"/>
      <c r="F441" s="211"/>
    </row>
    <row r="442" spans="4:7">
      <c r="E442" s="211"/>
      <c r="F442" s="211"/>
    </row>
    <row r="443" spans="4:7">
      <c r="E443" s="211"/>
      <c r="F443" s="211"/>
    </row>
    <row r="444" spans="4:7">
      <c r="E444" s="211"/>
      <c r="F444" s="211"/>
    </row>
    <row r="445" spans="4:7">
      <c r="E445" s="211"/>
      <c r="F445" s="211"/>
    </row>
    <row r="446" spans="4:7">
      <c r="E446" s="211"/>
      <c r="F446" s="211"/>
    </row>
    <row r="447" spans="4:7">
      <c r="D447" s="211"/>
      <c r="E447" s="211"/>
      <c r="F447" s="211"/>
      <c r="G447" s="211"/>
    </row>
    <row r="448" spans="4:7">
      <c r="D448" s="211"/>
      <c r="E448" s="211"/>
      <c r="F448" s="211"/>
      <c r="G448" s="211"/>
    </row>
    <row r="449" spans="4:7">
      <c r="D449" s="211"/>
      <c r="E449" s="211"/>
      <c r="F449" s="211"/>
      <c r="G449" s="211"/>
    </row>
    <row r="450" spans="4:7">
      <c r="D450" s="211"/>
      <c r="E450" s="211"/>
      <c r="F450" s="211"/>
      <c r="G450" s="211"/>
    </row>
    <row r="451" spans="4:7">
      <c r="D451" s="211"/>
      <c r="E451" s="211"/>
      <c r="F451" s="211"/>
      <c r="G451" s="211"/>
    </row>
    <row r="452" spans="4:7">
      <c r="D452" s="211"/>
      <c r="E452" s="211"/>
      <c r="F452" s="211"/>
      <c r="G452" s="211"/>
    </row>
    <row r="453" spans="4:7">
      <c r="D453" s="211"/>
      <c r="E453" s="211"/>
      <c r="F453" s="211"/>
      <c r="G453" s="211"/>
    </row>
    <row r="454" spans="4:7">
      <c r="D454" s="211"/>
      <c r="F454" s="211"/>
    </row>
    <row r="455" spans="4:7">
      <c r="D455" s="211"/>
      <c r="E455" s="211"/>
      <c r="F455" s="211"/>
      <c r="G455" s="211"/>
    </row>
    <row r="456" spans="4:7">
      <c r="D456" s="211"/>
      <c r="E456" s="211"/>
      <c r="F456" s="211"/>
      <c r="G456" s="211"/>
    </row>
    <row r="457" spans="4:7">
      <c r="D457" s="211"/>
      <c r="E457" s="211"/>
      <c r="F457" s="211"/>
      <c r="G457" s="211"/>
    </row>
    <row r="458" spans="4:7">
      <c r="D458" s="211"/>
      <c r="E458" s="211"/>
      <c r="F458" s="211"/>
      <c r="G458" s="211"/>
    </row>
    <row r="459" spans="4:7">
      <c r="F459" s="211"/>
      <c r="G459" s="211"/>
    </row>
    <row r="460" spans="4:7">
      <c r="D460" s="211"/>
      <c r="E460" s="211"/>
      <c r="F460" s="211"/>
      <c r="G460" s="211"/>
    </row>
    <row r="461" spans="4:7">
      <c r="D461" s="211"/>
      <c r="E461" s="211"/>
      <c r="F461" s="211"/>
      <c r="G461" s="211"/>
    </row>
    <row r="462" spans="4:7">
      <c r="D462" s="211"/>
      <c r="E462" s="211"/>
      <c r="F462" s="211"/>
      <c r="G462" s="211"/>
    </row>
    <row r="463" spans="4:7">
      <c r="D463" s="211"/>
      <c r="E463" s="211"/>
      <c r="F463" s="211"/>
      <c r="G463" s="211"/>
    </row>
    <row r="464" spans="4:7">
      <c r="E464" s="211"/>
      <c r="F464" s="211"/>
    </row>
    <row r="465" spans="4:7">
      <c r="E465" s="211"/>
      <c r="F465" s="211"/>
      <c r="G465" s="211"/>
    </row>
    <row r="466" spans="4:7">
      <c r="E466" s="211"/>
      <c r="F466" s="211"/>
      <c r="G466" s="211"/>
    </row>
    <row r="467" spans="4:7">
      <c r="F467" s="211"/>
      <c r="G467" s="211"/>
    </row>
    <row r="468" spans="4:7">
      <c r="D468" s="211"/>
      <c r="E468" s="211"/>
      <c r="F468" s="211"/>
      <c r="G468" s="211"/>
    </row>
    <row r="469" spans="4:7">
      <c r="D469" s="211"/>
      <c r="E469" s="211"/>
      <c r="F469" s="211"/>
      <c r="G469" s="211"/>
    </row>
    <row r="470" spans="4:7">
      <c r="D470" s="211"/>
      <c r="E470" s="211"/>
      <c r="F470" s="211"/>
      <c r="G470" s="211"/>
    </row>
    <row r="471" spans="4:7">
      <c r="D471" s="211"/>
      <c r="E471" s="211"/>
      <c r="F471" s="211"/>
      <c r="G471" s="211"/>
    </row>
    <row r="472" spans="4:7">
      <c r="D472" s="211"/>
      <c r="E472" s="211"/>
      <c r="F472" s="211"/>
      <c r="G472" s="211"/>
    </row>
    <row r="473" spans="4:7">
      <c r="E473" s="211"/>
      <c r="F473" s="211"/>
    </row>
    <row r="474" spans="4:7">
      <c r="D474" s="211"/>
      <c r="E474" s="211"/>
      <c r="F474" s="211"/>
      <c r="G474" s="211"/>
    </row>
    <row r="475" spans="4:7">
      <c r="D475" s="211"/>
      <c r="E475" s="211"/>
      <c r="F475" s="211"/>
    </row>
    <row r="476" spans="4:7">
      <c r="D476" s="211"/>
      <c r="E476" s="211"/>
      <c r="F476" s="211"/>
      <c r="G476" s="211"/>
    </row>
    <row r="477" spans="4:7">
      <c r="D477" s="211"/>
      <c r="E477" s="211"/>
      <c r="F477" s="211"/>
      <c r="G477" s="211"/>
    </row>
    <row r="478" spans="4:7">
      <c r="D478" s="211"/>
      <c r="E478" s="211"/>
      <c r="F478" s="211"/>
      <c r="G478" s="211"/>
    </row>
    <row r="479" spans="4:7">
      <c r="D479" s="211"/>
      <c r="E479" s="211"/>
      <c r="F479" s="211"/>
      <c r="G479" s="211"/>
    </row>
    <row r="480" spans="4:7">
      <c r="E480" s="211"/>
      <c r="F480" s="211"/>
    </row>
    <row r="481" spans="4:7">
      <c r="D481" s="211"/>
      <c r="E481" s="211"/>
      <c r="F481" s="211"/>
      <c r="G481" s="211"/>
    </row>
    <row r="482" spans="4:7">
      <c r="E482" s="211"/>
      <c r="F482" s="211"/>
    </row>
    <row r="483" spans="4:7">
      <c r="E483" s="211"/>
      <c r="F483" s="211"/>
    </row>
    <row r="484" spans="4:7">
      <c r="E484" s="211"/>
      <c r="F484" s="211"/>
    </row>
    <row r="489" spans="4:7">
      <c r="E489" s="211"/>
      <c r="F489" s="211"/>
      <c r="G489" s="211"/>
    </row>
    <row r="490" spans="4:7">
      <c r="F490" s="211"/>
      <c r="G490" s="211"/>
    </row>
    <row r="491" spans="4:7">
      <c r="F491" s="211"/>
      <c r="G491" s="211"/>
    </row>
    <row r="492" spans="4:7">
      <c r="F492" s="211"/>
      <c r="G492" s="211"/>
    </row>
    <row r="493" spans="4:7">
      <c r="D493" s="211"/>
      <c r="E493" s="211"/>
      <c r="F493" s="211"/>
      <c r="G493" s="211"/>
    </row>
    <row r="494" spans="4:7">
      <c r="D494" s="211"/>
      <c r="E494" s="211"/>
      <c r="F494" s="211"/>
      <c r="G494" s="211"/>
    </row>
    <row r="495" spans="4:7">
      <c r="D495" s="211"/>
      <c r="E495" s="211"/>
      <c r="F495" s="211"/>
      <c r="G495" s="211"/>
    </row>
    <row r="496" spans="4:7">
      <c r="D496" s="211"/>
      <c r="E496" s="211"/>
      <c r="F496" s="211"/>
      <c r="G496" s="211"/>
    </row>
    <row r="497" spans="4:7">
      <c r="D497" s="211"/>
      <c r="E497" s="211"/>
      <c r="F497" s="211"/>
      <c r="G497" s="211"/>
    </row>
    <row r="498" spans="4:7">
      <c r="D498" s="211"/>
      <c r="E498" s="211"/>
      <c r="F498" s="211"/>
      <c r="G498" s="211"/>
    </row>
    <row r="499" spans="4:7">
      <c r="E499" s="211"/>
      <c r="F499" s="211"/>
    </row>
    <row r="500" spans="4:7">
      <c r="D500" s="211"/>
      <c r="E500" s="211"/>
      <c r="F500" s="211"/>
      <c r="G500" s="211"/>
    </row>
    <row r="501" spans="4:7">
      <c r="D501" s="211"/>
      <c r="E501" s="211"/>
      <c r="F501" s="211"/>
    </row>
    <row r="502" spans="4:7">
      <c r="D502" s="211"/>
      <c r="E502" s="211"/>
      <c r="F502" s="211"/>
    </row>
    <row r="503" spans="4:7">
      <c r="D503" s="211"/>
      <c r="E503" s="211"/>
      <c r="F503" s="211"/>
    </row>
    <row r="504" spans="4:7">
      <c r="D504" s="211"/>
      <c r="E504" s="211"/>
      <c r="F504" s="211"/>
    </row>
    <row r="505" spans="4:7">
      <c r="D505" s="211"/>
      <c r="G505" s="211"/>
    </row>
    <row r="506" spans="4:7">
      <c r="D506" s="211"/>
      <c r="E506" s="211"/>
      <c r="F506" s="211"/>
      <c r="G506" s="211"/>
    </row>
    <row r="507" spans="4:7">
      <c r="D507" s="211"/>
      <c r="E507" s="211"/>
      <c r="F507" s="211"/>
      <c r="G507" s="211"/>
    </row>
    <row r="508" spans="4:7">
      <c r="D508" s="211"/>
      <c r="E508" s="211"/>
      <c r="F508" s="211"/>
      <c r="G508" s="211"/>
    </row>
    <row r="509" spans="4:7">
      <c r="D509" s="211"/>
      <c r="G509" s="211"/>
    </row>
    <row r="510" spans="4:7">
      <c r="D510" s="211"/>
      <c r="E510" s="211"/>
      <c r="F510" s="211"/>
      <c r="G510" s="211"/>
    </row>
    <row r="511" spans="4:7">
      <c r="D511" s="211"/>
      <c r="E511" s="211"/>
      <c r="F511" s="211"/>
      <c r="G511" s="211"/>
    </row>
    <row r="512" spans="4:7">
      <c r="D512" s="211"/>
      <c r="E512" s="211"/>
      <c r="F512" s="211"/>
      <c r="G512" s="211"/>
    </row>
    <row r="513" spans="4:7">
      <c r="D513" s="211"/>
      <c r="E513" s="211"/>
      <c r="F513" s="211"/>
      <c r="G513" s="211"/>
    </row>
    <row r="514" spans="4:7">
      <c r="D514" s="211"/>
      <c r="G514" s="211"/>
    </row>
    <row r="515" spans="4:7">
      <c r="D515" s="211"/>
      <c r="E515" s="211"/>
      <c r="F515" s="211"/>
      <c r="G515" s="211"/>
    </row>
    <row r="516" spans="4:7">
      <c r="D516" s="211"/>
      <c r="F516" s="211"/>
      <c r="G516" s="211"/>
    </row>
    <row r="517" spans="4:7">
      <c r="D517" s="211"/>
      <c r="E517" s="211"/>
      <c r="F517" s="211"/>
      <c r="G517" s="211"/>
    </row>
    <row r="518" spans="4:7">
      <c r="D518" s="211"/>
      <c r="E518" s="211"/>
      <c r="F518" s="211"/>
      <c r="G518" s="211"/>
    </row>
    <row r="519" spans="4:7">
      <c r="D519" s="211"/>
      <c r="E519" s="211"/>
      <c r="F519" s="211"/>
      <c r="G519" s="211"/>
    </row>
    <row r="520" spans="4:7">
      <c r="E520" s="211"/>
      <c r="F520" s="211"/>
      <c r="G520" s="211"/>
    </row>
    <row r="521" spans="4:7">
      <c r="D521" s="211"/>
      <c r="E521" s="211"/>
      <c r="F521" s="211"/>
      <c r="G521" s="211"/>
    </row>
    <row r="522" spans="4:7">
      <c r="D522" s="211"/>
      <c r="E522" s="211"/>
      <c r="F522" s="211"/>
      <c r="G522" s="211"/>
    </row>
    <row r="523" spans="4:7">
      <c r="F523" s="211"/>
      <c r="G523" s="211"/>
    </row>
    <row r="524" spans="4:7">
      <c r="D524" s="211"/>
      <c r="E524" s="211"/>
      <c r="F524" s="211"/>
      <c r="G524" s="211"/>
    </row>
    <row r="525" spans="4:7">
      <c r="D525" s="211"/>
      <c r="E525" s="211"/>
      <c r="F525" s="211"/>
    </row>
    <row r="526" spans="4:7">
      <c r="E526" s="211"/>
      <c r="F526" s="211"/>
    </row>
    <row r="527" spans="4:7">
      <c r="D527" s="211"/>
      <c r="E527" s="211"/>
      <c r="F527" s="211"/>
      <c r="G527" s="211"/>
    </row>
    <row r="528" spans="4:7">
      <c r="D528" s="211"/>
      <c r="E528" s="211"/>
      <c r="F528" s="211"/>
      <c r="G528" s="211"/>
    </row>
    <row r="529" spans="4:7">
      <c r="D529" s="211"/>
      <c r="E529" s="211"/>
      <c r="F529" s="211"/>
      <c r="G529" s="211"/>
    </row>
    <row r="530" spans="4:7">
      <c r="D530" s="211"/>
      <c r="E530" s="211"/>
      <c r="F530" s="211"/>
      <c r="G530" s="211"/>
    </row>
    <row r="531" spans="4:7">
      <c r="D531" s="211"/>
      <c r="E531" s="211"/>
      <c r="F531" s="211"/>
      <c r="G531" s="211"/>
    </row>
    <row r="532" spans="4:7">
      <c r="D532" s="211"/>
      <c r="E532" s="211"/>
      <c r="F532" s="211"/>
      <c r="G532" s="211"/>
    </row>
    <row r="533" spans="4:7">
      <c r="D533" s="211"/>
      <c r="E533" s="211"/>
      <c r="F533" s="211"/>
      <c r="G533" s="211"/>
    </row>
    <row r="534" spans="4:7">
      <c r="D534" s="211"/>
      <c r="E534" s="211"/>
      <c r="G534" s="211"/>
    </row>
    <row r="535" spans="4:7">
      <c r="D535" s="211"/>
      <c r="E535" s="211"/>
      <c r="F535" s="211"/>
      <c r="G535" s="211"/>
    </row>
    <row r="536" spans="4:7">
      <c r="D536" s="211"/>
      <c r="E536" s="211"/>
      <c r="F536" s="211"/>
      <c r="G536" s="211"/>
    </row>
    <row r="537" spans="4:7">
      <c r="D537" s="211"/>
      <c r="E537" s="211"/>
      <c r="F537" s="211"/>
      <c r="G537" s="211"/>
    </row>
    <row r="538" spans="4:7">
      <c r="D538" s="211"/>
      <c r="E538" s="211"/>
      <c r="F538" s="211"/>
    </row>
    <row r="539" spans="4:7">
      <c r="E539" s="211"/>
      <c r="F539" s="211"/>
    </row>
    <row r="540" spans="4:7">
      <c r="E540" s="211"/>
      <c r="F540" s="211"/>
    </row>
    <row r="541" spans="4:7">
      <c r="D541" s="211"/>
      <c r="E541" s="211"/>
      <c r="F541" s="211"/>
      <c r="G541" s="211"/>
    </row>
    <row r="542" spans="4:7">
      <c r="E542" s="211"/>
      <c r="F542" s="211"/>
    </row>
    <row r="543" spans="4:7">
      <c r="E543" s="211"/>
      <c r="F543" s="211"/>
    </row>
    <row r="544" spans="4:7">
      <c r="D544" s="211"/>
      <c r="F544" s="211"/>
      <c r="G544" s="211"/>
    </row>
    <row r="545" spans="4:7">
      <c r="D545" s="211"/>
      <c r="G545" s="211"/>
    </row>
    <row r="547" spans="4:7">
      <c r="D547" s="211"/>
      <c r="G547" s="211"/>
    </row>
    <row r="548" spans="4:7">
      <c r="D548" s="211"/>
      <c r="G548" s="211"/>
    </row>
    <row r="549" spans="4:7">
      <c r="E549" s="211"/>
      <c r="F549" s="211"/>
    </row>
    <row r="550" spans="4:7">
      <c r="E550" s="211"/>
      <c r="F550" s="211"/>
    </row>
    <row r="551" spans="4:7">
      <c r="E551" s="211"/>
      <c r="F551" s="211"/>
    </row>
    <row r="552" spans="4:7">
      <c r="E552" s="211"/>
      <c r="F552" s="211"/>
    </row>
    <row r="553" spans="4:7">
      <c r="E553" s="211"/>
      <c r="F553" s="211"/>
    </row>
    <row r="554" spans="4:7">
      <c r="E554" s="211"/>
      <c r="F554" s="211"/>
    </row>
    <row r="555" spans="4:7">
      <c r="D555" s="211"/>
      <c r="G555" s="211"/>
    </row>
    <row r="556" spans="4:7">
      <c r="D556" s="211"/>
      <c r="G556" s="211"/>
    </row>
    <row r="557" spans="4:7">
      <c r="D557" s="211"/>
      <c r="E557" s="211"/>
      <c r="F557" s="211"/>
      <c r="G557" s="211"/>
    </row>
    <row r="558" spans="4:7">
      <c r="D558" s="211"/>
      <c r="E558" s="211"/>
      <c r="F558" s="211"/>
      <c r="G558" s="211"/>
    </row>
    <row r="559" spans="4:7">
      <c r="D559" s="211"/>
      <c r="E559" s="211"/>
      <c r="F559" s="211"/>
    </row>
    <row r="560" spans="4:7">
      <c r="E560" s="211"/>
      <c r="F560" s="211"/>
    </row>
    <row r="561" spans="4:7">
      <c r="E561" s="211"/>
      <c r="F561" s="211"/>
    </row>
    <row r="562" spans="4:7">
      <c r="E562" s="211"/>
      <c r="F562" s="211"/>
    </row>
    <row r="563" spans="4:7">
      <c r="E563" s="211"/>
      <c r="F563" s="211"/>
    </row>
    <row r="564" spans="4:7">
      <c r="D564" s="211"/>
      <c r="E564" s="211"/>
      <c r="F564" s="211"/>
      <c r="G564" s="211"/>
    </row>
    <row r="565" spans="4:7">
      <c r="D565" s="211"/>
      <c r="F565" s="211"/>
      <c r="G565" s="211"/>
    </row>
    <row r="566" spans="4:7">
      <c r="D566" s="211"/>
      <c r="F566" s="211"/>
      <c r="G566" s="211"/>
    </row>
    <row r="567" spans="4:7">
      <c r="E567" s="211"/>
      <c r="F567" s="211"/>
    </row>
    <row r="568" spans="4:7">
      <c r="E568" s="211"/>
      <c r="F568" s="211"/>
    </row>
    <row r="569" spans="4:7">
      <c r="E569" s="211"/>
      <c r="F569" s="211"/>
    </row>
    <row r="570" spans="4:7">
      <c r="D570" s="211"/>
      <c r="E570" s="211"/>
      <c r="F570" s="211"/>
      <c r="G570" s="211"/>
    </row>
    <row r="571" spans="4:7">
      <c r="D571" s="211"/>
      <c r="E571" s="211"/>
      <c r="F571" s="211"/>
      <c r="G571" s="211"/>
    </row>
    <row r="572" spans="4:7">
      <c r="D572" s="211"/>
      <c r="E572" s="211"/>
      <c r="F572" s="211"/>
      <c r="G572" s="211"/>
    </row>
    <row r="573" spans="4:7">
      <c r="D573" s="211"/>
      <c r="E573" s="211"/>
      <c r="F573" s="211"/>
      <c r="G573" s="211"/>
    </row>
    <row r="574" spans="4:7">
      <c r="D574" s="211"/>
      <c r="E574" s="211"/>
      <c r="F574" s="211"/>
      <c r="G574" s="211"/>
    </row>
    <row r="575" spans="4:7">
      <c r="D575" s="211"/>
      <c r="E575" s="211"/>
      <c r="G575" s="211"/>
    </row>
    <row r="576" spans="4:7">
      <c r="E576" s="211"/>
      <c r="F576" s="211"/>
      <c r="G576" s="211"/>
    </row>
    <row r="577" spans="4:7">
      <c r="D577" s="211"/>
      <c r="G577" s="211"/>
    </row>
    <row r="578" spans="4:7">
      <c r="D578" s="211"/>
      <c r="E578" s="211"/>
      <c r="F578" s="211"/>
      <c r="G578" s="211"/>
    </row>
    <row r="579" spans="4:7">
      <c r="D579" s="211"/>
      <c r="E579" s="211"/>
      <c r="F579" s="211"/>
      <c r="G579" s="211"/>
    </row>
    <row r="580" spans="4:7">
      <c r="D580" s="211"/>
      <c r="E580" s="211"/>
      <c r="F580" s="211"/>
      <c r="G580" s="211"/>
    </row>
    <row r="581" spans="4:7">
      <c r="D581" s="211"/>
      <c r="E581" s="211"/>
      <c r="G581" s="211"/>
    </row>
    <row r="582" spans="4:7">
      <c r="D582" s="211"/>
      <c r="E582" s="211"/>
      <c r="F582" s="211"/>
      <c r="G582" s="211"/>
    </row>
    <row r="583" spans="4:7">
      <c r="D583" s="211"/>
      <c r="E583" s="211"/>
      <c r="F583" s="211"/>
      <c r="G583" s="211"/>
    </row>
    <row r="584" spans="4:7">
      <c r="E584" s="211"/>
      <c r="F584" s="211"/>
      <c r="G584" s="211"/>
    </row>
    <row r="585" spans="4:7">
      <c r="D585" s="211"/>
      <c r="E585" s="211"/>
      <c r="F585" s="211"/>
      <c r="G585" s="211"/>
    </row>
    <row r="586" spans="4:7">
      <c r="D586" s="211"/>
      <c r="E586" s="211"/>
      <c r="F586" s="211"/>
      <c r="G586" s="211"/>
    </row>
    <row r="587" spans="4:7">
      <c r="D587" s="211"/>
      <c r="G587" s="211"/>
    </row>
    <row r="588" spans="4:7">
      <c r="D588" s="211"/>
      <c r="E588" s="211"/>
      <c r="F588" s="211"/>
      <c r="G588" s="211"/>
    </row>
    <row r="589" spans="4:7">
      <c r="D589" s="211"/>
      <c r="E589" s="211"/>
      <c r="F589" s="211"/>
      <c r="G589" s="211"/>
    </row>
    <row r="590" spans="4:7">
      <c r="D590" s="211"/>
      <c r="G590" s="211"/>
    </row>
    <row r="591" spans="4:7">
      <c r="E591" s="211"/>
      <c r="F591" s="211"/>
    </row>
    <row r="593" spans="4:7">
      <c r="E593" s="211"/>
      <c r="F593" s="211"/>
    </row>
    <row r="594" spans="4:7">
      <c r="E594" s="211"/>
      <c r="F594" s="211"/>
    </row>
    <row r="595" spans="4:7">
      <c r="E595" s="211"/>
      <c r="F595" s="211"/>
    </row>
    <row r="596" spans="4:7">
      <c r="D596" s="211"/>
      <c r="E596" s="211"/>
      <c r="F596" s="211"/>
      <c r="G596" s="211"/>
    </row>
    <row r="597" spans="4:7">
      <c r="D597" s="211"/>
      <c r="E597" s="211"/>
      <c r="F597" s="211"/>
      <c r="G597" s="211"/>
    </row>
    <row r="598" spans="4:7">
      <c r="D598" s="211"/>
      <c r="E598" s="211"/>
      <c r="F598" s="211"/>
      <c r="G598" s="211"/>
    </row>
    <row r="599" spans="4:7">
      <c r="D599" s="211"/>
      <c r="E599" s="211"/>
      <c r="F599" s="211"/>
      <c r="G599" s="211"/>
    </row>
    <row r="600" spans="4:7">
      <c r="D600" s="211"/>
      <c r="E600" s="211"/>
      <c r="F600" s="211"/>
      <c r="G600" s="211"/>
    </row>
    <row r="601" spans="4:7">
      <c r="D601" s="211"/>
      <c r="E601" s="211"/>
      <c r="F601" s="211"/>
      <c r="G601" s="211"/>
    </row>
    <row r="602" spans="4:7">
      <c r="D602" s="211"/>
      <c r="E602" s="211"/>
      <c r="G602" s="211"/>
    </row>
    <row r="603" spans="4:7">
      <c r="D603" s="211"/>
      <c r="F603" s="211"/>
      <c r="G603" s="211"/>
    </row>
    <row r="604" spans="4:7">
      <c r="D604" s="211"/>
      <c r="G604" s="211"/>
    </row>
    <row r="605" spans="4:7">
      <c r="E605" s="211"/>
      <c r="F605" s="211"/>
      <c r="G605" s="211"/>
    </row>
    <row r="606" spans="4:7">
      <c r="D606" s="211"/>
      <c r="E606" s="211"/>
      <c r="F606" s="211"/>
      <c r="G606" s="211"/>
    </row>
    <row r="607" spans="4:7">
      <c r="F607" s="211"/>
      <c r="G607" s="211"/>
    </row>
    <row r="608" spans="4:7">
      <c r="F608" s="211"/>
      <c r="G608" s="211"/>
    </row>
    <row r="609" spans="5:7">
      <c r="E609" s="211"/>
      <c r="F609" s="211"/>
      <c r="G609" s="211"/>
    </row>
    <row r="610" spans="5:7">
      <c r="E610" s="211"/>
      <c r="F610" s="211"/>
      <c r="G610" s="211"/>
    </row>
    <row r="611" spans="5:7">
      <c r="F611" s="211"/>
      <c r="G611" s="211"/>
    </row>
    <row r="612" spans="5:7">
      <c r="F612" s="211"/>
      <c r="G612" s="211"/>
    </row>
    <row r="613" spans="5:7">
      <c r="F613" s="211"/>
      <c r="G613" s="211"/>
    </row>
    <row r="614" spans="5:7">
      <c r="F614" s="211"/>
      <c r="G614" s="211"/>
    </row>
    <row r="615" spans="5:7">
      <c r="F615" s="211"/>
      <c r="G615" s="211"/>
    </row>
    <row r="616" spans="5:7">
      <c r="E616" s="211"/>
      <c r="F616" s="211"/>
      <c r="G616" s="211"/>
    </row>
    <row r="617" spans="5:7">
      <c r="E617" s="211"/>
      <c r="F617" s="211"/>
      <c r="G617" s="211"/>
    </row>
    <row r="618" spans="5:7">
      <c r="F618" s="211"/>
      <c r="G618" s="211"/>
    </row>
    <row r="619" spans="5:7">
      <c r="E619" s="211"/>
      <c r="G619" s="211"/>
    </row>
    <row r="620" spans="5:7">
      <c r="F620" s="211"/>
      <c r="G620" s="211"/>
    </row>
    <row r="621" spans="5:7">
      <c r="F621" s="211"/>
      <c r="G621" s="211"/>
    </row>
    <row r="622" spans="5:7">
      <c r="E622" s="211"/>
      <c r="F622" s="211"/>
      <c r="G622" s="211"/>
    </row>
    <row r="623" spans="5:7">
      <c r="E623" s="211"/>
      <c r="F623" s="211"/>
      <c r="G623" s="211"/>
    </row>
    <row r="624" spans="5:7">
      <c r="E624" s="211"/>
      <c r="F624" s="211"/>
    </row>
    <row r="626" spans="5:7">
      <c r="E626" s="211"/>
      <c r="F626" s="211"/>
      <c r="G626" s="211"/>
    </row>
    <row r="627" spans="5:7">
      <c r="E627" s="211"/>
      <c r="F627" s="211"/>
      <c r="G627" s="211"/>
    </row>
    <row r="628" spans="5:7">
      <c r="E628" s="211"/>
      <c r="F628" s="211"/>
      <c r="G628" s="211"/>
    </row>
    <row r="629" spans="5:7">
      <c r="E629" s="211"/>
      <c r="F629" s="211"/>
      <c r="G629" s="211"/>
    </row>
    <row r="630" spans="5:7">
      <c r="E630" s="211"/>
      <c r="F630" s="211"/>
      <c r="G630" s="211"/>
    </row>
    <row r="631" spans="5:7">
      <c r="F631" s="211"/>
      <c r="G631" s="211"/>
    </row>
    <row r="632" spans="5:7">
      <c r="E632" s="211"/>
      <c r="F632" s="211"/>
      <c r="G632" s="211"/>
    </row>
    <row r="633" spans="5:7">
      <c r="E633" s="211"/>
      <c r="F633" s="211"/>
      <c r="G633" s="211"/>
    </row>
    <row r="634" spans="5:7">
      <c r="E634" s="211"/>
      <c r="F634" s="211"/>
      <c r="G634" s="211"/>
    </row>
    <row r="635" spans="5:7">
      <c r="E635" s="211"/>
      <c r="F635" s="211"/>
      <c r="G635" s="211"/>
    </row>
    <row r="636" spans="5:7">
      <c r="E636" s="211"/>
      <c r="F636" s="211"/>
      <c r="G636" s="211"/>
    </row>
    <row r="637" spans="5:7">
      <c r="E637" s="211"/>
      <c r="F637" s="211"/>
      <c r="G637" s="211"/>
    </row>
    <row r="638" spans="5:7">
      <c r="E638" s="211"/>
      <c r="F638" s="211"/>
      <c r="G638" s="211"/>
    </row>
    <row r="640" spans="5:7">
      <c r="E640" s="211"/>
      <c r="F640" s="211"/>
      <c r="G640" s="211"/>
    </row>
    <row r="641" spans="5:7">
      <c r="F641" s="211"/>
      <c r="G641" s="211"/>
    </row>
    <row r="642" spans="5:7">
      <c r="E642" s="211"/>
      <c r="F642" s="211"/>
      <c r="G642" s="211"/>
    </row>
    <row r="643" spans="5:7">
      <c r="E643" s="211"/>
      <c r="F643" s="211"/>
      <c r="G643" s="211"/>
    </row>
    <row r="644" spans="5:7">
      <c r="E644" s="211"/>
      <c r="F644" s="211"/>
      <c r="G644" s="211"/>
    </row>
    <row r="645" spans="5:7">
      <c r="E645" s="211"/>
      <c r="F645" s="211"/>
      <c r="G645" s="211"/>
    </row>
    <row r="646" spans="5:7">
      <c r="E646" s="211"/>
      <c r="F646" s="211"/>
      <c r="G646" s="211"/>
    </row>
    <row r="649" spans="5:7">
      <c r="F649" s="211"/>
      <c r="G649" s="211"/>
    </row>
    <row r="650" spans="5:7">
      <c r="E650" s="211"/>
      <c r="F650" s="211"/>
      <c r="G650" s="211"/>
    </row>
    <row r="651" spans="5:7">
      <c r="E651" s="211"/>
      <c r="F651" s="211"/>
      <c r="G651" s="211"/>
    </row>
    <row r="652" spans="5:7">
      <c r="E652" s="211"/>
      <c r="F652" s="211"/>
      <c r="G652" s="211"/>
    </row>
    <row r="653" spans="5:7">
      <c r="F653" s="211"/>
      <c r="G653" s="211"/>
    </row>
    <row r="654" spans="5:7">
      <c r="F654" s="211"/>
      <c r="G654" s="211"/>
    </row>
    <row r="655" spans="5:7">
      <c r="E655" s="211"/>
      <c r="F655" s="211"/>
      <c r="G655" s="211"/>
    </row>
    <row r="656" spans="5:7">
      <c r="E656" s="211"/>
      <c r="F656" s="211"/>
      <c r="G656" s="211"/>
    </row>
    <row r="657" spans="5:7">
      <c r="F657" s="211"/>
      <c r="G657" s="211"/>
    </row>
    <row r="658" spans="5:7">
      <c r="F658" s="211"/>
      <c r="G658" s="211"/>
    </row>
    <row r="659" spans="5:7">
      <c r="F659" s="211"/>
      <c r="G659" s="211"/>
    </row>
    <row r="660" spans="5:7">
      <c r="F660" s="211"/>
      <c r="G660" s="211"/>
    </row>
    <row r="661" spans="5:7">
      <c r="F661" s="211"/>
      <c r="G661" s="211"/>
    </row>
    <row r="662" spans="5:7">
      <c r="E662" s="211"/>
      <c r="F662" s="211"/>
      <c r="G662" s="211"/>
    </row>
    <row r="663" spans="5:7">
      <c r="E663" s="211"/>
      <c r="F663" s="211"/>
    </row>
    <row r="664" spans="5:7">
      <c r="E664" s="211"/>
      <c r="F664" s="211"/>
    </row>
    <row r="665" spans="5:7">
      <c r="E665" s="211"/>
      <c r="F665" s="211"/>
    </row>
    <row r="666" spans="5:7">
      <c r="E666" s="211"/>
      <c r="F666" s="211"/>
    </row>
    <row r="667" spans="5:7">
      <c r="E667" s="211"/>
      <c r="F667" s="211"/>
    </row>
    <row r="668" spans="5:7">
      <c r="E668" s="211"/>
      <c r="F668" s="211"/>
    </row>
    <row r="669" spans="5:7">
      <c r="E669" s="211"/>
      <c r="F669" s="211"/>
    </row>
    <row r="670" spans="5:7">
      <c r="E670" s="211"/>
      <c r="F670" s="211"/>
    </row>
    <row r="671" spans="5:7">
      <c r="E671" s="211"/>
      <c r="F671" s="211"/>
    </row>
    <row r="672" spans="5:7">
      <c r="E672" s="211"/>
      <c r="F672" s="211"/>
    </row>
    <row r="673" spans="5:7">
      <c r="E673" s="211"/>
      <c r="F673" s="211"/>
    </row>
    <row r="674" spans="5:7">
      <c r="E674" s="211"/>
      <c r="F674" s="211"/>
    </row>
    <row r="675" spans="5:7">
      <c r="E675" s="211"/>
      <c r="F675" s="211"/>
    </row>
    <row r="676" spans="5:7">
      <c r="E676" s="211"/>
      <c r="F676" s="211"/>
    </row>
    <row r="677" spans="5:7">
      <c r="E677" s="211"/>
      <c r="F677" s="211"/>
    </row>
    <row r="678" spans="5:7">
      <c r="E678" s="211"/>
      <c r="F678" s="211"/>
      <c r="G678" s="211"/>
    </row>
    <row r="679" spans="5:7">
      <c r="E679" s="211"/>
      <c r="F679" s="211"/>
      <c r="G679" s="211"/>
    </row>
    <row r="680" spans="5:7">
      <c r="E680" s="211"/>
      <c r="F680" s="211"/>
      <c r="G680" s="211"/>
    </row>
    <row r="681" spans="5:7">
      <c r="E681" s="211"/>
      <c r="F681" s="211"/>
      <c r="G681" s="211"/>
    </row>
    <row r="682" spans="5:7">
      <c r="E682" s="211"/>
      <c r="F682" s="211"/>
      <c r="G682" s="211"/>
    </row>
    <row r="683" spans="5:7">
      <c r="E683" s="211"/>
      <c r="F683" s="211"/>
      <c r="G683" s="211"/>
    </row>
    <row r="684" spans="5:7">
      <c r="E684" s="211"/>
      <c r="F684" s="211"/>
      <c r="G684" s="211"/>
    </row>
    <row r="685" spans="5:7">
      <c r="E685" s="211"/>
      <c r="F685" s="211"/>
      <c r="G685" s="211"/>
    </row>
    <row r="686" spans="5:7">
      <c r="E686" s="211"/>
      <c r="F686" s="211"/>
      <c r="G686" s="211"/>
    </row>
    <row r="687" spans="5:7">
      <c r="E687" s="211"/>
      <c r="F687" s="211"/>
      <c r="G687" s="211"/>
    </row>
    <row r="688" spans="5:7">
      <c r="E688" s="211"/>
      <c r="F688" s="211"/>
      <c r="G688" s="211"/>
    </row>
    <row r="689" spans="5:7">
      <c r="E689" s="211"/>
      <c r="F689" s="211"/>
      <c r="G689" s="211"/>
    </row>
    <row r="690" spans="5:7">
      <c r="E690" s="211"/>
      <c r="F690" s="211"/>
      <c r="G690" s="211"/>
    </row>
    <row r="691" spans="5:7">
      <c r="E691" s="211"/>
      <c r="F691" s="211"/>
      <c r="G691" s="211"/>
    </row>
    <row r="692" spans="5:7">
      <c r="E692" s="211"/>
      <c r="F692" s="211"/>
      <c r="G692" s="211"/>
    </row>
    <row r="693" spans="5:7">
      <c r="E693" s="211"/>
      <c r="F693" s="211"/>
      <c r="G693" s="211"/>
    </row>
    <row r="694" spans="5:7">
      <c r="E694" s="211"/>
      <c r="G694" s="211"/>
    </row>
    <row r="695" spans="5:7">
      <c r="E695" s="211"/>
      <c r="F695" s="211"/>
      <c r="G695" s="211"/>
    </row>
    <row r="696" spans="5:7">
      <c r="E696" s="211"/>
      <c r="F696" s="211"/>
      <c r="G696" s="211"/>
    </row>
    <row r="697" spans="5:7">
      <c r="E697" s="211"/>
      <c r="F697" s="211"/>
      <c r="G697" s="211"/>
    </row>
    <row r="698" spans="5:7">
      <c r="E698" s="211"/>
      <c r="G698" s="211"/>
    </row>
    <row r="699" spans="5:7">
      <c r="E699" s="211"/>
      <c r="F699" s="211"/>
      <c r="G699" s="211"/>
    </row>
    <row r="700" spans="5:7">
      <c r="F700" s="211"/>
      <c r="G700" s="211"/>
    </row>
    <row r="701" spans="5:7">
      <c r="E701" s="211"/>
      <c r="F701" s="211"/>
      <c r="G701" s="211"/>
    </row>
    <row r="702" spans="5:7">
      <c r="E702" s="211"/>
      <c r="F702" s="211"/>
      <c r="G702" s="211"/>
    </row>
    <row r="703" spans="5:7">
      <c r="E703" s="211"/>
      <c r="F703" s="211"/>
      <c r="G703" s="211"/>
    </row>
    <row r="704" spans="5:7">
      <c r="E704" s="211"/>
      <c r="F704" s="211"/>
      <c r="G704" s="211"/>
    </row>
    <row r="705" spans="5:7">
      <c r="E705" s="211"/>
      <c r="F705" s="211"/>
      <c r="G705" s="211"/>
    </row>
    <row r="706" spans="5:7">
      <c r="E706" s="211"/>
      <c r="F706" s="211"/>
      <c r="G706" s="211"/>
    </row>
    <row r="707" spans="5:7">
      <c r="E707" s="211"/>
      <c r="F707" s="211"/>
      <c r="G707" s="211"/>
    </row>
    <row r="708" spans="5:7">
      <c r="E708" s="211"/>
      <c r="F708" s="211"/>
      <c r="G708" s="211"/>
    </row>
    <row r="709" spans="5:7">
      <c r="E709" s="211"/>
      <c r="F709" s="211"/>
      <c r="G709" s="211"/>
    </row>
    <row r="710" spans="5:7">
      <c r="E710" s="211"/>
      <c r="F710" s="211"/>
      <c r="G710" s="211"/>
    </row>
    <row r="711" spans="5:7">
      <c r="E711" s="211"/>
      <c r="F711" s="211"/>
      <c r="G711" s="211"/>
    </row>
    <row r="712" spans="5:7">
      <c r="F712" s="211"/>
      <c r="G712" s="211"/>
    </row>
    <row r="713" spans="5:7">
      <c r="E713" s="211"/>
      <c r="F713" s="211"/>
      <c r="G713" s="211"/>
    </row>
    <row r="714" spans="5:7">
      <c r="E714" s="211"/>
      <c r="F714" s="211"/>
      <c r="G714" s="211"/>
    </row>
    <row r="715" spans="5:7">
      <c r="E715" s="211"/>
      <c r="F715" s="211"/>
      <c r="G715" s="211"/>
    </row>
    <row r="716" spans="5:7">
      <c r="E716" s="211"/>
      <c r="F716" s="211"/>
      <c r="G716" s="211"/>
    </row>
    <row r="717" spans="5:7">
      <c r="E717" s="211"/>
      <c r="F717" s="211"/>
      <c r="G717" s="211"/>
    </row>
    <row r="718" spans="5:7">
      <c r="E718" s="211"/>
      <c r="F718" s="211"/>
      <c r="G718" s="211"/>
    </row>
    <row r="719" spans="5:7">
      <c r="E719" s="211"/>
      <c r="F719" s="211"/>
      <c r="G719" s="211"/>
    </row>
    <row r="720" spans="5:7">
      <c r="E720" s="211"/>
      <c r="F720" s="211"/>
      <c r="G720" s="211"/>
    </row>
    <row r="721" spans="5:7">
      <c r="E721" s="211"/>
      <c r="F721" s="211"/>
    </row>
    <row r="722" spans="5:7">
      <c r="E722" s="211"/>
      <c r="F722" s="211"/>
      <c r="G722" s="211"/>
    </row>
    <row r="723" spans="5:7">
      <c r="E723" s="211"/>
      <c r="F723" s="211"/>
      <c r="G723" s="211"/>
    </row>
    <row r="724" spans="5:7">
      <c r="E724" s="211"/>
      <c r="F724" s="211"/>
      <c r="G724" s="211"/>
    </row>
    <row r="725" spans="5:7">
      <c r="E725" s="211"/>
      <c r="F725" s="211"/>
      <c r="G725" s="211"/>
    </row>
    <row r="726" spans="5:7">
      <c r="E726" s="211"/>
      <c r="F726" s="211"/>
      <c r="G726" s="211"/>
    </row>
    <row r="727" spans="5:7">
      <c r="E727" s="211"/>
      <c r="F727" s="211"/>
      <c r="G727" s="211"/>
    </row>
    <row r="728" spans="5:7">
      <c r="E728" s="211"/>
      <c r="F728" s="211"/>
      <c r="G728" s="211"/>
    </row>
    <row r="729" spans="5:7">
      <c r="E729" s="211"/>
      <c r="F729" s="211"/>
      <c r="G729" s="211"/>
    </row>
    <row r="730" spans="5:7">
      <c r="E730" s="211"/>
      <c r="G730" s="211"/>
    </row>
    <row r="731" spans="5:7">
      <c r="E731" s="211"/>
      <c r="F731" s="211"/>
      <c r="G731" s="211"/>
    </row>
    <row r="732" spans="5:7">
      <c r="E732" s="211"/>
      <c r="F732" s="211"/>
      <c r="G732" s="211"/>
    </row>
    <row r="733" spans="5:7">
      <c r="E733" s="211"/>
      <c r="F733" s="211"/>
      <c r="G733" s="211"/>
    </row>
    <row r="734" spans="5:7">
      <c r="E734" s="211"/>
      <c r="F734" s="211"/>
      <c r="G734" s="211"/>
    </row>
    <row r="735" spans="5:7">
      <c r="E735" s="211"/>
      <c r="G735" s="211"/>
    </row>
    <row r="736" spans="5:7">
      <c r="E736" s="211"/>
      <c r="F736" s="211"/>
      <c r="G736" s="211"/>
    </row>
    <row r="737" spans="5:7">
      <c r="E737" s="211"/>
      <c r="F737" s="211"/>
      <c r="G737" s="211"/>
    </row>
    <row r="738" spans="5:7">
      <c r="E738" s="211"/>
      <c r="F738" s="211"/>
      <c r="G738" s="211"/>
    </row>
    <row r="739" spans="5:7">
      <c r="E739" s="211"/>
      <c r="F739" s="211"/>
      <c r="G739" s="211"/>
    </row>
    <row r="740" spans="5:7">
      <c r="E740" s="211"/>
      <c r="F740" s="211"/>
      <c r="G740" s="211"/>
    </row>
    <row r="741" spans="5:7">
      <c r="E741" s="211"/>
      <c r="F741" s="211"/>
      <c r="G741" s="211"/>
    </row>
    <row r="742" spans="5:7">
      <c r="E742" s="211"/>
      <c r="F742" s="211"/>
      <c r="G742" s="211"/>
    </row>
    <row r="743" spans="5:7">
      <c r="E743" s="211"/>
      <c r="G743" s="211"/>
    </row>
    <row r="744" spans="5:7">
      <c r="E744" s="211"/>
      <c r="F744" s="211"/>
      <c r="G744" s="211"/>
    </row>
    <row r="745" spans="5:7">
      <c r="E745" s="211"/>
      <c r="F745" s="211"/>
    </row>
    <row r="746" spans="5:7">
      <c r="E746" s="211"/>
      <c r="F746" s="211"/>
      <c r="G746" s="211"/>
    </row>
    <row r="747" spans="5:7">
      <c r="E747" s="211"/>
      <c r="F747" s="211"/>
      <c r="G747" s="211"/>
    </row>
    <row r="748" spans="5:7">
      <c r="E748" s="211"/>
      <c r="F748" s="211"/>
      <c r="G748" s="211"/>
    </row>
    <row r="749" spans="5:7">
      <c r="E749" s="211"/>
      <c r="F749" s="211"/>
    </row>
    <row r="750" spans="5:7">
      <c r="E750" s="211"/>
      <c r="G750" s="211"/>
    </row>
    <row r="751" spans="5:7">
      <c r="E751" s="211"/>
      <c r="F751" s="211"/>
      <c r="G751" s="211"/>
    </row>
    <row r="752" spans="5:7">
      <c r="E752" s="211"/>
      <c r="G752" s="211"/>
    </row>
    <row r="753" spans="5:7">
      <c r="E753" s="211"/>
      <c r="F753" s="211"/>
      <c r="G753" s="211"/>
    </row>
    <row r="754" spans="5:7">
      <c r="E754" s="211"/>
      <c r="G754" s="211"/>
    </row>
    <row r="755" spans="5:7">
      <c r="E755" s="211"/>
      <c r="F755" s="211"/>
      <c r="G755" s="211"/>
    </row>
    <row r="756" spans="5:7">
      <c r="E756" s="211"/>
      <c r="F756" s="211"/>
      <c r="G756" s="211"/>
    </row>
    <row r="757" spans="5:7">
      <c r="E757" s="211"/>
      <c r="G757" s="211"/>
    </row>
    <row r="758" spans="5:7">
      <c r="E758" s="211"/>
      <c r="F758" s="211"/>
      <c r="G758" s="211"/>
    </row>
    <row r="759" spans="5:7">
      <c r="E759" s="211"/>
      <c r="G759" s="211"/>
    </row>
    <row r="760" spans="5:7">
      <c r="E760" s="211"/>
      <c r="F760" s="211"/>
      <c r="G760" s="211"/>
    </row>
    <row r="761" spans="5:7">
      <c r="E761" s="211"/>
      <c r="F761" s="211"/>
      <c r="G761" s="211"/>
    </row>
    <row r="762" spans="5:7">
      <c r="E762" s="211"/>
      <c r="F762" s="211"/>
      <c r="G762" s="211"/>
    </row>
    <row r="763" spans="5:7">
      <c r="E763" s="211"/>
      <c r="F763" s="211"/>
      <c r="G763" s="211"/>
    </row>
    <row r="765" spans="5:7">
      <c r="E765" s="211"/>
      <c r="F765" s="211"/>
      <c r="G765" s="211"/>
    </row>
    <row r="766" spans="5:7">
      <c r="E766" s="211"/>
      <c r="F766" s="211"/>
      <c r="G766" s="211"/>
    </row>
    <row r="767" spans="5:7">
      <c r="E767" s="211"/>
      <c r="F767" s="211"/>
      <c r="G767" s="211"/>
    </row>
    <row r="768" spans="5:7">
      <c r="E768" s="211"/>
      <c r="F768" s="211"/>
      <c r="G768" s="211"/>
    </row>
    <row r="769" spans="5:7">
      <c r="E769" s="211"/>
      <c r="F769" s="211"/>
      <c r="G769" s="211"/>
    </row>
    <row r="770" spans="5:7">
      <c r="E770" s="211"/>
      <c r="F770" s="211"/>
      <c r="G770" s="211"/>
    </row>
    <row r="771" spans="5:7">
      <c r="E771" s="211"/>
      <c r="F771" s="211"/>
      <c r="G771" s="211"/>
    </row>
    <row r="772" spans="5:7">
      <c r="E772" s="211"/>
      <c r="F772" s="211"/>
      <c r="G772" s="211"/>
    </row>
    <row r="773" spans="5:7">
      <c r="E773" s="211"/>
      <c r="F773" s="211"/>
      <c r="G773" s="211"/>
    </row>
    <row r="774" spans="5:7">
      <c r="E774" s="211"/>
      <c r="F774" s="211"/>
      <c r="G774" s="211"/>
    </row>
    <row r="775" spans="5:7">
      <c r="E775" s="211"/>
      <c r="F775" s="211"/>
      <c r="G775" s="211"/>
    </row>
    <row r="776" spans="5:7">
      <c r="E776" s="211"/>
      <c r="F776" s="211"/>
      <c r="G776" s="211"/>
    </row>
    <row r="777" spans="5:7">
      <c r="E777" s="211"/>
      <c r="F777" s="211"/>
      <c r="G777" s="211"/>
    </row>
    <row r="778" spans="5:7">
      <c r="E778" s="211"/>
      <c r="F778" s="211"/>
      <c r="G778" s="211"/>
    </row>
    <row r="779" spans="5:7">
      <c r="E779" s="211"/>
      <c r="F779" s="211"/>
      <c r="G779" s="211"/>
    </row>
    <row r="780" spans="5:7">
      <c r="E780" s="211"/>
      <c r="F780" s="211"/>
      <c r="G780" s="211"/>
    </row>
    <row r="781" spans="5:7">
      <c r="E781" s="211"/>
      <c r="F781" s="211"/>
      <c r="G781" s="211"/>
    </row>
    <row r="782" spans="5:7">
      <c r="E782" s="211"/>
      <c r="F782" s="211"/>
      <c r="G782" s="211"/>
    </row>
    <row r="783" spans="5:7">
      <c r="E783" s="211"/>
      <c r="F783" s="211"/>
      <c r="G783" s="211"/>
    </row>
    <row r="784" spans="5:7">
      <c r="E784" s="211"/>
      <c r="F784" s="211"/>
      <c r="G784" s="211"/>
    </row>
    <row r="785" spans="5:7">
      <c r="E785" s="211"/>
      <c r="F785" s="211"/>
      <c r="G785" s="211"/>
    </row>
    <row r="786" spans="5:7">
      <c r="E786" s="211"/>
      <c r="F786" s="211"/>
      <c r="G786" s="211"/>
    </row>
    <row r="787" spans="5:7">
      <c r="E787" s="211"/>
      <c r="F787" s="211"/>
      <c r="G787" s="211"/>
    </row>
    <row r="788" spans="5:7">
      <c r="F788" s="211"/>
      <c r="G788" s="211"/>
    </row>
    <row r="789" spans="5:7">
      <c r="E789" s="211"/>
      <c r="F789" s="211"/>
      <c r="G789" s="211"/>
    </row>
    <row r="790" spans="5:7">
      <c r="E790" s="211"/>
      <c r="G790" s="211"/>
    </row>
    <row r="791" spans="5:7">
      <c r="E791" s="211"/>
      <c r="G791" s="211"/>
    </row>
    <row r="792" spans="5:7">
      <c r="E792" s="211"/>
      <c r="F792" s="211"/>
      <c r="G792" s="211"/>
    </row>
    <row r="793" spans="5:7">
      <c r="E793" s="211"/>
      <c r="G793" s="211"/>
    </row>
    <row r="794" spans="5:7">
      <c r="E794" s="211"/>
      <c r="F794" s="211"/>
      <c r="G794" s="211"/>
    </row>
    <row r="795" spans="5:7">
      <c r="E795" s="211"/>
      <c r="F795" s="211"/>
      <c r="G795" s="211"/>
    </row>
    <row r="796" spans="5:7">
      <c r="E796" s="211"/>
      <c r="F796" s="211"/>
      <c r="G796" s="211"/>
    </row>
    <row r="797" spans="5:7">
      <c r="E797" s="211"/>
      <c r="F797" s="211"/>
      <c r="G797" s="211"/>
    </row>
    <row r="798" spans="5:7">
      <c r="E798" s="211"/>
      <c r="F798" s="211"/>
      <c r="G798" s="211"/>
    </row>
    <row r="799" spans="5:7">
      <c r="E799" s="211"/>
      <c r="F799" s="211"/>
      <c r="G799" s="211"/>
    </row>
    <row r="800" spans="5:7">
      <c r="E800" s="211"/>
      <c r="F800" s="211"/>
      <c r="G800" s="211"/>
    </row>
    <row r="801" spans="5:7">
      <c r="E801" s="211"/>
      <c r="F801" s="211"/>
      <c r="G801" s="211"/>
    </row>
    <row r="802" spans="5:7">
      <c r="E802" s="211"/>
      <c r="F802" s="211"/>
      <c r="G802" s="211"/>
    </row>
    <row r="803" spans="5:7">
      <c r="E803" s="211"/>
      <c r="G803" s="211"/>
    </row>
    <row r="804" spans="5:7">
      <c r="E804" s="211"/>
      <c r="G804" s="211"/>
    </row>
    <row r="805" spans="5:7">
      <c r="E805" s="211"/>
      <c r="F805" s="211"/>
      <c r="G805" s="211"/>
    </row>
    <row r="806" spans="5:7">
      <c r="E806" s="211"/>
      <c r="G806" s="211"/>
    </row>
    <row r="807" spans="5:7">
      <c r="E807" s="211"/>
      <c r="F807" s="211"/>
      <c r="G807" s="211"/>
    </row>
    <row r="808" spans="5:7">
      <c r="F808" s="211"/>
      <c r="G808" s="211"/>
    </row>
    <row r="809" spans="5:7">
      <c r="E809" s="211"/>
      <c r="F809" s="211"/>
      <c r="G809" s="211"/>
    </row>
    <row r="810" spans="5:7">
      <c r="E810" s="211"/>
      <c r="G810" s="211"/>
    </row>
    <row r="811" spans="5:7">
      <c r="E811" s="211"/>
      <c r="F811" s="211"/>
      <c r="G811" s="211"/>
    </row>
    <row r="812" spans="5:7">
      <c r="E812" s="211"/>
      <c r="G812" s="211"/>
    </row>
    <row r="813" spans="5:7">
      <c r="E813" s="211"/>
      <c r="F813" s="211"/>
      <c r="G813" s="211"/>
    </row>
    <row r="814" spans="5:7">
      <c r="E814" s="211"/>
      <c r="F814" s="211"/>
      <c r="G814" s="211"/>
    </row>
    <row r="815" spans="5:7">
      <c r="E815" s="211"/>
      <c r="F815" s="211"/>
      <c r="G815" s="211"/>
    </row>
    <row r="816" spans="5:7">
      <c r="E816" s="211"/>
      <c r="G816" s="211"/>
    </row>
    <row r="817" spans="5:7">
      <c r="E817" s="211"/>
      <c r="F817" s="211"/>
      <c r="G817" s="211"/>
    </row>
    <row r="818" spans="5:7">
      <c r="E818" s="211"/>
      <c r="F818" s="211"/>
      <c r="G818" s="211"/>
    </row>
    <row r="819" spans="5:7">
      <c r="E819" s="211"/>
      <c r="F819" s="211"/>
      <c r="G819" s="211"/>
    </row>
    <row r="820" spans="5:7">
      <c r="E820" s="211"/>
      <c r="F820" s="211"/>
      <c r="G820" s="211"/>
    </row>
    <row r="821" spans="5:7">
      <c r="E821" s="211"/>
      <c r="F821" s="211"/>
      <c r="G821" s="211"/>
    </row>
    <row r="822" spans="5:7">
      <c r="E822" s="211"/>
      <c r="F822" s="211"/>
      <c r="G822" s="211"/>
    </row>
    <row r="823" spans="5:7">
      <c r="E823" s="211"/>
      <c r="G823" s="211"/>
    </row>
    <row r="824" spans="5:7">
      <c r="E824" s="211"/>
      <c r="G824" s="211"/>
    </row>
    <row r="825" spans="5:7">
      <c r="E825" s="211"/>
      <c r="F825" s="211"/>
      <c r="G825" s="211"/>
    </row>
    <row r="826" spans="5:7">
      <c r="E826" s="211"/>
      <c r="F826" s="211"/>
      <c r="G826" s="211"/>
    </row>
    <row r="827" spans="5:7">
      <c r="F827" s="211"/>
      <c r="G827" s="211"/>
    </row>
    <row r="828" spans="5:7">
      <c r="E828" s="211"/>
      <c r="F828" s="211"/>
      <c r="G828" s="211"/>
    </row>
    <row r="829" spans="5:7">
      <c r="E829" s="211"/>
      <c r="F829" s="211"/>
      <c r="G829" s="211"/>
    </row>
    <row r="830" spans="5:7">
      <c r="E830" s="211"/>
      <c r="F830" s="211"/>
      <c r="G830" s="211"/>
    </row>
    <row r="831" spans="5:7">
      <c r="E831" s="211"/>
      <c r="F831" s="211"/>
      <c r="G831" s="211"/>
    </row>
    <row r="832" spans="5:7">
      <c r="E832" s="211"/>
      <c r="F832" s="211"/>
      <c r="G832" s="211"/>
    </row>
    <row r="833" spans="5:7">
      <c r="E833" s="211"/>
      <c r="F833" s="211"/>
      <c r="G833" s="211"/>
    </row>
    <row r="834" spans="5:7">
      <c r="E834" s="211"/>
      <c r="F834" s="211"/>
      <c r="G834" s="211"/>
    </row>
    <row r="835" spans="5:7">
      <c r="E835" s="211"/>
      <c r="F835" s="211"/>
      <c r="G835" s="211"/>
    </row>
    <row r="836" spans="5:7">
      <c r="E836" s="211"/>
      <c r="G836" s="211"/>
    </row>
    <row r="837" spans="5:7">
      <c r="E837" s="211"/>
      <c r="F837" s="211"/>
    </row>
    <row r="838" spans="5:7">
      <c r="E838" s="211"/>
      <c r="F838" s="211"/>
      <c r="G838" s="211"/>
    </row>
    <row r="839" spans="5:7">
      <c r="E839" s="211"/>
      <c r="G839" s="211"/>
    </row>
    <row r="840" spans="5:7">
      <c r="E840" s="211"/>
      <c r="F840" s="211"/>
      <c r="G840" s="211"/>
    </row>
    <row r="841" spans="5:7">
      <c r="E841" s="211"/>
      <c r="F841" s="211"/>
      <c r="G841" s="211"/>
    </row>
    <row r="842" spans="5:7">
      <c r="E842" s="211"/>
      <c r="F842" s="211"/>
      <c r="G842" s="211"/>
    </row>
    <row r="843" spans="5:7">
      <c r="E843" s="211"/>
      <c r="G843" s="211"/>
    </row>
    <row r="844" spans="5:7">
      <c r="E844" s="211"/>
      <c r="F844" s="211"/>
      <c r="G844" s="211"/>
    </row>
    <row r="845" spans="5:7">
      <c r="E845" s="211"/>
      <c r="G845" s="211"/>
    </row>
    <row r="846" spans="5:7">
      <c r="E846" s="211"/>
      <c r="F846" s="211"/>
      <c r="G846" s="211"/>
    </row>
    <row r="847" spans="5:7">
      <c r="E847" s="211"/>
      <c r="F847" s="211"/>
      <c r="G847" s="211"/>
    </row>
    <row r="848" spans="5:7">
      <c r="E848" s="211"/>
      <c r="F848" s="211"/>
    </row>
    <row r="849" spans="5:7">
      <c r="E849" s="211"/>
      <c r="F849" s="211"/>
    </row>
    <row r="850" spans="5:7">
      <c r="E850" s="211"/>
    </row>
    <row r="851" spans="5:7">
      <c r="E851" s="211"/>
      <c r="F851" s="211"/>
      <c r="G851" s="211"/>
    </row>
    <row r="852" spans="5:7">
      <c r="E852" s="211"/>
      <c r="G852" s="211"/>
    </row>
    <row r="853" spans="5:7">
      <c r="F853" s="211"/>
      <c r="G853" s="211"/>
    </row>
    <row r="854" spans="5:7">
      <c r="E854" s="211"/>
      <c r="F854" s="211"/>
      <c r="G854" s="211"/>
    </row>
    <row r="855" spans="5:7">
      <c r="E855" s="211"/>
      <c r="F855" s="211"/>
      <c r="G855" s="211"/>
    </row>
    <row r="856" spans="5:7">
      <c r="E856" s="211"/>
      <c r="F856" s="211"/>
      <c r="G856" s="211"/>
    </row>
    <row r="857" spans="5:7">
      <c r="E857" s="211"/>
      <c r="F857" s="211"/>
      <c r="G857" s="211"/>
    </row>
    <row r="858" spans="5:7">
      <c r="E858" s="211"/>
      <c r="G858" s="211"/>
    </row>
    <row r="859" spans="5:7">
      <c r="E859" s="211"/>
      <c r="F859" s="211"/>
      <c r="G859" s="211"/>
    </row>
    <row r="860" spans="5:7">
      <c r="E860" s="211"/>
      <c r="F860" s="211"/>
      <c r="G860" s="211"/>
    </row>
    <row r="861" spans="5:7">
      <c r="E861" s="211"/>
      <c r="F861" s="211"/>
      <c r="G861" s="211"/>
    </row>
    <row r="862" spans="5:7">
      <c r="E862" s="211"/>
      <c r="G862" s="211"/>
    </row>
    <row r="863" spans="5:7">
      <c r="E863" s="211"/>
      <c r="F863" s="211"/>
      <c r="G863" s="211"/>
    </row>
    <row r="864" spans="5:7">
      <c r="E864" s="211"/>
      <c r="F864" s="211"/>
    </row>
    <row r="865" spans="5:6">
      <c r="E865" s="211"/>
      <c r="F865" s="2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9"/>
  <sheetViews>
    <sheetView topLeftCell="A595" workbookViewId="0">
      <selection activeCell="B75" sqref="B75"/>
    </sheetView>
  </sheetViews>
  <sheetFormatPr defaultRowHeight="15"/>
  <cols>
    <col min="1" max="1" width="19" bestFit="1" customWidth="1"/>
    <col min="2" max="2" width="25" bestFit="1" customWidth="1"/>
    <col min="3" max="3" width="20.140625" bestFit="1" customWidth="1"/>
    <col min="4" max="4" width="28.42578125" bestFit="1" customWidth="1"/>
    <col min="5" max="5" width="27" bestFit="1" customWidth="1"/>
    <col min="6" max="6" width="20.140625" bestFit="1" customWidth="1"/>
    <col min="8" max="8" width="17.5703125" bestFit="1" customWidth="1"/>
  </cols>
  <sheetData>
    <row r="1" spans="1:8">
      <c r="A1" s="728" t="s">
        <v>2184</v>
      </c>
      <c r="B1" s="728" t="s">
        <v>3350</v>
      </c>
      <c r="C1" s="728" t="s">
        <v>2186</v>
      </c>
      <c r="D1" s="729" t="s">
        <v>2187</v>
      </c>
      <c r="E1" s="729" t="s">
        <v>2188</v>
      </c>
      <c r="F1" s="728" t="s">
        <v>2189</v>
      </c>
    </row>
    <row r="2" spans="1:8">
      <c r="A2" s="57">
        <v>100100</v>
      </c>
      <c r="B2" s="57" t="s">
        <v>3351</v>
      </c>
      <c r="C2" s="745">
        <v>517380532.69</v>
      </c>
      <c r="D2" s="745">
        <v>10884650</v>
      </c>
      <c r="E2" s="745">
        <v>0</v>
      </c>
      <c r="F2" s="745">
        <v>528265182.69</v>
      </c>
    </row>
    <row r="3" spans="1:8">
      <c r="A3" s="57">
        <v>100200</v>
      </c>
      <c r="B3" s="57" t="s">
        <v>2191</v>
      </c>
      <c r="C3" s="745">
        <v>4508182718.9700003</v>
      </c>
      <c r="D3" s="745">
        <v>966510456.03999996</v>
      </c>
      <c r="E3" s="745">
        <v>7312258.4699999997</v>
      </c>
      <c r="F3" s="745">
        <v>5467380916.54</v>
      </c>
    </row>
    <row r="4" spans="1:8">
      <c r="A4" s="57">
        <v>100400</v>
      </c>
      <c r="B4" s="57" t="s">
        <v>2192</v>
      </c>
      <c r="C4" s="745">
        <v>3303330260.9000001</v>
      </c>
      <c r="D4" s="745">
        <v>315858601.12</v>
      </c>
      <c r="E4" s="745">
        <v>11855771.16</v>
      </c>
      <c r="F4" s="745">
        <v>3607333090.8600001</v>
      </c>
    </row>
    <row r="5" spans="1:8">
      <c r="A5" s="57">
        <v>100500</v>
      </c>
      <c r="B5" s="57" t="s">
        <v>3352</v>
      </c>
      <c r="C5" s="745">
        <v>71100521387.029999</v>
      </c>
      <c r="D5" s="745">
        <v>6675110888.5</v>
      </c>
      <c r="E5" s="745">
        <v>425572785</v>
      </c>
      <c r="F5" s="745">
        <v>77350059490.529999</v>
      </c>
    </row>
    <row r="6" spans="1:8">
      <c r="A6" s="57">
        <v>100600</v>
      </c>
      <c r="B6" s="57" t="s">
        <v>3353</v>
      </c>
      <c r="C6" s="745">
        <v>95252245133.559998</v>
      </c>
      <c r="D6" s="745">
        <v>6202880098.3900003</v>
      </c>
      <c r="E6" s="745">
        <v>350795087.61000001</v>
      </c>
      <c r="F6" s="745">
        <v>101104330144.34</v>
      </c>
    </row>
    <row r="7" spans="1:8">
      <c r="A7" s="57">
        <v>100700</v>
      </c>
      <c r="B7" s="57" t="s">
        <v>2195</v>
      </c>
      <c r="C7" s="745">
        <v>28361062.809999999</v>
      </c>
      <c r="D7" s="745">
        <v>958247.05</v>
      </c>
      <c r="E7" s="745">
        <v>420000</v>
      </c>
      <c r="F7" s="745">
        <v>28899309.859999999</v>
      </c>
    </row>
    <row r="8" spans="1:8">
      <c r="A8" s="57">
        <v>100800</v>
      </c>
      <c r="B8" s="57" t="s">
        <v>3354</v>
      </c>
      <c r="C8" s="745">
        <v>128289673.02</v>
      </c>
      <c r="D8" s="745">
        <v>28395235</v>
      </c>
      <c r="E8" s="745">
        <v>26070.33</v>
      </c>
      <c r="F8" s="745">
        <v>156658837.69</v>
      </c>
    </row>
    <row r="9" spans="1:8">
      <c r="A9" s="57">
        <v>100860</v>
      </c>
      <c r="B9" s="57" t="s">
        <v>3355</v>
      </c>
      <c r="C9" s="745">
        <v>83620.149999999994</v>
      </c>
      <c r="D9" s="745">
        <v>3343817.92</v>
      </c>
      <c r="E9" s="745">
        <v>0</v>
      </c>
      <c r="F9" s="745">
        <v>3427438.07</v>
      </c>
    </row>
    <row r="10" spans="1:8">
      <c r="A10" s="57">
        <v>100900</v>
      </c>
      <c r="B10" s="57" t="s">
        <v>2198</v>
      </c>
      <c r="C10" s="745">
        <v>837680714.29999995</v>
      </c>
      <c r="D10" s="745">
        <v>16133927.380000001</v>
      </c>
      <c r="E10" s="745">
        <v>344071.32</v>
      </c>
      <c r="F10" s="745">
        <v>853470570.36000001</v>
      </c>
    </row>
    <row r="11" spans="1:8">
      <c r="A11" s="57">
        <v>100999</v>
      </c>
      <c r="B11" s="57" t="s">
        <v>3356</v>
      </c>
      <c r="C11" s="745">
        <v>0</v>
      </c>
      <c r="D11" s="745">
        <v>1294554629.3399999</v>
      </c>
      <c r="E11" s="745">
        <v>1294554629.3399999</v>
      </c>
      <c r="F11" s="745">
        <v>0</v>
      </c>
    </row>
    <row r="12" spans="1:8">
      <c r="A12" s="730" t="s">
        <v>2200</v>
      </c>
      <c r="B12" s="730" t="s">
        <v>2201</v>
      </c>
      <c r="C12" s="731">
        <v>175676075103.42999</v>
      </c>
      <c r="D12" s="731">
        <v>15514630550.74</v>
      </c>
      <c r="E12" s="731">
        <v>2090880673.23</v>
      </c>
      <c r="F12" s="731">
        <v>189099824980.94</v>
      </c>
      <c r="H12" s="211"/>
    </row>
    <row r="13" spans="1:8">
      <c r="A13" s="57">
        <v>120200</v>
      </c>
      <c r="B13" s="57" t="s">
        <v>3357</v>
      </c>
      <c r="C13" s="745">
        <v>-540466852.75</v>
      </c>
      <c r="D13" s="745">
        <v>3660453</v>
      </c>
      <c r="E13" s="745">
        <v>193169045.56999999</v>
      </c>
      <c r="F13" s="745">
        <v>-729975445.32000005</v>
      </c>
    </row>
    <row r="14" spans="1:8">
      <c r="A14" s="57">
        <v>120400</v>
      </c>
      <c r="B14" s="57" t="s">
        <v>3358</v>
      </c>
      <c r="C14" s="745">
        <v>-138671285.19</v>
      </c>
      <c r="D14" s="745">
        <v>57415</v>
      </c>
      <c r="E14" s="745">
        <v>117011489.95999999</v>
      </c>
      <c r="F14" s="745">
        <v>-255625360.15000001</v>
      </c>
    </row>
    <row r="15" spans="1:8">
      <c r="A15" s="57">
        <v>120500</v>
      </c>
      <c r="B15" s="57" t="s">
        <v>3359</v>
      </c>
      <c r="C15" s="745">
        <v>-29240611735.240002</v>
      </c>
      <c r="D15" s="745">
        <v>370608982.25</v>
      </c>
      <c r="E15" s="745">
        <v>3448001291.6799998</v>
      </c>
      <c r="F15" s="745">
        <v>-32318004044.669998</v>
      </c>
    </row>
    <row r="16" spans="1:8">
      <c r="A16" s="57">
        <v>120600</v>
      </c>
      <c r="B16" s="57" t="s">
        <v>3360</v>
      </c>
      <c r="C16" s="745">
        <v>-22917152156.130001</v>
      </c>
      <c r="D16" s="745">
        <v>100426335</v>
      </c>
      <c r="E16" s="745">
        <v>4971720187.7799997</v>
      </c>
      <c r="F16" s="745">
        <v>-27788446008.91</v>
      </c>
    </row>
    <row r="17" spans="1:6">
      <c r="A17" s="57">
        <v>120700</v>
      </c>
      <c r="B17" s="57" t="s">
        <v>3361</v>
      </c>
      <c r="C17" s="745">
        <v>-23302353.170000002</v>
      </c>
      <c r="D17" s="745">
        <v>378001.34</v>
      </c>
      <c r="E17" s="745">
        <v>455446.39</v>
      </c>
      <c r="F17" s="745">
        <v>-23379798.219999999</v>
      </c>
    </row>
    <row r="18" spans="1:6">
      <c r="A18" s="57">
        <v>120800</v>
      </c>
      <c r="B18" s="57" t="s">
        <v>3362</v>
      </c>
      <c r="C18" s="745">
        <v>-41002453.020000003</v>
      </c>
      <c r="D18" s="745">
        <v>64155</v>
      </c>
      <c r="E18" s="745">
        <v>9310998.6699999999</v>
      </c>
      <c r="F18" s="745">
        <v>-50249296.689999998</v>
      </c>
    </row>
    <row r="19" spans="1:6">
      <c r="A19" s="57">
        <v>120860</v>
      </c>
      <c r="B19" s="57" t="s">
        <v>3363</v>
      </c>
      <c r="C19" s="745">
        <v>-16847.150000000001</v>
      </c>
      <c r="D19" s="745">
        <v>0</v>
      </c>
      <c r="E19" s="745">
        <v>1423459.92</v>
      </c>
      <c r="F19" s="745">
        <v>-1440307.07</v>
      </c>
    </row>
    <row r="20" spans="1:6">
      <c r="A20" s="57">
        <v>120900</v>
      </c>
      <c r="B20" s="57" t="s">
        <v>3364</v>
      </c>
      <c r="C20" s="745">
        <v>-417152304.82999998</v>
      </c>
      <c r="D20" s="745">
        <v>574702</v>
      </c>
      <c r="E20" s="745">
        <v>65897669.060000002</v>
      </c>
      <c r="F20" s="745">
        <v>-482475271.88999999</v>
      </c>
    </row>
    <row r="21" spans="1:6">
      <c r="A21" s="730" t="s">
        <v>2210</v>
      </c>
      <c r="B21" s="730" t="s">
        <v>2201</v>
      </c>
      <c r="C21" s="731">
        <v>-53318375987.480003</v>
      </c>
      <c r="D21" s="731">
        <v>475770043.58999997</v>
      </c>
      <c r="E21" s="731">
        <v>8806989589.0300007</v>
      </c>
      <c r="F21" s="731">
        <v>-61649595532.919998</v>
      </c>
    </row>
    <row r="22" spans="1:6">
      <c r="A22" s="57">
        <v>140000</v>
      </c>
      <c r="B22" s="57" t="s">
        <v>3365</v>
      </c>
      <c r="C22" s="745">
        <v>2211234740</v>
      </c>
      <c r="D22" s="745">
        <v>2061842012</v>
      </c>
      <c r="E22" s="745">
        <v>4167430725</v>
      </c>
      <c r="F22" s="745">
        <v>105646027</v>
      </c>
    </row>
    <row r="23" spans="1:6">
      <c r="A23" s="57">
        <v>140100</v>
      </c>
      <c r="B23" s="57" t="s">
        <v>202</v>
      </c>
      <c r="C23" s="745">
        <v>20069901.59</v>
      </c>
      <c r="D23" s="745">
        <v>108613264.38</v>
      </c>
      <c r="E23" s="745">
        <v>28417559.399999999</v>
      </c>
      <c r="F23" s="745">
        <v>100265606.56999999</v>
      </c>
    </row>
    <row r="24" spans="1:6">
      <c r="A24" s="57">
        <v>140200</v>
      </c>
      <c r="B24" s="57" t="s">
        <v>205</v>
      </c>
      <c r="C24" s="745">
        <v>403648846.47000003</v>
      </c>
      <c r="D24" s="745">
        <v>393319265.69</v>
      </c>
      <c r="E24" s="745">
        <v>380274299.04000002</v>
      </c>
      <c r="F24" s="745">
        <v>416693813.12</v>
      </c>
    </row>
    <row r="25" spans="1:6">
      <c r="A25" s="57">
        <v>140400</v>
      </c>
      <c r="B25" s="57" t="s">
        <v>206</v>
      </c>
      <c r="C25" s="745">
        <v>1547270555.01</v>
      </c>
      <c r="D25" s="745">
        <v>975552534</v>
      </c>
      <c r="E25" s="745">
        <v>1556397747.1199999</v>
      </c>
      <c r="F25" s="745">
        <v>966425341.88999999</v>
      </c>
    </row>
    <row r="26" spans="1:6">
      <c r="A26" s="57">
        <v>140500</v>
      </c>
      <c r="B26" s="57" t="s">
        <v>3366</v>
      </c>
      <c r="C26" s="745">
        <v>10635788767.469999</v>
      </c>
      <c r="D26" s="745">
        <v>5637873370.1899996</v>
      </c>
      <c r="E26" s="745">
        <v>7370542938.5799999</v>
      </c>
      <c r="F26" s="745">
        <v>8903119199.0799999</v>
      </c>
    </row>
    <row r="27" spans="1:6">
      <c r="A27" s="57">
        <v>140600</v>
      </c>
      <c r="B27" s="57" t="s">
        <v>3367</v>
      </c>
      <c r="C27" s="745">
        <v>16226088209.1</v>
      </c>
      <c r="D27" s="745">
        <v>13513000910.379999</v>
      </c>
      <c r="E27" s="745">
        <v>3931164929.0700002</v>
      </c>
      <c r="F27" s="745">
        <v>25807924190.41</v>
      </c>
    </row>
    <row r="28" spans="1:6">
      <c r="A28" s="57">
        <v>140700</v>
      </c>
      <c r="B28" s="57" t="s">
        <v>209</v>
      </c>
      <c r="C28" s="745">
        <v>0</v>
      </c>
      <c r="D28" s="745">
        <v>288111954.76999998</v>
      </c>
      <c r="E28" s="745">
        <v>288111954.76999998</v>
      </c>
      <c r="F28" s="745">
        <v>0</v>
      </c>
    </row>
    <row r="29" spans="1:6">
      <c r="A29" s="57">
        <v>140800</v>
      </c>
      <c r="B29" s="57" t="s">
        <v>3368</v>
      </c>
      <c r="C29" s="745">
        <v>1694456.9</v>
      </c>
      <c r="D29" s="745">
        <v>155055280.12</v>
      </c>
      <c r="E29" s="745">
        <v>12975736.439999999</v>
      </c>
      <c r="F29" s="745">
        <v>143774000.58000001</v>
      </c>
    </row>
    <row r="30" spans="1:6">
      <c r="A30" s="57">
        <v>140860</v>
      </c>
      <c r="B30" s="57" t="s">
        <v>3369</v>
      </c>
      <c r="C30" s="745">
        <v>6606385.8300000001</v>
      </c>
      <c r="D30" s="745">
        <v>9055023.8200000003</v>
      </c>
      <c r="E30" s="745">
        <v>12479755.18</v>
      </c>
      <c r="F30" s="745">
        <v>3181654.47</v>
      </c>
    </row>
    <row r="31" spans="1:6">
      <c r="A31" s="57">
        <v>140900</v>
      </c>
      <c r="B31" s="57" t="s">
        <v>211</v>
      </c>
      <c r="C31" s="745">
        <v>79179355.030000001</v>
      </c>
      <c r="D31" s="745">
        <v>103218141.05</v>
      </c>
      <c r="E31" s="745">
        <v>87432829.959999993</v>
      </c>
      <c r="F31" s="745">
        <v>94964666.120000005</v>
      </c>
    </row>
    <row r="32" spans="1:6">
      <c r="A32" s="730" t="s">
        <v>2220</v>
      </c>
      <c r="B32" s="730" t="s">
        <v>2201</v>
      </c>
      <c r="C32" s="731">
        <v>31131581217.400002</v>
      </c>
      <c r="D32" s="731">
        <v>23245641756.400002</v>
      </c>
      <c r="E32" s="731">
        <v>17835228474.560001</v>
      </c>
      <c r="F32" s="731">
        <v>36541994499.239998</v>
      </c>
    </row>
    <row r="33" spans="1:6">
      <c r="A33" s="57">
        <v>200200</v>
      </c>
      <c r="B33" s="57" t="s">
        <v>3370</v>
      </c>
      <c r="C33" s="745">
        <v>3230300000</v>
      </c>
      <c r="D33" s="745">
        <v>0</v>
      </c>
      <c r="E33" s="745">
        <v>0</v>
      </c>
      <c r="F33" s="745">
        <v>3230300000</v>
      </c>
    </row>
    <row r="34" spans="1:6">
      <c r="A34" s="57">
        <v>200400</v>
      </c>
      <c r="B34" s="57" t="s">
        <v>3371</v>
      </c>
      <c r="C34" s="745">
        <v>5857124</v>
      </c>
      <c r="D34" s="745">
        <v>0</v>
      </c>
      <c r="E34" s="745">
        <v>527669</v>
      </c>
      <c r="F34" s="745">
        <v>5329455</v>
      </c>
    </row>
    <row r="35" spans="1:6">
      <c r="A35" s="57">
        <v>200405</v>
      </c>
      <c r="B35" s="57" t="s">
        <v>3372</v>
      </c>
      <c r="C35" s="745">
        <v>117130841</v>
      </c>
      <c r="D35" s="745">
        <v>0</v>
      </c>
      <c r="E35" s="745">
        <v>0</v>
      </c>
      <c r="F35" s="745">
        <v>117130841</v>
      </c>
    </row>
    <row r="36" spans="1:6">
      <c r="A36" s="57">
        <v>200600</v>
      </c>
      <c r="B36" s="57" t="s">
        <v>3373</v>
      </c>
      <c r="C36" s="745">
        <v>348302448</v>
      </c>
      <c r="D36" s="745">
        <v>0</v>
      </c>
      <c r="E36" s="745">
        <v>0</v>
      </c>
      <c r="F36" s="745">
        <v>348302448</v>
      </c>
    </row>
    <row r="37" spans="1:6">
      <c r="A37" s="730" t="s">
        <v>2224</v>
      </c>
      <c r="B37" s="730" t="s">
        <v>2201</v>
      </c>
      <c r="C37" s="731">
        <v>3701590413</v>
      </c>
      <c r="D37" s="731">
        <v>0</v>
      </c>
      <c r="E37" s="731">
        <v>527669</v>
      </c>
      <c r="F37" s="731">
        <v>3701062744</v>
      </c>
    </row>
    <row r="38" spans="1:6">
      <c r="A38" s="57">
        <v>220602</v>
      </c>
      <c r="B38" s="57" t="s">
        <v>3374</v>
      </c>
      <c r="C38" s="745">
        <v>0</v>
      </c>
      <c r="D38" s="745">
        <v>13563289.66</v>
      </c>
      <c r="E38" s="745">
        <v>13155543.43</v>
      </c>
      <c r="F38" s="745">
        <v>407746.23</v>
      </c>
    </row>
    <row r="39" spans="1:6">
      <c r="A39" s="57">
        <v>220604</v>
      </c>
      <c r="B39" s="57" t="s">
        <v>3375</v>
      </c>
      <c r="C39" s="745">
        <v>0</v>
      </c>
      <c r="D39" s="745">
        <v>364661.29</v>
      </c>
      <c r="E39" s="745">
        <v>364661.29</v>
      </c>
      <c r="F39" s="745">
        <v>0</v>
      </c>
    </row>
    <row r="40" spans="1:6">
      <c r="A40" s="57">
        <v>220605</v>
      </c>
      <c r="B40" s="57" t="s">
        <v>3376</v>
      </c>
      <c r="C40" s="745">
        <v>271052016.43000001</v>
      </c>
      <c r="D40" s="745">
        <v>2959845682.7600002</v>
      </c>
      <c r="E40" s="745">
        <v>3035542645.6100001</v>
      </c>
      <c r="F40" s="745">
        <v>195355053.58000001</v>
      </c>
    </row>
    <row r="41" spans="1:6">
      <c r="A41" s="57">
        <v>220606</v>
      </c>
      <c r="B41" s="57" t="s">
        <v>3377</v>
      </c>
      <c r="C41" s="745">
        <v>264824619.03999999</v>
      </c>
      <c r="D41" s="745">
        <v>11482544143.639999</v>
      </c>
      <c r="E41" s="745">
        <v>11321821142.9</v>
      </c>
      <c r="F41" s="745">
        <v>425547619.77999997</v>
      </c>
    </row>
    <row r="42" spans="1:6">
      <c r="A42" s="57">
        <v>220607</v>
      </c>
      <c r="B42" s="57" t="s">
        <v>3378</v>
      </c>
      <c r="C42" s="745">
        <v>0</v>
      </c>
      <c r="D42" s="745">
        <v>958247.05</v>
      </c>
      <c r="E42" s="745">
        <v>958247.05</v>
      </c>
      <c r="F42" s="745">
        <v>0</v>
      </c>
    </row>
    <row r="43" spans="1:6">
      <c r="A43" s="57">
        <v>220608</v>
      </c>
      <c r="B43" s="57" t="s">
        <v>3379</v>
      </c>
      <c r="C43" s="745">
        <v>20104.77</v>
      </c>
      <c r="D43" s="745">
        <v>7405783.4100000001</v>
      </c>
      <c r="E43" s="745">
        <v>7405775.2199999997</v>
      </c>
      <c r="F43" s="745">
        <v>20112.96</v>
      </c>
    </row>
    <row r="44" spans="1:6">
      <c r="A44" s="57">
        <v>220609</v>
      </c>
      <c r="B44" s="57" t="s">
        <v>3380</v>
      </c>
      <c r="C44" s="745">
        <v>2153524.88</v>
      </c>
      <c r="D44" s="745">
        <v>44455636.960000001</v>
      </c>
      <c r="E44" s="745">
        <v>44669730.039999999</v>
      </c>
      <c r="F44" s="745">
        <v>1939431.8</v>
      </c>
    </row>
    <row r="45" spans="1:6">
      <c r="A45" s="57">
        <v>220610</v>
      </c>
      <c r="B45" s="57" t="s">
        <v>3381</v>
      </c>
      <c r="C45" s="745">
        <v>23266885.890000001</v>
      </c>
      <c r="D45" s="745">
        <v>37963442.609999999</v>
      </c>
      <c r="E45" s="745">
        <v>38068330.200000003</v>
      </c>
      <c r="F45" s="745">
        <v>23161998.300000001</v>
      </c>
    </row>
    <row r="46" spans="1:6">
      <c r="A46" s="57">
        <v>220700</v>
      </c>
      <c r="B46" s="57" t="s">
        <v>3382</v>
      </c>
      <c r="C46" s="745">
        <v>1021862308.9299999</v>
      </c>
      <c r="D46" s="745">
        <v>371269657.87</v>
      </c>
      <c r="E46" s="745">
        <v>603636743.28999996</v>
      </c>
      <c r="F46" s="745">
        <v>789495223.50999999</v>
      </c>
    </row>
    <row r="47" spans="1:6">
      <c r="A47" s="57">
        <v>220702</v>
      </c>
      <c r="B47" s="57" t="s">
        <v>3383</v>
      </c>
      <c r="C47" s="745">
        <v>1663691.18</v>
      </c>
      <c r="D47" s="745">
        <v>3600227.43</v>
      </c>
      <c r="E47" s="745">
        <v>2087715.07</v>
      </c>
      <c r="F47" s="745">
        <v>3176203.54</v>
      </c>
    </row>
    <row r="48" spans="1:6">
      <c r="A48" s="57">
        <v>220703</v>
      </c>
      <c r="B48" s="57" t="s">
        <v>3384</v>
      </c>
      <c r="C48" s="745">
        <v>60600.59</v>
      </c>
      <c r="D48" s="745">
        <v>0</v>
      </c>
      <c r="E48" s="745">
        <v>16995.59</v>
      </c>
      <c r="F48" s="745">
        <v>43605</v>
      </c>
    </row>
    <row r="49" spans="1:6">
      <c r="A49" s="57">
        <v>220704</v>
      </c>
      <c r="B49" s="57" t="s">
        <v>3385</v>
      </c>
      <c r="C49" s="745">
        <v>323730966.68000001</v>
      </c>
      <c r="D49" s="745">
        <v>116224850.06</v>
      </c>
      <c r="E49" s="745">
        <v>166865991.28999999</v>
      </c>
      <c r="F49" s="745">
        <v>273089825.44999999</v>
      </c>
    </row>
    <row r="50" spans="1:6">
      <c r="A50" s="57">
        <v>220705</v>
      </c>
      <c r="B50" s="57" t="s">
        <v>3386</v>
      </c>
      <c r="C50" s="745">
        <v>341343213.10000002</v>
      </c>
      <c r="D50" s="745">
        <v>310306178.22000003</v>
      </c>
      <c r="E50" s="745">
        <v>318872663.33999997</v>
      </c>
      <c r="F50" s="745">
        <v>332776727.98000002</v>
      </c>
    </row>
    <row r="51" spans="1:6">
      <c r="A51" s="57">
        <v>220706</v>
      </c>
      <c r="B51" s="57" t="s">
        <v>3387</v>
      </c>
      <c r="C51" s="745">
        <v>33273.14</v>
      </c>
      <c r="D51" s="745">
        <v>0</v>
      </c>
      <c r="E51" s="745">
        <v>509.61</v>
      </c>
      <c r="F51" s="745">
        <v>32763.53</v>
      </c>
    </row>
    <row r="52" spans="1:6">
      <c r="A52" s="57">
        <v>220708</v>
      </c>
      <c r="B52" s="57" t="s">
        <v>3388</v>
      </c>
      <c r="C52" s="745">
        <v>7869886.04</v>
      </c>
      <c r="D52" s="745">
        <v>6824662.1299999999</v>
      </c>
      <c r="E52" s="745">
        <v>8154795.5199999996</v>
      </c>
      <c r="F52" s="745">
        <v>6539752.6500000004</v>
      </c>
    </row>
    <row r="53" spans="1:6">
      <c r="A53" s="57">
        <v>220709</v>
      </c>
      <c r="B53" s="57" t="s">
        <v>3389</v>
      </c>
      <c r="C53" s="745">
        <v>30127174.559999999</v>
      </c>
      <c r="D53" s="745">
        <v>181935861.13</v>
      </c>
      <c r="E53" s="745">
        <v>171535185.93000001</v>
      </c>
      <c r="F53" s="745">
        <v>40527849.759999998</v>
      </c>
    </row>
    <row r="54" spans="1:6">
      <c r="A54" s="57">
        <v>220710</v>
      </c>
      <c r="B54" s="57" t="s">
        <v>3390</v>
      </c>
      <c r="C54" s="745">
        <v>102098.49</v>
      </c>
      <c r="D54" s="745">
        <v>1467465</v>
      </c>
      <c r="E54" s="745">
        <v>1467570.9</v>
      </c>
      <c r="F54" s="745">
        <v>101992.59</v>
      </c>
    </row>
    <row r="55" spans="1:6">
      <c r="A55" s="57">
        <v>220801</v>
      </c>
      <c r="B55" s="57" t="s">
        <v>3391</v>
      </c>
      <c r="C55" s="745">
        <v>13774069571.59</v>
      </c>
      <c r="D55" s="745">
        <v>13739.76</v>
      </c>
      <c r="E55" s="745">
        <v>0</v>
      </c>
      <c r="F55" s="745">
        <v>13774083311.35</v>
      </c>
    </row>
    <row r="56" spans="1:6">
      <c r="A56" s="57">
        <v>220802</v>
      </c>
      <c r="B56" s="57" t="s">
        <v>3392</v>
      </c>
      <c r="C56" s="745">
        <v>-13775723719.07</v>
      </c>
      <c r="D56" s="745">
        <v>0</v>
      </c>
      <c r="E56" s="745">
        <v>140612.57999999999</v>
      </c>
      <c r="F56" s="745">
        <v>-13775864331.65</v>
      </c>
    </row>
    <row r="57" spans="1:6">
      <c r="A57" s="57">
        <v>220810</v>
      </c>
      <c r="B57" s="57" t="s">
        <v>3393</v>
      </c>
      <c r="C57" s="745">
        <v>15305818.359999999</v>
      </c>
      <c r="D57" s="745">
        <v>3695766.57</v>
      </c>
      <c r="E57" s="745">
        <v>19001584.93</v>
      </c>
      <c r="F57" s="745">
        <v>0</v>
      </c>
    </row>
    <row r="58" spans="1:6">
      <c r="A58" s="57">
        <v>220900</v>
      </c>
      <c r="B58" s="57" t="s">
        <v>3394</v>
      </c>
      <c r="C58" s="745">
        <v>-115920942</v>
      </c>
      <c r="D58" s="745">
        <v>104378702</v>
      </c>
      <c r="E58" s="745">
        <v>0</v>
      </c>
      <c r="F58" s="745">
        <v>-11542240</v>
      </c>
    </row>
    <row r="59" spans="1:6">
      <c r="A59" s="730" t="s">
        <v>2245</v>
      </c>
      <c r="B59" s="730" t="s">
        <v>2201</v>
      </c>
      <c r="C59" s="731">
        <v>2185841092.5999999</v>
      </c>
      <c r="D59" s="731">
        <v>15646817997.549999</v>
      </c>
      <c r="E59" s="731">
        <v>15753766443.790001</v>
      </c>
      <c r="F59" s="731">
        <v>2078892646.3599999</v>
      </c>
    </row>
    <row r="60" spans="1:6">
      <c r="A60" s="57">
        <v>230103</v>
      </c>
      <c r="B60" s="57" t="s">
        <v>3395</v>
      </c>
      <c r="C60" s="745">
        <v>4984226576.4399996</v>
      </c>
      <c r="D60" s="745">
        <v>16787956785</v>
      </c>
      <c r="E60" s="745">
        <v>11635242610.440001</v>
      </c>
      <c r="F60" s="745">
        <v>10136940751</v>
      </c>
    </row>
    <row r="61" spans="1:6">
      <c r="A61" s="57">
        <v>230104</v>
      </c>
      <c r="B61" s="57" t="s">
        <v>3396</v>
      </c>
      <c r="C61" s="745">
        <v>2249772502</v>
      </c>
      <c r="D61" s="745">
        <v>7166253871</v>
      </c>
      <c r="E61" s="745">
        <v>5209216214</v>
      </c>
      <c r="F61" s="745">
        <v>4206810159</v>
      </c>
    </row>
    <row r="62" spans="1:6">
      <c r="A62" s="57">
        <v>230105</v>
      </c>
      <c r="B62" s="57" t="s">
        <v>3397</v>
      </c>
      <c r="C62" s="745">
        <v>10331925</v>
      </c>
      <c r="D62" s="745">
        <v>34823871</v>
      </c>
      <c r="E62" s="745">
        <v>27486670</v>
      </c>
      <c r="F62" s="745">
        <v>17669126</v>
      </c>
    </row>
    <row r="63" spans="1:6">
      <c r="A63" s="57">
        <v>230107</v>
      </c>
      <c r="B63" s="57" t="s">
        <v>3398</v>
      </c>
      <c r="C63" s="745">
        <v>-11810804.4</v>
      </c>
      <c r="D63" s="745">
        <v>62051072</v>
      </c>
      <c r="E63" s="745">
        <v>54983094.600000001</v>
      </c>
      <c r="F63" s="745">
        <v>-4742827</v>
      </c>
    </row>
    <row r="64" spans="1:6">
      <c r="A64" s="57">
        <v>230111</v>
      </c>
      <c r="B64" s="57" t="s">
        <v>3399</v>
      </c>
      <c r="C64" s="745">
        <v>0</v>
      </c>
      <c r="D64" s="745">
        <v>299490181</v>
      </c>
      <c r="E64" s="745">
        <v>299322809.94999999</v>
      </c>
      <c r="F64" s="745">
        <v>167371.04999999999</v>
      </c>
    </row>
    <row r="65" spans="1:6">
      <c r="A65" s="57">
        <v>230112</v>
      </c>
      <c r="B65" s="57" t="s">
        <v>3400</v>
      </c>
      <c r="C65" s="745">
        <v>1608486.92</v>
      </c>
      <c r="D65" s="745">
        <v>43306450</v>
      </c>
      <c r="E65" s="745">
        <v>40764410</v>
      </c>
      <c r="F65" s="745">
        <v>4150526.92</v>
      </c>
    </row>
    <row r="66" spans="1:6">
      <c r="A66" s="57">
        <v>230114</v>
      </c>
      <c r="B66" s="57" t="s">
        <v>3330</v>
      </c>
      <c r="C66" s="745">
        <v>0</v>
      </c>
      <c r="D66" s="745">
        <v>707120102</v>
      </c>
      <c r="E66" s="745">
        <v>707120102</v>
      </c>
      <c r="F66" s="745">
        <v>0</v>
      </c>
    </row>
    <row r="67" spans="1:6">
      <c r="A67" s="57">
        <v>230203</v>
      </c>
      <c r="B67" s="57" t="s">
        <v>3401</v>
      </c>
      <c r="C67" s="745">
        <v>68647228</v>
      </c>
      <c r="D67" s="745">
        <v>418844101</v>
      </c>
      <c r="E67" s="745">
        <v>457712124</v>
      </c>
      <c r="F67" s="745">
        <v>29779205</v>
      </c>
    </row>
    <row r="68" spans="1:6">
      <c r="A68" s="57">
        <v>230204</v>
      </c>
      <c r="B68" s="57" t="s">
        <v>3402</v>
      </c>
      <c r="C68" s="745">
        <v>31249494</v>
      </c>
      <c r="D68" s="745">
        <v>160705253</v>
      </c>
      <c r="E68" s="745">
        <v>180153214</v>
      </c>
      <c r="F68" s="745">
        <v>11801533</v>
      </c>
    </row>
    <row r="69" spans="1:6">
      <c r="A69" s="57">
        <v>230205</v>
      </c>
      <c r="B69" s="57" t="s">
        <v>3403</v>
      </c>
      <c r="C69" s="745">
        <v>452642.89</v>
      </c>
      <c r="D69" s="745">
        <v>12015230.720000001</v>
      </c>
      <c r="E69" s="745">
        <v>11914258.98</v>
      </c>
      <c r="F69" s="745">
        <v>553614.63</v>
      </c>
    </row>
    <row r="70" spans="1:6">
      <c r="A70" s="57">
        <v>230207</v>
      </c>
      <c r="B70" s="57" t="s">
        <v>3404</v>
      </c>
      <c r="C70" s="745">
        <v>-404299.4</v>
      </c>
      <c r="D70" s="745">
        <v>1245037.3999999999</v>
      </c>
      <c r="E70" s="745">
        <v>1091149</v>
      </c>
      <c r="F70" s="745">
        <v>-250411</v>
      </c>
    </row>
    <row r="71" spans="1:6">
      <c r="A71" s="57">
        <v>230211</v>
      </c>
      <c r="B71" s="57" t="s">
        <v>3405</v>
      </c>
      <c r="C71" s="745">
        <v>-2062</v>
      </c>
      <c r="D71" s="745">
        <v>29363062</v>
      </c>
      <c r="E71" s="745">
        <v>29345000</v>
      </c>
      <c r="F71" s="745">
        <v>16000</v>
      </c>
    </row>
    <row r="72" spans="1:6">
      <c r="A72" s="57">
        <v>230212</v>
      </c>
      <c r="B72" s="57" t="s">
        <v>3400</v>
      </c>
      <c r="C72" s="745">
        <v>110999.6</v>
      </c>
      <c r="D72" s="745">
        <v>2261250.4</v>
      </c>
      <c r="E72" s="745">
        <v>2148250</v>
      </c>
      <c r="F72" s="745">
        <v>224000</v>
      </c>
    </row>
    <row r="73" spans="1:6">
      <c r="A73" s="57">
        <v>230400</v>
      </c>
      <c r="B73" s="57" t="s">
        <v>3406</v>
      </c>
      <c r="C73" s="745">
        <v>544231759</v>
      </c>
      <c r="D73" s="745">
        <v>87341887</v>
      </c>
      <c r="E73" s="745">
        <v>543366035</v>
      </c>
      <c r="F73" s="745">
        <v>88207611</v>
      </c>
    </row>
    <row r="74" spans="1:6">
      <c r="A74" s="730" t="s">
        <v>2259</v>
      </c>
      <c r="B74" s="730" t="s">
        <v>2201</v>
      </c>
      <c r="C74" s="731">
        <v>7878414448.0500002</v>
      </c>
      <c r="D74" s="731">
        <v>25812778153.52</v>
      </c>
      <c r="E74" s="731">
        <v>19199865941.970001</v>
      </c>
      <c r="F74" s="731">
        <v>14491326659.6</v>
      </c>
    </row>
    <row r="75" spans="1:6">
      <c r="A75" s="57">
        <v>240100</v>
      </c>
      <c r="B75" s="57" t="s">
        <v>3407</v>
      </c>
      <c r="C75" s="745">
        <v>0</v>
      </c>
      <c r="D75" s="745">
        <v>97573243.659999996</v>
      </c>
      <c r="E75" s="745">
        <v>97573243.659999996</v>
      </c>
      <c r="F75" s="745">
        <v>0</v>
      </c>
    </row>
    <row r="76" spans="1:6">
      <c r="A76" s="57">
        <v>240120</v>
      </c>
      <c r="B76" s="57" t="s">
        <v>3408</v>
      </c>
      <c r="C76" s="745">
        <v>7253</v>
      </c>
      <c r="D76" s="745">
        <v>1966294</v>
      </c>
      <c r="E76" s="745">
        <v>1961638</v>
      </c>
      <c r="F76" s="745">
        <v>11909</v>
      </c>
    </row>
    <row r="77" spans="1:6">
      <c r="A77" s="57">
        <v>240210</v>
      </c>
      <c r="B77" s="57" t="s">
        <v>3409</v>
      </c>
      <c r="C77" s="745">
        <v>0</v>
      </c>
      <c r="D77" s="745">
        <v>3312157</v>
      </c>
      <c r="E77" s="745">
        <v>3312157</v>
      </c>
      <c r="F77" s="745">
        <v>0</v>
      </c>
    </row>
    <row r="78" spans="1:6">
      <c r="A78" s="57">
        <v>240220</v>
      </c>
      <c r="B78" s="57" t="s">
        <v>3410</v>
      </c>
      <c r="C78" s="745">
        <v>0</v>
      </c>
      <c r="D78" s="745">
        <v>29181736.239999998</v>
      </c>
      <c r="E78" s="745">
        <v>29181736.239999998</v>
      </c>
      <c r="F78" s="745">
        <v>0</v>
      </c>
    </row>
    <row r="79" spans="1:6">
      <c r="A79" s="730" t="s">
        <v>2263</v>
      </c>
      <c r="B79" s="730" t="s">
        <v>2201</v>
      </c>
      <c r="C79" s="731">
        <v>7253</v>
      </c>
      <c r="D79" s="731">
        <v>132033430.90000001</v>
      </c>
      <c r="E79" s="731">
        <v>132028774.90000001</v>
      </c>
      <c r="F79" s="731">
        <v>11909</v>
      </c>
    </row>
    <row r="80" spans="1:6">
      <c r="A80" s="57">
        <v>243010</v>
      </c>
      <c r="B80" s="57" t="s">
        <v>3411</v>
      </c>
      <c r="C80" s="745">
        <v>10000</v>
      </c>
      <c r="D80" s="745">
        <v>731426.88</v>
      </c>
      <c r="E80" s="745">
        <v>731426.88</v>
      </c>
      <c r="F80" s="745">
        <v>10000</v>
      </c>
    </row>
    <row r="81" spans="1:6">
      <c r="A81" s="57">
        <v>243011</v>
      </c>
      <c r="B81" s="57" t="s">
        <v>3412</v>
      </c>
      <c r="C81" s="745">
        <v>45762</v>
      </c>
      <c r="D81" s="745">
        <v>729007.88</v>
      </c>
      <c r="E81" s="745">
        <v>774769.88</v>
      </c>
      <c r="F81" s="745">
        <v>0</v>
      </c>
    </row>
    <row r="82" spans="1:6">
      <c r="A82" s="57">
        <v>243012</v>
      </c>
      <c r="B82" s="57" t="s">
        <v>3413</v>
      </c>
      <c r="C82" s="745">
        <v>0</v>
      </c>
      <c r="D82" s="745">
        <v>729656.88</v>
      </c>
      <c r="E82" s="745">
        <v>729656.88</v>
      </c>
      <c r="F82" s="745">
        <v>0</v>
      </c>
    </row>
    <row r="83" spans="1:6">
      <c r="A83" s="57">
        <v>243017</v>
      </c>
      <c r="B83" s="57" t="s">
        <v>3414</v>
      </c>
      <c r="C83" s="745">
        <v>649</v>
      </c>
      <c r="D83" s="745">
        <v>1770</v>
      </c>
      <c r="E83" s="745">
        <v>2419</v>
      </c>
      <c r="F83" s="745">
        <v>0</v>
      </c>
    </row>
    <row r="84" spans="1:6">
      <c r="A84" s="57">
        <v>243020</v>
      </c>
      <c r="B84" s="57" t="s">
        <v>3415</v>
      </c>
      <c r="C84" s="745">
        <v>18505</v>
      </c>
      <c r="D84" s="745">
        <v>129399</v>
      </c>
      <c r="E84" s="745">
        <v>134635</v>
      </c>
      <c r="F84" s="745">
        <v>13269</v>
      </c>
    </row>
    <row r="85" spans="1:6">
      <c r="A85" s="57">
        <v>243021</v>
      </c>
      <c r="B85" s="57" t="s">
        <v>3416</v>
      </c>
      <c r="C85" s="745">
        <v>49575</v>
      </c>
      <c r="D85" s="745">
        <v>76555</v>
      </c>
      <c r="E85" s="745">
        <v>126130</v>
      </c>
      <c r="F85" s="745">
        <v>0</v>
      </c>
    </row>
    <row r="86" spans="1:6">
      <c r="A86" s="57">
        <v>243022</v>
      </c>
      <c r="B86" s="57" t="s">
        <v>3417</v>
      </c>
      <c r="C86" s="745">
        <v>0</v>
      </c>
      <c r="D86" s="745">
        <v>134635</v>
      </c>
      <c r="E86" s="745">
        <v>134635</v>
      </c>
      <c r="F86" s="745">
        <v>0</v>
      </c>
    </row>
    <row r="87" spans="1:6">
      <c r="A87" s="57">
        <v>243027</v>
      </c>
      <c r="B87" s="57" t="s">
        <v>3418</v>
      </c>
      <c r="C87" s="745">
        <v>0</v>
      </c>
      <c r="D87" s="745">
        <v>0</v>
      </c>
      <c r="E87" s="745">
        <v>3269</v>
      </c>
      <c r="F87" s="745">
        <v>-3269</v>
      </c>
    </row>
    <row r="88" spans="1:6">
      <c r="A88" s="57">
        <v>243030</v>
      </c>
      <c r="B88" s="57" t="s">
        <v>3419</v>
      </c>
      <c r="C88" s="745">
        <v>4410</v>
      </c>
      <c r="D88" s="745">
        <v>618409</v>
      </c>
      <c r="E88" s="745">
        <v>607819</v>
      </c>
      <c r="F88" s="745">
        <v>15000</v>
      </c>
    </row>
    <row r="89" spans="1:6">
      <c r="A89" s="57">
        <v>243031</v>
      </c>
      <c r="B89" s="57" t="s">
        <v>3420</v>
      </c>
      <c r="C89" s="745">
        <v>0</v>
      </c>
      <c r="D89" s="745">
        <v>610090</v>
      </c>
      <c r="E89" s="745">
        <v>610090</v>
      </c>
      <c r="F89" s="745">
        <v>0</v>
      </c>
    </row>
    <row r="90" spans="1:6">
      <c r="A90" s="57">
        <v>243032</v>
      </c>
      <c r="B90" s="57" t="s">
        <v>3421</v>
      </c>
      <c r="C90" s="745">
        <v>0</v>
      </c>
      <c r="D90" s="745">
        <v>600680</v>
      </c>
      <c r="E90" s="745">
        <v>600680</v>
      </c>
      <c r="F90" s="745">
        <v>0</v>
      </c>
    </row>
    <row r="91" spans="1:6">
      <c r="A91" s="57">
        <v>243037</v>
      </c>
      <c r="B91" s="57" t="s">
        <v>3422</v>
      </c>
      <c r="C91" s="745">
        <v>998</v>
      </c>
      <c r="D91" s="745">
        <v>7139</v>
      </c>
      <c r="E91" s="745">
        <v>8319</v>
      </c>
      <c r="F91" s="745">
        <v>-182</v>
      </c>
    </row>
    <row r="92" spans="1:6">
      <c r="A92" s="57">
        <v>243040</v>
      </c>
      <c r="B92" s="57" t="s">
        <v>3423</v>
      </c>
      <c r="C92" s="745">
        <v>4410</v>
      </c>
      <c r="D92" s="745">
        <v>15861211</v>
      </c>
      <c r="E92" s="745">
        <v>15861211</v>
      </c>
      <c r="F92" s="745">
        <v>4410</v>
      </c>
    </row>
    <row r="93" spans="1:6">
      <c r="A93" s="57">
        <v>243041</v>
      </c>
      <c r="B93" s="57" t="s">
        <v>3424</v>
      </c>
      <c r="C93" s="745">
        <v>29220</v>
      </c>
      <c r="D93" s="745">
        <v>15840829</v>
      </c>
      <c r="E93" s="745">
        <v>15861539</v>
      </c>
      <c r="F93" s="745">
        <v>8510</v>
      </c>
    </row>
    <row r="94" spans="1:6">
      <c r="A94" s="57">
        <v>243042</v>
      </c>
      <c r="B94" s="57" t="s">
        <v>3425</v>
      </c>
      <c r="C94" s="745">
        <v>0</v>
      </c>
      <c r="D94" s="745">
        <v>15856646</v>
      </c>
      <c r="E94" s="745">
        <v>15856646</v>
      </c>
      <c r="F94" s="745">
        <v>0</v>
      </c>
    </row>
    <row r="95" spans="1:6">
      <c r="A95" s="57">
        <v>243047</v>
      </c>
      <c r="B95" s="57" t="s">
        <v>3426</v>
      </c>
      <c r="C95" s="745">
        <v>590</v>
      </c>
      <c r="D95" s="745">
        <v>6498</v>
      </c>
      <c r="E95" s="745">
        <v>5849</v>
      </c>
      <c r="F95" s="745">
        <v>1239</v>
      </c>
    </row>
    <row r="96" spans="1:6">
      <c r="A96" s="57">
        <v>243050</v>
      </c>
      <c r="B96" s="57" t="s">
        <v>3427</v>
      </c>
      <c r="C96" s="745">
        <v>11000.64</v>
      </c>
      <c r="D96" s="745">
        <v>47759775.229999997</v>
      </c>
      <c r="E96" s="745">
        <v>47759775</v>
      </c>
      <c r="F96" s="745">
        <v>11000.87</v>
      </c>
    </row>
    <row r="97" spans="1:6">
      <c r="A97" s="57">
        <v>243051</v>
      </c>
      <c r="B97" s="57" t="s">
        <v>3428</v>
      </c>
      <c r="C97" s="745">
        <v>0</v>
      </c>
      <c r="D97" s="745">
        <v>47767511.229999997</v>
      </c>
      <c r="E97" s="745">
        <v>47767511.229999997</v>
      </c>
      <c r="F97" s="745">
        <v>0</v>
      </c>
    </row>
    <row r="98" spans="1:6">
      <c r="A98" s="57">
        <v>243052</v>
      </c>
      <c r="B98" s="57" t="s">
        <v>3429</v>
      </c>
      <c r="C98" s="745">
        <v>0</v>
      </c>
      <c r="D98" s="745">
        <v>47758772</v>
      </c>
      <c r="E98" s="745">
        <v>47758772</v>
      </c>
      <c r="F98" s="745">
        <v>0</v>
      </c>
    </row>
    <row r="99" spans="1:6">
      <c r="A99" s="57">
        <v>243057</v>
      </c>
      <c r="B99" s="57" t="s">
        <v>3430</v>
      </c>
      <c r="C99" s="745">
        <v>0</v>
      </c>
      <c r="D99" s="745">
        <v>354</v>
      </c>
      <c r="E99" s="745">
        <v>354</v>
      </c>
      <c r="F99" s="745">
        <v>0</v>
      </c>
    </row>
    <row r="100" spans="1:6">
      <c r="A100" s="57">
        <v>243060</v>
      </c>
      <c r="B100" s="57" t="s">
        <v>3431</v>
      </c>
      <c r="C100" s="745">
        <v>10030.709999999999</v>
      </c>
      <c r="D100" s="745">
        <v>10359804.130000001</v>
      </c>
      <c r="E100" s="745">
        <v>10358714</v>
      </c>
      <c r="F100" s="745">
        <v>11120.84</v>
      </c>
    </row>
    <row r="101" spans="1:6">
      <c r="A101" s="57">
        <v>243061</v>
      </c>
      <c r="B101" s="57" t="s">
        <v>3432</v>
      </c>
      <c r="C101" s="745">
        <v>0</v>
      </c>
      <c r="D101" s="745">
        <v>10361574.130000001</v>
      </c>
      <c r="E101" s="745">
        <v>10361574.130000001</v>
      </c>
      <c r="F101" s="745">
        <v>0</v>
      </c>
    </row>
    <row r="102" spans="1:6">
      <c r="A102" s="57">
        <v>243062</v>
      </c>
      <c r="B102" s="57" t="s">
        <v>3433</v>
      </c>
      <c r="C102" s="745">
        <v>0</v>
      </c>
      <c r="D102" s="745">
        <v>10359304</v>
      </c>
      <c r="E102" s="745">
        <v>10359304</v>
      </c>
      <c r="F102" s="745">
        <v>0</v>
      </c>
    </row>
    <row r="103" spans="1:6">
      <c r="A103" s="57">
        <v>243070</v>
      </c>
      <c r="B103" s="57" t="s">
        <v>3434</v>
      </c>
      <c r="C103" s="745">
        <v>17687</v>
      </c>
      <c r="D103" s="745">
        <v>43534055.640000001</v>
      </c>
      <c r="E103" s="745">
        <v>43541742.640000001</v>
      </c>
      <c r="F103" s="745">
        <v>10000</v>
      </c>
    </row>
    <row r="104" spans="1:6">
      <c r="A104" s="57">
        <v>243071</v>
      </c>
      <c r="B104" s="57" t="s">
        <v>3435</v>
      </c>
      <c r="C104" s="745">
        <v>88093</v>
      </c>
      <c r="D104" s="745">
        <v>43583259.640000001</v>
      </c>
      <c r="E104" s="745">
        <v>43671352.640000001</v>
      </c>
      <c r="F104" s="745">
        <v>0</v>
      </c>
    </row>
    <row r="105" spans="1:6">
      <c r="A105" s="57">
        <v>243072</v>
      </c>
      <c r="B105" s="57" t="s">
        <v>3436</v>
      </c>
      <c r="C105" s="745">
        <v>0</v>
      </c>
      <c r="D105" s="745">
        <v>43403973.640000001</v>
      </c>
      <c r="E105" s="745">
        <v>43403973.640000001</v>
      </c>
      <c r="F105" s="745">
        <v>0</v>
      </c>
    </row>
    <row r="106" spans="1:6">
      <c r="A106" s="57">
        <v>243077</v>
      </c>
      <c r="B106" s="57" t="s">
        <v>3437</v>
      </c>
      <c r="C106" s="745">
        <v>0</v>
      </c>
      <c r="D106" s="745">
        <v>2124</v>
      </c>
      <c r="E106" s="745">
        <v>2124</v>
      </c>
      <c r="F106" s="745">
        <v>0</v>
      </c>
    </row>
    <row r="107" spans="1:6">
      <c r="A107" s="57">
        <v>243080</v>
      </c>
      <c r="B107" s="57" t="s">
        <v>3438</v>
      </c>
      <c r="C107" s="745">
        <v>5000</v>
      </c>
      <c r="D107" s="745">
        <v>22233405.18</v>
      </c>
      <c r="E107" s="745">
        <v>22218505.18</v>
      </c>
      <c r="F107" s="745">
        <v>19900</v>
      </c>
    </row>
    <row r="108" spans="1:6">
      <c r="A108" s="57">
        <v>243081</v>
      </c>
      <c r="B108" s="57" t="s">
        <v>3439</v>
      </c>
      <c r="C108" s="745">
        <v>6585</v>
      </c>
      <c r="D108" s="745">
        <v>22217316.18</v>
      </c>
      <c r="E108" s="745">
        <v>22223901.18</v>
      </c>
      <c r="F108" s="745">
        <v>0</v>
      </c>
    </row>
    <row r="109" spans="1:6">
      <c r="A109" s="57">
        <v>243082</v>
      </c>
      <c r="B109" s="57" t="s">
        <v>3440</v>
      </c>
      <c r="C109" s="745">
        <v>0</v>
      </c>
      <c r="D109" s="745">
        <v>22313069.18</v>
      </c>
      <c r="E109" s="745">
        <v>22313069.18</v>
      </c>
      <c r="F109" s="745">
        <v>0</v>
      </c>
    </row>
    <row r="110" spans="1:6">
      <c r="A110" s="57">
        <v>243087</v>
      </c>
      <c r="B110" s="57" t="s">
        <v>3441</v>
      </c>
      <c r="C110" s="745">
        <v>0</v>
      </c>
      <c r="D110" s="745">
        <v>10863</v>
      </c>
      <c r="E110" s="745">
        <v>10863</v>
      </c>
      <c r="F110" s="745">
        <v>0</v>
      </c>
    </row>
    <row r="111" spans="1:6">
      <c r="A111" s="57">
        <v>243090</v>
      </c>
      <c r="B111" s="57" t="s">
        <v>3442</v>
      </c>
      <c r="C111" s="745">
        <v>9410</v>
      </c>
      <c r="D111" s="745">
        <v>4467957</v>
      </c>
      <c r="E111" s="745">
        <v>4467957</v>
      </c>
      <c r="F111" s="745">
        <v>9410</v>
      </c>
    </row>
    <row r="112" spans="1:6">
      <c r="A112" s="57">
        <v>243091</v>
      </c>
      <c r="B112" s="57" t="s">
        <v>3443</v>
      </c>
      <c r="C112" s="745">
        <v>0</v>
      </c>
      <c r="D112" s="745">
        <v>8252153.8099999996</v>
      </c>
      <c r="E112" s="745">
        <v>8114059.8099999996</v>
      </c>
      <c r="F112" s="745">
        <v>138094</v>
      </c>
    </row>
    <row r="113" spans="1:6">
      <c r="A113" s="57">
        <v>243092</v>
      </c>
      <c r="B113" s="57" t="s">
        <v>3444</v>
      </c>
      <c r="C113" s="745">
        <v>0</v>
      </c>
      <c r="D113" s="745">
        <v>4471547</v>
      </c>
      <c r="E113" s="745">
        <v>4609641</v>
      </c>
      <c r="F113" s="745">
        <v>-138094</v>
      </c>
    </row>
    <row r="114" spans="1:6">
      <c r="A114" s="57">
        <v>243097</v>
      </c>
      <c r="B114" s="57" t="s">
        <v>3445</v>
      </c>
      <c r="C114" s="745">
        <v>0</v>
      </c>
      <c r="D114" s="745">
        <v>4130</v>
      </c>
      <c r="E114" s="745">
        <v>4130</v>
      </c>
      <c r="F114" s="745">
        <v>0</v>
      </c>
    </row>
    <row r="115" spans="1:6">
      <c r="A115" s="57">
        <v>243100</v>
      </c>
      <c r="B115" s="57" t="s">
        <v>3446</v>
      </c>
      <c r="C115" s="745">
        <v>4410</v>
      </c>
      <c r="D115" s="745">
        <v>8140851</v>
      </c>
      <c r="E115" s="745">
        <v>8140851</v>
      </c>
      <c r="F115" s="745">
        <v>4410</v>
      </c>
    </row>
    <row r="116" spans="1:6">
      <c r="A116" s="57">
        <v>243101</v>
      </c>
      <c r="B116" s="57" t="s">
        <v>3447</v>
      </c>
      <c r="C116" s="745">
        <v>61223</v>
      </c>
      <c r="D116" s="745">
        <v>9567753</v>
      </c>
      <c r="E116" s="745">
        <v>8149766</v>
      </c>
      <c r="F116" s="745">
        <v>1479210</v>
      </c>
    </row>
    <row r="117" spans="1:6">
      <c r="A117" s="57">
        <v>243102</v>
      </c>
      <c r="B117" s="57" t="s">
        <v>3448</v>
      </c>
      <c r="C117" s="745">
        <v>0</v>
      </c>
      <c r="D117" s="745">
        <v>8129464</v>
      </c>
      <c r="E117" s="745">
        <v>9546802</v>
      </c>
      <c r="F117" s="745">
        <v>-1417338</v>
      </c>
    </row>
    <row r="118" spans="1:6">
      <c r="A118" s="57">
        <v>243107</v>
      </c>
      <c r="B118" s="57" t="s">
        <v>3449</v>
      </c>
      <c r="C118" s="745">
        <v>-944</v>
      </c>
      <c r="D118" s="745">
        <v>11387</v>
      </c>
      <c r="E118" s="745">
        <v>185</v>
      </c>
      <c r="F118" s="745">
        <v>10258</v>
      </c>
    </row>
    <row r="119" spans="1:6">
      <c r="A119" s="57">
        <v>243110</v>
      </c>
      <c r="B119" s="57" t="s">
        <v>3450</v>
      </c>
      <c r="C119" s="745">
        <v>50903.06</v>
      </c>
      <c r="D119" s="745">
        <v>9882152.4499999993</v>
      </c>
      <c r="E119" s="745">
        <v>9922113.5099999998</v>
      </c>
      <c r="F119" s="745">
        <v>10942</v>
      </c>
    </row>
    <row r="120" spans="1:6">
      <c r="A120" s="57">
        <v>243111</v>
      </c>
      <c r="B120" s="57" t="s">
        <v>3451</v>
      </c>
      <c r="C120" s="745">
        <v>5295</v>
      </c>
      <c r="D120" s="745">
        <v>10223868.449999999</v>
      </c>
      <c r="E120" s="745">
        <v>10229163.449999999</v>
      </c>
      <c r="F120" s="745">
        <v>0</v>
      </c>
    </row>
    <row r="121" spans="1:6">
      <c r="A121" s="57">
        <v>243112</v>
      </c>
      <c r="B121" s="57" t="s">
        <v>3452</v>
      </c>
      <c r="C121" s="745">
        <v>0</v>
      </c>
      <c r="D121" s="745">
        <v>10139028.51</v>
      </c>
      <c r="E121" s="745">
        <v>10139028.51</v>
      </c>
      <c r="F121" s="745">
        <v>0</v>
      </c>
    </row>
    <row r="122" spans="1:6">
      <c r="A122" s="57">
        <v>243117</v>
      </c>
      <c r="B122" s="57" t="s">
        <v>3453</v>
      </c>
      <c r="C122" s="745">
        <v>0</v>
      </c>
      <c r="D122" s="745">
        <v>0</v>
      </c>
      <c r="E122" s="745">
        <v>836</v>
      </c>
      <c r="F122" s="745">
        <v>-836</v>
      </c>
    </row>
    <row r="123" spans="1:6">
      <c r="A123" s="57">
        <v>243120</v>
      </c>
      <c r="B123" s="57" t="s">
        <v>3454</v>
      </c>
      <c r="C123" s="745">
        <v>344965.59</v>
      </c>
      <c r="D123" s="745">
        <v>7801984.8200000003</v>
      </c>
      <c r="E123" s="745">
        <v>8136539.4000000004</v>
      </c>
      <c r="F123" s="745">
        <v>10411.01</v>
      </c>
    </row>
    <row r="124" spans="1:6">
      <c r="A124" s="57">
        <v>243121</v>
      </c>
      <c r="B124" s="57" t="s">
        <v>3455</v>
      </c>
      <c r="C124" s="745">
        <v>0</v>
      </c>
      <c r="D124" s="745">
        <v>7964833.4199999999</v>
      </c>
      <c r="E124" s="745">
        <v>7964753.4199999999</v>
      </c>
      <c r="F124" s="745">
        <v>80</v>
      </c>
    </row>
    <row r="125" spans="1:6">
      <c r="A125" s="57">
        <v>243122</v>
      </c>
      <c r="B125" s="57" t="s">
        <v>3456</v>
      </c>
      <c r="C125" s="745">
        <v>0</v>
      </c>
      <c r="D125" s="745">
        <v>8145291</v>
      </c>
      <c r="E125" s="745">
        <v>8145291</v>
      </c>
      <c r="F125" s="745">
        <v>0</v>
      </c>
    </row>
    <row r="126" spans="1:6">
      <c r="A126" s="57">
        <v>243127</v>
      </c>
      <c r="B126" s="57" t="s">
        <v>3457</v>
      </c>
      <c r="C126" s="745">
        <v>0</v>
      </c>
      <c r="D126" s="745">
        <v>6890.4</v>
      </c>
      <c r="E126" s="745">
        <v>0.4</v>
      </c>
      <c r="F126" s="745">
        <v>6890</v>
      </c>
    </row>
    <row r="127" spans="1:6">
      <c r="A127" s="57">
        <v>243130</v>
      </c>
      <c r="B127" s="57" t="s">
        <v>3458</v>
      </c>
      <c r="C127" s="745">
        <v>10137</v>
      </c>
      <c r="D127" s="745">
        <v>2826893.04</v>
      </c>
      <c r="E127" s="745">
        <v>2826354</v>
      </c>
      <c r="F127" s="745">
        <v>10676.04</v>
      </c>
    </row>
    <row r="128" spans="1:6">
      <c r="A128" s="57">
        <v>243131</v>
      </c>
      <c r="B128" s="57" t="s">
        <v>3459</v>
      </c>
      <c r="C128" s="745">
        <v>0</v>
      </c>
      <c r="D128" s="745">
        <v>2826893.04</v>
      </c>
      <c r="E128" s="745">
        <v>2826893.04</v>
      </c>
      <c r="F128" s="745">
        <v>0</v>
      </c>
    </row>
    <row r="129" spans="1:6">
      <c r="A129" s="57">
        <v>243132</v>
      </c>
      <c r="B129" s="57" t="s">
        <v>3460</v>
      </c>
      <c r="C129" s="745">
        <v>0</v>
      </c>
      <c r="D129" s="745">
        <v>2826000</v>
      </c>
      <c r="E129" s="745">
        <v>2826000</v>
      </c>
      <c r="F129" s="745">
        <v>0</v>
      </c>
    </row>
    <row r="130" spans="1:6">
      <c r="A130" s="57">
        <v>243140</v>
      </c>
      <c r="B130" s="57" t="s">
        <v>3461</v>
      </c>
      <c r="C130" s="745">
        <v>14097.12</v>
      </c>
      <c r="D130" s="745">
        <v>21096153.190000001</v>
      </c>
      <c r="E130" s="745">
        <v>21100250.309999999</v>
      </c>
      <c r="F130" s="745">
        <v>10000</v>
      </c>
    </row>
    <row r="131" spans="1:6">
      <c r="A131" s="57">
        <v>243141</v>
      </c>
      <c r="B131" s="57" t="s">
        <v>3462</v>
      </c>
      <c r="C131" s="745">
        <v>34000</v>
      </c>
      <c r="D131" s="745">
        <v>22329577.190000001</v>
      </c>
      <c r="E131" s="745">
        <v>22361807.190000001</v>
      </c>
      <c r="F131" s="745">
        <v>1770</v>
      </c>
    </row>
    <row r="132" spans="1:6">
      <c r="A132" s="57">
        <v>243142</v>
      </c>
      <c r="B132" s="57" t="s">
        <v>3463</v>
      </c>
      <c r="C132" s="745">
        <v>0</v>
      </c>
      <c r="D132" s="745">
        <v>21098424.309999999</v>
      </c>
      <c r="E132" s="745">
        <v>21098424.309999999</v>
      </c>
      <c r="F132" s="745">
        <v>0</v>
      </c>
    </row>
    <row r="133" spans="1:6">
      <c r="A133" s="57">
        <v>243147</v>
      </c>
      <c r="B133" s="57" t="s">
        <v>3464</v>
      </c>
      <c r="C133" s="745">
        <v>510</v>
      </c>
      <c r="D133" s="745">
        <v>1826</v>
      </c>
      <c r="E133" s="745">
        <v>1690</v>
      </c>
      <c r="F133" s="745">
        <v>646</v>
      </c>
    </row>
    <row r="134" spans="1:6">
      <c r="A134" s="57">
        <v>243150</v>
      </c>
      <c r="B134" s="57" t="s">
        <v>3465</v>
      </c>
      <c r="C134" s="745">
        <v>9410</v>
      </c>
      <c r="D134" s="745">
        <v>147230</v>
      </c>
      <c r="E134" s="745">
        <v>146640</v>
      </c>
      <c r="F134" s="745">
        <v>10000</v>
      </c>
    </row>
    <row r="135" spans="1:6">
      <c r="A135" s="57">
        <v>243151</v>
      </c>
      <c r="B135" s="57" t="s">
        <v>3466</v>
      </c>
      <c r="C135" s="745">
        <v>0</v>
      </c>
      <c r="D135" s="745">
        <v>144870</v>
      </c>
      <c r="E135" s="745">
        <v>144870</v>
      </c>
      <c r="F135" s="745">
        <v>0</v>
      </c>
    </row>
    <row r="136" spans="1:6">
      <c r="A136" s="57">
        <v>243152</v>
      </c>
      <c r="B136" s="57" t="s">
        <v>3467</v>
      </c>
      <c r="C136" s="745">
        <v>0</v>
      </c>
      <c r="D136" s="745">
        <v>145355</v>
      </c>
      <c r="E136" s="745">
        <v>145355</v>
      </c>
      <c r="F136" s="745">
        <v>0</v>
      </c>
    </row>
    <row r="137" spans="1:6">
      <c r="A137" s="57">
        <v>243157</v>
      </c>
      <c r="B137" s="57" t="s">
        <v>3468</v>
      </c>
      <c r="C137" s="745">
        <v>590</v>
      </c>
      <c r="D137" s="745">
        <v>1770</v>
      </c>
      <c r="E137" s="745">
        <v>2360</v>
      </c>
      <c r="F137" s="745">
        <v>0</v>
      </c>
    </row>
    <row r="138" spans="1:6">
      <c r="A138" s="57">
        <v>243160</v>
      </c>
      <c r="B138" s="57" t="s">
        <v>3469</v>
      </c>
      <c r="C138" s="745">
        <v>10574</v>
      </c>
      <c r="D138" s="745">
        <v>465705</v>
      </c>
      <c r="E138" s="745">
        <v>465689</v>
      </c>
      <c r="F138" s="745">
        <v>10590</v>
      </c>
    </row>
    <row r="139" spans="1:6">
      <c r="A139" s="57">
        <v>243161</v>
      </c>
      <c r="B139" s="57" t="s">
        <v>3470</v>
      </c>
      <c r="C139" s="745">
        <v>8360</v>
      </c>
      <c r="D139" s="745">
        <v>865151</v>
      </c>
      <c r="E139" s="745">
        <v>862126</v>
      </c>
      <c r="F139" s="745">
        <v>11385</v>
      </c>
    </row>
    <row r="140" spans="1:6">
      <c r="A140" s="57">
        <v>243162</v>
      </c>
      <c r="B140" s="57" t="s">
        <v>3471</v>
      </c>
      <c r="C140" s="745">
        <v>0</v>
      </c>
      <c r="D140" s="745">
        <v>465689</v>
      </c>
      <c r="E140" s="745">
        <v>465689</v>
      </c>
      <c r="F140" s="745">
        <v>0</v>
      </c>
    </row>
    <row r="141" spans="1:6">
      <c r="A141" s="57">
        <v>243167</v>
      </c>
      <c r="B141" s="57" t="s">
        <v>3472</v>
      </c>
      <c r="C141" s="745">
        <v>649</v>
      </c>
      <c r="D141" s="745">
        <v>0</v>
      </c>
      <c r="E141" s="745">
        <v>649</v>
      </c>
      <c r="F141" s="745">
        <v>0</v>
      </c>
    </row>
    <row r="142" spans="1:6">
      <c r="A142" s="57">
        <v>243170</v>
      </c>
      <c r="B142" s="57" t="s">
        <v>3473</v>
      </c>
      <c r="C142" s="745">
        <v>5354</v>
      </c>
      <c r="D142" s="745">
        <v>14784799</v>
      </c>
      <c r="E142" s="745">
        <v>14786392</v>
      </c>
      <c r="F142" s="745">
        <v>3761</v>
      </c>
    </row>
    <row r="143" spans="1:6">
      <c r="A143" s="57">
        <v>243171</v>
      </c>
      <c r="B143" s="57" t="s">
        <v>3474</v>
      </c>
      <c r="C143" s="745">
        <v>0</v>
      </c>
      <c r="D143" s="745">
        <v>14775536</v>
      </c>
      <c r="E143" s="745">
        <v>14775536</v>
      </c>
      <c r="F143" s="745">
        <v>0</v>
      </c>
    </row>
    <row r="144" spans="1:6">
      <c r="A144" s="57">
        <v>243172</v>
      </c>
      <c r="B144" s="57" t="s">
        <v>3475</v>
      </c>
      <c r="C144" s="745">
        <v>0</v>
      </c>
      <c r="D144" s="745">
        <v>14776893</v>
      </c>
      <c r="E144" s="745">
        <v>14776893</v>
      </c>
      <c r="F144" s="745">
        <v>0</v>
      </c>
    </row>
    <row r="145" spans="1:6">
      <c r="A145" s="57">
        <v>243177</v>
      </c>
      <c r="B145" s="57" t="s">
        <v>3476</v>
      </c>
      <c r="C145" s="745">
        <v>2478</v>
      </c>
      <c r="D145" s="745">
        <v>9853</v>
      </c>
      <c r="E145" s="745">
        <v>11741</v>
      </c>
      <c r="F145" s="745">
        <v>590</v>
      </c>
    </row>
    <row r="146" spans="1:6">
      <c r="A146" s="57">
        <v>243180</v>
      </c>
      <c r="B146" s="57" t="s">
        <v>3477</v>
      </c>
      <c r="C146" s="745">
        <v>4460</v>
      </c>
      <c r="D146" s="745">
        <v>4242641.72</v>
      </c>
      <c r="E146" s="745">
        <v>4242691.72</v>
      </c>
      <c r="F146" s="745">
        <v>4410</v>
      </c>
    </row>
    <row r="147" spans="1:6">
      <c r="A147" s="57">
        <v>243181</v>
      </c>
      <c r="B147" s="57" t="s">
        <v>3478</v>
      </c>
      <c r="C147" s="745">
        <v>33984</v>
      </c>
      <c r="D147" s="745">
        <v>3765528.22</v>
      </c>
      <c r="E147" s="745">
        <v>3799512.22</v>
      </c>
      <c r="F147" s="745">
        <v>0</v>
      </c>
    </row>
    <row r="148" spans="1:6">
      <c r="A148" s="57">
        <v>243182</v>
      </c>
      <c r="B148" s="57" t="s">
        <v>3479</v>
      </c>
      <c r="C148" s="745">
        <v>0</v>
      </c>
      <c r="D148" s="745">
        <v>3927605.72</v>
      </c>
      <c r="E148" s="745">
        <v>3927605.72</v>
      </c>
      <c r="F148" s="745">
        <v>0</v>
      </c>
    </row>
    <row r="149" spans="1:6">
      <c r="A149" s="57">
        <v>243187</v>
      </c>
      <c r="B149" s="57" t="s">
        <v>3480</v>
      </c>
      <c r="C149" s="745">
        <v>-24539</v>
      </c>
      <c r="D149" s="745">
        <v>470117</v>
      </c>
      <c r="E149" s="745">
        <v>456188</v>
      </c>
      <c r="F149" s="745">
        <v>-10610</v>
      </c>
    </row>
    <row r="150" spans="1:6">
      <c r="A150" s="57">
        <v>243190</v>
      </c>
      <c r="B150" s="57" t="s">
        <v>3481</v>
      </c>
      <c r="C150" s="745">
        <v>10472.93</v>
      </c>
      <c r="D150" s="745">
        <v>570802747.86000001</v>
      </c>
      <c r="E150" s="745">
        <v>570802958.54999995</v>
      </c>
      <c r="F150" s="745">
        <v>10262.24</v>
      </c>
    </row>
    <row r="151" spans="1:6">
      <c r="A151" s="57">
        <v>243191</v>
      </c>
      <c r="B151" s="57" t="s">
        <v>3482</v>
      </c>
      <c r="C151" s="745">
        <v>0</v>
      </c>
      <c r="D151" s="745">
        <v>616036311.32000005</v>
      </c>
      <c r="E151" s="745">
        <v>616036311.32000005</v>
      </c>
      <c r="F151" s="745">
        <v>0</v>
      </c>
    </row>
    <row r="152" spans="1:6">
      <c r="A152" s="57">
        <v>243192</v>
      </c>
      <c r="B152" s="57" t="s">
        <v>3483</v>
      </c>
      <c r="C152" s="745">
        <v>0</v>
      </c>
      <c r="D152" s="745">
        <v>607402758.54999995</v>
      </c>
      <c r="E152" s="745">
        <v>607402758.54999995</v>
      </c>
      <c r="F152" s="745">
        <v>0</v>
      </c>
    </row>
    <row r="153" spans="1:6">
      <c r="A153" s="57">
        <v>243200</v>
      </c>
      <c r="B153" s="57" t="s">
        <v>3484</v>
      </c>
      <c r="C153" s="745">
        <v>10286.99</v>
      </c>
      <c r="D153" s="745">
        <v>6940690036.2799997</v>
      </c>
      <c r="E153" s="745">
        <v>6940690113</v>
      </c>
      <c r="F153" s="745">
        <v>10210.27</v>
      </c>
    </row>
    <row r="154" spans="1:6">
      <c r="A154" s="57">
        <v>243201</v>
      </c>
      <c r="B154" s="57" t="s">
        <v>3485</v>
      </c>
      <c r="C154" s="745">
        <v>0</v>
      </c>
      <c r="D154" s="745">
        <v>6942893278.96</v>
      </c>
      <c r="E154" s="745">
        <v>6942893278.96</v>
      </c>
      <c r="F154" s="745">
        <v>0</v>
      </c>
    </row>
    <row r="155" spans="1:6">
      <c r="A155" s="57">
        <v>243202</v>
      </c>
      <c r="B155" s="57" t="s">
        <v>3486</v>
      </c>
      <c r="C155" s="745">
        <v>0</v>
      </c>
      <c r="D155" s="745">
        <v>6968902000</v>
      </c>
      <c r="E155" s="745">
        <v>6968902000</v>
      </c>
      <c r="F155" s="745">
        <v>0</v>
      </c>
    </row>
    <row r="156" spans="1:6">
      <c r="A156" s="57">
        <v>243220</v>
      </c>
      <c r="B156" s="57" t="s">
        <v>3487</v>
      </c>
      <c r="C156" s="745">
        <v>10001.629999999999</v>
      </c>
      <c r="D156" s="745">
        <v>9691294296</v>
      </c>
      <c r="E156" s="745">
        <v>9691294296</v>
      </c>
      <c r="F156" s="745">
        <v>10001.629999999999</v>
      </c>
    </row>
    <row r="157" spans="1:6">
      <c r="A157" s="57">
        <v>243221</v>
      </c>
      <c r="B157" s="57" t="s">
        <v>3488</v>
      </c>
      <c r="C157" s="745">
        <v>0</v>
      </c>
      <c r="D157" s="745">
        <v>9721868380</v>
      </c>
      <c r="E157" s="745">
        <v>9721868380</v>
      </c>
      <c r="F157" s="745">
        <v>0</v>
      </c>
    </row>
    <row r="158" spans="1:6">
      <c r="A158" s="57">
        <v>243222</v>
      </c>
      <c r="B158" s="57" t="s">
        <v>3489</v>
      </c>
      <c r="C158" s="745">
        <v>0</v>
      </c>
      <c r="D158" s="745">
        <v>9691294296</v>
      </c>
      <c r="E158" s="745">
        <v>9691294296</v>
      </c>
      <c r="F158" s="745">
        <v>0</v>
      </c>
    </row>
    <row r="159" spans="1:6">
      <c r="A159" s="57">
        <v>243240</v>
      </c>
      <c r="B159" s="57" t="s">
        <v>3490</v>
      </c>
      <c r="C159" s="745">
        <v>8761</v>
      </c>
      <c r="D159" s="745">
        <v>7745341.5999999996</v>
      </c>
      <c r="E159" s="745">
        <v>7744102.5999999996</v>
      </c>
      <c r="F159" s="745">
        <v>10000</v>
      </c>
    </row>
    <row r="160" spans="1:6">
      <c r="A160" s="57">
        <v>243241</v>
      </c>
      <c r="B160" s="57" t="s">
        <v>3491</v>
      </c>
      <c r="C160" s="745">
        <v>0</v>
      </c>
      <c r="D160" s="745">
        <v>10660560.6</v>
      </c>
      <c r="E160" s="745">
        <v>10660560.6</v>
      </c>
      <c r="F160" s="745">
        <v>0</v>
      </c>
    </row>
    <row r="161" spans="1:6">
      <c r="A161" s="57">
        <v>243242</v>
      </c>
      <c r="B161" s="57" t="s">
        <v>3492</v>
      </c>
      <c r="C161" s="745">
        <v>0</v>
      </c>
      <c r="D161" s="745">
        <v>10882870</v>
      </c>
      <c r="E161" s="745">
        <v>10882870</v>
      </c>
      <c r="F161" s="745">
        <v>0</v>
      </c>
    </row>
    <row r="162" spans="1:6">
      <c r="A162" s="57">
        <v>243247</v>
      </c>
      <c r="B162" s="57" t="s">
        <v>3493</v>
      </c>
      <c r="C162" s="745">
        <v>1239</v>
      </c>
      <c r="D162" s="745">
        <v>1180</v>
      </c>
      <c r="E162" s="745">
        <v>2419</v>
      </c>
      <c r="F162" s="745">
        <v>0</v>
      </c>
    </row>
    <row r="163" spans="1:6">
      <c r="A163" s="730" t="s">
        <v>2307</v>
      </c>
      <c r="B163" s="730" t="s">
        <v>2201</v>
      </c>
      <c r="C163" s="731">
        <v>928603.67</v>
      </c>
      <c r="D163" s="731">
        <v>52433276973.279999</v>
      </c>
      <c r="E163" s="731">
        <v>52433897449.050003</v>
      </c>
      <c r="F163" s="731">
        <v>308127.90000000002</v>
      </c>
    </row>
    <row r="164" spans="1:6">
      <c r="A164" s="57">
        <v>244000</v>
      </c>
      <c r="B164" s="57" t="s">
        <v>3494</v>
      </c>
      <c r="C164" s="745">
        <v>53828285.579999998</v>
      </c>
      <c r="D164" s="745">
        <v>52449478254.029999</v>
      </c>
      <c r="E164" s="745">
        <v>51274572136.089996</v>
      </c>
      <c r="F164" s="745">
        <v>1228734403.52</v>
      </c>
    </row>
    <row r="165" spans="1:6">
      <c r="A165" s="57">
        <v>244001</v>
      </c>
      <c r="B165" s="57" t="s">
        <v>3495</v>
      </c>
      <c r="C165" s="745">
        <v>0</v>
      </c>
      <c r="D165" s="745">
        <v>52665127733.18</v>
      </c>
      <c r="E165" s="745">
        <v>52665127733.18</v>
      </c>
      <c r="F165" s="745">
        <v>0</v>
      </c>
    </row>
    <row r="166" spans="1:6">
      <c r="A166" s="57">
        <v>244002</v>
      </c>
      <c r="B166" s="57" t="s">
        <v>3496</v>
      </c>
      <c r="C166" s="745">
        <v>0</v>
      </c>
      <c r="D166" s="745">
        <v>55906493633.089996</v>
      </c>
      <c r="E166" s="745">
        <v>55906493633.089996</v>
      </c>
      <c r="F166" s="745">
        <v>0</v>
      </c>
    </row>
    <row r="167" spans="1:6">
      <c r="A167" s="57">
        <v>244010</v>
      </c>
      <c r="B167" s="57" t="s">
        <v>3497</v>
      </c>
      <c r="C167" s="745">
        <v>2156998.16</v>
      </c>
      <c r="D167" s="745">
        <v>16354976.380000001</v>
      </c>
      <c r="E167" s="745">
        <v>18391342.379999999</v>
      </c>
      <c r="F167" s="745">
        <v>120632.16</v>
      </c>
    </row>
    <row r="168" spans="1:6">
      <c r="A168" s="57">
        <v>244011</v>
      </c>
      <c r="B168" s="57" t="s">
        <v>3498</v>
      </c>
      <c r="C168" s="745">
        <v>0</v>
      </c>
      <c r="D168" s="745">
        <v>16333540</v>
      </c>
      <c r="E168" s="745">
        <v>16333540</v>
      </c>
      <c r="F168" s="745">
        <v>0</v>
      </c>
    </row>
    <row r="169" spans="1:6">
      <c r="A169" s="57">
        <v>244012</v>
      </c>
      <c r="B169" s="57" t="s">
        <v>3499</v>
      </c>
      <c r="C169" s="745">
        <v>-2134426</v>
      </c>
      <c r="D169" s="745">
        <v>18391818</v>
      </c>
      <c r="E169" s="745">
        <v>16344260</v>
      </c>
      <c r="F169" s="745">
        <v>-86868</v>
      </c>
    </row>
    <row r="170" spans="1:6">
      <c r="A170" s="57">
        <v>244017</v>
      </c>
      <c r="B170" s="57" t="s">
        <v>3500</v>
      </c>
      <c r="C170" s="745">
        <v>649</v>
      </c>
      <c r="D170" s="745">
        <v>20964.38</v>
      </c>
      <c r="E170" s="745">
        <v>21436.38</v>
      </c>
      <c r="F170" s="745">
        <v>177</v>
      </c>
    </row>
    <row r="171" spans="1:6">
      <c r="A171" s="57">
        <v>244020</v>
      </c>
      <c r="B171" s="57" t="s">
        <v>3501</v>
      </c>
      <c r="C171" s="745">
        <v>82509.75</v>
      </c>
      <c r="D171" s="745">
        <v>17023842</v>
      </c>
      <c r="E171" s="745">
        <v>16976806</v>
      </c>
      <c r="F171" s="745">
        <v>129545.75</v>
      </c>
    </row>
    <row r="172" spans="1:6">
      <c r="A172" s="57">
        <v>244021</v>
      </c>
      <c r="B172" s="57" t="s">
        <v>3502</v>
      </c>
      <c r="C172" s="745">
        <v>0</v>
      </c>
      <c r="D172" s="745">
        <v>17022249</v>
      </c>
      <c r="E172" s="745">
        <v>17022249</v>
      </c>
      <c r="F172" s="745">
        <v>0</v>
      </c>
    </row>
    <row r="173" spans="1:6">
      <c r="A173" s="57">
        <v>244022</v>
      </c>
      <c r="B173" s="57" t="s">
        <v>3503</v>
      </c>
      <c r="C173" s="745">
        <v>-50256</v>
      </c>
      <c r="D173" s="745">
        <v>17015905</v>
      </c>
      <c r="E173" s="745">
        <v>17062941</v>
      </c>
      <c r="F173" s="745">
        <v>-97292</v>
      </c>
    </row>
    <row r="174" spans="1:6">
      <c r="A174" s="57">
        <v>244027</v>
      </c>
      <c r="B174" s="57" t="s">
        <v>3504</v>
      </c>
      <c r="C174" s="745">
        <v>0</v>
      </c>
      <c r="D174" s="745">
        <v>1593</v>
      </c>
      <c r="E174" s="745">
        <v>1593</v>
      </c>
      <c r="F174" s="745">
        <v>0</v>
      </c>
    </row>
    <row r="175" spans="1:6">
      <c r="A175" s="57">
        <v>244030</v>
      </c>
      <c r="B175" s="57" t="s">
        <v>3505</v>
      </c>
      <c r="C175" s="745">
        <v>778815.5</v>
      </c>
      <c r="D175" s="745">
        <v>20783130</v>
      </c>
      <c r="E175" s="745">
        <v>21473785</v>
      </c>
      <c r="F175" s="745">
        <v>88160.5</v>
      </c>
    </row>
    <row r="176" spans="1:6">
      <c r="A176" s="57">
        <v>244031</v>
      </c>
      <c r="B176" s="57" t="s">
        <v>3506</v>
      </c>
      <c r="C176" s="745">
        <v>0</v>
      </c>
      <c r="D176" s="745">
        <v>21251205</v>
      </c>
      <c r="E176" s="745">
        <v>21251205</v>
      </c>
      <c r="F176" s="745">
        <v>0</v>
      </c>
    </row>
    <row r="177" spans="1:6">
      <c r="A177" s="57">
        <v>244032</v>
      </c>
      <c r="B177" s="57" t="s">
        <v>3507</v>
      </c>
      <c r="C177" s="745">
        <v>-771657</v>
      </c>
      <c r="D177" s="745">
        <v>21471661</v>
      </c>
      <c r="E177" s="745">
        <v>20780621</v>
      </c>
      <c r="F177" s="745">
        <v>-80617</v>
      </c>
    </row>
    <row r="178" spans="1:6">
      <c r="A178" s="57">
        <v>244037</v>
      </c>
      <c r="B178" s="57" t="s">
        <v>3508</v>
      </c>
      <c r="C178" s="745">
        <v>2096</v>
      </c>
      <c r="D178" s="745">
        <v>2124</v>
      </c>
      <c r="E178" s="745">
        <v>2509</v>
      </c>
      <c r="F178" s="745">
        <v>1711</v>
      </c>
    </row>
    <row r="179" spans="1:6">
      <c r="A179" s="57">
        <v>244040</v>
      </c>
      <c r="B179" s="57" t="s">
        <v>3509</v>
      </c>
      <c r="C179" s="745">
        <v>9010175.0099999998</v>
      </c>
      <c r="D179" s="745">
        <v>146137995</v>
      </c>
      <c r="E179" s="745">
        <v>146637883</v>
      </c>
      <c r="F179" s="745">
        <v>8510287.0099999998</v>
      </c>
    </row>
    <row r="180" spans="1:6">
      <c r="A180" s="57">
        <v>244041</v>
      </c>
      <c r="B180" s="57" t="s">
        <v>3510</v>
      </c>
      <c r="C180" s="745">
        <v>0</v>
      </c>
      <c r="D180" s="745">
        <v>146135163</v>
      </c>
      <c r="E180" s="745">
        <v>146135163</v>
      </c>
      <c r="F180" s="745">
        <v>0</v>
      </c>
    </row>
    <row r="181" spans="1:6">
      <c r="A181" s="57">
        <v>244042</v>
      </c>
      <c r="B181" s="57" t="s">
        <v>3511</v>
      </c>
      <c r="C181" s="745">
        <v>-8986634</v>
      </c>
      <c r="D181" s="745">
        <v>147120619</v>
      </c>
      <c r="E181" s="745">
        <v>146622265</v>
      </c>
      <c r="F181" s="745">
        <v>-8488280</v>
      </c>
    </row>
    <row r="182" spans="1:6">
      <c r="A182" s="57">
        <v>244047</v>
      </c>
      <c r="B182" s="57" t="s">
        <v>3512</v>
      </c>
      <c r="C182" s="745">
        <v>0</v>
      </c>
      <c r="D182" s="745">
        <v>4366</v>
      </c>
      <c r="E182" s="745">
        <v>2832</v>
      </c>
      <c r="F182" s="745">
        <v>1534</v>
      </c>
    </row>
    <row r="183" spans="1:6">
      <c r="A183" s="57">
        <v>244050</v>
      </c>
      <c r="B183" s="57" t="s">
        <v>3513</v>
      </c>
      <c r="C183" s="745">
        <v>2968840.9</v>
      </c>
      <c r="D183" s="745">
        <v>181650189</v>
      </c>
      <c r="E183" s="745">
        <v>159244050.5</v>
      </c>
      <c r="F183" s="745">
        <v>25374979.399999999</v>
      </c>
    </row>
    <row r="184" spans="1:6">
      <c r="A184" s="57">
        <v>244051</v>
      </c>
      <c r="B184" s="57" t="s">
        <v>3514</v>
      </c>
      <c r="C184" s="745">
        <v>0</v>
      </c>
      <c r="D184" s="745">
        <v>181644749</v>
      </c>
      <c r="E184" s="745">
        <v>181644749</v>
      </c>
      <c r="F184" s="745">
        <v>0</v>
      </c>
    </row>
    <row r="185" spans="1:6">
      <c r="A185" s="57">
        <v>244052</v>
      </c>
      <c r="B185" s="57" t="s">
        <v>3515</v>
      </c>
      <c r="C185" s="745">
        <v>-2944939</v>
      </c>
      <c r="D185" s="745">
        <v>159241868.5</v>
      </c>
      <c r="E185" s="745">
        <v>181647981.5</v>
      </c>
      <c r="F185" s="745">
        <v>-25351052</v>
      </c>
    </row>
    <row r="186" spans="1:6">
      <c r="A186" s="57">
        <v>244057</v>
      </c>
      <c r="B186" s="57" t="s">
        <v>3516</v>
      </c>
      <c r="C186" s="745">
        <v>0</v>
      </c>
      <c r="D186" s="745">
        <v>5440</v>
      </c>
      <c r="E186" s="745">
        <v>5440</v>
      </c>
      <c r="F186" s="745">
        <v>0</v>
      </c>
    </row>
    <row r="187" spans="1:6">
      <c r="A187" s="57">
        <v>244060</v>
      </c>
      <c r="B187" s="57" t="s">
        <v>3517</v>
      </c>
      <c r="C187" s="745">
        <v>3176931.2</v>
      </c>
      <c r="D187" s="745">
        <v>135523243</v>
      </c>
      <c r="E187" s="745">
        <v>135627812</v>
      </c>
      <c r="F187" s="745">
        <v>3072362.2</v>
      </c>
    </row>
    <row r="188" spans="1:6">
      <c r="A188" s="57">
        <v>244061</v>
      </c>
      <c r="B188" s="57" t="s">
        <v>3518</v>
      </c>
      <c r="C188" s="745">
        <v>0</v>
      </c>
      <c r="D188" s="745">
        <v>135523066</v>
      </c>
      <c r="E188" s="745">
        <v>135523066</v>
      </c>
      <c r="F188" s="745">
        <v>0</v>
      </c>
    </row>
    <row r="189" spans="1:6">
      <c r="A189" s="57">
        <v>244062</v>
      </c>
      <c r="B189" s="57" t="s">
        <v>3519</v>
      </c>
      <c r="C189" s="745">
        <v>-3104581</v>
      </c>
      <c r="D189" s="745">
        <v>135746318</v>
      </c>
      <c r="E189" s="745">
        <v>135644721</v>
      </c>
      <c r="F189" s="745">
        <v>-3002984</v>
      </c>
    </row>
    <row r="190" spans="1:6">
      <c r="A190" s="57">
        <v>244067</v>
      </c>
      <c r="B190" s="57" t="s">
        <v>3520</v>
      </c>
      <c r="C190" s="745">
        <v>0</v>
      </c>
      <c r="D190" s="745">
        <v>177</v>
      </c>
      <c r="E190" s="745">
        <v>177</v>
      </c>
      <c r="F190" s="745">
        <v>0</v>
      </c>
    </row>
    <row r="191" spans="1:6">
      <c r="A191" s="57">
        <v>244070</v>
      </c>
      <c r="B191" s="57" t="s">
        <v>3521</v>
      </c>
      <c r="C191" s="745">
        <v>3437277.73</v>
      </c>
      <c r="D191" s="745">
        <v>268801846</v>
      </c>
      <c r="E191" s="745">
        <v>248802212</v>
      </c>
      <c r="F191" s="745">
        <v>23436911.73</v>
      </c>
    </row>
    <row r="192" spans="1:6">
      <c r="A192" s="57">
        <v>244071</v>
      </c>
      <c r="B192" s="57" t="s">
        <v>3522</v>
      </c>
      <c r="C192" s="745">
        <v>0</v>
      </c>
      <c r="D192" s="745">
        <v>268797775</v>
      </c>
      <c r="E192" s="745">
        <v>268797775</v>
      </c>
      <c r="F192" s="745">
        <v>0</v>
      </c>
    </row>
    <row r="193" spans="1:6">
      <c r="A193" s="57">
        <v>244072</v>
      </c>
      <c r="B193" s="57" t="s">
        <v>3523</v>
      </c>
      <c r="C193" s="745">
        <v>-3415617</v>
      </c>
      <c r="D193" s="745">
        <v>250244885</v>
      </c>
      <c r="E193" s="745">
        <v>270244519</v>
      </c>
      <c r="F193" s="745">
        <v>-23415251</v>
      </c>
    </row>
    <row r="194" spans="1:6">
      <c r="A194" s="57">
        <v>244077</v>
      </c>
      <c r="B194" s="57" t="s">
        <v>3524</v>
      </c>
      <c r="C194" s="745">
        <v>0</v>
      </c>
      <c r="D194" s="745">
        <v>4071</v>
      </c>
      <c r="E194" s="745">
        <v>4071</v>
      </c>
      <c r="F194" s="745">
        <v>0</v>
      </c>
    </row>
    <row r="195" spans="1:6">
      <c r="A195" s="57">
        <v>244080</v>
      </c>
      <c r="B195" s="57" t="s">
        <v>3525</v>
      </c>
      <c r="C195" s="745">
        <v>1254783.18</v>
      </c>
      <c r="D195" s="745">
        <v>187728288.40000001</v>
      </c>
      <c r="E195" s="745">
        <v>184658413</v>
      </c>
      <c r="F195" s="745">
        <v>4324658.58</v>
      </c>
    </row>
    <row r="196" spans="1:6">
      <c r="A196" s="57">
        <v>244081</v>
      </c>
      <c r="B196" s="57" t="s">
        <v>3526</v>
      </c>
      <c r="C196" s="745">
        <v>0</v>
      </c>
      <c r="D196" s="745">
        <v>187728288.40000001</v>
      </c>
      <c r="E196" s="745">
        <v>187728288.40000001</v>
      </c>
      <c r="F196" s="745">
        <v>0</v>
      </c>
    </row>
    <row r="197" spans="1:6">
      <c r="A197" s="57">
        <v>244082</v>
      </c>
      <c r="B197" s="57" t="s">
        <v>3527</v>
      </c>
      <c r="C197" s="745">
        <v>-1242159</v>
      </c>
      <c r="D197" s="745">
        <v>184852017</v>
      </c>
      <c r="E197" s="745">
        <v>187919545</v>
      </c>
      <c r="F197" s="745">
        <v>-4309687</v>
      </c>
    </row>
    <row r="198" spans="1:6">
      <c r="A198" s="57">
        <v>244090</v>
      </c>
      <c r="B198" s="57" t="s">
        <v>3528</v>
      </c>
      <c r="C198" s="745">
        <v>1499726.2</v>
      </c>
      <c r="D198" s="745">
        <v>194501177</v>
      </c>
      <c r="E198" s="745">
        <v>193228707.5</v>
      </c>
      <c r="F198" s="745">
        <v>2772195.7</v>
      </c>
    </row>
    <row r="199" spans="1:6">
      <c r="A199" s="57">
        <v>244091</v>
      </c>
      <c r="B199" s="57" t="s">
        <v>3529</v>
      </c>
      <c r="C199" s="745">
        <v>0</v>
      </c>
      <c r="D199" s="745">
        <v>194485528</v>
      </c>
      <c r="E199" s="745">
        <v>194485528</v>
      </c>
      <c r="F199" s="745">
        <v>0</v>
      </c>
    </row>
    <row r="200" spans="1:6">
      <c r="A200" s="57">
        <v>244092</v>
      </c>
      <c r="B200" s="57" t="s">
        <v>3530</v>
      </c>
      <c r="C200" s="745">
        <v>-1482075</v>
      </c>
      <c r="D200" s="745">
        <v>193252722</v>
      </c>
      <c r="E200" s="745">
        <v>194523394</v>
      </c>
      <c r="F200" s="745">
        <v>-2752747</v>
      </c>
    </row>
    <row r="201" spans="1:6">
      <c r="A201" s="57">
        <v>244097</v>
      </c>
      <c r="B201" s="57" t="s">
        <v>3531</v>
      </c>
      <c r="C201" s="745">
        <v>649</v>
      </c>
      <c r="D201" s="745">
        <v>3805.5</v>
      </c>
      <c r="E201" s="745">
        <v>649</v>
      </c>
      <c r="F201" s="745">
        <v>3805.5</v>
      </c>
    </row>
    <row r="202" spans="1:6">
      <c r="A202" s="57">
        <v>244100</v>
      </c>
      <c r="B202" s="57" t="s">
        <v>3532</v>
      </c>
      <c r="C202" s="745">
        <v>1871865.94</v>
      </c>
      <c r="D202" s="745">
        <v>180469088</v>
      </c>
      <c r="E202" s="745">
        <v>176832189.5</v>
      </c>
      <c r="F202" s="745">
        <v>5508764.4400000004</v>
      </c>
    </row>
    <row r="203" spans="1:6">
      <c r="A203" s="57">
        <v>244101</v>
      </c>
      <c r="B203" s="57" t="s">
        <v>3533</v>
      </c>
      <c r="C203" s="745">
        <v>0</v>
      </c>
      <c r="D203" s="745">
        <v>180458764</v>
      </c>
      <c r="E203" s="745">
        <v>180458764</v>
      </c>
      <c r="F203" s="745">
        <v>0</v>
      </c>
    </row>
    <row r="204" spans="1:6">
      <c r="A204" s="57">
        <v>244102</v>
      </c>
      <c r="B204" s="57" t="s">
        <v>3534</v>
      </c>
      <c r="C204" s="745">
        <v>-1889103</v>
      </c>
      <c r="D204" s="745">
        <v>177663803</v>
      </c>
      <c r="E204" s="745">
        <v>181286992</v>
      </c>
      <c r="F204" s="745">
        <v>-5512292</v>
      </c>
    </row>
    <row r="205" spans="1:6">
      <c r="A205" s="57">
        <v>244107</v>
      </c>
      <c r="B205" s="57" t="s">
        <v>3535</v>
      </c>
      <c r="C205" s="745">
        <v>4012</v>
      </c>
      <c r="D205" s="745">
        <v>6618.5</v>
      </c>
      <c r="E205" s="745">
        <v>10324</v>
      </c>
      <c r="F205" s="745">
        <v>306.5</v>
      </c>
    </row>
    <row r="206" spans="1:6">
      <c r="A206" s="57">
        <v>244110</v>
      </c>
      <c r="B206" s="57" t="s">
        <v>3536</v>
      </c>
      <c r="C206" s="745">
        <v>173062.1</v>
      </c>
      <c r="D206" s="745">
        <v>126478299.72</v>
      </c>
      <c r="E206" s="745">
        <v>123544512.44</v>
      </c>
      <c r="F206" s="745">
        <v>3106849.38</v>
      </c>
    </row>
    <row r="207" spans="1:6">
      <c r="A207" s="57">
        <v>244111</v>
      </c>
      <c r="B207" s="57" t="s">
        <v>3537</v>
      </c>
      <c r="C207" s="745">
        <v>0</v>
      </c>
      <c r="D207" s="745">
        <v>126478295</v>
      </c>
      <c r="E207" s="745">
        <v>126478295</v>
      </c>
      <c r="F207" s="745">
        <v>0</v>
      </c>
    </row>
    <row r="208" spans="1:6">
      <c r="A208" s="57">
        <v>244112</v>
      </c>
      <c r="B208" s="57" t="s">
        <v>3538</v>
      </c>
      <c r="C208" s="745">
        <v>-178077</v>
      </c>
      <c r="D208" s="745">
        <v>127217820</v>
      </c>
      <c r="E208" s="745">
        <v>130142964</v>
      </c>
      <c r="F208" s="745">
        <v>-3103221</v>
      </c>
    </row>
    <row r="209" spans="1:6">
      <c r="A209" s="57">
        <v>244117</v>
      </c>
      <c r="B209" s="57" t="s">
        <v>3539</v>
      </c>
      <c r="C209" s="745">
        <v>5000</v>
      </c>
      <c r="D209" s="745">
        <v>181.72</v>
      </c>
      <c r="E209" s="745">
        <v>181.72</v>
      </c>
      <c r="F209" s="745">
        <v>5000</v>
      </c>
    </row>
    <row r="210" spans="1:6">
      <c r="A210" s="57">
        <v>244120</v>
      </c>
      <c r="B210" s="57" t="s">
        <v>3540</v>
      </c>
      <c r="C210" s="745">
        <v>4719147.55</v>
      </c>
      <c r="D210" s="745">
        <v>331334482</v>
      </c>
      <c r="E210" s="745">
        <v>302400431.5</v>
      </c>
      <c r="F210" s="745">
        <v>33653198.049999997</v>
      </c>
    </row>
    <row r="211" spans="1:6">
      <c r="A211" s="57">
        <v>244121</v>
      </c>
      <c r="B211" s="57" t="s">
        <v>3541</v>
      </c>
      <c r="C211" s="745">
        <v>0</v>
      </c>
      <c r="D211" s="745">
        <v>331318603</v>
      </c>
      <c r="E211" s="745">
        <v>331318603</v>
      </c>
      <c r="F211" s="745">
        <v>0</v>
      </c>
    </row>
    <row r="212" spans="1:6">
      <c r="A212" s="57">
        <v>244122</v>
      </c>
      <c r="B212" s="57" t="s">
        <v>3542</v>
      </c>
      <c r="C212" s="745">
        <v>-4681917</v>
      </c>
      <c r="D212" s="745">
        <v>303326095</v>
      </c>
      <c r="E212" s="745">
        <v>331624374</v>
      </c>
      <c r="F212" s="745">
        <v>-32980196</v>
      </c>
    </row>
    <row r="213" spans="1:6">
      <c r="A213" s="57">
        <v>244127</v>
      </c>
      <c r="B213" s="57" t="s">
        <v>3543</v>
      </c>
      <c r="C213" s="745">
        <v>1820</v>
      </c>
      <c r="D213" s="745">
        <v>15879</v>
      </c>
      <c r="E213" s="745">
        <v>15879</v>
      </c>
      <c r="F213" s="745">
        <v>1820</v>
      </c>
    </row>
    <row r="214" spans="1:6">
      <c r="A214" s="57">
        <v>244130</v>
      </c>
      <c r="B214" s="57" t="s">
        <v>3544</v>
      </c>
      <c r="C214" s="745">
        <v>1116937.5</v>
      </c>
      <c r="D214" s="745">
        <v>159762761</v>
      </c>
      <c r="E214" s="745">
        <v>154919399</v>
      </c>
      <c r="F214" s="745">
        <v>5960299.5</v>
      </c>
    </row>
    <row r="215" spans="1:6">
      <c r="A215" s="57">
        <v>244131</v>
      </c>
      <c r="B215" s="57" t="s">
        <v>3545</v>
      </c>
      <c r="C215" s="745">
        <v>0</v>
      </c>
      <c r="D215" s="745">
        <v>164879180</v>
      </c>
      <c r="E215" s="745">
        <v>164879180</v>
      </c>
      <c r="F215" s="745">
        <v>0</v>
      </c>
    </row>
    <row r="216" spans="1:6">
      <c r="A216" s="57">
        <v>244132</v>
      </c>
      <c r="B216" s="57" t="s">
        <v>3546</v>
      </c>
      <c r="C216" s="745">
        <v>-1098010</v>
      </c>
      <c r="D216" s="745">
        <v>154918623</v>
      </c>
      <c r="E216" s="745">
        <v>159757988</v>
      </c>
      <c r="F216" s="745">
        <v>-5937375</v>
      </c>
    </row>
    <row r="217" spans="1:6">
      <c r="A217" s="57">
        <v>244137</v>
      </c>
      <c r="B217" s="57" t="s">
        <v>3547</v>
      </c>
      <c r="C217" s="745">
        <v>0</v>
      </c>
      <c r="D217" s="745">
        <v>20708</v>
      </c>
      <c r="E217" s="745">
        <v>20708</v>
      </c>
      <c r="F217" s="745">
        <v>0</v>
      </c>
    </row>
    <row r="218" spans="1:6">
      <c r="A218" s="57">
        <v>244140</v>
      </c>
      <c r="B218" s="57" t="s">
        <v>3548</v>
      </c>
      <c r="C218" s="745">
        <v>643152.56000000006</v>
      </c>
      <c r="D218" s="745">
        <v>153999075.40000001</v>
      </c>
      <c r="E218" s="745">
        <v>154271406.19999999</v>
      </c>
      <c r="F218" s="745">
        <v>370821.76</v>
      </c>
    </row>
    <row r="219" spans="1:6">
      <c r="A219" s="57">
        <v>244141</v>
      </c>
      <c r="B219" s="57" t="s">
        <v>3549</v>
      </c>
      <c r="C219" s="745">
        <v>0</v>
      </c>
      <c r="D219" s="745">
        <v>153995003.19999999</v>
      </c>
      <c r="E219" s="745">
        <v>153995003.19999999</v>
      </c>
      <c r="F219" s="745">
        <v>0</v>
      </c>
    </row>
    <row r="220" spans="1:6">
      <c r="A220" s="57">
        <v>244142</v>
      </c>
      <c r="B220" s="57" t="s">
        <v>3550</v>
      </c>
      <c r="C220" s="745">
        <v>-621961</v>
      </c>
      <c r="D220" s="745">
        <v>156731360.19999999</v>
      </c>
      <c r="E220" s="745">
        <v>156458071.19999999</v>
      </c>
      <c r="F220" s="745">
        <v>-348672</v>
      </c>
    </row>
    <row r="221" spans="1:6">
      <c r="A221" s="57">
        <v>244147</v>
      </c>
      <c r="B221" s="57" t="s">
        <v>3551</v>
      </c>
      <c r="C221" s="745">
        <v>2773</v>
      </c>
      <c r="D221" s="745">
        <v>6549</v>
      </c>
      <c r="E221" s="745">
        <v>8143.2</v>
      </c>
      <c r="F221" s="745">
        <v>1178.8</v>
      </c>
    </row>
    <row r="222" spans="1:6">
      <c r="A222" s="57">
        <v>244150</v>
      </c>
      <c r="B222" s="57" t="s">
        <v>3552</v>
      </c>
      <c r="C222" s="745">
        <v>1176476.99</v>
      </c>
      <c r="D222" s="745">
        <v>35443400</v>
      </c>
      <c r="E222" s="745">
        <v>33838964</v>
      </c>
      <c r="F222" s="745">
        <v>2780912.99</v>
      </c>
    </row>
    <row r="223" spans="1:6">
      <c r="A223" s="57">
        <v>244151</v>
      </c>
      <c r="B223" s="57" t="s">
        <v>3553</v>
      </c>
      <c r="C223" s="745">
        <v>0</v>
      </c>
      <c r="D223" s="745">
        <v>45245590</v>
      </c>
      <c r="E223" s="745">
        <v>45245590</v>
      </c>
      <c r="F223" s="745">
        <v>0</v>
      </c>
    </row>
    <row r="224" spans="1:6">
      <c r="A224" s="57">
        <v>244152</v>
      </c>
      <c r="B224" s="57" t="s">
        <v>3554</v>
      </c>
      <c r="C224" s="745">
        <v>-1131235</v>
      </c>
      <c r="D224" s="745">
        <v>34313381</v>
      </c>
      <c r="E224" s="745">
        <v>35938437</v>
      </c>
      <c r="F224" s="745">
        <v>-2756291</v>
      </c>
    </row>
    <row r="225" spans="1:6">
      <c r="A225" s="57">
        <v>244160</v>
      </c>
      <c r="B225" s="57" t="s">
        <v>3555</v>
      </c>
      <c r="C225" s="745">
        <v>1275184</v>
      </c>
      <c r="D225" s="745">
        <v>28786208</v>
      </c>
      <c r="E225" s="745">
        <v>27756392</v>
      </c>
      <c r="F225" s="745">
        <v>2305000</v>
      </c>
    </row>
    <row r="226" spans="1:6">
      <c r="A226" s="57">
        <v>244161</v>
      </c>
      <c r="B226" s="57" t="s">
        <v>3556</v>
      </c>
      <c r="C226" s="745">
        <v>0</v>
      </c>
      <c r="D226" s="745">
        <v>28525230</v>
      </c>
      <c r="E226" s="745">
        <v>28525230</v>
      </c>
      <c r="F226" s="745">
        <v>0</v>
      </c>
    </row>
    <row r="227" spans="1:6">
      <c r="A227" s="57">
        <v>244162</v>
      </c>
      <c r="B227" s="57" t="s">
        <v>3557</v>
      </c>
      <c r="C227" s="745">
        <v>-1259775</v>
      </c>
      <c r="D227" s="745">
        <v>27647309</v>
      </c>
      <c r="E227" s="745">
        <v>28676476</v>
      </c>
      <c r="F227" s="745">
        <v>-2288942</v>
      </c>
    </row>
    <row r="228" spans="1:6">
      <c r="A228" s="57">
        <v>244167</v>
      </c>
      <c r="B228" s="57" t="s">
        <v>3558</v>
      </c>
      <c r="C228" s="745">
        <v>649</v>
      </c>
      <c r="D228" s="745">
        <v>551179</v>
      </c>
      <c r="E228" s="745">
        <v>551828</v>
      </c>
      <c r="F228" s="745">
        <v>0</v>
      </c>
    </row>
    <row r="229" spans="1:6">
      <c r="A229" s="57">
        <v>244170</v>
      </c>
      <c r="B229" s="57" t="s">
        <v>3559</v>
      </c>
      <c r="C229" s="745">
        <v>4917510</v>
      </c>
      <c r="D229" s="745">
        <v>88436775</v>
      </c>
      <c r="E229" s="745">
        <v>84023386</v>
      </c>
      <c r="F229" s="745">
        <v>9330899</v>
      </c>
    </row>
    <row r="230" spans="1:6">
      <c r="A230" s="57">
        <v>244171</v>
      </c>
      <c r="B230" s="57" t="s">
        <v>3560</v>
      </c>
      <c r="C230" s="745">
        <v>0</v>
      </c>
      <c r="D230" s="745">
        <v>88436213</v>
      </c>
      <c r="E230" s="745">
        <v>88436213</v>
      </c>
      <c r="F230" s="745">
        <v>0</v>
      </c>
    </row>
    <row r="231" spans="1:6">
      <c r="A231" s="57">
        <v>244172</v>
      </c>
      <c r="B231" s="57" t="s">
        <v>3561</v>
      </c>
      <c r="C231" s="745">
        <v>-4904980</v>
      </c>
      <c r="D231" s="745">
        <v>84820267</v>
      </c>
      <c r="E231" s="745">
        <v>88436213</v>
      </c>
      <c r="F231" s="745">
        <v>-8520926</v>
      </c>
    </row>
    <row r="232" spans="1:6">
      <c r="A232" s="57">
        <v>244177</v>
      </c>
      <c r="B232" s="57" t="s">
        <v>3562</v>
      </c>
      <c r="C232" s="745">
        <v>472</v>
      </c>
      <c r="D232" s="745">
        <v>739</v>
      </c>
      <c r="E232" s="745">
        <v>562</v>
      </c>
      <c r="F232" s="745">
        <v>649</v>
      </c>
    </row>
    <row r="233" spans="1:6">
      <c r="A233" s="57">
        <v>244180</v>
      </c>
      <c r="B233" s="57" t="s">
        <v>3563</v>
      </c>
      <c r="C233" s="745">
        <v>401209.85</v>
      </c>
      <c r="D233" s="745">
        <v>24910612.5</v>
      </c>
      <c r="E233" s="745">
        <v>25143798</v>
      </c>
      <c r="F233" s="745">
        <v>168024.35</v>
      </c>
    </row>
    <row r="234" spans="1:6">
      <c r="A234" s="57">
        <v>244181</v>
      </c>
      <c r="B234" s="57" t="s">
        <v>3564</v>
      </c>
      <c r="C234" s="745">
        <v>0</v>
      </c>
      <c r="D234" s="745">
        <v>24910612.5</v>
      </c>
      <c r="E234" s="745">
        <v>24910612.5</v>
      </c>
      <c r="F234" s="745">
        <v>0</v>
      </c>
    </row>
    <row r="235" spans="1:6">
      <c r="A235" s="57">
        <v>244182</v>
      </c>
      <c r="B235" s="57" t="s">
        <v>3565</v>
      </c>
      <c r="C235" s="745">
        <v>-382142</v>
      </c>
      <c r="D235" s="745">
        <v>25777587</v>
      </c>
      <c r="E235" s="745">
        <v>25542581</v>
      </c>
      <c r="F235" s="745">
        <v>-147136</v>
      </c>
    </row>
    <row r="236" spans="1:6">
      <c r="A236" s="57">
        <v>244187</v>
      </c>
      <c r="B236" s="57" t="s">
        <v>3566</v>
      </c>
      <c r="C236" s="745">
        <v>2419</v>
      </c>
      <c r="D236" s="745">
        <v>3</v>
      </c>
      <c r="E236" s="745">
        <v>0</v>
      </c>
      <c r="F236" s="745">
        <v>2422</v>
      </c>
    </row>
    <row r="237" spans="1:6">
      <c r="A237" s="57">
        <v>244190</v>
      </c>
      <c r="B237" s="57" t="s">
        <v>3567</v>
      </c>
      <c r="C237" s="745">
        <v>187953.37</v>
      </c>
      <c r="D237" s="745">
        <v>99980580</v>
      </c>
      <c r="E237" s="745">
        <v>99890776</v>
      </c>
      <c r="F237" s="745">
        <v>277757.37</v>
      </c>
    </row>
    <row r="238" spans="1:6">
      <c r="A238" s="57">
        <v>244191</v>
      </c>
      <c r="B238" s="57" t="s">
        <v>3568</v>
      </c>
      <c r="C238" s="745">
        <v>0</v>
      </c>
      <c r="D238" s="745">
        <v>99980580</v>
      </c>
      <c r="E238" s="745">
        <v>99980580</v>
      </c>
      <c r="F238" s="745">
        <v>0</v>
      </c>
    </row>
    <row r="239" spans="1:6">
      <c r="A239" s="57">
        <v>244192</v>
      </c>
      <c r="B239" s="57" t="s">
        <v>3569</v>
      </c>
      <c r="C239" s="745">
        <v>-164367</v>
      </c>
      <c r="D239" s="745">
        <v>99897401</v>
      </c>
      <c r="E239" s="745">
        <v>99986910</v>
      </c>
      <c r="F239" s="745">
        <v>-253876</v>
      </c>
    </row>
    <row r="240" spans="1:6">
      <c r="A240" s="57">
        <v>244200</v>
      </c>
      <c r="B240" s="57" t="s">
        <v>3570</v>
      </c>
      <c r="C240" s="745">
        <v>4344031.88</v>
      </c>
      <c r="D240" s="745">
        <v>613621599.88</v>
      </c>
      <c r="E240" s="745">
        <v>563258341.44000006</v>
      </c>
      <c r="F240" s="745">
        <v>54707290.32</v>
      </c>
    </row>
    <row r="241" spans="1:6">
      <c r="A241" s="57">
        <v>244201</v>
      </c>
      <c r="B241" s="57" t="s">
        <v>3571</v>
      </c>
      <c r="C241" s="745">
        <v>0</v>
      </c>
      <c r="D241" s="745">
        <v>620183364.67999995</v>
      </c>
      <c r="E241" s="745">
        <v>620183364.67999995</v>
      </c>
      <c r="F241" s="745">
        <v>0</v>
      </c>
    </row>
    <row r="242" spans="1:6">
      <c r="A242" s="57">
        <v>244202</v>
      </c>
      <c r="B242" s="57" t="s">
        <v>3572</v>
      </c>
      <c r="C242" s="745">
        <v>-4311140</v>
      </c>
      <c r="D242" s="745">
        <v>672722644.24000001</v>
      </c>
      <c r="E242" s="745">
        <v>723085606.24000001</v>
      </c>
      <c r="F242" s="745">
        <v>-54674102</v>
      </c>
    </row>
    <row r="243" spans="1:6">
      <c r="A243" s="57">
        <v>244207</v>
      </c>
      <c r="B243" s="57" t="s">
        <v>3573</v>
      </c>
      <c r="C243" s="745">
        <v>0</v>
      </c>
      <c r="D243" s="745">
        <v>36874.199999999997</v>
      </c>
      <c r="E243" s="745">
        <v>36697.199999999997</v>
      </c>
      <c r="F243" s="745">
        <v>177</v>
      </c>
    </row>
    <row r="244" spans="1:6">
      <c r="A244" s="57">
        <v>244210</v>
      </c>
      <c r="B244" s="57" t="s">
        <v>3574</v>
      </c>
      <c r="C244" s="745">
        <v>10622</v>
      </c>
      <c r="D244" s="745">
        <v>9094404028.0799999</v>
      </c>
      <c r="E244" s="745">
        <v>8965972182.0400009</v>
      </c>
      <c r="F244" s="745">
        <v>128442468.04000001</v>
      </c>
    </row>
    <row r="245" spans="1:6">
      <c r="A245" s="57">
        <v>244211</v>
      </c>
      <c r="B245" s="57" t="s">
        <v>3575</v>
      </c>
      <c r="C245" s="745">
        <v>0</v>
      </c>
      <c r="D245" s="745">
        <v>9094404028.0400009</v>
      </c>
      <c r="E245" s="745">
        <v>9094404028.0400009</v>
      </c>
      <c r="F245" s="745">
        <v>0</v>
      </c>
    </row>
    <row r="246" spans="1:6">
      <c r="A246" s="57">
        <v>244212</v>
      </c>
      <c r="B246" s="57" t="s">
        <v>3576</v>
      </c>
      <c r="C246" s="745">
        <v>0</v>
      </c>
      <c r="D246" s="745">
        <v>8965972182.0400009</v>
      </c>
      <c r="E246" s="745">
        <v>9094403716.0400009</v>
      </c>
      <c r="F246" s="745">
        <v>-128431534</v>
      </c>
    </row>
    <row r="247" spans="1:6">
      <c r="A247" s="57">
        <v>244217</v>
      </c>
      <c r="B247" s="57" t="s">
        <v>3577</v>
      </c>
      <c r="C247" s="745">
        <v>0</v>
      </c>
      <c r="D247" s="745">
        <v>0</v>
      </c>
      <c r="E247" s="745">
        <v>0.04</v>
      </c>
      <c r="F247" s="745">
        <v>-0.04</v>
      </c>
    </row>
    <row r="248" spans="1:6">
      <c r="A248" s="57">
        <v>244220</v>
      </c>
      <c r="B248" s="57" t="s">
        <v>3578</v>
      </c>
      <c r="C248" s="745">
        <v>10703</v>
      </c>
      <c r="D248" s="745">
        <v>17562600133</v>
      </c>
      <c r="E248" s="745">
        <v>17562599533</v>
      </c>
      <c r="F248" s="745">
        <v>11303</v>
      </c>
    </row>
    <row r="249" spans="1:6">
      <c r="A249" s="57">
        <v>244221</v>
      </c>
      <c r="B249" s="57" t="s">
        <v>3578</v>
      </c>
      <c r="C249" s="745">
        <v>0</v>
      </c>
      <c r="D249" s="745">
        <v>17562600133</v>
      </c>
      <c r="E249" s="745">
        <v>17562600133</v>
      </c>
      <c r="F249" s="745">
        <v>0</v>
      </c>
    </row>
    <row r="250" spans="1:6">
      <c r="A250" s="57">
        <v>244222</v>
      </c>
      <c r="B250" s="57" t="s">
        <v>3578</v>
      </c>
      <c r="C250" s="745">
        <v>0</v>
      </c>
      <c r="D250" s="745">
        <v>17571277565</v>
      </c>
      <c r="E250" s="745">
        <v>17571277565</v>
      </c>
      <c r="F250" s="745">
        <v>0</v>
      </c>
    </row>
    <row r="251" spans="1:6">
      <c r="A251" s="57">
        <v>244230</v>
      </c>
      <c r="B251" s="57" t="s">
        <v>3579</v>
      </c>
      <c r="C251" s="745">
        <v>4011028</v>
      </c>
      <c r="D251" s="745">
        <v>0</v>
      </c>
      <c r="E251" s="745">
        <v>0</v>
      </c>
      <c r="F251" s="745">
        <v>4011028</v>
      </c>
    </row>
    <row r="252" spans="1:6">
      <c r="A252" s="57">
        <v>244240</v>
      </c>
      <c r="B252" s="57" t="s">
        <v>3580</v>
      </c>
      <c r="C252" s="745">
        <v>24051036.600000001</v>
      </c>
      <c r="D252" s="745">
        <v>7343968374.4700003</v>
      </c>
      <c r="E252" s="745">
        <v>7367469516.5699997</v>
      </c>
      <c r="F252" s="745">
        <v>549894.5</v>
      </c>
    </row>
    <row r="253" spans="1:6">
      <c r="A253" s="57">
        <v>244241</v>
      </c>
      <c r="B253" s="57" t="s">
        <v>3581</v>
      </c>
      <c r="C253" s="745">
        <v>0</v>
      </c>
      <c r="D253" s="745">
        <v>7640179463.4700003</v>
      </c>
      <c r="E253" s="745">
        <v>7640179463.4700003</v>
      </c>
      <c r="F253" s="745">
        <v>0</v>
      </c>
    </row>
    <row r="254" spans="1:6">
      <c r="A254" s="57">
        <v>244242</v>
      </c>
      <c r="B254" s="57" t="s">
        <v>3582</v>
      </c>
      <c r="C254" s="745">
        <v>-24005518</v>
      </c>
      <c r="D254" s="745">
        <v>7195958211.3699999</v>
      </c>
      <c r="E254" s="745">
        <v>7172477586.3699999</v>
      </c>
      <c r="F254" s="745">
        <v>-524893</v>
      </c>
    </row>
    <row r="255" spans="1:6">
      <c r="A255" s="57">
        <v>244247</v>
      </c>
      <c r="B255" s="57" t="s">
        <v>3583</v>
      </c>
      <c r="C255" s="745">
        <v>0</v>
      </c>
      <c r="D255" s="745">
        <v>181534435.5</v>
      </c>
      <c r="E255" s="745">
        <v>181534436.5</v>
      </c>
      <c r="F255" s="745">
        <v>-1</v>
      </c>
    </row>
    <row r="256" spans="1:6">
      <c r="A256" s="57">
        <v>244250</v>
      </c>
      <c r="B256" s="57" t="s">
        <v>3584</v>
      </c>
      <c r="C256" s="745">
        <v>48339497</v>
      </c>
      <c r="D256" s="745">
        <v>64727272</v>
      </c>
      <c r="E256" s="745">
        <v>113056769</v>
      </c>
      <c r="F256" s="745">
        <v>10000</v>
      </c>
    </row>
    <row r="257" spans="1:6">
      <c r="A257" s="57">
        <v>244251</v>
      </c>
      <c r="B257" s="57" t="s">
        <v>3585</v>
      </c>
      <c r="C257" s="745">
        <v>0</v>
      </c>
      <c r="D257" s="745">
        <v>64727272</v>
      </c>
      <c r="E257" s="745">
        <v>64727272</v>
      </c>
      <c r="F257" s="745">
        <v>0</v>
      </c>
    </row>
    <row r="258" spans="1:6">
      <c r="A258" s="57">
        <v>244252</v>
      </c>
      <c r="B258" s="57" t="s">
        <v>3586</v>
      </c>
      <c r="C258" s="745">
        <v>0</v>
      </c>
      <c r="D258" s="745">
        <v>113056769</v>
      </c>
      <c r="E258" s="745">
        <v>113056769</v>
      </c>
      <c r="F258" s="745">
        <v>0</v>
      </c>
    </row>
    <row r="259" spans="1:6">
      <c r="A259" s="57">
        <v>244260</v>
      </c>
      <c r="B259" s="57" t="s">
        <v>3587</v>
      </c>
      <c r="C259" s="745">
        <v>54131298</v>
      </c>
      <c r="D259" s="745">
        <v>54426823</v>
      </c>
      <c r="E259" s="745">
        <v>108200000</v>
      </c>
      <c r="F259" s="745">
        <v>358121</v>
      </c>
    </row>
    <row r="260" spans="1:6">
      <c r="A260" s="57">
        <v>244261</v>
      </c>
      <c r="B260" s="57" t="s">
        <v>3588</v>
      </c>
      <c r="C260" s="745">
        <v>0</v>
      </c>
      <c r="D260" s="745">
        <v>54426823</v>
      </c>
      <c r="E260" s="745">
        <v>54426823</v>
      </c>
      <c r="F260" s="745">
        <v>0</v>
      </c>
    </row>
    <row r="261" spans="1:6">
      <c r="A261" s="57">
        <v>244262</v>
      </c>
      <c r="B261" s="57" t="s">
        <v>3589</v>
      </c>
      <c r="C261" s="745">
        <v>0</v>
      </c>
      <c r="D261" s="745">
        <v>108200000</v>
      </c>
      <c r="E261" s="745">
        <v>108200000</v>
      </c>
      <c r="F261" s="745">
        <v>0</v>
      </c>
    </row>
    <row r="262" spans="1:6">
      <c r="A262" s="57">
        <v>244270</v>
      </c>
      <c r="B262" s="57" t="s">
        <v>3590</v>
      </c>
      <c r="C262" s="745">
        <v>20000</v>
      </c>
      <c r="D262" s="745">
        <v>84717566</v>
      </c>
      <c r="E262" s="745">
        <v>84700000</v>
      </c>
      <c r="F262" s="745">
        <v>37566</v>
      </c>
    </row>
    <row r="263" spans="1:6">
      <c r="A263" s="57">
        <v>244271</v>
      </c>
      <c r="B263" s="57" t="s">
        <v>3591</v>
      </c>
      <c r="C263" s="745">
        <v>0</v>
      </c>
      <c r="D263" s="745">
        <v>84717566</v>
      </c>
      <c r="E263" s="745">
        <v>84717566</v>
      </c>
      <c r="F263" s="745">
        <v>0</v>
      </c>
    </row>
    <row r="264" spans="1:6">
      <c r="A264" s="57">
        <v>244272</v>
      </c>
      <c r="B264" s="57" t="s">
        <v>3592</v>
      </c>
      <c r="C264" s="745">
        <v>0</v>
      </c>
      <c r="D264" s="745">
        <v>84700000</v>
      </c>
      <c r="E264" s="745">
        <v>84700000</v>
      </c>
      <c r="F264" s="745">
        <v>0</v>
      </c>
    </row>
    <row r="265" spans="1:6">
      <c r="A265" s="57">
        <v>244280</v>
      </c>
      <c r="B265" s="57" t="s">
        <v>3593</v>
      </c>
      <c r="C265" s="745">
        <v>410712.7</v>
      </c>
      <c r="D265" s="745">
        <v>1341831</v>
      </c>
      <c r="E265" s="745">
        <v>1607281</v>
      </c>
      <c r="F265" s="745">
        <v>145262.70000000001</v>
      </c>
    </row>
    <row r="266" spans="1:6">
      <c r="A266" s="57">
        <v>244281</v>
      </c>
      <c r="B266" s="57" t="s">
        <v>3594</v>
      </c>
      <c r="C266" s="745">
        <v>0</v>
      </c>
      <c r="D266" s="745">
        <v>1341831</v>
      </c>
      <c r="E266" s="745">
        <v>1341831</v>
      </c>
      <c r="F266" s="745">
        <v>0</v>
      </c>
    </row>
    <row r="267" spans="1:6">
      <c r="A267" s="57">
        <v>244282</v>
      </c>
      <c r="B267" s="57" t="s">
        <v>3595</v>
      </c>
      <c r="C267" s="745">
        <v>0</v>
      </c>
      <c r="D267" s="745">
        <v>1607281</v>
      </c>
      <c r="E267" s="745">
        <v>1607281</v>
      </c>
      <c r="F267" s="745">
        <v>0</v>
      </c>
    </row>
    <row r="268" spans="1:6">
      <c r="A268" s="57">
        <v>244290</v>
      </c>
      <c r="B268" s="57" t="s">
        <v>3596</v>
      </c>
      <c r="C268" s="745">
        <v>9688</v>
      </c>
      <c r="D268" s="745">
        <v>753218213.10000002</v>
      </c>
      <c r="E268" s="745">
        <v>753210266.29999995</v>
      </c>
      <c r="F268" s="745">
        <v>17634.8</v>
      </c>
    </row>
    <row r="269" spans="1:6">
      <c r="A269" s="57">
        <v>244291</v>
      </c>
      <c r="B269" s="57" t="s">
        <v>3597</v>
      </c>
      <c r="C269" s="745">
        <v>0</v>
      </c>
      <c r="D269" s="745">
        <v>753218213.10000002</v>
      </c>
      <c r="E269" s="745">
        <v>753218213.10000002</v>
      </c>
      <c r="F269" s="745">
        <v>0</v>
      </c>
    </row>
    <row r="270" spans="1:6">
      <c r="A270" s="57">
        <v>244292</v>
      </c>
      <c r="B270" s="57" t="s">
        <v>3598</v>
      </c>
      <c r="C270" s="745">
        <v>0</v>
      </c>
      <c r="D270" s="745">
        <v>753208213.10000002</v>
      </c>
      <c r="E270" s="745">
        <v>753208213.10000002</v>
      </c>
      <c r="F270" s="745">
        <v>0</v>
      </c>
    </row>
    <row r="271" spans="1:6">
      <c r="A271" s="730" t="s">
        <v>2417</v>
      </c>
      <c r="B271" s="730" t="s">
        <v>2201</v>
      </c>
      <c r="C271" s="731">
        <v>161275430.25</v>
      </c>
      <c r="D271" s="731">
        <v>275249749790.87</v>
      </c>
      <c r="E271" s="731">
        <v>274175753443.60999</v>
      </c>
      <c r="F271" s="731">
        <v>1235271777.51</v>
      </c>
    </row>
    <row r="272" spans="1:6">
      <c r="A272" s="57">
        <v>245010</v>
      </c>
      <c r="B272" s="57" t="s">
        <v>3599</v>
      </c>
      <c r="C272" s="745">
        <v>0</v>
      </c>
      <c r="D272" s="745">
        <v>1072880</v>
      </c>
      <c r="E272" s="745">
        <v>1059698</v>
      </c>
      <c r="F272" s="745">
        <v>13182</v>
      </c>
    </row>
    <row r="273" spans="1:6">
      <c r="A273" s="57">
        <v>245011</v>
      </c>
      <c r="B273" s="57" t="s">
        <v>3600</v>
      </c>
      <c r="C273" s="745">
        <v>0</v>
      </c>
      <c r="D273" s="745">
        <v>1071110</v>
      </c>
      <c r="E273" s="745">
        <v>1071110</v>
      </c>
      <c r="F273" s="745">
        <v>0</v>
      </c>
    </row>
    <row r="274" spans="1:6">
      <c r="A274" s="57">
        <v>245012</v>
      </c>
      <c r="B274" s="57" t="s">
        <v>3601</v>
      </c>
      <c r="C274" s="745">
        <v>0</v>
      </c>
      <c r="D274" s="745">
        <v>1057338</v>
      </c>
      <c r="E274" s="745">
        <v>1057338</v>
      </c>
      <c r="F274" s="745">
        <v>0</v>
      </c>
    </row>
    <row r="275" spans="1:6">
      <c r="A275" s="57">
        <v>245017</v>
      </c>
      <c r="B275" s="57" t="s">
        <v>3602</v>
      </c>
      <c r="C275" s="745">
        <v>410</v>
      </c>
      <c r="D275" s="745">
        <v>2360</v>
      </c>
      <c r="E275" s="745">
        <v>1180</v>
      </c>
      <c r="F275" s="745">
        <v>1590</v>
      </c>
    </row>
    <row r="276" spans="1:6">
      <c r="A276" s="57">
        <v>245020</v>
      </c>
      <c r="B276" s="57" t="s">
        <v>3603</v>
      </c>
      <c r="C276" s="745">
        <v>3820</v>
      </c>
      <c r="D276" s="745">
        <v>1112813</v>
      </c>
      <c r="E276" s="745">
        <v>1106633</v>
      </c>
      <c r="F276" s="745">
        <v>10000</v>
      </c>
    </row>
    <row r="277" spans="1:6">
      <c r="A277" s="57">
        <v>245021</v>
      </c>
      <c r="B277" s="57" t="s">
        <v>3604</v>
      </c>
      <c r="C277" s="745">
        <v>0</v>
      </c>
      <c r="D277" s="745">
        <v>1109863</v>
      </c>
      <c r="E277" s="745">
        <v>1109863</v>
      </c>
      <c r="F277" s="745">
        <v>0</v>
      </c>
    </row>
    <row r="278" spans="1:6">
      <c r="A278" s="57">
        <v>245022</v>
      </c>
      <c r="B278" s="57" t="s">
        <v>3605</v>
      </c>
      <c r="C278" s="745">
        <v>0</v>
      </c>
      <c r="D278" s="745">
        <v>1104863</v>
      </c>
      <c r="E278" s="745">
        <v>1104863</v>
      </c>
      <c r="F278" s="745">
        <v>0</v>
      </c>
    </row>
    <row r="279" spans="1:6">
      <c r="A279" s="57">
        <v>245027</v>
      </c>
      <c r="B279" s="57" t="s">
        <v>3606</v>
      </c>
      <c r="C279" s="745">
        <v>1180</v>
      </c>
      <c r="D279" s="745">
        <v>1770</v>
      </c>
      <c r="E279" s="745">
        <v>2950</v>
      </c>
      <c r="F279" s="745">
        <v>0</v>
      </c>
    </row>
    <row r="280" spans="1:6">
      <c r="A280" s="57">
        <v>245030</v>
      </c>
      <c r="B280" s="57" t="s">
        <v>3607</v>
      </c>
      <c r="C280" s="745">
        <v>0</v>
      </c>
      <c r="D280" s="745">
        <v>1118830</v>
      </c>
      <c r="E280" s="745">
        <v>1108240</v>
      </c>
      <c r="F280" s="745">
        <v>10590</v>
      </c>
    </row>
    <row r="281" spans="1:6">
      <c r="A281" s="57">
        <v>245031</v>
      </c>
      <c r="B281" s="57" t="s">
        <v>3608</v>
      </c>
      <c r="C281" s="745">
        <v>0</v>
      </c>
      <c r="D281" s="745">
        <v>1112975</v>
      </c>
      <c r="E281" s="745">
        <v>1112975</v>
      </c>
      <c r="F281" s="745">
        <v>0</v>
      </c>
    </row>
    <row r="282" spans="1:6">
      <c r="A282" s="57">
        <v>245032</v>
      </c>
      <c r="B282" s="57" t="s">
        <v>3609</v>
      </c>
      <c r="C282" s="745">
        <v>0</v>
      </c>
      <c r="D282" s="745">
        <v>1102975</v>
      </c>
      <c r="E282" s="745">
        <v>1102975</v>
      </c>
      <c r="F282" s="745">
        <v>0</v>
      </c>
    </row>
    <row r="283" spans="1:6">
      <c r="A283" s="57">
        <v>245037</v>
      </c>
      <c r="B283" s="57" t="s">
        <v>3610</v>
      </c>
      <c r="C283" s="745">
        <v>1239</v>
      </c>
      <c r="D283" s="745">
        <v>5265</v>
      </c>
      <c r="E283" s="745">
        <v>5855</v>
      </c>
      <c r="F283" s="745">
        <v>649</v>
      </c>
    </row>
    <row r="284" spans="1:6">
      <c r="A284" s="57">
        <v>245040</v>
      </c>
      <c r="B284" s="57" t="s">
        <v>3611</v>
      </c>
      <c r="C284" s="745">
        <v>10000</v>
      </c>
      <c r="D284" s="745">
        <v>21271489</v>
      </c>
      <c r="E284" s="745">
        <v>21272138</v>
      </c>
      <c r="F284" s="745">
        <v>9351</v>
      </c>
    </row>
    <row r="285" spans="1:6">
      <c r="A285" s="57">
        <v>245041</v>
      </c>
      <c r="B285" s="57" t="s">
        <v>3612</v>
      </c>
      <c r="C285" s="745">
        <v>0</v>
      </c>
      <c r="D285" s="745">
        <v>21271489</v>
      </c>
      <c r="E285" s="745">
        <v>21271489</v>
      </c>
      <c r="F285" s="745">
        <v>0</v>
      </c>
    </row>
    <row r="286" spans="1:6">
      <c r="A286" s="57">
        <v>245042</v>
      </c>
      <c r="B286" s="57" t="s">
        <v>3613</v>
      </c>
      <c r="C286" s="745">
        <v>0</v>
      </c>
      <c r="D286" s="745">
        <v>21271489</v>
      </c>
      <c r="E286" s="745">
        <v>21271489</v>
      </c>
      <c r="F286" s="745">
        <v>0</v>
      </c>
    </row>
    <row r="287" spans="1:6">
      <c r="A287" s="57">
        <v>245047</v>
      </c>
      <c r="B287" s="57" t="s">
        <v>3614</v>
      </c>
      <c r="C287" s="745">
        <v>0</v>
      </c>
      <c r="D287" s="745">
        <v>649</v>
      </c>
      <c r="E287" s="745">
        <v>0</v>
      </c>
      <c r="F287" s="745">
        <v>649</v>
      </c>
    </row>
    <row r="288" spans="1:6">
      <c r="A288" s="57">
        <v>245050</v>
      </c>
      <c r="B288" s="57" t="s">
        <v>3615</v>
      </c>
      <c r="C288" s="745">
        <v>9419</v>
      </c>
      <c r="D288" s="745">
        <v>24839041</v>
      </c>
      <c r="E288" s="745">
        <v>24835870</v>
      </c>
      <c r="F288" s="745">
        <v>12590</v>
      </c>
    </row>
    <row r="289" spans="1:6">
      <c r="A289" s="57">
        <v>245051</v>
      </c>
      <c r="B289" s="57" t="s">
        <v>3616</v>
      </c>
      <c r="C289" s="745">
        <v>0</v>
      </c>
      <c r="D289" s="745">
        <v>24839041</v>
      </c>
      <c r="E289" s="745">
        <v>24839041</v>
      </c>
      <c r="F289" s="745">
        <v>0</v>
      </c>
    </row>
    <row r="290" spans="1:6">
      <c r="A290" s="57">
        <v>245052</v>
      </c>
      <c r="B290" s="57" t="s">
        <v>3617</v>
      </c>
      <c r="C290" s="745">
        <v>0</v>
      </c>
      <c r="D290" s="745">
        <v>24865852</v>
      </c>
      <c r="E290" s="745">
        <v>24865852</v>
      </c>
      <c r="F290" s="745">
        <v>0</v>
      </c>
    </row>
    <row r="291" spans="1:6">
      <c r="A291" s="57">
        <v>245060</v>
      </c>
      <c r="B291" s="57" t="s">
        <v>3618</v>
      </c>
      <c r="C291" s="745">
        <v>24340</v>
      </c>
      <c r="D291" s="745">
        <v>22333508.16</v>
      </c>
      <c r="E291" s="745">
        <v>22347848.16</v>
      </c>
      <c r="F291" s="745">
        <v>10000</v>
      </c>
    </row>
    <row r="292" spans="1:6">
      <c r="A292" s="57">
        <v>245061</v>
      </c>
      <c r="B292" s="57" t="s">
        <v>3619</v>
      </c>
      <c r="C292" s="745">
        <v>0</v>
      </c>
      <c r="D292" s="745">
        <v>22333508.16</v>
      </c>
      <c r="E292" s="745">
        <v>22333508.16</v>
      </c>
      <c r="F292" s="745">
        <v>0</v>
      </c>
    </row>
    <row r="293" spans="1:6">
      <c r="A293" s="57">
        <v>245062</v>
      </c>
      <c r="B293" s="57" t="s">
        <v>3620</v>
      </c>
      <c r="C293" s="745">
        <v>0</v>
      </c>
      <c r="D293" s="745">
        <v>22347834</v>
      </c>
      <c r="E293" s="745">
        <v>22347834</v>
      </c>
      <c r="F293" s="745">
        <v>0</v>
      </c>
    </row>
    <row r="294" spans="1:6">
      <c r="A294" s="57">
        <v>245070</v>
      </c>
      <c r="B294" s="57" t="s">
        <v>3621</v>
      </c>
      <c r="C294" s="745">
        <v>9410</v>
      </c>
      <c r="D294" s="745">
        <v>57360941.799999997</v>
      </c>
      <c r="E294" s="745">
        <v>57360351.799999997</v>
      </c>
      <c r="F294" s="745">
        <v>10000</v>
      </c>
    </row>
    <row r="295" spans="1:6">
      <c r="A295" s="57">
        <v>245071</v>
      </c>
      <c r="B295" s="57" t="s">
        <v>3622</v>
      </c>
      <c r="C295" s="745">
        <v>0</v>
      </c>
      <c r="D295" s="745">
        <v>57360351.799999997</v>
      </c>
      <c r="E295" s="745">
        <v>57360351.799999997</v>
      </c>
      <c r="F295" s="745">
        <v>0</v>
      </c>
    </row>
    <row r="296" spans="1:6">
      <c r="A296" s="57">
        <v>245072</v>
      </c>
      <c r="B296" s="57" t="s">
        <v>3623</v>
      </c>
      <c r="C296" s="745">
        <v>0</v>
      </c>
      <c r="D296" s="745">
        <v>57360340</v>
      </c>
      <c r="E296" s="745">
        <v>57360340</v>
      </c>
      <c r="F296" s="745">
        <v>0</v>
      </c>
    </row>
    <row r="297" spans="1:6">
      <c r="A297" s="57">
        <v>245077</v>
      </c>
      <c r="B297" s="57" t="s">
        <v>3624</v>
      </c>
      <c r="C297" s="745">
        <v>590</v>
      </c>
      <c r="D297" s="745">
        <v>11.8</v>
      </c>
      <c r="E297" s="745">
        <v>601.79999999999995</v>
      </c>
      <c r="F297" s="745">
        <v>0</v>
      </c>
    </row>
    <row r="298" spans="1:6">
      <c r="A298" s="57">
        <v>245080</v>
      </c>
      <c r="B298" s="57" t="s">
        <v>3625</v>
      </c>
      <c r="C298" s="745">
        <v>0</v>
      </c>
      <c r="D298" s="745">
        <v>22893494</v>
      </c>
      <c r="E298" s="745">
        <v>22884143</v>
      </c>
      <c r="F298" s="745">
        <v>9351</v>
      </c>
    </row>
    <row r="299" spans="1:6">
      <c r="A299" s="57">
        <v>245081</v>
      </c>
      <c r="B299" s="57" t="s">
        <v>3626</v>
      </c>
      <c r="C299" s="745">
        <v>0</v>
      </c>
      <c r="D299" s="745">
        <v>22893494</v>
      </c>
      <c r="E299" s="745">
        <v>22893494</v>
      </c>
      <c r="F299" s="745">
        <v>0</v>
      </c>
    </row>
    <row r="300" spans="1:6">
      <c r="A300" s="57">
        <v>245082</v>
      </c>
      <c r="B300" s="57" t="s">
        <v>3627</v>
      </c>
      <c r="C300" s="745">
        <v>0</v>
      </c>
      <c r="D300" s="745">
        <v>22882904</v>
      </c>
      <c r="E300" s="745">
        <v>22882904</v>
      </c>
      <c r="F300" s="745">
        <v>0</v>
      </c>
    </row>
    <row r="301" spans="1:6">
      <c r="A301" s="57">
        <v>245087</v>
      </c>
      <c r="B301" s="57" t="s">
        <v>3628</v>
      </c>
      <c r="C301" s="745">
        <v>0</v>
      </c>
      <c r="D301" s="745">
        <v>590</v>
      </c>
      <c r="E301" s="745">
        <v>590</v>
      </c>
      <c r="F301" s="745">
        <v>0</v>
      </c>
    </row>
    <row r="302" spans="1:6">
      <c r="A302" s="57">
        <v>245090</v>
      </c>
      <c r="B302" s="57" t="s">
        <v>3629</v>
      </c>
      <c r="C302" s="745">
        <v>9852.77</v>
      </c>
      <c r="D302" s="745">
        <v>29237896</v>
      </c>
      <c r="E302" s="745">
        <v>29236247</v>
      </c>
      <c r="F302" s="745">
        <v>11501.77</v>
      </c>
    </row>
    <row r="303" spans="1:6">
      <c r="A303" s="57">
        <v>245091</v>
      </c>
      <c r="B303" s="57" t="s">
        <v>3630</v>
      </c>
      <c r="C303" s="745">
        <v>0</v>
      </c>
      <c r="D303" s="745">
        <v>29236347</v>
      </c>
      <c r="E303" s="745">
        <v>29236347</v>
      </c>
      <c r="F303" s="745">
        <v>0</v>
      </c>
    </row>
    <row r="304" spans="1:6">
      <c r="A304" s="57">
        <v>245092</v>
      </c>
      <c r="B304" s="57" t="s">
        <v>3631</v>
      </c>
      <c r="C304" s="745">
        <v>649</v>
      </c>
      <c r="D304" s="745">
        <v>29235347</v>
      </c>
      <c r="E304" s="745">
        <v>29235996</v>
      </c>
      <c r="F304" s="745">
        <v>0</v>
      </c>
    </row>
    <row r="305" spans="1:6">
      <c r="A305" s="57">
        <v>245097</v>
      </c>
      <c r="B305" s="57" t="s">
        <v>3632</v>
      </c>
      <c r="C305" s="745">
        <v>0</v>
      </c>
      <c r="D305" s="745">
        <v>1549</v>
      </c>
      <c r="E305" s="745">
        <v>1549</v>
      </c>
      <c r="F305" s="745">
        <v>0</v>
      </c>
    </row>
    <row r="306" spans="1:6">
      <c r="A306" s="57">
        <v>245100</v>
      </c>
      <c r="B306" s="57" t="s">
        <v>3633</v>
      </c>
      <c r="C306" s="745">
        <v>9095</v>
      </c>
      <c r="D306" s="745">
        <v>51153350</v>
      </c>
      <c r="E306" s="745">
        <v>51154158</v>
      </c>
      <c r="F306" s="745">
        <v>8287</v>
      </c>
    </row>
    <row r="307" spans="1:6">
      <c r="A307" s="57">
        <v>245101</v>
      </c>
      <c r="B307" s="57" t="s">
        <v>3634</v>
      </c>
      <c r="C307" s="745">
        <v>0</v>
      </c>
      <c r="D307" s="745">
        <v>51153350</v>
      </c>
      <c r="E307" s="745">
        <v>51153350</v>
      </c>
      <c r="F307" s="745">
        <v>0</v>
      </c>
    </row>
    <row r="308" spans="1:6">
      <c r="A308" s="57">
        <v>245102</v>
      </c>
      <c r="B308" s="57" t="s">
        <v>3635</v>
      </c>
      <c r="C308" s="745">
        <v>0</v>
      </c>
      <c r="D308" s="745">
        <v>51153509</v>
      </c>
      <c r="E308" s="745">
        <v>51153509</v>
      </c>
      <c r="F308" s="745">
        <v>0</v>
      </c>
    </row>
    <row r="309" spans="1:6">
      <c r="A309" s="57">
        <v>245107</v>
      </c>
      <c r="B309" s="57" t="s">
        <v>3636</v>
      </c>
      <c r="C309" s="745">
        <v>649</v>
      </c>
      <c r="D309" s="745">
        <v>649</v>
      </c>
      <c r="E309" s="745">
        <v>0</v>
      </c>
      <c r="F309" s="745">
        <v>1298</v>
      </c>
    </row>
    <row r="310" spans="1:6">
      <c r="A310" s="57">
        <v>245110</v>
      </c>
      <c r="B310" s="57" t="s">
        <v>3637</v>
      </c>
      <c r="C310" s="745">
        <v>9351</v>
      </c>
      <c r="D310" s="745">
        <v>16257171</v>
      </c>
      <c r="E310" s="745">
        <v>16254326</v>
      </c>
      <c r="F310" s="745">
        <v>12196</v>
      </c>
    </row>
    <row r="311" spans="1:6">
      <c r="A311" s="57">
        <v>245111</v>
      </c>
      <c r="B311" s="57" t="s">
        <v>3638</v>
      </c>
      <c r="C311" s="745">
        <v>0</v>
      </c>
      <c r="D311" s="745">
        <v>16257171</v>
      </c>
      <c r="E311" s="745">
        <v>16257171</v>
      </c>
      <c r="F311" s="745">
        <v>0</v>
      </c>
    </row>
    <row r="312" spans="1:6">
      <c r="A312" s="57">
        <v>245112</v>
      </c>
      <c r="B312" s="57" t="s">
        <v>3639</v>
      </c>
      <c r="C312" s="745">
        <v>0</v>
      </c>
      <c r="D312" s="745">
        <v>18134729</v>
      </c>
      <c r="E312" s="745">
        <v>18134729</v>
      </c>
      <c r="F312" s="745">
        <v>0</v>
      </c>
    </row>
    <row r="313" spans="1:6">
      <c r="A313" s="57">
        <v>245120</v>
      </c>
      <c r="B313" s="57" t="s">
        <v>3640</v>
      </c>
      <c r="C313" s="745">
        <v>0</v>
      </c>
      <c r="D313" s="745">
        <v>76860650</v>
      </c>
      <c r="E313" s="745">
        <v>76860650</v>
      </c>
      <c r="F313" s="745">
        <v>0</v>
      </c>
    </row>
    <row r="314" spans="1:6">
      <c r="A314" s="57">
        <v>245121</v>
      </c>
      <c r="B314" s="57" t="s">
        <v>3641</v>
      </c>
      <c r="C314" s="745">
        <v>0</v>
      </c>
      <c r="D314" s="745">
        <v>76860650</v>
      </c>
      <c r="E314" s="745">
        <v>76860650</v>
      </c>
      <c r="F314" s="745">
        <v>0</v>
      </c>
    </row>
    <row r="315" spans="1:6">
      <c r="A315" s="57">
        <v>245122</v>
      </c>
      <c r="B315" s="57" t="s">
        <v>3642</v>
      </c>
      <c r="C315" s="745">
        <v>0</v>
      </c>
      <c r="D315" s="745">
        <v>76860001</v>
      </c>
      <c r="E315" s="745">
        <v>76860001</v>
      </c>
      <c r="F315" s="745">
        <v>0</v>
      </c>
    </row>
    <row r="316" spans="1:6">
      <c r="A316" s="57">
        <v>245130</v>
      </c>
      <c r="B316" s="57" t="s">
        <v>3643</v>
      </c>
      <c r="C316" s="745">
        <v>38950</v>
      </c>
      <c r="D316" s="745">
        <v>12653497</v>
      </c>
      <c r="E316" s="745">
        <v>12692447</v>
      </c>
      <c r="F316" s="745">
        <v>0</v>
      </c>
    </row>
    <row r="317" spans="1:6">
      <c r="A317" s="57">
        <v>245131</v>
      </c>
      <c r="B317" s="57" t="s">
        <v>3644</v>
      </c>
      <c r="C317" s="745">
        <v>0</v>
      </c>
      <c r="D317" s="745">
        <v>12653497</v>
      </c>
      <c r="E317" s="745">
        <v>12653497</v>
      </c>
      <c r="F317" s="745">
        <v>0</v>
      </c>
    </row>
    <row r="318" spans="1:6">
      <c r="A318" s="57">
        <v>245132</v>
      </c>
      <c r="B318" s="57" t="s">
        <v>3645</v>
      </c>
      <c r="C318" s="745">
        <v>0</v>
      </c>
      <c r="D318" s="745">
        <v>19066179</v>
      </c>
      <c r="E318" s="745">
        <v>19066179</v>
      </c>
      <c r="F318" s="745">
        <v>0</v>
      </c>
    </row>
    <row r="319" spans="1:6">
      <c r="A319" s="57">
        <v>245140</v>
      </c>
      <c r="B319" s="57" t="s">
        <v>3646</v>
      </c>
      <c r="C319" s="745">
        <v>70550</v>
      </c>
      <c r="D319" s="745">
        <v>20700359</v>
      </c>
      <c r="E319" s="745">
        <v>20770259</v>
      </c>
      <c r="F319" s="745">
        <v>650</v>
      </c>
    </row>
    <row r="320" spans="1:6">
      <c r="A320" s="57">
        <v>245141</v>
      </c>
      <c r="B320" s="57" t="s">
        <v>3647</v>
      </c>
      <c r="C320" s="745">
        <v>0</v>
      </c>
      <c r="D320" s="745">
        <v>20698998</v>
      </c>
      <c r="E320" s="745">
        <v>20698998</v>
      </c>
      <c r="F320" s="745">
        <v>0</v>
      </c>
    </row>
    <row r="321" spans="1:6">
      <c r="A321" s="57">
        <v>245142</v>
      </c>
      <c r="B321" s="57" t="s">
        <v>3648</v>
      </c>
      <c r="C321" s="745">
        <v>-712</v>
      </c>
      <c r="D321" s="745">
        <v>29808703</v>
      </c>
      <c r="E321" s="745">
        <v>29808703</v>
      </c>
      <c r="F321" s="745">
        <v>-712</v>
      </c>
    </row>
    <row r="322" spans="1:6">
      <c r="A322" s="57">
        <v>245147</v>
      </c>
      <c r="B322" s="57" t="s">
        <v>3649</v>
      </c>
      <c r="C322" s="745">
        <v>1361</v>
      </c>
      <c r="D322" s="745">
        <v>1361</v>
      </c>
      <c r="E322" s="745">
        <v>2722</v>
      </c>
      <c r="F322" s="745">
        <v>0</v>
      </c>
    </row>
    <row r="323" spans="1:6">
      <c r="A323" s="57">
        <v>245150</v>
      </c>
      <c r="B323" s="57" t="s">
        <v>3650</v>
      </c>
      <c r="C323" s="745">
        <v>0</v>
      </c>
      <c r="D323" s="745">
        <v>160446439</v>
      </c>
      <c r="E323" s="745">
        <v>160446439</v>
      </c>
      <c r="F323" s="745">
        <v>0</v>
      </c>
    </row>
    <row r="324" spans="1:6">
      <c r="A324" s="57">
        <v>245151</v>
      </c>
      <c r="B324" s="57" t="s">
        <v>3651</v>
      </c>
      <c r="C324" s="745">
        <v>0</v>
      </c>
      <c r="D324" s="745">
        <v>204381639</v>
      </c>
      <c r="E324" s="745">
        <v>204381639</v>
      </c>
      <c r="F324" s="745">
        <v>0</v>
      </c>
    </row>
    <row r="325" spans="1:6">
      <c r="A325" s="57">
        <v>245152</v>
      </c>
      <c r="B325" s="57" t="s">
        <v>3652</v>
      </c>
      <c r="C325" s="745">
        <v>0</v>
      </c>
      <c r="D325" s="745">
        <v>160446439</v>
      </c>
      <c r="E325" s="745">
        <v>160446439</v>
      </c>
      <c r="F325" s="745">
        <v>0</v>
      </c>
    </row>
    <row r="326" spans="1:6">
      <c r="A326" s="57">
        <v>245160</v>
      </c>
      <c r="B326" s="57" t="s">
        <v>3653</v>
      </c>
      <c r="C326" s="745">
        <v>9351</v>
      </c>
      <c r="D326" s="745">
        <v>76719544</v>
      </c>
      <c r="E326" s="745">
        <v>76718895</v>
      </c>
      <c r="F326" s="745">
        <v>10000</v>
      </c>
    </row>
    <row r="327" spans="1:6">
      <c r="A327" s="57">
        <v>245161</v>
      </c>
      <c r="B327" s="57" t="s">
        <v>3654</v>
      </c>
      <c r="C327" s="745">
        <v>0</v>
      </c>
      <c r="D327" s="745">
        <v>76718895</v>
      </c>
      <c r="E327" s="745">
        <v>76718895</v>
      </c>
      <c r="F327" s="745">
        <v>0</v>
      </c>
    </row>
    <row r="328" spans="1:6">
      <c r="A328" s="57">
        <v>245162</v>
      </c>
      <c r="B328" s="57" t="s">
        <v>3655</v>
      </c>
      <c r="C328" s="745">
        <v>0</v>
      </c>
      <c r="D328" s="745">
        <v>76718895</v>
      </c>
      <c r="E328" s="745">
        <v>76718895</v>
      </c>
      <c r="F328" s="745">
        <v>0</v>
      </c>
    </row>
    <row r="329" spans="1:6">
      <c r="A329" s="57">
        <v>245167</v>
      </c>
      <c r="B329" s="57" t="s">
        <v>3656</v>
      </c>
      <c r="C329" s="745">
        <v>649</v>
      </c>
      <c r="D329" s="745">
        <v>0</v>
      </c>
      <c r="E329" s="745">
        <v>649</v>
      </c>
      <c r="F329" s="745">
        <v>0</v>
      </c>
    </row>
    <row r="330" spans="1:6">
      <c r="A330" s="57">
        <v>245170</v>
      </c>
      <c r="B330" s="57" t="s">
        <v>3657</v>
      </c>
      <c r="C330" s="745">
        <v>2929697</v>
      </c>
      <c r="D330" s="745">
        <v>42901402</v>
      </c>
      <c r="E330" s="745">
        <v>39987837</v>
      </c>
      <c r="F330" s="745">
        <v>5843262</v>
      </c>
    </row>
    <row r="331" spans="1:6">
      <c r="A331" s="57">
        <v>245171</v>
      </c>
      <c r="B331" s="57" t="s">
        <v>3658</v>
      </c>
      <c r="C331" s="745">
        <v>0</v>
      </c>
      <c r="D331" s="745">
        <v>42898924</v>
      </c>
      <c r="E331" s="745">
        <v>42898924</v>
      </c>
      <c r="F331" s="745">
        <v>0</v>
      </c>
    </row>
    <row r="332" spans="1:6">
      <c r="A332" s="57">
        <v>245172</v>
      </c>
      <c r="B332" s="57" t="s">
        <v>3659</v>
      </c>
      <c r="C332" s="745">
        <v>0</v>
      </c>
      <c r="D332" s="745">
        <v>39985949</v>
      </c>
      <c r="E332" s="745">
        <v>39985949</v>
      </c>
      <c r="F332" s="745">
        <v>0</v>
      </c>
    </row>
    <row r="333" spans="1:6">
      <c r="A333" s="57">
        <v>245177</v>
      </c>
      <c r="B333" s="57" t="s">
        <v>3660</v>
      </c>
      <c r="C333" s="745">
        <v>649</v>
      </c>
      <c r="D333" s="745">
        <v>1888</v>
      </c>
      <c r="E333" s="745">
        <v>1888</v>
      </c>
      <c r="F333" s="745">
        <v>649</v>
      </c>
    </row>
    <row r="334" spans="1:6">
      <c r="A334" s="57">
        <v>245180</v>
      </c>
      <c r="B334" s="57" t="s">
        <v>3661</v>
      </c>
      <c r="C334" s="745">
        <v>649</v>
      </c>
      <c r="D334" s="745">
        <v>1720406</v>
      </c>
      <c r="E334" s="745">
        <v>1721055</v>
      </c>
      <c r="F334" s="745">
        <v>0</v>
      </c>
    </row>
    <row r="335" spans="1:6">
      <c r="A335" s="57">
        <v>245181</v>
      </c>
      <c r="B335" s="57" t="s">
        <v>3662</v>
      </c>
      <c r="C335" s="745">
        <v>0</v>
      </c>
      <c r="D335" s="745">
        <v>1719816</v>
      </c>
      <c r="E335" s="745">
        <v>1719816</v>
      </c>
      <c r="F335" s="745">
        <v>0</v>
      </c>
    </row>
    <row r="336" spans="1:6">
      <c r="A336" s="57">
        <v>245182</v>
      </c>
      <c r="B336" s="57" t="s">
        <v>3663</v>
      </c>
      <c r="C336" s="745">
        <v>0</v>
      </c>
      <c r="D336" s="745">
        <v>1719816</v>
      </c>
      <c r="E336" s="745">
        <v>1719816</v>
      </c>
      <c r="F336" s="745">
        <v>0</v>
      </c>
    </row>
    <row r="337" spans="1:6">
      <c r="A337" s="57">
        <v>245187</v>
      </c>
      <c r="B337" s="57" t="s">
        <v>3664</v>
      </c>
      <c r="C337" s="745">
        <v>-649</v>
      </c>
      <c r="D337" s="745">
        <v>1239</v>
      </c>
      <c r="E337" s="745">
        <v>590</v>
      </c>
      <c r="F337" s="745">
        <v>0</v>
      </c>
    </row>
    <row r="338" spans="1:6">
      <c r="A338" s="57">
        <v>245190</v>
      </c>
      <c r="B338" s="57" t="s">
        <v>3665</v>
      </c>
      <c r="C338" s="745">
        <v>0</v>
      </c>
      <c r="D338" s="745">
        <v>2634854</v>
      </c>
      <c r="E338" s="745">
        <v>2634854</v>
      </c>
      <c r="F338" s="745">
        <v>0</v>
      </c>
    </row>
    <row r="339" spans="1:6">
      <c r="A339" s="57">
        <v>245191</v>
      </c>
      <c r="B339" s="57" t="s">
        <v>3666</v>
      </c>
      <c r="C339" s="745">
        <v>0</v>
      </c>
      <c r="D339" s="745">
        <v>2642624</v>
      </c>
      <c r="E339" s="745">
        <v>2642624</v>
      </c>
      <c r="F339" s="745">
        <v>0</v>
      </c>
    </row>
    <row r="340" spans="1:6">
      <c r="A340" s="57">
        <v>245192</v>
      </c>
      <c r="B340" s="57" t="s">
        <v>3667</v>
      </c>
      <c r="C340" s="745">
        <v>0</v>
      </c>
      <c r="D340" s="745">
        <v>2787228</v>
      </c>
      <c r="E340" s="745">
        <v>2787228</v>
      </c>
      <c r="F340" s="745">
        <v>0</v>
      </c>
    </row>
    <row r="341" spans="1:6">
      <c r="A341" s="57">
        <v>245197</v>
      </c>
      <c r="B341" s="57" t="s">
        <v>3668</v>
      </c>
      <c r="C341" s="745">
        <v>0</v>
      </c>
      <c r="D341" s="745">
        <v>1180</v>
      </c>
      <c r="E341" s="745">
        <v>1180</v>
      </c>
      <c r="F341" s="745">
        <v>0</v>
      </c>
    </row>
    <row r="342" spans="1:6">
      <c r="A342" s="57">
        <v>245200</v>
      </c>
      <c r="B342" s="57" t="s">
        <v>3669</v>
      </c>
      <c r="C342" s="745">
        <v>0</v>
      </c>
      <c r="D342" s="745">
        <v>1355992673</v>
      </c>
      <c r="E342" s="745">
        <v>1355992673</v>
      </c>
      <c r="F342" s="745">
        <v>0</v>
      </c>
    </row>
    <row r="343" spans="1:6">
      <c r="A343" s="57">
        <v>245201</v>
      </c>
      <c r="B343" s="57" t="s">
        <v>3670</v>
      </c>
      <c r="C343" s="745">
        <v>0</v>
      </c>
      <c r="D343" s="745">
        <v>1355992082</v>
      </c>
      <c r="E343" s="745">
        <v>1355992082</v>
      </c>
      <c r="F343" s="745">
        <v>0</v>
      </c>
    </row>
    <row r="344" spans="1:6">
      <c r="A344" s="57">
        <v>245202</v>
      </c>
      <c r="B344" s="57" t="s">
        <v>3671</v>
      </c>
      <c r="C344" s="745">
        <v>0</v>
      </c>
      <c r="D344" s="745">
        <v>1365223523</v>
      </c>
      <c r="E344" s="745">
        <v>1365223523</v>
      </c>
      <c r="F344" s="745">
        <v>0</v>
      </c>
    </row>
    <row r="345" spans="1:6">
      <c r="A345" s="57">
        <v>245207</v>
      </c>
      <c r="B345" s="57" t="s">
        <v>3672</v>
      </c>
      <c r="C345" s="745">
        <v>0</v>
      </c>
      <c r="D345" s="745">
        <v>591</v>
      </c>
      <c r="E345" s="745">
        <v>591</v>
      </c>
      <c r="F345" s="745">
        <v>0</v>
      </c>
    </row>
    <row r="346" spans="1:6">
      <c r="A346" s="57">
        <v>245240</v>
      </c>
      <c r="B346" s="57" t="s">
        <v>3673</v>
      </c>
      <c r="C346" s="745">
        <v>0</v>
      </c>
      <c r="D346" s="745">
        <v>1190295891</v>
      </c>
      <c r="E346" s="745">
        <v>1190295891</v>
      </c>
      <c r="F346" s="745">
        <v>0</v>
      </c>
    </row>
    <row r="347" spans="1:6">
      <c r="A347" s="57">
        <v>245241</v>
      </c>
      <c r="B347" s="57" t="s">
        <v>3674</v>
      </c>
      <c r="C347" s="745">
        <v>0</v>
      </c>
      <c r="D347" s="745">
        <v>1283033803</v>
      </c>
      <c r="E347" s="745">
        <v>1283033803</v>
      </c>
      <c r="F347" s="745">
        <v>0</v>
      </c>
    </row>
    <row r="348" spans="1:6">
      <c r="A348" s="57">
        <v>245242</v>
      </c>
      <c r="B348" s="57" t="s">
        <v>3675</v>
      </c>
      <c r="C348" s="745">
        <v>0</v>
      </c>
      <c r="D348" s="745">
        <v>1190295891</v>
      </c>
      <c r="E348" s="745">
        <v>1190295891</v>
      </c>
      <c r="F348" s="745">
        <v>0</v>
      </c>
    </row>
    <row r="349" spans="1:6">
      <c r="A349" s="730" t="s">
        <v>2483</v>
      </c>
      <c r="B349" s="730" t="s">
        <v>2201</v>
      </c>
      <c r="C349" s="731">
        <v>3140499.77</v>
      </c>
      <c r="D349" s="731">
        <v>9729265663.7199993</v>
      </c>
      <c r="E349" s="731">
        <v>9726431079.7199993</v>
      </c>
      <c r="F349" s="731">
        <v>5975083.7699999996</v>
      </c>
    </row>
    <row r="350" spans="1:6">
      <c r="A350" s="57">
        <v>248000</v>
      </c>
      <c r="B350" s="57" t="s">
        <v>3676</v>
      </c>
      <c r="C350" s="745">
        <v>1129118</v>
      </c>
      <c r="D350" s="745">
        <v>0</v>
      </c>
      <c r="E350" s="745">
        <v>0</v>
      </c>
      <c r="F350" s="745">
        <v>1129118</v>
      </c>
    </row>
    <row r="351" spans="1:6">
      <c r="A351" s="57">
        <v>248001</v>
      </c>
      <c r="B351" s="57" t="s">
        <v>3677</v>
      </c>
      <c r="C351" s="745">
        <v>0</v>
      </c>
      <c r="D351" s="745">
        <v>34376338806.650002</v>
      </c>
      <c r="E351" s="745">
        <v>34376338806.650002</v>
      </c>
      <c r="F351" s="745">
        <v>0</v>
      </c>
    </row>
    <row r="352" spans="1:6">
      <c r="A352" s="730" t="s">
        <v>2486</v>
      </c>
      <c r="B352" s="730" t="s">
        <v>2201</v>
      </c>
      <c r="C352" s="731">
        <v>1129118</v>
      </c>
      <c r="D352" s="731">
        <v>34376338806.650002</v>
      </c>
      <c r="E352" s="731">
        <v>34376338806.650002</v>
      </c>
      <c r="F352" s="731">
        <v>1129118</v>
      </c>
    </row>
    <row r="353" spans="1:6">
      <c r="A353" s="57">
        <v>249000</v>
      </c>
      <c r="B353" s="57" t="s">
        <v>472</v>
      </c>
      <c r="C353" s="745">
        <v>0</v>
      </c>
      <c r="D353" s="745">
        <v>45124805504.089996</v>
      </c>
      <c r="E353" s="745">
        <v>45124805504.089996</v>
      </c>
      <c r="F353" s="745">
        <v>0</v>
      </c>
    </row>
    <row r="354" spans="1:6">
      <c r="A354" s="730" t="s">
        <v>2487</v>
      </c>
      <c r="B354" s="730" t="s">
        <v>2201</v>
      </c>
      <c r="C354" s="731">
        <v>0</v>
      </c>
      <c r="D354" s="731">
        <v>45124805504.089996</v>
      </c>
      <c r="E354" s="731">
        <v>45124805504.089996</v>
      </c>
      <c r="F354" s="731">
        <v>0</v>
      </c>
    </row>
    <row r="355" spans="1:6">
      <c r="A355" s="57">
        <v>250100</v>
      </c>
      <c r="B355" s="57" t="s">
        <v>3678</v>
      </c>
      <c r="C355" s="745">
        <v>163535298</v>
      </c>
      <c r="D355" s="745">
        <v>0</v>
      </c>
      <c r="E355" s="745">
        <v>0</v>
      </c>
      <c r="F355" s="745">
        <v>163535298</v>
      </c>
    </row>
    <row r="356" spans="1:6">
      <c r="A356" s="57">
        <v>250500</v>
      </c>
      <c r="B356" s="57" t="s">
        <v>3679</v>
      </c>
      <c r="C356" s="745">
        <v>55155856.479999997</v>
      </c>
      <c r="D356" s="745">
        <v>58482258</v>
      </c>
      <c r="E356" s="745">
        <v>103888592</v>
      </c>
      <c r="F356" s="745">
        <v>9749522.4800000004</v>
      </c>
    </row>
    <row r="357" spans="1:6">
      <c r="A357" s="730" t="s">
        <v>2490</v>
      </c>
      <c r="B357" s="730" t="s">
        <v>2201</v>
      </c>
      <c r="C357" s="731">
        <v>218691154.47999999</v>
      </c>
      <c r="D357" s="731">
        <v>58482258</v>
      </c>
      <c r="E357" s="731">
        <v>103888592</v>
      </c>
      <c r="F357" s="731">
        <v>173284820.47999999</v>
      </c>
    </row>
    <row r="358" spans="1:6">
      <c r="A358" s="57">
        <v>260500</v>
      </c>
      <c r="B358" s="57" t="s">
        <v>3679</v>
      </c>
      <c r="C358" s="745">
        <v>2920543</v>
      </c>
      <c r="D358" s="745">
        <v>4465346.41</v>
      </c>
      <c r="E358" s="745">
        <v>5048247.41</v>
      </c>
      <c r="F358" s="745">
        <v>2337642</v>
      </c>
    </row>
    <row r="359" spans="1:6">
      <c r="A359" s="730" t="s">
        <v>2492</v>
      </c>
      <c r="B359" s="730" t="s">
        <v>2201</v>
      </c>
      <c r="C359" s="731">
        <v>2920543</v>
      </c>
      <c r="D359" s="731">
        <v>4465346.41</v>
      </c>
      <c r="E359" s="731">
        <v>5048247.41</v>
      </c>
      <c r="F359" s="731">
        <v>2337642</v>
      </c>
    </row>
    <row r="360" spans="1:6">
      <c r="A360" s="57">
        <v>270100</v>
      </c>
      <c r="B360" s="57" t="s">
        <v>3680</v>
      </c>
      <c r="C360" s="745">
        <v>50275853</v>
      </c>
      <c r="D360" s="745">
        <v>0</v>
      </c>
      <c r="E360" s="745">
        <v>0</v>
      </c>
      <c r="F360" s="745">
        <v>50275853</v>
      </c>
    </row>
    <row r="361" spans="1:6">
      <c r="A361" s="57">
        <v>270101</v>
      </c>
      <c r="B361" s="57" t="s">
        <v>3681</v>
      </c>
      <c r="C361" s="745">
        <v>48914906.789999999</v>
      </c>
      <c r="D361" s="745">
        <v>6612032</v>
      </c>
      <c r="E361" s="745">
        <v>13384335</v>
      </c>
      <c r="F361" s="745">
        <v>42142603.789999999</v>
      </c>
    </row>
    <row r="362" spans="1:6">
      <c r="A362" s="57">
        <v>270102</v>
      </c>
      <c r="B362" s="57" t="s">
        <v>3682</v>
      </c>
      <c r="C362" s="745">
        <v>-974101.28</v>
      </c>
      <c r="D362" s="745">
        <v>488500</v>
      </c>
      <c r="E362" s="745">
        <v>1145920</v>
      </c>
      <c r="F362" s="745">
        <v>-1631521.28</v>
      </c>
    </row>
    <row r="363" spans="1:6">
      <c r="A363" s="57">
        <v>270103</v>
      </c>
      <c r="B363" s="57" t="s">
        <v>3683</v>
      </c>
      <c r="C363" s="745">
        <v>88770146.329999998</v>
      </c>
      <c r="D363" s="745">
        <v>12695667</v>
      </c>
      <c r="E363" s="745">
        <v>24528217</v>
      </c>
      <c r="F363" s="745">
        <v>76937596.329999998</v>
      </c>
    </row>
    <row r="364" spans="1:6">
      <c r="A364" s="57">
        <v>270104</v>
      </c>
      <c r="B364" s="57" t="s">
        <v>3684</v>
      </c>
      <c r="C364" s="745">
        <v>-16183.94</v>
      </c>
      <c r="D364" s="745">
        <v>0</v>
      </c>
      <c r="E364" s="745">
        <v>0</v>
      </c>
      <c r="F364" s="745">
        <v>-16183.94</v>
      </c>
    </row>
    <row r="365" spans="1:6">
      <c r="A365" s="57">
        <v>270105</v>
      </c>
      <c r="B365" s="57" t="s">
        <v>3685</v>
      </c>
      <c r="C365" s="745">
        <v>874233.34</v>
      </c>
      <c r="D365" s="745">
        <v>802000</v>
      </c>
      <c r="E365" s="745">
        <v>758205</v>
      </c>
      <c r="F365" s="745">
        <v>918028.34</v>
      </c>
    </row>
    <row r="366" spans="1:6">
      <c r="A366" s="57">
        <v>270106</v>
      </c>
      <c r="B366" s="57" t="s">
        <v>3686</v>
      </c>
      <c r="C366" s="745">
        <v>-1387058.26</v>
      </c>
      <c r="D366" s="745">
        <v>507396</v>
      </c>
      <c r="E366" s="745">
        <v>1081881</v>
      </c>
      <c r="F366" s="745">
        <v>-1961543.26</v>
      </c>
    </row>
    <row r="367" spans="1:6">
      <c r="A367" s="57">
        <v>270122</v>
      </c>
      <c r="B367" s="57" t="s">
        <v>3687</v>
      </c>
      <c r="C367" s="745">
        <v>1212155</v>
      </c>
      <c r="D367" s="745">
        <v>0</v>
      </c>
      <c r="E367" s="745">
        <v>0</v>
      </c>
      <c r="F367" s="745">
        <v>1212155</v>
      </c>
    </row>
    <row r="368" spans="1:6">
      <c r="A368" s="57">
        <v>270124</v>
      </c>
      <c r="B368" s="57" t="s">
        <v>3688</v>
      </c>
      <c r="C368" s="745">
        <v>-7095</v>
      </c>
      <c r="D368" s="745">
        <v>0</v>
      </c>
      <c r="E368" s="745">
        <v>0</v>
      </c>
      <c r="F368" s="745">
        <v>-7095</v>
      </c>
    </row>
    <row r="369" spans="1:6">
      <c r="A369" s="57">
        <v>270125</v>
      </c>
      <c r="B369" s="57" t="s">
        <v>3689</v>
      </c>
      <c r="C369" s="745">
        <v>307480</v>
      </c>
      <c r="D369" s="745">
        <v>0</v>
      </c>
      <c r="E369" s="745">
        <v>95967</v>
      </c>
      <c r="F369" s="745">
        <v>211513</v>
      </c>
    </row>
    <row r="370" spans="1:6">
      <c r="A370" s="57">
        <v>270200</v>
      </c>
      <c r="B370" s="57" t="s">
        <v>3690</v>
      </c>
      <c r="C370" s="745">
        <v>1464356</v>
      </c>
      <c r="D370" s="745">
        <v>0</v>
      </c>
      <c r="E370" s="745">
        <v>0</v>
      </c>
      <c r="F370" s="745">
        <v>1464356</v>
      </c>
    </row>
    <row r="371" spans="1:6">
      <c r="A371" s="57">
        <v>270211</v>
      </c>
      <c r="B371" s="57" t="s">
        <v>3691</v>
      </c>
      <c r="C371" s="745">
        <v>259260</v>
      </c>
      <c r="D371" s="745">
        <v>26768623</v>
      </c>
      <c r="E371" s="745">
        <v>26768623</v>
      </c>
      <c r="F371" s="745">
        <v>259260</v>
      </c>
    </row>
    <row r="372" spans="1:6">
      <c r="A372" s="57">
        <v>270212</v>
      </c>
      <c r="B372" s="57" t="s">
        <v>268</v>
      </c>
      <c r="C372" s="745">
        <v>-63298</v>
      </c>
      <c r="D372" s="745">
        <v>42500</v>
      </c>
      <c r="E372" s="745">
        <v>88200</v>
      </c>
      <c r="F372" s="745">
        <v>-108998</v>
      </c>
    </row>
    <row r="373" spans="1:6">
      <c r="A373" s="57">
        <v>270213</v>
      </c>
      <c r="B373" s="57" t="s">
        <v>269</v>
      </c>
      <c r="C373" s="745">
        <v>-139829</v>
      </c>
      <c r="D373" s="745">
        <v>37500</v>
      </c>
      <c r="E373" s="745">
        <v>75750</v>
      </c>
      <c r="F373" s="745">
        <v>-178079</v>
      </c>
    </row>
    <row r="374" spans="1:6">
      <c r="A374" s="57">
        <v>270215</v>
      </c>
      <c r="B374" s="57" t="s">
        <v>3692</v>
      </c>
      <c r="C374" s="745">
        <v>0</v>
      </c>
      <c r="D374" s="745">
        <v>24265</v>
      </c>
      <c r="E374" s="745">
        <v>24265</v>
      </c>
      <c r="F374" s="745">
        <v>0</v>
      </c>
    </row>
    <row r="375" spans="1:6">
      <c r="A375" s="57">
        <v>270220</v>
      </c>
      <c r="B375" s="57" t="s">
        <v>3693</v>
      </c>
      <c r="C375" s="745">
        <v>-359713</v>
      </c>
      <c r="D375" s="745">
        <v>0</v>
      </c>
      <c r="E375" s="745">
        <v>0</v>
      </c>
      <c r="F375" s="745">
        <v>-359713</v>
      </c>
    </row>
    <row r="376" spans="1:6">
      <c r="A376" s="57">
        <v>270301</v>
      </c>
      <c r="B376" s="57" t="s">
        <v>3694</v>
      </c>
      <c r="C376" s="745">
        <v>1661442.81</v>
      </c>
      <c r="D376" s="745">
        <v>2164990.88</v>
      </c>
      <c r="E376" s="745">
        <v>862634.73</v>
      </c>
      <c r="F376" s="745">
        <v>2963798.96</v>
      </c>
    </row>
    <row r="377" spans="1:6">
      <c r="A377" s="57">
        <v>270302</v>
      </c>
      <c r="B377" s="57" t="s">
        <v>3694</v>
      </c>
      <c r="C377" s="745">
        <v>-175915</v>
      </c>
      <c r="D377" s="745">
        <v>54058.71</v>
      </c>
      <c r="E377" s="745">
        <v>289668.90000000002</v>
      </c>
      <c r="F377" s="745">
        <v>-411525.19</v>
      </c>
    </row>
    <row r="378" spans="1:6">
      <c r="A378" s="57">
        <v>270303</v>
      </c>
      <c r="B378" s="57" t="s">
        <v>3694</v>
      </c>
      <c r="C378" s="745">
        <v>1464461.76</v>
      </c>
      <c r="D378" s="745">
        <v>2048953.63</v>
      </c>
      <c r="E378" s="745">
        <v>2804305.05</v>
      </c>
      <c r="F378" s="745">
        <v>709110.34</v>
      </c>
    </row>
    <row r="379" spans="1:6">
      <c r="A379" s="57">
        <v>270305</v>
      </c>
      <c r="B379" s="57" t="s">
        <v>3694</v>
      </c>
      <c r="C379" s="745">
        <v>80711.39</v>
      </c>
      <c r="D379" s="745">
        <v>56303.75</v>
      </c>
      <c r="E379" s="745">
        <v>36380.239999999998</v>
      </c>
      <c r="F379" s="745">
        <v>100634.9</v>
      </c>
    </row>
    <row r="380" spans="1:6">
      <c r="A380" s="57">
        <v>270306</v>
      </c>
      <c r="B380" s="57" t="s">
        <v>3694</v>
      </c>
      <c r="C380" s="745">
        <v>-543901</v>
      </c>
      <c r="D380" s="745">
        <v>0</v>
      </c>
      <c r="E380" s="745">
        <v>389255</v>
      </c>
      <c r="F380" s="745">
        <v>-933156</v>
      </c>
    </row>
    <row r="381" spans="1:6">
      <c r="A381" s="57">
        <v>270400</v>
      </c>
      <c r="B381" s="57" t="s">
        <v>3329</v>
      </c>
      <c r="C381" s="745">
        <v>3674783831.2199998</v>
      </c>
      <c r="D381" s="745">
        <v>1231454276.3599999</v>
      </c>
      <c r="E381" s="745">
        <v>249361560</v>
      </c>
      <c r="F381" s="745">
        <v>4656876547.5799999</v>
      </c>
    </row>
    <row r="382" spans="1:6">
      <c r="A382" s="57">
        <v>270401</v>
      </c>
      <c r="B382" s="57" t="s">
        <v>3695</v>
      </c>
      <c r="C382" s="745">
        <v>2276838225</v>
      </c>
      <c r="D382" s="745">
        <v>1321192097</v>
      </c>
      <c r="E382" s="745">
        <v>0</v>
      </c>
      <c r="F382" s="745">
        <v>3598030322</v>
      </c>
    </row>
    <row r="383" spans="1:6">
      <c r="A383" s="57">
        <v>270402</v>
      </c>
      <c r="B383" s="57" t="s">
        <v>3329</v>
      </c>
      <c r="C383" s="745">
        <v>0</v>
      </c>
      <c r="D383" s="745">
        <v>517374247.31999999</v>
      </c>
      <c r="E383" s="745">
        <v>517374247.31999999</v>
      </c>
      <c r="F383" s="745">
        <v>0</v>
      </c>
    </row>
    <row r="384" spans="1:6">
      <c r="A384" s="57">
        <v>270404</v>
      </c>
      <c r="B384" s="57" t="s">
        <v>3696</v>
      </c>
      <c r="C384" s="745">
        <v>140577000</v>
      </c>
      <c r="D384" s="745">
        <v>0</v>
      </c>
      <c r="E384" s="745">
        <v>0</v>
      </c>
      <c r="F384" s="745">
        <v>140577000</v>
      </c>
    </row>
    <row r="385" spans="1:6">
      <c r="A385" s="57">
        <v>270405</v>
      </c>
      <c r="B385" s="57" t="s">
        <v>3697</v>
      </c>
      <c r="C385" s="745">
        <v>0</v>
      </c>
      <c r="D385" s="745">
        <v>77010</v>
      </c>
      <c r="E385" s="745">
        <v>77010</v>
      </c>
      <c r="F385" s="745">
        <v>0</v>
      </c>
    </row>
    <row r="386" spans="1:6">
      <c r="A386" s="57">
        <v>270510</v>
      </c>
      <c r="B386" s="57" t="s">
        <v>3698</v>
      </c>
      <c r="C386" s="745">
        <v>0</v>
      </c>
      <c r="D386" s="745">
        <v>3097</v>
      </c>
      <c r="E386" s="745">
        <v>3097</v>
      </c>
      <c r="F386" s="745">
        <v>0</v>
      </c>
    </row>
    <row r="387" spans="1:6">
      <c r="A387" s="57">
        <v>270511</v>
      </c>
      <c r="B387" s="57" t="s">
        <v>3699</v>
      </c>
      <c r="C387" s="745">
        <v>0</v>
      </c>
      <c r="D387" s="745">
        <v>6138.16</v>
      </c>
      <c r="E387" s="745">
        <v>6138.16</v>
      </c>
      <c r="F387" s="745">
        <v>0</v>
      </c>
    </row>
    <row r="388" spans="1:6">
      <c r="A388" s="57">
        <v>270800</v>
      </c>
      <c r="B388" s="57" t="s">
        <v>3700</v>
      </c>
      <c r="C388" s="745">
        <v>9809794399</v>
      </c>
      <c r="D388" s="745">
        <v>4400000000</v>
      </c>
      <c r="E388" s="745">
        <v>4364296217</v>
      </c>
      <c r="F388" s="745">
        <v>9845498182</v>
      </c>
    </row>
    <row r="389" spans="1:6">
      <c r="A389" s="57">
        <v>270801</v>
      </c>
      <c r="B389" s="57" t="s">
        <v>3701</v>
      </c>
      <c r="C389" s="745">
        <v>8042501674</v>
      </c>
      <c r="D389" s="745">
        <v>3352404395</v>
      </c>
      <c r="E389" s="745">
        <v>7448303680</v>
      </c>
      <c r="F389" s="745">
        <v>3946602389</v>
      </c>
    </row>
    <row r="390" spans="1:6">
      <c r="A390" s="57">
        <v>270900</v>
      </c>
      <c r="B390" s="57" t="s">
        <v>3702</v>
      </c>
      <c r="C390" s="745">
        <v>-16154218</v>
      </c>
      <c r="D390" s="745">
        <v>5416310</v>
      </c>
      <c r="E390" s="745">
        <v>3034001</v>
      </c>
      <c r="F390" s="745">
        <v>-13771909</v>
      </c>
    </row>
    <row r="391" spans="1:6">
      <c r="A391" s="57">
        <v>270901</v>
      </c>
      <c r="B391" s="57" t="s">
        <v>3703</v>
      </c>
      <c r="C391" s="745">
        <v>36766319</v>
      </c>
      <c r="D391" s="745">
        <v>3034001</v>
      </c>
      <c r="E391" s="745">
        <v>3774236</v>
      </c>
      <c r="F391" s="745">
        <v>36026084</v>
      </c>
    </row>
    <row r="392" spans="1:6">
      <c r="A392" s="730" t="s">
        <v>2517</v>
      </c>
      <c r="B392" s="730" t="s">
        <v>2201</v>
      </c>
      <c r="C392" s="731">
        <v>24156725142.16</v>
      </c>
      <c r="D392" s="731">
        <v>10883264361.809999</v>
      </c>
      <c r="E392" s="731">
        <v>12658563793.4</v>
      </c>
      <c r="F392" s="731">
        <v>22381425710.57</v>
      </c>
    </row>
    <row r="393" spans="1:6">
      <c r="A393" s="57">
        <v>280100</v>
      </c>
      <c r="B393" s="57" t="s">
        <v>3704</v>
      </c>
      <c r="C393" s="745">
        <v>-163847.38</v>
      </c>
      <c r="D393" s="745">
        <v>0</v>
      </c>
      <c r="E393" s="745">
        <v>0</v>
      </c>
      <c r="F393" s="745">
        <v>-163847.38</v>
      </c>
    </row>
    <row r="394" spans="1:6">
      <c r="A394" s="57">
        <v>280101</v>
      </c>
      <c r="B394" s="57" t="s">
        <v>3705</v>
      </c>
      <c r="C394" s="745">
        <v>4017.34</v>
      </c>
      <c r="D394" s="745">
        <v>0</v>
      </c>
      <c r="E394" s="745">
        <v>4017.34</v>
      </c>
      <c r="F394" s="745">
        <v>0</v>
      </c>
    </row>
    <row r="395" spans="1:6">
      <c r="A395" s="57">
        <v>280103</v>
      </c>
      <c r="B395" s="57" t="s">
        <v>3706</v>
      </c>
      <c r="C395" s="745">
        <v>1542658.23</v>
      </c>
      <c r="D395" s="745">
        <v>175135514.69999999</v>
      </c>
      <c r="E395" s="745">
        <v>174948251.94999999</v>
      </c>
      <c r="F395" s="745">
        <v>1729920.98</v>
      </c>
    </row>
    <row r="396" spans="1:6">
      <c r="A396" s="57">
        <v>280104</v>
      </c>
      <c r="B396" s="57" t="s">
        <v>3707</v>
      </c>
      <c r="C396" s="745">
        <v>72645.73</v>
      </c>
      <c r="D396" s="745">
        <v>61219524.799999997</v>
      </c>
      <c r="E396" s="745">
        <v>60836248.240000002</v>
      </c>
      <c r="F396" s="745">
        <v>455922.29</v>
      </c>
    </row>
    <row r="397" spans="1:6">
      <c r="A397" s="57">
        <v>280105</v>
      </c>
      <c r="B397" s="57" t="s">
        <v>3708</v>
      </c>
      <c r="C397" s="745">
        <v>0</v>
      </c>
      <c r="D397" s="745">
        <v>2194063.23</v>
      </c>
      <c r="E397" s="745">
        <v>1774387.71</v>
      </c>
      <c r="F397" s="745">
        <v>419675.52</v>
      </c>
    </row>
    <row r="398" spans="1:6">
      <c r="A398" s="57">
        <v>280106</v>
      </c>
      <c r="B398" s="57" t="s">
        <v>3709</v>
      </c>
      <c r="C398" s="745">
        <v>128355364.17</v>
      </c>
      <c r="D398" s="745">
        <v>2547086802.5599999</v>
      </c>
      <c r="E398" s="745">
        <v>2530670157.52</v>
      </c>
      <c r="F398" s="745">
        <v>144772009.21000001</v>
      </c>
    </row>
    <row r="399" spans="1:6">
      <c r="A399" s="57">
        <v>280107</v>
      </c>
      <c r="B399" s="57" t="s">
        <v>3710</v>
      </c>
      <c r="C399" s="745">
        <v>-57868.76</v>
      </c>
      <c r="D399" s="745">
        <v>22226592.82</v>
      </c>
      <c r="E399" s="745">
        <v>20529415.699999999</v>
      </c>
      <c r="F399" s="745">
        <v>1639308.36</v>
      </c>
    </row>
    <row r="400" spans="1:6">
      <c r="A400" s="57">
        <v>280200</v>
      </c>
      <c r="B400" s="57" t="s">
        <v>3711</v>
      </c>
      <c r="C400" s="745">
        <v>20340</v>
      </c>
      <c r="D400" s="745">
        <v>0</v>
      </c>
      <c r="E400" s="745">
        <v>0</v>
      </c>
      <c r="F400" s="745">
        <v>20340</v>
      </c>
    </row>
    <row r="401" spans="1:6">
      <c r="A401" s="57">
        <v>280300</v>
      </c>
      <c r="B401" s="57" t="s">
        <v>3712</v>
      </c>
      <c r="C401" s="745">
        <v>11183868</v>
      </c>
      <c r="D401" s="745">
        <v>11920829</v>
      </c>
      <c r="E401" s="745">
        <v>11183868</v>
      </c>
      <c r="F401" s="745">
        <v>11920829</v>
      </c>
    </row>
    <row r="402" spans="1:6">
      <c r="A402" s="57">
        <v>280400</v>
      </c>
      <c r="B402" s="57" t="s">
        <v>3713</v>
      </c>
      <c r="C402" s="745">
        <v>12406097</v>
      </c>
      <c r="D402" s="745">
        <v>1160476.95</v>
      </c>
      <c r="E402" s="745">
        <v>1160476.95</v>
      </c>
      <c r="F402" s="745">
        <v>12406097</v>
      </c>
    </row>
    <row r="403" spans="1:6">
      <c r="A403" s="57">
        <v>280401</v>
      </c>
      <c r="B403" s="57" t="s">
        <v>3714</v>
      </c>
      <c r="C403" s="745">
        <v>1789687.2</v>
      </c>
      <c r="D403" s="745">
        <v>10380691.560000001</v>
      </c>
      <c r="E403" s="745">
        <v>11735650.039999999</v>
      </c>
      <c r="F403" s="745">
        <v>434728.72</v>
      </c>
    </row>
    <row r="404" spans="1:6">
      <c r="A404" s="57">
        <v>280402</v>
      </c>
      <c r="B404" s="57" t="s">
        <v>3715</v>
      </c>
      <c r="C404" s="745">
        <v>2229342</v>
      </c>
      <c r="D404" s="745">
        <v>224507</v>
      </c>
      <c r="E404" s="745">
        <v>406125</v>
      </c>
      <c r="F404" s="745">
        <v>2047724</v>
      </c>
    </row>
    <row r="405" spans="1:6">
      <c r="A405" s="57">
        <v>280411</v>
      </c>
      <c r="B405" s="57" t="s">
        <v>3331</v>
      </c>
      <c r="C405" s="745">
        <v>0</v>
      </c>
      <c r="D405" s="745">
        <v>315793228</v>
      </c>
      <c r="E405" s="745">
        <v>218564288</v>
      </c>
      <c r="F405" s="745">
        <v>97228940</v>
      </c>
    </row>
    <row r="406" spans="1:6">
      <c r="A406" s="57">
        <v>280412</v>
      </c>
      <c r="B406" s="57" t="s">
        <v>3332</v>
      </c>
      <c r="C406" s="745">
        <v>0</v>
      </c>
      <c r="D406" s="745">
        <v>5008439</v>
      </c>
      <c r="E406" s="745">
        <v>1292030</v>
      </c>
      <c r="F406" s="745">
        <v>3716409</v>
      </c>
    </row>
    <row r="407" spans="1:6">
      <c r="A407" s="57">
        <v>280770</v>
      </c>
      <c r="B407" s="57" t="s">
        <v>3716</v>
      </c>
      <c r="C407" s="745">
        <v>68332412.540000007</v>
      </c>
      <c r="D407" s="745">
        <v>626798104</v>
      </c>
      <c r="E407" s="745">
        <v>628127181</v>
      </c>
      <c r="F407" s="745">
        <v>67003335.539999999</v>
      </c>
    </row>
    <row r="408" spans="1:6">
      <c r="A408" s="57">
        <v>280771</v>
      </c>
      <c r="B408" s="57" t="s">
        <v>3717</v>
      </c>
      <c r="C408" s="745">
        <v>155692721.90000001</v>
      </c>
      <c r="D408" s="745">
        <v>1326537914.4000001</v>
      </c>
      <c r="E408" s="745">
        <v>1313290457</v>
      </c>
      <c r="F408" s="745">
        <v>168940179.30000001</v>
      </c>
    </row>
    <row r="409" spans="1:6">
      <c r="A409" s="57">
        <v>280775</v>
      </c>
      <c r="B409" s="57" t="s">
        <v>3717</v>
      </c>
      <c r="C409" s="745">
        <v>56988383.640000001</v>
      </c>
      <c r="D409" s="745">
        <v>504791774.60000002</v>
      </c>
      <c r="E409" s="745">
        <v>500155198</v>
      </c>
      <c r="F409" s="745">
        <v>61624960.240000002</v>
      </c>
    </row>
    <row r="410" spans="1:6">
      <c r="A410" s="57">
        <v>280781</v>
      </c>
      <c r="B410" s="57" t="s">
        <v>3718</v>
      </c>
      <c r="C410" s="745">
        <v>1638266.8</v>
      </c>
      <c r="D410" s="745">
        <v>45795857</v>
      </c>
      <c r="E410" s="745">
        <v>46135741</v>
      </c>
      <c r="F410" s="745">
        <v>1298382.8</v>
      </c>
    </row>
    <row r="411" spans="1:6">
      <c r="A411" s="57">
        <v>280785</v>
      </c>
      <c r="B411" s="57" t="s">
        <v>3719</v>
      </c>
      <c r="C411" s="745">
        <v>-228888.8</v>
      </c>
      <c r="D411" s="745">
        <v>16090436</v>
      </c>
      <c r="E411" s="745">
        <v>16209854</v>
      </c>
      <c r="F411" s="745">
        <v>-348306.8</v>
      </c>
    </row>
    <row r="412" spans="1:6">
      <c r="A412" s="57">
        <v>280786</v>
      </c>
      <c r="B412" s="57" t="s">
        <v>3719</v>
      </c>
      <c r="C412" s="745">
        <v>1597269</v>
      </c>
      <c r="D412" s="745">
        <v>2440967</v>
      </c>
      <c r="E412" s="745">
        <v>4055747</v>
      </c>
      <c r="F412" s="745">
        <v>-17511</v>
      </c>
    </row>
    <row r="413" spans="1:6">
      <c r="A413" s="57">
        <v>280791</v>
      </c>
      <c r="B413" s="57" t="s">
        <v>3720</v>
      </c>
      <c r="C413" s="745">
        <v>12295038.039999999</v>
      </c>
      <c r="D413" s="745">
        <v>115324300.02</v>
      </c>
      <c r="E413" s="745">
        <v>122751305</v>
      </c>
      <c r="F413" s="745">
        <v>4868033.0599999996</v>
      </c>
    </row>
    <row r="414" spans="1:6">
      <c r="A414" s="57">
        <v>280795</v>
      </c>
      <c r="B414" s="57" t="s">
        <v>3721</v>
      </c>
      <c r="C414" s="745">
        <v>2208954.96</v>
      </c>
      <c r="D414" s="745">
        <v>40859193.979999997</v>
      </c>
      <c r="E414" s="745">
        <v>43468688</v>
      </c>
      <c r="F414" s="745">
        <v>-400539.06</v>
      </c>
    </row>
    <row r="415" spans="1:6">
      <c r="A415" s="57">
        <v>280800</v>
      </c>
      <c r="B415" s="57" t="s">
        <v>287</v>
      </c>
      <c r="C415" s="745">
        <v>19513045.620000001</v>
      </c>
      <c r="D415" s="745">
        <v>114035180</v>
      </c>
      <c r="E415" s="745">
        <v>133296402.62</v>
      </c>
      <c r="F415" s="745">
        <v>251823</v>
      </c>
    </row>
    <row r="416" spans="1:6">
      <c r="A416" s="57">
        <v>280801</v>
      </c>
      <c r="B416" s="57" t="s">
        <v>3722</v>
      </c>
      <c r="C416" s="745">
        <v>17052103.699999999</v>
      </c>
      <c r="D416" s="745">
        <v>0</v>
      </c>
      <c r="E416" s="745">
        <v>0</v>
      </c>
      <c r="F416" s="745">
        <v>17052103.699999999</v>
      </c>
    </row>
    <row r="417" spans="1:6">
      <c r="A417" s="57">
        <v>280802</v>
      </c>
      <c r="B417" s="57" t="s">
        <v>3723</v>
      </c>
      <c r="C417" s="745">
        <v>9089231.3599999994</v>
      </c>
      <c r="D417" s="745">
        <v>0</v>
      </c>
      <c r="E417" s="745">
        <v>0</v>
      </c>
      <c r="F417" s="745">
        <v>9089231.3599999994</v>
      </c>
    </row>
    <row r="418" spans="1:6">
      <c r="A418" s="57">
        <v>280803</v>
      </c>
      <c r="B418" s="57" t="s">
        <v>3724</v>
      </c>
      <c r="C418" s="745">
        <v>316850611.61000001</v>
      </c>
      <c r="D418" s="745">
        <v>370169620.86000001</v>
      </c>
      <c r="E418" s="745">
        <v>359105708.13999999</v>
      </c>
      <c r="F418" s="745">
        <v>327914524.32999998</v>
      </c>
    </row>
    <row r="419" spans="1:6">
      <c r="A419" s="57">
        <v>280804</v>
      </c>
      <c r="B419" s="57" t="s">
        <v>3725</v>
      </c>
      <c r="C419" s="745">
        <v>249181177.66999999</v>
      </c>
      <c r="D419" s="745">
        <v>208219023.02000001</v>
      </c>
      <c r="E419" s="745">
        <v>273060156.12</v>
      </c>
      <c r="F419" s="745">
        <v>184340044.56999999</v>
      </c>
    </row>
    <row r="420" spans="1:6">
      <c r="A420" s="57">
        <v>280805</v>
      </c>
      <c r="B420" s="57" t="s">
        <v>3726</v>
      </c>
      <c r="C420" s="745">
        <v>32000</v>
      </c>
      <c r="D420" s="745">
        <v>0</v>
      </c>
      <c r="E420" s="745">
        <v>0</v>
      </c>
      <c r="F420" s="745">
        <v>32000</v>
      </c>
    </row>
    <row r="421" spans="1:6">
      <c r="A421" s="57">
        <v>280806</v>
      </c>
      <c r="B421" s="57" t="s">
        <v>283</v>
      </c>
      <c r="C421" s="745">
        <v>453243.35</v>
      </c>
      <c r="D421" s="745">
        <v>517645</v>
      </c>
      <c r="E421" s="745">
        <v>523015.89</v>
      </c>
      <c r="F421" s="745">
        <v>447872.46</v>
      </c>
    </row>
    <row r="422" spans="1:6">
      <c r="A422" s="57">
        <v>280807</v>
      </c>
      <c r="B422" s="57" t="s">
        <v>3727</v>
      </c>
      <c r="C422" s="745">
        <v>4032358187</v>
      </c>
      <c r="D422" s="745">
        <v>658552856</v>
      </c>
      <c r="E422" s="745">
        <v>315153445</v>
      </c>
      <c r="F422" s="745">
        <v>4375757598</v>
      </c>
    </row>
    <row r="423" spans="1:6">
      <c r="A423" s="57">
        <v>280808</v>
      </c>
      <c r="B423" s="57" t="s">
        <v>3728</v>
      </c>
      <c r="C423" s="745">
        <v>4732254.75</v>
      </c>
      <c r="D423" s="745">
        <v>0</v>
      </c>
      <c r="E423" s="745">
        <v>0</v>
      </c>
      <c r="F423" s="745">
        <v>4732254.75</v>
      </c>
    </row>
    <row r="424" spans="1:6">
      <c r="A424" s="57">
        <v>280809</v>
      </c>
      <c r="B424" s="57" t="s">
        <v>3729</v>
      </c>
      <c r="C424" s="745">
        <v>3073781908.98</v>
      </c>
      <c r="D424" s="745">
        <v>436627116</v>
      </c>
      <c r="E424" s="745">
        <v>0</v>
      </c>
      <c r="F424" s="745">
        <v>3510409024.98</v>
      </c>
    </row>
    <row r="425" spans="1:6">
      <c r="A425" s="57">
        <v>280810</v>
      </c>
      <c r="B425" s="57" t="s">
        <v>3730</v>
      </c>
      <c r="C425" s="745">
        <v>75814071.700000003</v>
      </c>
      <c r="D425" s="745">
        <v>77436.02</v>
      </c>
      <c r="E425" s="745">
        <v>1084</v>
      </c>
      <c r="F425" s="745">
        <v>75890423.719999999</v>
      </c>
    </row>
    <row r="426" spans="1:6">
      <c r="A426" s="57">
        <v>280811</v>
      </c>
      <c r="B426" s="57" t="s">
        <v>3731</v>
      </c>
      <c r="C426" s="745">
        <v>6688703</v>
      </c>
      <c r="D426" s="745">
        <v>202479</v>
      </c>
      <c r="E426" s="745">
        <v>0</v>
      </c>
      <c r="F426" s="745">
        <v>6891182</v>
      </c>
    </row>
    <row r="427" spans="1:6">
      <c r="A427" s="57">
        <v>280812</v>
      </c>
      <c r="B427" s="57" t="s">
        <v>3732</v>
      </c>
      <c r="C427" s="745">
        <v>80413017.159999996</v>
      </c>
      <c r="D427" s="745">
        <v>12899281</v>
      </c>
      <c r="E427" s="745">
        <v>5296157</v>
      </c>
      <c r="F427" s="745">
        <v>88016141.159999996</v>
      </c>
    </row>
    <row r="428" spans="1:6">
      <c r="A428" s="57">
        <v>280850</v>
      </c>
      <c r="B428" s="57" t="s">
        <v>3733</v>
      </c>
      <c r="C428" s="745">
        <v>70865856</v>
      </c>
      <c r="D428" s="745">
        <v>46618716</v>
      </c>
      <c r="E428" s="745">
        <v>70865856</v>
      </c>
      <c r="F428" s="745">
        <v>46618716</v>
      </c>
    </row>
    <row r="429" spans="1:6">
      <c r="A429" s="57">
        <v>280900</v>
      </c>
      <c r="B429" s="57" t="s">
        <v>3734</v>
      </c>
      <c r="C429" s="745">
        <v>280538745</v>
      </c>
      <c r="D429" s="745">
        <v>36258448</v>
      </c>
      <c r="E429" s="745">
        <v>323499</v>
      </c>
      <c r="F429" s="745">
        <v>316473694</v>
      </c>
    </row>
    <row r="430" spans="1:6">
      <c r="A430" s="57">
        <v>280901</v>
      </c>
      <c r="B430" s="57" t="s">
        <v>3735</v>
      </c>
      <c r="C430" s="745">
        <v>3000</v>
      </c>
      <c r="D430" s="745">
        <v>0</v>
      </c>
      <c r="E430" s="745">
        <v>0</v>
      </c>
      <c r="F430" s="745">
        <v>3000</v>
      </c>
    </row>
    <row r="431" spans="1:6">
      <c r="A431" s="57">
        <v>280903</v>
      </c>
      <c r="B431" s="57" t="s">
        <v>3736</v>
      </c>
      <c r="C431" s="745">
        <v>394560227.79000002</v>
      </c>
      <c r="D431" s="745">
        <v>4273097523</v>
      </c>
      <c r="E431" s="745">
        <v>4514588165</v>
      </c>
      <c r="F431" s="745">
        <v>153069585.78999999</v>
      </c>
    </row>
    <row r="432" spans="1:6">
      <c r="A432" s="730" t="s">
        <v>2549</v>
      </c>
      <c r="B432" s="730" t="s">
        <v>2201</v>
      </c>
      <c r="C432" s="731">
        <v>9087833846.2999992</v>
      </c>
      <c r="D432" s="731">
        <v>11988264540.52</v>
      </c>
      <c r="E432" s="731">
        <v>11379512576.219999</v>
      </c>
      <c r="F432" s="731">
        <v>9696585810.6000004</v>
      </c>
    </row>
    <row r="433" spans="1:6">
      <c r="A433" s="57">
        <v>300000</v>
      </c>
      <c r="B433" s="57" t="s">
        <v>2550</v>
      </c>
      <c r="C433" s="745">
        <v>0</v>
      </c>
      <c r="D433" s="745">
        <v>47134304</v>
      </c>
      <c r="E433" s="745">
        <v>47134304</v>
      </c>
      <c r="F433" s="745">
        <v>0</v>
      </c>
    </row>
    <row r="434" spans="1:6">
      <c r="A434" s="57">
        <v>300050</v>
      </c>
      <c r="B434" s="57" t="s">
        <v>3737</v>
      </c>
      <c r="C434" s="745">
        <v>0</v>
      </c>
      <c r="D434" s="745">
        <v>1852142.68</v>
      </c>
      <c r="E434" s="745">
        <v>1852142.68</v>
      </c>
      <c r="F434" s="745">
        <v>0</v>
      </c>
    </row>
    <row r="435" spans="1:6">
      <c r="A435" s="57">
        <v>300800</v>
      </c>
      <c r="B435" s="57" t="s">
        <v>3738</v>
      </c>
      <c r="C435" s="745">
        <v>0</v>
      </c>
      <c r="D435" s="745">
        <v>2476898.79</v>
      </c>
      <c r="E435" s="745">
        <v>2476898.79</v>
      </c>
      <c r="F435" s="745">
        <v>0</v>
      </c>
    </row>
    <row r="436" spans="1:6">
      <c r="A436" s="57">
        <v>300900</v>
      </c>
      <c r="B436" s="57" t="s">
        <v>3739</v>
      </c>
      <c r="C436" s="745">
        <v>0</v>
      </c>
      <c r="D436" s="745">
        <v>132909562606.95</v>
      </c>
      <c r="E436" s="745">
        <v>132909562606.95</v>
      </c>
      <c r="F436" s="745">
        <v>0</v>
      </c>
    </row>
    <row r="437" spans="1:6">
      <c r="A437" s="57">
        <v>300911</v>
      </c>
      <c r="B437" s="57" t="s">
        <v>2555</v>
      </c>
      <c r="C437" s="745">
        <v>0</v>
      </c>
      <c r="D437" s="745">
        <v>13195491132.290001</v>
      </c>
      <c r="E437" s="745">
        <v>13195491132.290001</v>
      </c>
      <c r="F437" s="745">
        <v>0</v>
      </c>
    </row>
    <row r="438" spans="1:6">
      <c r="A438" s="730" t="s">
        <v>2556</v>
      </c>
      <c r="B438" s="730" t="s">
        <v>2201</v>
      </c>
      <c r="C438" s="731">
        <v>0</v>
      </c>
      <c r="D438" s="731">
        <v>146156517084.70999</v>
      </c>
      <c r="E438" s="731">
        <v>146156517084.70999</v>
      </c>
      <c r="F438" s="731">
        <v>0</v>
      </c>
    </row>
    <row r="439" spans="1:6">
      <c r="A439" s="57">
        <v>309100</v>
      </c>
      <c r="B439" s="57" t="s">
        <v>3740</v>
      </c>
      <c r="C439" s="745">
        <v>0</v>
      </c>
      <c r="D439" s="745">
        <v>22930794.120000001</v>
      </c>
      <c r="E439" s="745">
        <v>22930794.120000001</v>
      </c>
      <c r="F439" s="745">
        <v>0</v>
      </c>
    </row>
    <row r="440" spans="1:6">
      <c r="A440" s="730" t="s">
        <v>2558</v>
      </c>
      <c r="B440" s="730" t="s">
        <v>2201</v>
      </c>
      <c r="C440" s="731">
        <v>0</v>
      </c>
      <c r="D440" s="731">
        <v>22930794.120000001</v>
      </c>
      <c r="E440" s="731">
        <v>22930794.120000001</v>
      </c>
      <c r="F440" s="731">
        <v>0</v>
      </c>
    </row>
    <row r="441" spans="1:6">
      <c r="A441" s="57">
        <v>420100</v>
      </c>
      <c r="B441" s="57" t="s">
        <v>3741</v>
      </c>
      <c r="C441" s="745">
        <v>-1120852076.72</v>
      </c>
      <c r="D441" s="745">
        <v>17398322524.93</v>
      </c>
      <c r="E441" s="745">
        <v>18464359736.57</v>
      </c>
      <c r="F441" s="745">
        <v>-2186889288.3600001</v>
      </c>
    </row>
    <row r="442" spans="1:6">
      <c r="A442" s="57">
        <v>420150</v>
      </c>
      <c r="B442" s="57" t="s">
        <v>3742</v>
      </c>
      <c r="C442" s="745">
        <v>-110710141.05</v>
      </c>
      <c r="D442" s="745">
        <v>437968.85</v>
      </c>
      <c r="E442" s="745">
        <v>125631</v>
      </c>
      <c r="F442" s="745">
        <v>-110397803.2</v>
      </c>
    </row>
    <row r="443" spans="1:6">
      <c r="A443" s="57">
        <v>420200</v>
      </c>
      <c r="B443" s="57" t="s">
        <v>3743</v>
      </c>
      <c r="C443" s="745">
        <v>-441585003.02999997</v>
      </c>
      <c r="D443" s="745">
        <v>23880495874.259998</v>
      </c>
      <c r="E443" s="745">
        <v>24398924888.439999</v>
      </c>
      <c r="F443" s="745">
        <v>-960014017.21000004</v>
      </c>
    </row>
    <row r="444" spans="1:6">
      <c r="A444" s="57">
        <v>420300</v>
      </c>
      <c r="B444" s="57" t="s">
        <v>3744</v>
      </c>
      <c r="C444" s="745">
        <v>-259918966</v>
      </c>
      <c r="D444" s="745">
        <v>259918966</v>
      </c>
      <c r="E444" s="745">
        <v>106177437.84999999</v>
      </c>
      <c r="F444" s="745">
        <v>-106177437.84999999</v>
      </c>
    </row>
    <row r="445" spans="1:6">
      <c r="A445" s="57">
        <v>420310</v>
      </c>
      <c r="B445" s="57" t="s">
        <v>3745</v>
      </c>
      <c r="C445" s="745">
        <v>-38396421</v>
      </c>
      <c r="D445" s="745">
        <v>66597453</v>
      </c>
      <c r="E445" s="745">
        <v>30521439</v>
      </c>
      <c r="F445" s="745">
        <v>-2320407</v>
      </c>
    </row>
    <row r="446" spans="1:6">
      <c r="A446" s="730" t="s">
        <v>2564</v>
      </c>
      <c r="B446" s="730" t="s">
        <v>2201</v>
      </c>
      <c r="C446" s="731">
        <v>-1971462607.8</v>
      </c>
      <c r="D446" s="731">
        <v>41605772787.040001</v>
      </c>
      <c r="E446" s="731">
        <v>43000109132.860001</v>
      </c>
      <c r="F446" s="731">
        <v>-3365798953.6199999</v>
      </c>
    </row>
    <row r="447" spans="1:6">
      <c r="A447" s="57">
        <v>430100</v>
      </c>
      <c r="B447" s="57" t="s">
        <v>3746</v>
      </c>
      <c r="C447" s="745">
        <v>-123724293.70999999</v>
      </c>
      <c r="D447" s="745">
        <v>1622159788.1400001</v>
      </c>
      <c r="E447" s="745">
        <v>1568365516.1400001</v>
      </c>
      <c r="F447" s="745">
        <v>-69930021.709999993</v>
      </c>
    </row>
    <row r="448" spans="1:6">
      <c r="A448" s="57">
        <v>430300</v>
      </c>
      <c r="B448" s="57" t="s">
        <v>3747</v>
      </c>
      <c r="C448" s="745">
        <v>-25909096.129999999</v>
      </c>
      <c r="D448" s="745">
        <v>3468737005.4000001</v>
      </c>
      <c r="E448" s="745">
        <v>3453321054.5500002</v>
      </c>
      <c r="F448" s="745">
        <v>-10493145.279999999</v>
      </c>
    </row>
    <row r="449" spans="1:6">
      <c r="A449" s="57">
        <v>430310</v>
      </c>
      <c r="B449" s="57" t="s">
        <v>3748</v>
      </c>
      <c r="C449" s="745">
        <v>-629178783.33000004</v>
      </c>
      <c r="D449" s="745">
        <v>10720306453.01</v>
      </c>
      <c r="E449" s="745">
        <v>10582717487.469999</v>
      </c>
      <c r="F449" s="745">
        <v>-491589817.79000002</v>
      </c>
    </row>
    <row r="450" spans="1:6">
      <c r="A450" s="57">
        <v>430320</v>
      </c>
      <c r="B450" s="57" t="s">
        <v>3749</v>
      </c>
      <c r="C450" s="745">
        <v>-9145795.9900000002</v>
      </c>
      <c r="D450" s="745">
        <v>16259278.99</v>
      </c>
      <c r="E450" s="745">
        <v>19429759.600000001</v>
      </c>
      <c r="F450" s="745">
        <v>-12316276.6</v>
      </c>
    </row>
    <row r="451" spans="1:6">
      <c r="A451" s="730" t="s">
        <v>2570</v>
      </c>
      <c r="B451" s="730" t="s">
        <v>2201</v>
      </c>
      <c r="C451" s="731">
        <v>-787957969.15999997</v>
      </c>
      <c r="D451" s="731">
        <v>15827462525.540001</v>
      </c>
      <c r="E451" s="731">
        <v>15623833817.76</v>
      </c>
      <c r="F451" s="731">
        <v>-584329261.38</v>
      </c>
    </row>
    <row r="452" spans="1:6">
      <c r="A452" s="57">
        <v>440100</v>
      </c>
      <c r="B452" s="57" t="s">
        <v>3750</v>
      </c>
      <c r="C452" s="745">
        <v>-1750137</v>
      </c>
      <c r="D452" s="745">
        <v>1750137</v>
      </c>
      <c r="E452" s="745">
        <v>0</v>
      </c>
      <c r="F452" s="745">
        <v>0</v>
      </c>
    </row>
    <row r="453" spans="1:6">
      <c r="A453" s="57">
        <v>440110</v>
      </c>
      <c r="B453" s="57" t="s">
        <v>3751</v>
      </c>
      <c r="C453" s="745">
        <v>196064984.56999999</v>
      </c>
      <c r="D453" s="745">
        <v>229894390.41999999</v>
      </c>
      <c r="E453" s="745">
        <v>71442317.989999995</v>
      </c>
      <c r="F453" s="745">
        <v>354517057</v>
      </c>
    </row>
    <row r="454" spans="1:6">
      <c r="A454" s="57">
        <v>440120</v>
      </c>
      <c r="B454" s="57" t="s">
        <v>3752</v>
      </c>
      <c r="C454" s="745">
        <v>-7141353775.4700003</v>
      </c>
      <c r="D454" s="745">
        <v>128761105.87</v>
      </c>
      <c r="E454" s="745">
        <v>230577199.40000001</v>
      </c>
      <c r="F454" s="745">
        <v>-7243169869</v>
      </c>
    </row>
    <row r="455" spans="1:6">
      <c r="A455" s="57">
        <v>440130</v>
      </c>
      <c r="B455" s="57" t="s">
        <v>4013</v>
      </c>
      <c r="C455" s="745">
        <v>0</v>
      </c>
      <c r="D455" s="745">
        <v>0</v>
      </c>
      <c r="E455" s="745">
        <v>87032686</v>
      </c>
      <c r="F455" s="745">
        <v>-87032686</v>
      </c>
    </row>
    <row r="456" spans="1:6">
      <c r="A456" s="57">
        <v>440150</v>
      </c>
      <c r="B456" s="57" t="s">
        <v>3753</v>
      </c>
      <c r="C456" s="745">
        <v>-114096864.22</v>
      </c>
      <c r="D456" s="745">
        <v>0</v>
      </c>
      <c r="E456" s="745">
        <v>72641087.780000001</v>
      </c>
      <c r="F456" s="745">
        <v>-186737952</v>
      </c>
    </row>
    <row r="457" spans="1:6">
      <c r="A457" s="57">
        <v>440300</v>
      </c>
      <c r="B457" s="57" t="s">
        <v>3754</v>
      </c>
      <c r="C457" s="745">
        <v>-328948806.75</v>
      </c>
      <c r="D457" s="745">
        <v>6405204416.5</v>
      </c>
      <c r="E457" s="745">
        <v>6122545198.5</v>
      </c>
      <c r="F457" s="745">
        <v>-46289588.75</v>
      </c>
    </row>
    <row r="458" spans="1:6">
      <c r="A458" s="57">
        <v>440301</v>
      </c>
      <c r="B458" s="57" t="s">
        <v>3333</v>
      </c>
      <c r="C458" s="745">
        <v>0</v>
      </c>
      <c r="D458" s="745">
        <v>1263795207</v>
      </c>
      <c r="E458" s="745">
        <v>1263901102</v>
      </c>
      <c r="F458" s="745">
        <v>-105895</v>
      </c>
    </row>
    <row r="459" spans="1:6">
      <c r="A459" s="57">
        <v>440302</v>
      </c>
      <c r="B459" s="57" t="s">
        <v>3755</v>
      </c>
      <c r="C459" s="745">
        <v>-11087666</v>
      </c>
      <c r="D459" s="745">
        <v>11115871</v>
      </c>
      <c r="E459" s="745">
        <v>53249</v>
      </c>
      <c r="F459" s="745">
        <v>-25044</v>
      </c>
    </row>
    <row r="460" spans="1:6">
      <c r="A460" s="57">
        <v>440303</v>
      </c>
      <c r="B460" s="57" t="s">
        <v>3756</v>
      </c>
      <c r="C460" s="745">
        <v>-173427364</v>
      </c>
      <c r="D460" s="745">
        <v>579879404</v>
      </c>
      <c r="E460" s="745">
        <v>412741676</v>
      </c>
      <c r="F460" s="745">
        <v>-6289636</v>
      </c>
    </row>
    <row r="461" spans="1:6">
      <c r="A461" s="57">
        <v>440304</v>
      </c>
      <c r="B461" s="57" t="s">
        <v>3757</v>
      </c>
      <c r="C461" s="745">
        <v>-92567641</v>
      </c>
      <c r="D461" s="745">
        <v>186313245</v>
      </c>
      <c r="E461" s="745">
        <v>95373324</v>
      </c>
      <c r="F461" s="745">
        <v>-1627720</v>
      </c>
    </row>
    <row r="462" spans="1:6">
      <c r="A462" s="57">
        <v>440305</v>
      </c>
      <c r="B462" s="57" t="s">
        <v>3334</v>
      </c>
      <c r="C462" s="745">
        <v>0</v>
      </c>
      <c r="D462" s="745">
        <v>34226601</v>
      </c>
      <c r="E462" s="745">
        <v>46747083</v>
      </c>
      <c r="F462" s="745">
        <v>-12520482</v>
      </c>
    </row>
    <row r="463" spans="1:6">
      <c r="A463" s="57">
        <v>440306</v>
      </c>
      <c r="B463" s="57" t="s">
        <v>3335</v>
      </c>
      <c r="C463" s="745">
        <v>0</v>
      </c>
      <c r="D463" s="745">
        <v>0</v>
      </c>
      <c r="E463" s="745">
        <v>304218</v>
      </c>
      <c r="F463" s="745">
        <v>-304218</v>
      </c>
    </row>
    <row r="464" spans="1:6">
      <c r="A464" s="57">
        <v>440307</v>
      </c>
      <c r="B464" s="57" t="s">
        <v>3336</v>
      </c>
      <c r="C464" s="745">
        <v>0</v>
      </c>
      <c r="D464" s="745">
        <v>1762819.4</v>
      </c>
      <c r="E464" s="745">
        <v>2499343.4</v>
      </c>
      <c r="F464" s="745">
        <v>-736524</v>
      </c>
    </row>
    <row r="465" spans="1:6">
      <c r="A465" s="57">
        <v>440308</v>
      </c>
      <c r="B465" s="57" t="s">
        <v>3337</v>
      </c>
      <c r="C465" s="745">
        <v>0</v>
      </c>
      <c r="D465" s="745">
        <v>17952482</v>
      </c>
      <c r="E465" s="745">
        <v>23421282</v>
      </c>
      <c r="F465" s="745">
        <v>-5468800</v>
      </c>
    </row>
    <row r="466" spans="1:6">
      <c r="A466" s="57">
        <v>440309</v>
      </c>
      <c r="B466" s="57" t="s">
        <v>3338</v>
      </c>
      <c r="C466" s="745">
        <v>0</v>
      </c>
      <c r="D466" s="745">
        <v>22137281.57</v>
      </c>
      <c r="E466" s="745">
        <v>15784522.57</v>
      </c>
      <c r="F466" s="745">
        <v>6352759</v>
      </c>
    </row>
    <row r="467" spans="1:6">
      <c r="A467" s="57">
        <v>440310</v>
      </c>
      <c r="B467" s="57" t="s">
        <v>3758</v>
      </c>
      <c r="C467" s="745">
        <v>-111386.6</v>
      </c>
      <c r="D467" s="745">
        <v>6031477458.8000002</v>
      </c>
      <c r="E467" s="745">
        <v>6581217446</v>
      </c>
      <c r="F467" s="745">
        <v>-549851373.79999995</v>
      </c>
    </row>
    <row r="468" spans="1:6">
      <c r="A468" s="57">
        <v>440320</v>
      </c>
      <c r="B468" s="57" t="s">
        <v>3759</v>
      </c>
      <c r="C468" s="745">
        <v>-94192405</v>
      </c>
      <c r="D468" s="745">
        <v>1247948416</v>
      </c>
      <c r="E468" s="745">
        <v>1260555691</v>
      </c>
      <c r="F468" s="745">
        <v>-106799680</v>
      </c>
    </row>
    <row r="469" spans="1:6">
      <c r="A469" s="57">
        <v>440400</v>
      </c>
      <c r="B469" s="57" t="s">
        <v>3760</v>
      </c>
      <c r="C469" s="745">
        <v>-23250</v>
      </c>
      <c r="D469" s="745">
        <v>753008</v>
      </c>
      <c r="E469" s="745">
        <v>742630</v>
      </c>
      <c r="F469" s="745">
        <v>-12872</v>
      </c>
    </row>
    <row r="470" spans="1:6">
      <c r="A470" s="57">
        <v>440401</v>
      </c>
      <c r="B470" s="57" t="s">
        <v>552</v>
      </c>
      <c r="C470" s="745">
        <v>-150535</v>
      </c>
      <c r="D470" s="745">
        <v>57169963</v>
      </c>
      <c r="E470" s="745">
        <v>62487207</v>
      </c>
      <c r="F470" s="745">
        <v>-5467779</v>
      </c>
    </row>
    <row r="471" spans="1:6">
      <c r="A471" s="57">
        <v>440402</v>
      </c>
      <c r="B471" s="57" t="s">
        <v>3339</v>
      </c>
      <c r="C471" s="745">
        <v>0</v>
      </c>
      <c r="D471" s="745">
        <v>18342586</v>
      </c>
      <c r="E471" s="745">
        <v>18361830</v>
      </c>
      <c r="F471" s="745">
        <v>-19244</v>
      </c>
    </row>
    <row r="472" spans="1:6">
      <c r="A472" s="57">
        <v>440403</v>
      </c>
      <c r="B472" s="57" t="s">
        <v>553</v>
      </c>
      <c r="C472" s="745">
        <v>-16000</v>
      </c>
      <c r="D472" s="745">
        <v>68074044.5</v>
      </c>
      <c r="E472" s="745">
        <v>74857222.5</v>
      </c>
      <c r="F472" s="745">
        <v>-6799178</v>
      </c>
    </row>
    <row r="473" spans="1:6">
      <c r="A473" s="57">
        <v>440404</v>
      </c>
      <c r="B473" s="57" t="s">
        <v>564</v>
      </c>
      <c r="C473" s="745">
        <v>-930</v>
      </c>
      <c r="D473" s="745">
        <v>432230</v>
      </c>
      <c r="E473" s="745">
        <v>431500</v>
      </c>
      <c r="F473" s="745">
        <v>-200</v>
      </c>
    </row>
    <row r="474" spans="1:6">
      <c r="A474" s="57">
        <v>440405</v>
      </c>
      <c r="B474" s="57" t="s">
        <v>3761</v>
      </c>
      <c r="C474" s="745">
        <v>-437950</v>
      </c>
      <c r="D474" s="745">
        <v>7260773</v>
      </c>
      <c r="E474" s="745">
        <v>85368398</v>
      </c>
      <c r="F474" s="745">
        <v>-78545575</v>
      </c>
    </row>
    <row r="475" spans="1:6">
      <c r="A475" s="57">
        <v>440407</v>
      </c>
      <c r="B475" s="57" t="s">
        <v>556</v>
      </c>
      <c r="C475" s="745">
        <v>-2462247</v>
      </c>
      <c r="D475" s="745">
        <v>49619369.5</v>
      </c>
      <c r="E475" s="745">
        <v>50818333.799999997</v>
      </c>
      <c r="F475" s="745">
        <v>-3661211.3</v>
      </c>
    </row>
    <row r="476" spans="1:6">
      <c r="A476" s="57">
        <v>440408</v>
      </c>
      <c r="B476" s="57" t="s">
        <v>557</v>
      </c>
      <c r="C476" s="745">
        <v>-162956</v>
      </c>
      <c r="D476" s="745">
        <v>4431164</v>
      </c>
      <c r="E476" s="745">
        <v>4454037</v>
      </c>
      <c r="F476" s="745">
        <v>-185829</v>
      </c>
    </row>
    <row r="477" spans="1:6">
      <c r="A477" s="57">
        <v>440409</v>
      </c>
      <c r="B477" s="57" t="s">
        <v>3762</v>
      </c>
      <c r="C477" s="745">
        <v>-3470</v>
      </c>
      <c r="D477" s="745">
        <v>38080</v>
      </c>
      <c r="E477" s="745">
        <v>37190</v>
      </c>
      <c r="F477" s="745">
        <v>-2580</v>
      </c>
    </row>
    <row r="478" spans="1:6">
      <c r="A478" s="57">
        <v>440410</v>
      </c>
      <c r="B478" s="57" t="s">
        <v>559</v>
      </c>
      <c r="C478" s="745">
        <v>-12750</v>
      </c>
      <c r="D478" s="745">
        <v>223137.5</v>
      </c>
      <c r="E478" s="745">
        <v>223781</v>
      </c>
      <c r="F478" s="745">
        <v>-13393.5</v>
      </c>
    </row>
    <row r="479" spans="1:6">
      <c r="A479" s="57">
        <v>440411</v>
      </c>
      <c r="B479" s="57" t="s">
        <v>3763</v>
      </c>
      <c r="C479" s="745">
        <v>0</v>
      </c>
      <c r="D479" s="745">
        <v>372</v>
      </c>
      <c r="E479" s="745">
        <v>372</v>
      </c>
      <c r="F479" s="745">
        <v>0</v>
      </c>
    </row>
    <row r="480" spans="1:6">
      <c r="A480" s="57">
        <v>440412</v>
      </c>
      <c r="B480" s="57" t="s">
        <v>3340</v>
      </c>
      <c r="C480" s="745">
        <v>0</v>
      </c>
      <c r="D480" s="745">
        <v>22360</v>
      </c>
      <c r="E480" s="745">
        <v>45572</v>
      </c>
      <c r="F480" s="745">
        <v>-23212</v>
      </c>
    </row>
    <row r="481" spans="1:6">
      <c r="A481" s="57">
        <v>440413</v>
      </c>
      <c r="B481" s="57" t="s">
        <v>560</v>
      </c>
      <c r="C481" s="745">
        <v>-55498</v>
      </c>
      <c r="D481" s="745">
        <v>13305440</v>
      </c>
      <c r="E481" s="745">
        <v>13304463</v>
      </c>
      <c r="F481" s="745">
        <v>-54521</v>
      </c>
    </row>
    <row r="482" spans="1:6">
      <c r="A482" s="57">
        <v>440414</v>
      </c>
      <c r="B482" s="57" t="s">
        <v>3764</v>
      </c>
      <c r="C482" s="745">
        <v>0</v>
      </c>
      <c r="D482" s="745">
        <v>211311353</v>
      </c>
      <c r="E482" s="745">
        <v>237796357</v>
      </c>
      <c r="F482" s="745">
        <v>-26485004</v>
      </c>
    </row>
    <row r="483" spans="1:6">
      <c r="A483" s="57">
        <v>440415</v>
      </c>
      <c r="B483" s="57" t="s">
        <v>3765</v>
      </c>
      <c r="C483" s="745">
        <v>0</v>
      </c>
      <c r="D483" s="745">
        <v>223048223.36000001</v>
      </c>
      <c r="E483" s="745">
        <v>250756513.03999999</v>
      </c>
      <c r="F483" s="745">
        <v>-27708289.68</v>
      </c>
    </row>
    <row r="484" spans="1:6">
      <c r="A484" s="57">
        <v>440416</v>
      </c>
      <c r="B484" s="57" t="s">
        <v>567</v>
      </c>
      <c r="C484" s="745">
        <v>0</v>
      </c>
      <c r="D484" s="745">
        <v>5838970</v>
      </c>
      <c r="E484" s="745">
        <v>5839770</v>
      </c>
      <c r="F484" s="745">
        <v>-800</v>
      </c>
    </row>
    <row r="485" spans="1:6">
      <c r="A485" s="57">
        <v>440417</v>
      </c>
      <c r="B485" s="57" t="s">
        <v>568</v>
      </c>
      <c r="C485" s="745">
        <v>-50</v>
      </c>
      <c r="D485" s="745">
        <v>420</v>
      </c>
      <c r="E485" s="745">
        <v>390</v>
      </c>
      <c r="F485" s="745">
        <v>-20</v>
      </c>
    </row>
    <row r="486" spans="1:6">
      <c r="A486" s="57">
        <v>440418</v>
      </c>
      <c r="B486" s="57" t="s">
        <v>3766</v>
      </c>
      <c r="C486" s="745">
        <v>-15</v>
      </c>
      <c r="D486" s="745">
        <v>160</v>
      </c>
      <c r="E486" s="745">
        <v>155</v>
      </c>
      <c r="F486" s="745">
        <v>-10</v>
      </c>
    </row>
    <row r="487" spans="1:6">
      <c r="A487" s="57">
        <v>440419</v>
      </c>
      <c r="B487" s="57" t="s">
        <v>3767</v>
      </c>
      <c r="C487" s="745">
        <v>-234</v>
      </c>
      <c r="D487" s="745">
        <v>6758253</v>
      </c>
      <c r="E487" s="745">
        <v>6758019</v>
      </c>
      <c r="F487" s="745">
        <v>0</v>
      </c>
    </row>
    <row r="488" spans="1:6">
      <c r="A488" s="57">
        <v>440420</v>
      </c>
      <c r="B488" s="57" t="s">
        <v>3768</v>
      </c>
      <c r="C488" s="745">
        <v>-40</v>
      </c>
      <c r="D488" s="745">
        <v>530</v>
      </c>
      <c r="E488" s="745">
        <v>520</v>
      </c>
      <c r="F488" s="745">
        <v>-30</v>
      </c>
    </row>
    <row r="489" spans="1:6">
      <c r="A489" s="57">
        <v>440421</v>
      </c>
      <c r="B489" s="57" t="s">
        <v>3769</v>
      </c>
      <c r="C489" s="745">
        <v>-351850</v>
      </c>
      <c r="D489" s="745">
        <v>4805</v>
      </c>
      <c r="E489" s="745">
        <v>334335</v>
      </c>
      <c r="F489" s="745">
        <v>-681380</v>
      </c>
    </row>
    <row r="490" spans="1:6">
      <c r="A490" s="57">
        <v>440422</v>
      </c>
      <c r="B490" s="57" t="s">
        <v>3770</v>
      </c>
      <c r="C490" s="745">
        <v>-1007965</v>
      </c>
      <c r="D490" s="745">
        <v>1007965</v>
      </c>
      <c r="E490" s="745">
        <v>0</v>
      </c>
      <c r="F490" s="745">
        <v>0</v>
      </c>
    </row>
    <row r="491" spans="1:6">
      <c r="A491" s="57">
        <v>440423</v>
      </c>
      <c r="B491" s="57" t="s">
        <v>3771</v>
      </c>
      <c r="C491" s="745">
        <v>-1382290</v>
      </c>
      <c r="D491" s="745">
        <v>1382290</v>
      </c>
      <c r="E491" s="745">
        <v>0</v>
      </c>
      <c r="F491" s="745">
        <v>0</v>
      </c>
    </row>
    <row r="492" spans="1:6">
      <c r="A492" s="57">
        <v>440424</v>
      </c>
      <c r="B492" s="57" t="s">
        <v>3772</v>
      </c>
      <c r="C492" s="745">
        <v>-1169630</v>
      </c>
      <c r="D492" s="745">
        <v>1169630</v>
      </c>
      <c r="E492" s="745">
        <v>0</v>
      </c>
      <c r="F492" s="745">
        <v>0</v>
      </c>
    </row>
    <row r="493" spans="1:6">
      <c r="A493" s="57">
        <v>440430</v>
      </c>
      <c r="B493" s="57" t="s">
        <v>3773</v>
      </c>
      <c r="C493" s="745">
        <v>-37982.639999999999</v>
      </c>
      <c r="D493" s="745">
        <v>89617881.859999999</v>
      </c>
      <c r="E493" s="745">
        <v>89579899.400000006</v>
      </c>
      <c r="F493" s="745">
        <v>-0.18</v>
      </c>
    </row>
    <row r="494" spans="1:6">
      <c r="A494" s="57">
        <v>440431</v>
      </c>
      <c r="B494" s="57" t="s">
        <v>3774</v>
      </c>
      <c r="C494" s="745">
        <v>-133138</v>
      </c>
      <c r="D494" s="745">
        <v>83522709.200000003</v>
      </c>
      <c r="E494" s="745">
        <v>83389571.200000003</v>
      </c>
      <c r="F494" s="745">
        <v>0</v>
      </c>
    </row>
    <row r="495" spans="1:6">
      <c r="A495" s="57">
        <v>440440</v>
      </c>
      <c r="B495" s="57" t="s">
        <v>3775</v>
      </c>
      <c r="C495" s="745">
        <v>-1334</v>
      </c>
      <c r="D495" s="745">
        <v>3595800</v>
      </c>
      <c r="E495" s="745">
        <v>3594466</v>
      </c>
      <c r="F495" s="745">
        <v>0</v>
      </c>
    </row>
    <row r="496" spans="1:6">
      <c r="A496" s="57">
        <v>440441</v>
      </c>
      <c r="B496" s="57" t="s">
        <v>3776</v>
      </c>
      <c r="C496" s="745">
        <v>-2218</v>
      </c>
      <c r="D496" s="745">
        <v>834309</v>
      </c>
      <c r="E496" s="745">
        <v>832091</v>
      </c>
      <c r="F496" s="745">
        <v>0</v>
      </c>
    </row>
    <row r="497" spans="1:6">
      <c r="A497" s="57">
        <v>440448</v>
      </c>
      <c r="B497" s="57" t="s">
        <v>576</v>
      </c>
      <c r="C497" s="745">
        <v>-16100</v>
      </c>
      <c r="D497" s="745">
        <v>9933300</v>
      </c>
      <c r="E497" s="745">
        <v>9917200</v>
      </c>
      <c r="F497" s="745">
        <v>0</v>
      </c>
    </row>
    <row r="498" spans="1:6">
      <c r="A498" s="57">
        <v>440500</v>
      </c>
      <c r="B498" s="57" t="s">
        <v>577</v>
      </c>
      <c r="C498" s="745">
        <v>-12178549</v>
      </c>
      <c r="D498" s="745">
        <v>530124331.01999998</v>
      </c>
      <c r="E498" s="745">
        <v>535227554.16000003</v>
      </c>
      <c r="F498" s="745">
        <v>-17281772.140000001</v>
      </c>
    </row>
    <row r="499" spans="1:6">
      <c r="A499" s="57">
        <v>440600</v>
      </c>
      <c r="B499" s="57" t="s">
        <v>3777</v>
      </c>
      <c r="C499" s="745">
        <v>0</v>
      </c>
      <c r="D499" s="745">
        <v>1422355.43</v>
      </c>
      <c r="E499" s="745">
        <v>1422355.43</v>
      </c>
      <c r="F499" s="745">
        <v>0</v>
      </c>
    </row>
    <row r="500" spans="1:6">
      <c r="A500" s="730" t="s">
        <v>2594</v>
      </c>
      <c r="B500" s="730" t="s">
        <v>2201</v>
      </c>
      <c r="C500" s="731">
        <v>-7781078043.1099997</v>
      </c>
      <c r="D500" s="731">
        <v>17551464648.93</v>
      </c>
      <c r="E500" s="731">
        <v>17823419159.169998</v>
      </c>
      <c r="F500" s="731">
        <v>-8053032553.3500004</v>
      </c>
    </row>
    <row r="501" spans="1:6">
      <c r="A501" s="57">
        <v>450100</v>
      </c>
      <c r="B501" s="57" t="s">
        <v>3778</v>
      </c>
      <c r="C501" s="745">
        <v>0</v>
      </c>
      <c r="D501" s="745">
        <v>1091100155.77</v>
      </c>
      <c r="E501" s="745">
        <v>1091100155.77</v>
      </c>
      <c r="F501" s="745">
        <v>0</v>
      </c>
    </row>
    <row r="502" spans="1:6">
      <c r="A502" s="57">
        <v>450101</v>
      </c>
      <c r="B502" s="57" t="s">
        <v>3779</v>
      </c>
      <c r="C502" s="745">
        <v>0</v>
      </c>
      <c r="D502" s="745">
        <v>143553228.34999999</v>
      </c>
      <c r="E502" s="745">
        <v>143553228.34999999</v>
      </c>
      <c r="F502" s="745">
        <v>0</v>
      </c>
    </row>
    <row r="503" spans="1:6">
      <c r="A503" s="57">
        <v>450102</v>
      </c>
      <c r="B503" s="57" t="s">
        <v>3780</v>
      </c>
      <c r="C503" s="745">
        <v>0</v>
      </c>
      <c r="D503" s="745">
        <v>390448038.52999997</v>
      </c>
      <c r="E503" s="745">
        <v>390448038.52999997</v>
      </c>
      <c r="F503" s="745">
        <v>0</v>
      </c>
    </row>
    <row r="504" spans="1:6">
      <c r="A504" s="730" t="s">
        <v>2598</v>
      </c>
      <c r="B504" s="730" t="s">
        <v>2201</v>
      </c>
      <c r="C504" s="731">
        <v>0</v>
      </c>
      <c r="D504" s="731">
        <v>1625101422.6500001</v>
      </c>
      <c r="E504" s="731">
        <v>1625101422.6500001</v>
      </c>
      <c r="F504" s="731">
        <v>0</v>
      </c>
    </row>
    <row r="505" spans="1:6">
      <c r="A505" s="57">
        <v>460100</v>
      </c>
      <c r="B505" s="57" t="s">
        <v>3781</v>
      </c>
      <c r="C505" s="745">
        <v>7144</v>
      </c>
      <c r="D505" s="745">
        <v>0</v>
      </c>
      <c r="E505" s="745">
        <v>0</v>
      </c>
      <c r="F505" s="745">
        <v>7144</v>
      </c>
    </row>
    <row r="506" spans="1:6">
      <c r="A506" s="57">
        <v>460101</v>
      </c>
      <c r="B506" s="57" t="s">
        <v>3782</v>
      </c>
      <c r="C506" s="745">
        <v>-66424832.869999997</v>
      </c>
      <c r="D506" s="745">
        <v>10342008</v>
      </c>
      <c r="E506" s="745">
        <v>14599113</v>
      </c>
      <c r="F506" s="745">
        <v>-70681937.870000005</v>
      </c>
    </row>
    <row r="507" spans="1:6">
      <c r="A507" s="57">
        <v>460103</v>
      </c>
      <c r="B507" s="57" t="s">
        <v>3783</v>
      </c>
      <c r="C507" s="745">
        <v>-7451092</v>
      </c>
      <c r="D507" s="745">
        <v>1544208</v>
      </c>
      <c r="E507" s="745">
        <v>2256440.94</v>
      </c>
      <c r="F507" s="745">
        <v>-8163324.9400000004</v>
      </c>
    </row>
    <row r="508" spans="1:6">
      <c r="A508" s="57">
        <v>460104</v>
      </c>
      <c r="B508" s="57" t="s">
        <v>3784</v>
      </c>
      <c r="C508" s="745">
        <v>-5662553578.4099998</v>
      </c>
      <c r="D508" s="745">
        <v>6554607807.0100002</v>
      </c>
      <c r="E508" s="745">
        <v>4471395534.0100002</v>
      </c>
      <c r="F508" s="745">
        <v>-3579341305.4099998</v>
      </c>
    </row>
    <row r="509" spans="1:6">
      <c r="A509" s="57">
        <v>460105</v>
      </c>
      <c r="B509" s="57" t="s">
        <v>3785</v>
      </c>
      <c r="C509" s="745">
        <v>-17776</v>
      </c>
      <c r="D509" s="745">
        <v>0</v>
      </c>
      <c r="E509" s="745">
        <v>0</v>
      </c>
      <c r="F509" s="745">
        <v>-17776</v>
      </c>
    </row>
    <row r="510" spans="1:6">
      <c r="A510" s="57">
        <v>460106</v>
      </c>
      <c r="B510" s="57" t="s">
        <v>3786</v>
      </c>
      <c r="C510" s="745">
        <v>-74373237.670000002</v>
      </c>
      <c r="D510" s="745">
        <v>18744880</v>
      </c>
      <c r="E510" s="745">
        <v>24970132</v>
      </c>
      <c r="F510" s="745">
        <v>-80598489.670000002</v>
      </c>
    </row>
    <row r="511" spans="1:6">
      <c r="A511" s="57">
        <v>460107</v>
      </c>
      <c r="B511" s="57" t="s">
        <v>3787</v>
      </c>
      <c r="C511" s="745">
        <v>-35126056.740000002</v>
      </c>
      <c r="D511" s="745">
        <v>10249358</v>
      </c>
      <c r="E511" s="745">
        <v>9953835.3300000001</v>
      </c>
      <c r="F511" s="745">
        <v>-34830534.07</v>
      </c>
    </row>
    <row r="512" spans="1:6">
      <c r="A512" s="57">
        <v>460108</v>
      </c>
      <c r="B512" s="57" t="s">
        <v>3788</v>
      </c>
      <c r="C512" s="745">
        <v>-50446563.490000002</v>
      </c>
      <c r="D512" s="745">
        <v>17821013.199999999</v>
      </c>
      <c r="E512" s="745">
        <v>15441629</v>
      </c>
      <c r="F512" s="745">
        <v>-48067179.289999999</v>
      </c>
    </row>
    <row r="513" spans="1:6">
      <c r="A513" s="57">
        <v>460109</v>
      </c>
      <c r="B513" s="57" t="s">
        <v>3789</v>
      </c>
      <c r="C513" s="745">
        <v>-2042579007.04</v>
      </c>
      <c r="D513" s="745">
        <v>1178851747.1900001</v>
      </c>
      <c r="E513" s="745">
        <v>479112788.43000001</v>
      </c>
      <c r="F513" s="745">
        <v>-1342840048.28</v>
      </c>
    </row>
    <row r="514" spans="1:6">
      <c r="A514" s="57">
        <v>460110</v>
      </c>
      <c r="B514" s="57" t="s">
        <v>604</v>
      </c>
      <c r="C514" s="745">
        <v>686821</v>
      </c>
      <c r="D514" s="745">
        <v>0</v>
      </c>
      <c r="E514" s="745">
        <v>0</v>
      </c>
      <c r="F514" s="745">
        <v>686821</v>
      </c>
    </row>
    <row r="515" spans="1:6">
      <c r="A515" s="57">
        <v>460111</v>
      </c>
      <c r="B515" s="57" t="s">
        <v>3790</v>
      </c>
      <c r="C515" s="745">
        <v>-10658290854.809999</v>
      </c>
      <c r="D515" s="745">
        <v>912150571.66999996</v>
      </c>
      <c r="E515" s="745">
        <v>2068317618.6900001</v>
      </c>
      <c r="F515" s="745">
        <v>-11814457901.83</v>
      </c>
    </row>
    <row r="516" spans="1:6">
      <c r="A516" s="57">
        <v>460112</v>
      </c>
      <c r="B516" s="57" t="s">
        <v>3791</v>
      </c>
      <c r="C516" s="745">
        <v>-9628868586</v>
      </c>
      <c r="D516" s="745">
        <v>0</v>
      </c>
      <c r="E516" s="745">
        <v>924828296</v>
      </c>
      <c r="F516" s="745">
        <v>-10553696882</v>
      </c>
    </row>
    <row r="517" spans="1:6">
      <c r="A517" s="57">
        <v>460113</v>
      </c>
      <c r="B517" s="57" t="s">
        <v>3792</v>
      </c>
      <c r="C517" s="745">
        <v>-100726259</v>
      </c>
      <c r="D517" s="745">
        <v>9828830</v>
      </c>
      <c r="E517" s="745">
        <v>10934216</v>
      </c>
      <c r="F517" s="745">
        <v>-101831645</v>
      </c>
    </row>
    <row r="518" spans="1:6">
      <c r="A518" s="57">
        <v>460114</v>
      </c>
      <c r="B518" s="57" t="s">
        <v>3793</v>
      </c>
      <c r="C518" s="745">
        <v>-28500</v>
      </c>
      <c r="D518" s="745">
        <v>42930</v>
      </c>
      <c r="E518" s="745">
        <v>42930</v>
      </c>
      <c r="F518" s="745">
        <v>-28500</v>
      </c>
    </row>
    <row r="519" spans="1:6">
      <c r="A519" s="57">
        <v>460115</v>
      </c>
      <c r="B519" s="57" t="s">
        <v>3794</v>
      </c>
      <c r="C519" s="745">
        <v>-30247626.23</v>
      </c>
      <c r="D519" s="745">
        <v>1187935135.6800001</v>
      </c>
      <c r="E519" s="745">
        <v>1305676707.96</v>
      </c>
      <c r="F519" s="745">
        <v>-147989198.50999999</v>
      </c>
    </row>
    <row r="520" spans="1:6">
      <c r="A520" s="57">
        <v>460116</v>
      </c>
      <c r="B520" s="57" t="s">
        <v>3795</v>
      </c>
      <c r="C520" s="745">
        <v>-8677163643</v>
      </c>
      <c r="D520" s="745">
        <v>10352379077</v>
      </c>
      <c r="E520" s="745">
        <v>5313837333</v>
      </c>
      <c r="F520" s="745">
        <v>-3638621899</v>
      </c>
    </row>
    <row r="521" spans="1:6">
      <c r="A521" s="57">
        <v>460122</v>
      </c>
      <c r="B521" s="57" t="s">
        <v>3796</v>
      </c>
      <c r="C521" s="745">
        <v>-148176461.36000001</v>
      </c>
      <c r="D521" s="745">
        <v>167217367.12</v>
      </c>
      <c r="E521" s="745">
        <v>173558101.06</v>
      </c>
      <c r="F521" s="745">
        <v>-154517195.30000001</v>
      </c>
    </row>
    <row r="522" spans="1:6">
      <c r="A522" s="57">
        <v>460125</v>
      </c>
      <c r="B522" s="57" t="s">
        <v>3797</v>
      </c>
      <c r="C522" s="745">
        <v>-1746908</v>
      </c>
      <c r="D522" s="745">
        <v>258700</v>
      </c>
      <c r="E522" s="745">
        <v>48700</v>
      </c>
      <c r="F522" s="745">
        <v>-1536908</v>
      </c>
    </row>
    <row r="523" spans="1:6">
      <c r="A523" s="57">
        <v>460126</v>
      </c>
      <c r="B523" s="57" t="s">
        <v>3798</v>
      </c>
      <c r="C523" s="745">
        <v>-9529929</v>
      </c>
      <c r="D523" s="745">
        <v>430806</v>
      </c>
      <c r="E523" s="745">
        <v>7479235</v>
      </c>
      <c r="F523" s="745">
        <v>-16578358</v>
      </c>
    </row>
    <row r="524" spans="1:6">
      <c r="A524" s="57">
        <v>460275</v>
      </c>
      <c r="B524" s="57" t="s">
        <v>3799</v>
      </c>
      <c r="C524" s="745">
        <v>-359557.35</v>
      </c>
      <c r="D524" s="745">
        <v>32720614694.439999</v>
      </c>
      <c r="E524" s="745">
        <v>32720614694.439999</v>
      </c>
      <c r="F524" s="745">
        <v>-359557.35</v>
      </c>
    </row>
    <row r="525" spans="1:6">
      <c r="A525" s="57">
        <v>460285</v>
      </c>
      <c r="B525" s="57" t="s">
        <v>3800</v>
      </c>
      <c r="C525" s="745">
        <v>0</v>
      </c>
      <c r="D525" s="745">
        <v>73117357</v>
      </c>
      <c r="E525" s="745">
        <v>73156169</v>
      </c>
      <c r="F525" s="745">
        <v>-38812</v>
      </c>
    </row>
    <row r="526" spans="1:6">
      <c r="A526" s="57">
        <v>460290</v>
      </c>
      <c r="B526" s="57" t="s">
        <v>3341</v>
      </c>
      <c r="C526" s="745">
        <v>0</v>
      </c>
      <c r="D526" s="745">
        <v>3978006</v>
      </c>
      <c r="E526" s="745">
        <v>3978006</v>
      </c>
      <c r="F526" s="745">
        <v>0</v>
      </c>
    </row>
    <row r="527" spans="1:6">
      <c r="A527" s="57">
        <v>460400</v>
      </c>
      <c r="B527" s="57" t="s">
        <v>3801</v>
      </c>
      <c r="C527" s="745">
        <v>-12176208.189999999</v>
      </c>
      <c r="D527" s="745">
        <v>665972694.87</v>
      </c>
      <c r="E527" s="745">
        <v>664214557.07000005</v>
      </c>
      <c r="F527" s="745">
        <v>-10418070.390000001</v>
      </c>
    </row>
    <row r="528" spans="1:6">
      <c r="A528" s="57">
        <v>460401</v>
      </c>
      <c r="B528" s="57" t="s">
        <v>581</v>
      </c>
      <c r="C528" s="745">
        <v>-1508665</v>
      </c>
      <c r="D528" s="745">
        <v>56953670</v>
      </c>
      <c r="E528" s="745">
        <v>55730012</v>
      </c>
      <c r="F528" s="745">
        <v>-285007</v>
      </c>
    </row>
    <row r="529" spans="1:6">
      <c r="A529" s="57">
        <v>460402</v>
      </c>
      <c r="B529" s="57" t="s">
        <v>3802</v>
      </c>
      <c r="C529" s="745">
        <v>-91766145</v>
      </c>
      <c r="D529" s="745">
        <v>3363470202</v>
      </c>
      <c r="E529" s="745">
        <v>3748625770</v>
      </c>
      <c r="F529" s="745">
        <v>-476921713</v>
      </c>
    </row>
    <row r="530" spans="1:6">
      <c r="A530" s="57">
        <v>460403</v>
      </c>
      <c r="B530" s="57" t="s">
        <v>3803</v>
      </c>
      <c r="C530" s="745">
        <v>-706675535</v>
      </c>
      <c r="D530" s="745">
        <v>315089979</v>
      </c>
      <c r="E530" s="745">
        <v>242039992</v>
      </c>
      <c r="F530" s="745">
        <v>-633625548</v>
      </c>
    </row>
    <row r="531" spans="1:6">
      <c r="A531" s="57">
        <v>460404</v>
      </c>
      <c r="B531" s="57" t="s">
        <v>2015</v>
      </c>
      <c r="C531" s="745">
        <v>-62194724.57</v>
      </c>
      <c r="D531" s="745">
        <v>63540183.57</v>
      </c>
      <c r="E531" s="745">
        <v>80752847.5</v>
      </c>
      <c r="F531" s="745">
        <v>-79407388.5</v>
      </c>
    </row>
    <row r="532" spans="1:6">
      <c r="A532" s="57">
        <v>460405</v>
      </c>
      <c r="B532" s="57" t="s">
        <v>3342</v>
      </c>
      <c r="C532" s="745">
        <v>0</v>
      </c>
      <c r="D532" s="745">
        <v>24842897</v>
      </c>
      <c r="E532" s="745">
        <v>79185201.120000005</v>
      </c>
      <c r="F532" s="745">
        <v>-54342304.119999997</v>
      </c>
    </row>
    <row r="533" spans="1:6">
      <c r="A533" s="57">
        <v>460410</v>
      </c>
      <c r="B533" s="57" t="s">
        <v>614</v>
      </c>
      <c r="C533" s="745">
        <v>-12912938.199999999</v>
      </c>
      <c r="D533" s="745">
        <v>2605232.2000000002</v>
      </c>
      <c r="E533" s="745">
        <v>5229521</v>
      </c>
      <c r="F533" s="745">
        <v>-15537227</v>
      </c>
    </row>
    <row r="534" spans="1:6">
      <c r="A534" s="57">
        <v>460450</v>
      </c>
      <c r="B534" s="57" t="s">
        <v>3804</v>
      </c>
      <c r="C534" s="745">
        <v>5603966529</v>
      </c>
      <c r="D534" s="745">
        <v>512929812</v>
      </c>
      <c r="E534" s="745">
        <v>121410205</v>
      </c>
      <c r="F534" s="745">
        <v>5995486136</v>
      </c>
    </row>
    <row r="535" spans="1:6">
      <c r="A535" s="57">
        <v>460460</v>
      </c>
      <c r="B535" s="57" t="s">
        <v>3805</v>
      </c>
      <c r="C535" s="745">
        <v>-3778100000</v>
      </c>
      <c r="D535" s="745">
        <v>0</v>
      </c>
      <c r="E535" s="745">
        <v>0</v>
      </c>
      <c r="F535" s="745">
        <v>-3778100000</v>
      </c>
    </row>
    <row r="536" spans="1:6">
      <c r="A536" s="57">
        <v>460700</v>
      </c>
      <c r="B536" s="57" t="s">
        <v>3806</v>
      </c>
      <c r="C536" s="745">
        <v>-532600721</v>
      </c>
      <c r="D536" s="745">
        <v>484276811</v>
      </c>
      <c r="E536" s="745">
        <v>267951279</v>
      </c>
      <c r="F536" s="745">
        <v>-316275189</v>
      </c>
    </row>
    <row r="537" spans="1:6">
      <c r="A537" s="57">
        <v>460710</v>
      </c>
      <c r="B537" s="57" t="s">
        <v>3807</v>
      </c>
      <c r="C537" s="745">
        <v>-40840975</v>
      </c>
      <c r="D537" s="745">
        <v>6161630307</v>
      </c>
      <c r="E537" s="745">
        <v>6120801035</v>
      </c>
      <c r="F537" s="745">
        <v>-11703</v>
      </c>
    </row>
    <row r="538" spans="1:6">
      <c r="A538" s="57">
        <v>460800</v>
      </c>
      <c r="B538" s="57" t="s">
        <v>3808</v>
      </c>
      <c r="C538" s="745">
        <v>-3095865939</v>
      </c>
      <c r="D538" s="745">
        <v>173</v>
      </c>
      <c r="E538" s="745">
        <v>832554379</v>
      </c>
      <c r="F538" s="745">
        <v>-3928420145</v>
      </c>
    </row>
    <row r="539" spans="1:6">
      <c r="A539" s="57">
        <v>460900</v>
      </c>
      <c r="B539" s="57" t="s">
        <v>2618</v>
      </c>
      <c r="C539" s="745">
        <v>0</v>
      </c>
      <c r="D539" s="745">
        <v>1456093.22</v>
      </c>
      <c r="E539" s="745">
        <v>1456093.22</v>
      </c>
      <c r="F539" s="745">
        <v>0</v>
      </c>
    </row>
    <row r="540" spans="1:6">
      <c r="A540" s="57">
        <v>460901</v>
      </c>
      <c r="B540" s="57" t="s">
        <v>2619</v>
      </c>
      <c r="C540" s="745">
        <v>0</v>
      </c>
      <c r="D540" s="745">
        <v>1250830311</v>
      </c>
      <c r="E540" s="745">
        <v>1250830311</v>
      </c>
      <c r="F540" s="745">
        <v>0</v>
      </c>
    </row>
    <row r="541" spans="1:6">
      <c r="A541" s="57">
        <v>460903</v>
      </c>
      <c r="B541" s="57" t="s">
        <v>2620</v>
      </c>
      <c r="C541" s="745">
        <v>0</v>
      </c>
      <c r="D541" s="745">
        <v>15923</v>
      </c>
      <c r="E541" s="745">
        <v>15923</v>
      </c>
      <c r="F541" s="745">
        <v>0</v>
      </c>
    </row>
    <row r="542" spans="1:6">
      <c r="A542" s="57">
        <v>460904</v>
      </c>
      <c r="B542" s="57" t="s">
        <v>3809</v>
      </c>
      <c r="C542" s="745">
        <v>387499.72</v>
      </c>
      <c r="D542" s="745">
        <v>222062981</v>
      </c>
      <c r="E542" s="745">
        <v>222086713</v>
      </c>
      <c r="F542" s="745">
        <v>363767.72</v>
      </c>
    </row>
    <row r="543" spans="1:6">
      <c r="A543" s="57">
        <v>460905</v>
      </c>
      <c r="B543" s="57" t="s">
        <v>3810</v>
      </c>
      <c r="C543" s="745">
        <v>0</v>
      </c>
      <c r="D543" s="745">
        <v>5727</v>
      </c>
      <c r="E543" s="745">
        <v>5727</v>
      </c>
      <c r="F543" s="745">
        <v>0</v>
      </c>
    </row>
    <row r="544" spans="1:6">
      <c r="A544" s="57">
        <v>460906</v>
      </c>
      <c r="B544" s="57" t="s">
        <v>3811</v>
      </c>
      <c r="C544" s="745">
        <v>0</v>
      </c>
      <c r="D544" s="745">
        <v>13104128</v>
      </c>
      <c r="E544" s="745">
        <v>13104128</v>
      </c>
      <c r="F544" s="745">
        <v>0</v>
      </c>
    </row>
    <row r="545" spans="1:6">
      <c r="A545" s="57">
        <v>460908</v>
      </c>
      <c r="B545" s="57" t="s">
        <v>3812</v>
      </c>
      <c r="C545" s="745">
        <v>0</v>
      </c>
      <c r="D545" s="745">
        <v>80368114</v>
      </c>
      <c r="E545" s="745">
        <v>80368114</v>
      </c>
      <c r="F545" s="745">
        <v>0</v>
      </c>
    </row>
    <row r="546" spans="1:6">
      <c r="A546" s="57">
        <v>460913</v>
      </c>
      <c r="B546" s="57" t="s">
        <v>3813</v>
      </c>
      <c r="C546" s="745">
        <v>-6326422057</v>
      </c>
      <c r="D546" s="745">
        <v>0</v>
      </c>
      <c r="E546" s="745">
        <v>1739187281</v>
      </c>
      <c r="F546" s="745">
        <v>-8065609338</v>
      </c>
    </row>
    <row r="547" spans="1:6">
      <c r="A547" s="57">
        <v>460921</v>
      </c>
      <c r="B547" s="57" t="s">
        <v>2625</v>
      </c>
      <c r="C547" s="745">
        <v>4982537.76</v>
      </c>
      <c r="D547" s="745">
        <v>0</v>
      </c>
      <c r="E547" s="745">
        <v>0</v>
      </c>
      <c r="F547" s="745">
        <v>4982537.76</v>
      </c>
    </row>
    <row r="548" spans="1:6">
      <c r="A548" s="57">
        <v>460922</v>
      </c>
      <c r="B548" s="57" t="s">
        <v>2626</v>
      </c>
      <c r="C548" s="745">
        <v>0</v>
      </c>
      <c r="D548" s="745">
        <v>0</v>
      </c>
      <c r="E548" s="745">
        <v>0</v>
      </c>
      <c r="F548" s="745">
        <v>0</v>
      </c>
    </row>
    <row r="549" spans="1:6">
      <c r="A549" s="57">
        <v>460923</v>
      </c>
      <c r="B549" s="57" t="s">
        <v>624</v>
      </c>
      <c r="C549" s="745">
        <v>-2485773.7599999998</v>
      </c>
      <c r="D549" s="745">
        <v>607658</v>
      </c>
      <c r="E549" s="745">
        <v>0</v>
      </c>
      <c r="F549" s="745">
        <v>-1878115.76</v>
      </c>
    </row>
    <row r="550" spans="1:6">
      <c r="A550" s="57">
        <v>460924</v>
      </c>
      <c r="B550" s="57" t="s">
        <v>3814</v>
      </c>
      <c r="C550" s="745">
        <v>-400694735</v>
      </c>
      <c r="D550" s="745">
        <v>0</v>
      </c>
      <c r="E550" s="745">
        <v>0</v>
      </c>
      <c r="F550" s="745">
        <v>-400694735</v>
      </c>
    </row>
    <row r="551" spans="1:6">
      <c r="A551" s="57">
        <v>460930</v>
      </c>
      <c r="B551" s="57" t="s">
        <v>2628</v>
      </c>
      <c r="C551" s="745">
        <v>0</v>
      </c>
      <c r="D551" s="745">
        <v>2610345.0099999998</v>
      </c>
      <c r="E551" s="745">
        <v>2610345.0099999998</v>
      </c>
      <c r="F551" s="745">
        <v>0</v>
      </c>
    </row>
    <row r="552" spans="1:6">
      <c r="A552" s="57">
        <v>460931</v>
      </c>
      <c r="B552" s="57" t="s">
        <v>2629</v>
      </c>
      <c r="C552" s="745">
        <v>0</v>
      </c>
      <c r="D552" s="745">
        <v>213129563.83000001</v>
      </c>
      <c r="E552" s="745">
        <v>213129563.83000001</v>
      </c>
      <c r="F552" s="745">
        <v>0</v>
      </c>
    </row>
    <row r="553" spans="1:6">
      <c r="A553" s="57">
        <v>460933</v>
      </c>
      <c r="B553" s="57" t="s">
        <v>2630</v>
      </c>
      <c r="C553" s="745">
        <v>0</v>
      </c>
      <c r="D553" s="745">
        <v>139882233</v>
      </c>
      <c r="E553" s="745">
        <v>139902238</v>
      </c>
      <c r="F553" s="745">
        <v>-20005</v>
      </c>
    </row>
    <row r="554" spans="1:6">
      <c r="A554" s="57">
        <v>460934</v>
      </c>
      <c r="B554" s="57" t="s">
        <v>3815</v>
      </c>
      <c r="C554" s="745">
        <v>0</v>
      </c>
      <c r="D554" s="745">
        <v>5152790.9400000004</v>
      </c>
      <c r="E554" s="745">
        <v>5152790.9400000004</v>
      </c>
      <c r="F554" s="745">
        <v>0</v>
      </c>
    </row>
    <row r="555" spans="1:6">
      <c r="A555" s="57">
        <v>460940</v>
      </c>
      <c r="B555" s="57" t="s">
        <v>2631</v>
      </c>
      <c r="C555" s="745">
        <v>0</v>
      </c>
      <c r="D555" s="745">
        <v>2610345.0099999998</v>
      </c>
      <c r="E555" s="745">
        <v>2610345.0099999998</v>
      </c>
      <c r="F555" s="745">
        <v>0</v>
      </c>
    </row>
    <row r="556" spans="1:6">
      <c r="A556" s="57">
        <v>460941</v>
      </c>
      <c r="B556" s="57" t="s">
        <v>2632</v>
      </c>
      <c r="C556" s="745">
        <v>0</v>
      </c>
      <c r="D556" s="745">
        <v>213128797.83000001</v>
      </c>
      <c r="E556" s="745">
        <v>213128797.83000001</v>
      </c>
      <c r="F556" s="745">
        <v>0</v>
      </c>
    </row>
    <row r="557" spans="1:6">
      <c r="A557" s="57">
        <v>460943</v>
      </c>
      <c r="B557" s="57" t="s">
        <v>2633</v>
      </c>
      <c r="C557" s="745">
        <v>0</v>
      </c>
      <c r="D557" s="745">
        <v>139882271</v>
      </c>
      <c r="E557" s="745">
        <v>139902276</v>
      </c>
      <c r="F557" s="745">
        <v>-20005</v>
      </c>
    </row>
    <row r="558" spans="1:6">
      <c r="A558" s="57">
        <v>460944</v>
      </c>
      <c r="B558" s="57" t="s">
        <v>3816</v>
      </c>
      <c r="C558" s="745">
        <v>0</v>
      </c>
      <c r="D558" s="745">
        <v>5152789.9400000004</v>
      </c>
      <c r="E558" s="745">
        <v>5152789.9400000004</v>
      </c>
      <c r="F558" s="745">
        <v>0</v>
      </c>
    </row>
    <row r="559" spans="1:6">
      <c r="A559" s="57">
        <v>460950</v>
      </c>
      <c r="B559" s="57" t="s">
        <v>3817</v>
      </c>
      <c r="C559" s="745">
        <v>1680996</v>
      </c>
      <c r="D559" s="745">
        <v>0</v>
      </c>
      <c r="E559" s="745">
        <v>0</v>
      </c>
      <c r="F559" s="745">
        <v>1680996</v>
      </c>
    </row>
    <row r="560" spans="1:6">
      <c r="A560" s="57">
        <v>460951</v>
      </c>
      <c r="B560" s="57" t="s">
        <v>3818</v>
      </c>
      <c r="C560" s="745">
        <v>1708659</v>
      </c>
      <c r="D560" s="745">
        <v>0</v>
      </c>
      <c r="E560" s="745">
        <v>0</v>
      </c>
      <c r="F560" s="745">
        <v>1708659</v>
      </c>
    </row>
    <row r="561" spans="1:6">
      <c r="A561" s="57">
        <v>460952</v>
      </c>
      <c r="B561" s="57" t="s">
        <v>3819</v>
      </c>
      <c r="C561" s="745">
        <v>0</v>
      </c>
      <c r="D561" s="745">
        <v>24861081</v>
      </c>
      <c r="E561" s="745">
        <v>12741</v>
      </c>
      <c r="F561" s="745">
        <v>24848340</v>
      </c>
    </row>
    <row r="562" spans="1:6">
      <c r="A562" s="57">
        <v>460953</v>
      </c>
      <c r="B562" s="57" t="s">
        <v>3820</v>
      </c>
      <c r="C562" s="745">
        <v>0</v>
      </c>
      <c r="D562" s="745">
        <v>4172800</v>
      </c>
      <c r="E562" s="745">
        <v>0</v>
      </c>
      <c r="F562" s="745">
        <v>4172800</v>
      </c>
    </row>
    <row r="563" spans="1:6">
      <c r="A563" s="57">
        <v>460960</v>
      </c>
      <c r="B563" s="57" t="s">
        <v>3821</v>
      </c>
      <c r="C563" s="745">
        <v>-5548</v>
      </c>
      <c r="D563" s="745">
        <v>26684206</v>
      </c>
      <c r="E563" s="745">
        <v>26709036</v>
      </c>
      <c r="F563" s="745">
        <v>-30378</v>
      </c>
    </row>
    <row r="564" spans="1:6">
      <c r="A564" s="57">
        <v>460961</v>
      </c>
      <c r="B564" s="57" t="s">
        <v>2637</v>
      </c>
      <c r="C564" s="745">
        <v>409911.73</v>
      </c>
      <c r="D564" s="745">
        <v>49243802</v>
      </c>
      <c r="E564" s="745">
        <v>49263609</v>
      </c>
      <c r="F564" s="745">
        <v>390104.73</v>
      </c>
    </row>
    <row r="565" spans="1:6">
      <c r="A565" s="57">
        <v>460962</v>
      </c>
      <c r="B565" s="57" t="s">
        <v>2638</v>
      </c>
      <c r="C565" s="745">
        <v>0</v>
      </c>
      <c r="D565" s="745">
        <v>1798605</v>
      </c>
      <c r="E565" s="745">
        <v>1798605</v>
      </c>
      <c r="F565" s="745">
        <v>0</v>
      </c>
    </row>
    <row r="566" spans="1:6">
      <c r="A566" s="57">
        <v>460963</v>
      </c>
      <c r="B566" s="57" t="s">
        <v>3343</v>
      </c>
      <c r="C566" s="745">
        <v>0</v>
      </c>
      <c r="D566" s="745">
        <v>501683</v>
      </c>
      <c r="E566" s="745">
        <v>502180</v>
      </c>
      <c r="F566" s="745">
        <v>-497</v>
      </c>
    </row>
    <row r="567" spans="1:6">
      <c r="A567" s="57">
        <v>460964</v>
      </c>
      <c r="B567" s="57" t="s">
        <v>3822</v>
      </c>
      <c r="C567" s="745">
        <v>0</v>
      </c>
      <c r="D567" s="745">
        <v>3315461</v>
      </c>
      <c r="E567" s="745">
        <v>3315461</v>
      </c>
      <c r="F567" s="745">
        <v>0</v>
      </c>
    </row>
    <row r="568" spans="1:6">
      <c r="A568" s="57">
        <v>460970</v>
      </c>
      <c r="B568" s="57" t="s">
        <v>3823</v>
      </c>
      <c r="C568" s="745">
        <v>0</v>
      </c>
      <c r="D568" s="745">
        <v>54414.36</v>
      </c>
      <c r="E568" s="745">
        <v>54414.36</v>
      </c>
      <c r="F568" s="745">
        <v>0</v>
      </c>
    </row>
    <row r="569" spans="1:6">
      <c r="A569" s="57">
        <v>460971</v>
      </c>
      <c r="B569" s="57" t="s">
        <v>2641</v>
      </c>
      <c r="C569" s="745">
        <v>0</v>
      </c>
      <c r="D569" s="745">
        <v>11724041.23</v>
      </c>
      <c r="E569" s="745">
        <v>11724041.23</v>
      </c>
      <c r="F569" s="745">
        <v>0</v>
      </c>
    </row>
    <row r="570" spans="1:6">
      <c r="A570" s="57">
        <v>460973</v>
      </c>
      <c r="B570" s="57" t="s">
        <v>2642</v>
      </c>
      <c r="C570" s="745">
        <v>0</v>
      </c>
      <c r="D570" s="745">
        <v>10167138</v>
      </c>
      <c r="E570" s="745">
        <v>10167138</v>
      </c>
      <c r="F570" s="745">
        <v>0</v>
      </c>
    </row>
    <row r="571" spans="1:6">
      <c r="A571" s="57">
        <v>460974</v>
      </c>
      <c r="B571" s="57" t="s">
        <v>3824</v>
      </c>
      <c r="C571" s="745">
        <v>0</v>
      </c>
      <c r="D571" s="745">
        <v>2778234</v>
      </c>
      <c r="E571" s="745">
        <v>2778234</v>
      </c>
      <c r="F571" s="745">
        <v>0</v>
      </c>
    </row>
    <row r="572" spans="1:6">
      <c r="A572" s="730" t="s">
        <v>2643</v>
      </c>
      <c r="B572" s="730" t="s">
        <v>2201</v>
      </c>
      <c r="C572" s="731">
        <v>-46644530335.480003</v>
      </c>
      <c r="D572" s="731">
        <v>67296727995.32</v>
      </c>
      <c r="E572" s="731">
        <v>63973665174.919998</v>
      </c>
      <c r="F572" s="731">
        <v>-43321467515.080002</v>
      </c>
    </row>
    <row r="573" spans="1:6">
      <c r="A573" s="57">
        <v>510100</v>
      </c>
      <c r="B573" s="57" t="s">
        <v>3825</v>
      </c>
      <c r="C573" s="745">
        <v>-972873049</v>
      </c>
      <c r="D573" s="745">
        <v>0</v>
      </c>
      <c r="E573" s="745">
        <v>486421067</v>
      </c>
      <c r="F573" s="745">
        <v>-1459294116</v>
      </c>
    </row>
    <row r="574" spans="1:6">
      <c r="A574" s="57">
        <v>510200</v>
      </c>
      <c r="B574" s="57" t="s">
        <v>3826</v>
      </c>
      <c r="C574" s="745">
        <v>-1165678168</v>
      </c>
      <c r="D574" s="745">
        <v>0</v>
      </c>
      <c r="E574" s="745">
        <v>581693156</v>
      </c>
      <c r="F574" s="745">
        <v>-1747371324</v>
      </c>
    </row>
    <row r="575" spans="1:6">
      <c r="A575" s="57">
        <v>510300</v>
      </c>
      <c r="B575" s="57" t="s">
        <v>3827</v>
      </c>
      <c r="C575" s="745">
        <v>0</v>
      </c>
      <c r="D575" s="745">
        <v>4472577811</v>
      </c>
      <c r="E575" s="745">
        <v>4472577811</v>
      </c>
      <c r="F575" s="745">
        <v>0</v>
      </c>
    </row>
    <row r="576" spans="1:6">
      <c r="A576" s="57">
        <v>510700</v>
      </c>
      <c r="B576" s="57" t="s">
        <v>3828</v>
      </c>
      <c r="C576" s="745">
        <v>0</v>
      </c>
      <c r="D576" s="745">
        <v>13094459601</v>
      </c>
      <c r="E576" s="745">
        <v>13094459601</v>
      </c>
      <c r="F576" s="745">
        <v>0</v>
      </c>
    </row>
    <row r="577" spans="1:6">
      <c r="A577" s="57">
        <v>510800</v>
      </c>
      <c r="B577" s="57" t="s">
        <v>3829</v>
      </c>
      <c r="C577" s="745">
        <v>0</v>
      </c>
      <c r="D577" s="745">
        <v>661462960</v>
      </c>
      <c r="E577" s="745">
        <v>661462960</v>
      </c>
      <c r="F577" s="745">
        <v>0</v>
      </c>
    </row>
    <row r="578" spans="1:6">
      <c r="A578" s="730" t="s">
        <v>2649</v>
      </c>
      <c r="B578" s="730" t="s">
        <v>2201</v>
      </c>
      <c r="C578" s="731">
        <v>-2138551217</v>
      </c>
      <c r="D578" s="731">
        <v>18228500372</v>
      </c>
      <c r="E578" s="731">
        <v>19296614595</v>
      </c>
      <c r="F578" s="731">
        <v>-3206665440</v>
      </c>
    </row>
    <row r="579" spans="1:6">
      <c r="A579" s="57">
        <v>530300</v>
      </c>
      <c r="B579" s="57" t="s">
        <v>3830</v>
      </c>
      <c r="C579" s="745">
        <v>-42366627634.080002</v>
      </c>
      <c r="D579" s="745">
        <v>9880258629</v>
      </c>
      <c r="E579" s="745">
        <v>13038286595</v>
      </c>
      <c r="F579" s="745">
        <v>-45524655600.080002</v>
      </c>
    </row>
    <row r="580" spans="1:6">
      <c r="A580" s="57">
        <v>530700</v>
      </c>
      <c r="B580" s="57" t="s">
        <v>3831</v>
      </c>
      <c r="C580" s="745">
        <v>-45751654256</v>
      </c>
      <c r="D580" s="745">
        <v>8727369428</v>
      </c>
      <c r="E580" s="745">
        <v>12182049119</v>
      </c>
      <c r="F580" s="745">
        <v>-49206333947</v>
      </c>
    </row>
    <row r="581" spans="1:6">
      <c r="A581" s="57">
        <v>530800</v>
      </c>
      <c r="B581" s="57" t="s">
        <v>3832</v>
      </c>
      <c r="C581" s="745">
        <v>-1085996470</v>
      </c>
      <c r="D581" s="745">
        <v>663899086</v>
      </c>
      <c r="E581" s="745">
        <v>3000000000</v>
      </c>
      <c r="F581" s="745">
        <v>-3422097384</v>
      </c>
    </row>
    <row r="582" spans="1:6">
      <c r="A582" s="730" t="s">
        <v>2653</v>
      </c>
      <c r="B582" s="730" t="s">
        <v>2201</v>
      </c>
      <c r="C582" s="731">
        <v>-89204278360.080002</v>
      </c>
      <c r="D582" s="731">
        <v>19271527143</v>
      </c>
      <c r="E582" s="731">
        <v>28220335714</v>
      </c>
      <c r="F582" s="731">
        <v>-98153086931.080002</v>
      </c>
    </row>
    <row r="583" spans="1:6">
      <c r="A583" s="57">
        <v>540201</v>
      </c>
      <c r="B583" s="57" t="s">
        <v>3833</v>
      </c>
      <c r="C583" s="745">
        <v>-4929870242</v>
      </c>
      <c r="D583" s="745">
        <v>486421067</v>
      </c>
      <c r="E583" s="745">
        <v>0</v>
      </c>
      <c r="F583" s="745">
        <v>-4443449175</v>
      </c>
    </row>
    <row r="584" spans="1:6">
      <c r="A584" s="57">
        <v>540202</v>
      </c>
      <c r="B584" s="57" t="s">
        <v>3834</v>
      </c>
      <c r="C584" s="745">
        <v>-111919445</v>
      </c>
      <c r="D584" s="745">
        <v>453004118</v>
      </c>
      <c r="E584" s="745">
        <v>663879194</v>
      </c>
      <c r="F584" s="745">
        <v>-322794521</v>
      </c>
    </row>
    <row r="585" spans="1:6">
      <c r="A585" s="57">
        <v>540600</v>
      </c>
      <c r="B585" s="57" t="s">
        <v>3835</v>
      </c>
      <c r="C585" s="745">
        <v>-500000</v>
      </c>
      <c r="D585" s="745">
        <v>0</v>
      </c>
      <c r="E585" s="745">
        <v>0</v>
      </c>
      <c r="F585" s="745">
        <v>-500000</v>
      </c>
    </row>
    <row r="586" spans="1:6">
      <c r="A586" s="730" t="s">
        <v>2655</v>
      </c>
      <c r="B586" s="730" t="s">
        <v>2201</v>
      </c>
      <c r="C586" s="731">
        <v>-5042289687</v>
      </c>
      <c r="D586" s="731">
        <v>939425185</v>
      </c>
      <c r="E586" s="731">
        <v>663879194</v>
      </c>
      <c r="F586" s="731">
        <v>-4766743696</v>
      </c>
    </row>
    <row r="587" spans="1:6">
      <c r="A587" s="57">
        <v>550100</v>
      </c>
      <c r="B587" s="57" t="s">
        <v>3836</v>
      </c>
      <c r="C587" s="745">
        <v>-22073712486.220001</v>
      </c>
      <c r="D587" s="745">
        <v>2175797099.7399998</v>
      </c>
      <c r="E587" s="745">
        <v>8366137568.8199997</v>
      </c>
      <c r="F587" s="745">
        <v>-28264052955.299999</v>
      </c>
    </row>
    <row r="588" spans="1:6">
      <c r="A588" s="57">
        <v>550110</v>
      </c>
      <c r="B588" s="57" t="s">
        <v>3837</v>
      </c>
      <c r="C588" s="745">
        <v>-5458562296.2700005</v>
      </c>
      <c r="D588" s="745">
        <v>621995338</v>
      </c>
      <c r="E588" s="745">
        <v>744136858.25999999</v>
      </c>
      <c r="F588" s="745">
        <v>-5580703816.5299997</v>
      </c>
    </row>
    <row r="589" spans="1:6">
      <c r="A589" s="57">
        <v>550300</v>
      </c>
      <c r="B589" s="57" t="s">
        <v>3838</v>
      </c>
      <c r="C589" s="745">
        <v>-15255526</v>
      </c>
      <c r="D589" s="745">
        <v>7627764</v>
      </c>
      <c r="E589" s="745">
        <v>0</v>
      </c>
      <c r="F589" s="745">
        <v>-7627762</v>
      </c>
    </row>
    <row r="590" spans="1:6">
      <c r="A590" s="57">
        <v>550310</v>
      </c>
      <c r="B590" s="57" t="s">
        <v>3839</v>
      </c>
      <c r="C590" s="745">
        <v>-312562117</v>
      </c>
      <c r="D590" s="745">
        <v>23473973</v>
      </c>
      <c r="E590" s="745">
        <v>0</v>
      </c>
      <c r="F590" s="745">
        <v>-289088144</v>
      </c>
    </row>
    <row r="591" spans="1:6">
      <c r="A591" s="57">
        <v>550320</v>
      </c>
      <c r="B591" s="57" t="s">
        <v>3840</v>
      </c>
      <c r="C591" s="745">
        <v>-384808302</v>
      </c>
      <c r="D591" s="745">
        <v>31412554</v>
      </c>
      <c r="E591" s="745">
        <v>16465385</v>
      </c>
      <c r="F591" s="745">
        <v>-369861133</v>
      </c>
    </row>
    <row r="592" spans="1:6">
      <c r="A592" s="57">
        <v>550330</v>
      </c>
      <c r="B592" s="57" t="s">
        <v>3841</v>
      </c>
      <c r="C592" s="745">
        <v>-547213333</v>
      </c>
      <c r="D592" s="745">
        <v>39086667</v>
      </c>
      <c r="E592" s="745">
        <v>0</v>
      </c>
      <c r="F592" s="745">
        <v>-508126666</v>
      </c>
    </row>
    <row r="593" spans="1:6">
      <c r="A593" s="730" t="s">
        <v>2661</v>
      </c>
      <c r="B593" s="730" t="s">
        <v>2201</v>
      </c>
      <c r="C593" s="731">
        <v>-28792114060.490002</v>
      </c>
      <c r="D593" s="731">
        <v>2899393395.7399998</v>
      </c>
      <c r="E593" s="731">
        <v>9126739812.0799999</v>
      </c>
      <c r="F593" s="731">
        <v>-35019460476.830002</v>
      </c>
    </row>
    <row r="594" spans="1:6">
      <c r="A594" s="57">
        <v>560650</v>
      </c>
      <c r="B594" s="57" t="s">
        <v>3842</v>
      </c>
      <c r="C594" s="745">
        <v>-1388563060</v>
      </c>
      <c r="D594" s="745">
        <v>0</v>
      </c>
      <c r="E594" s="745">
        <v>0</v>
      </c>
      <c r="F594" s="745">
        <v>-1388563060</v>
      </c>
    </row>
    <row r="595" spans="1:6">
      <c r="A595" s="57">
        <v>560670</v>
      </c>
      <c r="B595" s="57" t="s">
        <v>3843</v>
      </c>
      <c r="C595" s="745">
        <v>-45959192</v>
      </c>
      <c r="D595" s="745">
        <v>0</v>
      </c>
      <c r="E595" s="745">
        <v>0</v>
      </c>
      <c r="F595" s="745">
        <v>-45959192</v>
      </c>
    </row>
    <row r="596" spans="1:6">
      <c r="A596" s="730" t="s">
        <v>2663</v>
      </c>
      <c r="B596" s="730" t="s">
        <v>2201</v>
      </c>
      <c r="C596" s="731">
        <v>-1434522252</v>
      </c>
      <c r="D596" s="731">
        <v>0</v>
      </c>
      <c r="E596" s="731">
        <v>0</v>
      </c>
      <c r="F596" s="731">
        <v>-1434522252</v>
      </c>
    </row>
    <row r="597" spans="1:6">
      <c r="A597" s="57">
        <v>570121</v>
      </c>
      <c r="B597" s="57" t="s">
        <v>3844</v>
      </c>
      <c r="C597" s="745">
        <v>4498171.5</v>
      </c>
      <c r="D597" s="745">
        <v>179437101</v>
      </c>
      <c r="E597" s="745">
        <v>179437101</v>
      </c>
      <c r="F597" s="745">
        <v>4498171.5</v>
      </c>
    </row>
    <row r="598" spans="1:6">
      <c r="A598" s="57">
        <v>570122</v>
      </c>
      <c r="B598" s="57" t="s">
        <v>3845</v>
      </c>
      <c r="C598" s="745">
        <v>-4532801</v>
      </c>
      <c r="D598" s="745">
        <v>0</v>
      </c>
      <c r="E598" s="745">
        <v>0</v>
      </c>
      <c r="F598" s="745">
        <v>-4532801</v>
      </c>
    </row>
    <row r="599" spans="1:6">
      <c r="A599" s="57">
        <v>570135</v>
      </c>
      <c r="B599" s="57" t="s">
        <v>2093</v>
      </c>
      <c r="C599" s="745">
        <v>0</v>
      </c>
      <c r="D599" s="745">
        <v>145315332.40000001</v>
      </c>
      <c r="E599" s="745">
        <v>145315332.40000001</v>
      </c>
      <c r="F599" s="745">
        <v>0</v>
      </c>
    </row>
    <row r="600" spans="1:6">
      <c r="A600" s="57">
        <v>570141</v>
      </c>
      <c r="B600" s="57" t="s">
        <v>2666</v>
      </c>
      <c r="C600" s="745">
        <v>0</v>
      </c>
      <c r="D600" s="745">
        <v>32715</v>
      </c>
      <c r="E600" s="745">
        <v>32715</v>
      </c>
      <c r="F600" s="745">
        <v>0</v>
      </c>
    </row>
    <row r="601" spans="1:6">
      <c r="A601" s="57">
        <v>570145</v>
      </c>
      <c r="B601" s="57" t="s">
        <v>2094</v>
      </c>
      <c r="C601" s="745">
        <v>0</v>
      </c>
      <c r="D601" s="745">
        <v>855590980.57000005</v>
      </c>
      <c r="E601" s="745">
        <v>855590980.57000005</v>
      </c>
      <c r="F601" s="745">
        <v>0</v>
      </c>
    </row>
    <row r="602" spans="1:6">
      <c r="A602" s="57">
        <v>570152</v>
      </c>
      <c r="B602" s="57" t="s">
        <v>606</v>
      </c>
      <c r="C602" s="745">
        <v>0</v>
      </c>
      <c r="D602" s="745">
        <v>270</v>
      </c>
      <c r="E602" s="745">
        <v>270</v>
      </c>
      <c r="F602" s="745">
        <v>0</v>
      </c>
    </row>
    <row r="603" spans="1:6">
      <c r="A603" s="57">
        <v>570153</v>
      </c>
      <c r="B603" s="57" t="s">
        <v>3846</v>
      </c>
      <c r="C603" s="745">
        <v>-17575025.32</v>
      </c>
      <c r="D603" s="745">
        <v>2172621.41</v>
      </c>
      <c r="E603" s="745">
        <v>3090085.91</v>
      </c>
      <c r="F603" s="745">
        <v>-18492489.82</v>
      </c>
    </row>
    <row r="604" spans="1:6">
      <c r="A604" s="57">
        <v>570154</v>
      </c>
      <c r="B604" s="57" t="s">
        <v>3847</v>
      </c>
      <c r="C604" s="745">
        <v>-7641214.2599999998</v>
      </c>
      <c r="D604" s="745">
        <v>293957.52</v>
      </c>
      <c r="E604" s="745">
        <v>1146578.83</v>
      </c>
      <c r="F604" s="745">
        <v>-8493835.5700000003</v>
      </c>
    </row>
    <row r="605" spans="1:6">
      <c r="A605" s="57">
        <v>570161</v>
      </c>
      <c r="B605" s="57" t="s">
        <v>3848</v>
      </c>
      <c r="C605" s="745">
        <v>-28855949.32</v>
      </c>
      <c r="D605" s="745">
        <v>2000966</v>
      </c>
      <c r="E605" s="745">
        <v>13906000</v>
      </c>
      <c r="F605" s="745">
        <v>-40760983.32</v>
      </c>
    </row>
    <row r="606" spans="1:6">
      <c r="A606" s="57">
        <v>570162</v>
      </c>
      <c r="B606" s="57" t="s">
        <v>3849</v>
      </c>
      <c r="C606" s="745">
        <v>-24012505.329999998</v>
      </c>
      <c r="D606" s="745">
        <v>4010294</v>
      </c>
      <c r="E606" s="745">
        <v>15492333</v>
      </c>
      <c r="F606" s="745">
        <v>-35494544.329999998</v>
      </c>
    </row>
    <row r="607" spans="1:6">
      <c r="A607" s="57">
        <v>570163</v>
      </c>
      <c r="B607" s="57" t="s">
        <v>3850</v>
      </c>
      <c r="C607" s="745">
        <v>-13338102</v>
      </c>
      <c r="D607" s="745">
        <v>21193923</v>
      </c>
      <c r="E607" s="745">
        <v>22043050</v>
      </c>
      <c r="F607" s="745">
        <v>-14187229</v>
      </c>
    </row>
    <row r="608" spans="1:6">
      <c r="A608" s="730" t="s">
        <v>2671</v>
      </c>
      <c r="B608" s="730" t="s">
        <v>2201</v>
      </c>
      <c r="C608" s="731">
        <v>-91457425.730000004</v>
      </c>
      <c r="D608" s="731">
        <v>1210048160.9000001</v>
      </c>
      <c r="E608" s="731">
        <v>1236054446.71</v>
      </c>
      <c r="F608" s="731">
        <v>-117463711.54000001</v>
      </c>
    </row>
    <row r="609" spans="1:6">
      <c r="A609" s="57">
        <v>580200</v>
      </c>
      <c r="B609" s="57" t="s">
        <v>3851</v>
      </c>
      <c r="C609" s="745">
        <v>-14471250737.780001</v>
      </c>
      <c r="D609" s="745">
        <v>33852800</v>
      </c>
      <c r="E609" s="745">
        <v>0</v>
      </c>
      <c r="F609" s="745">
        <v>-14437397937.780001</v>
      </c>
    </row>
    <row r="610" spans="1:6">
      <c r="A610" s="57">
        <v>580201</v>
      </c>
      <c r="B610" s="57" t="s">
        <v>2673</v>
      </c>
      <c r="C610" s="745">
        <v>-456898154</v>
      </c>
      <c r="D610" s="745">
        <v>0</v>
      </c>
      <c r="E610" s="745">
        <v>33852800</v>
      </c>
      <c r="F610" s="745">
        <v>-490750954</v>
      </c>
    </row>
    <row r="611" spans="1:6">
      <c r="A611" s="57">
        <v>580250</v>
      </c>
      <c r="B611" s="57" t="s">
        <v>3852</v>
      </c>
      <c r="C611" s="745">
        <v>-4634144688</v>
      </c>
      <c r="D611" s="745">
        <v>0</v>
      </c>
      <c r="E611" s="745">
        <v>0</v>
      </c>
      <c r="F611" s="745">
        <v>-4634144688</v>
      </c>
    </row>
    <row r="612" spans="1:6">
      <c r="A612" s="57">
        <v>580500</v>
      </c>
      <c r="B612" s="57" t="s">
        <v>3853</v>
      </c>
      <c r="C612" s="745">
        <v>2562757660</v>
      </c>
      <c r="D612" s="745">
        <v>661974802</v>
      </c>
      <c r="E612" s="745">
        <v>26203933</v>
      </c>
      <c r="F612" s="745">
        <v>3198528529</v>
      </c>
    </row>
    <row r="613" spans="1:6">
      <c r="A613" s="730" t="s">
        <v>2675</v>
      </c>
      <c r="B613" s="730" t="s">
        <v>2201</v>
      </c>
      <c r="C613" s="731">
        <v>-16999535919.780001</v>
      </c>
      <c r="D613" s="731">
        <v>695827602</v>
      </c>
      <c r="E613" s="731">
        <v>60056733</v>
      </c>
      <c r="F613" s="731">
        <v>-16363765050.780001</v>
      </c>
    </row>
    <row r="614" spans="1:6">
      <c r="A614" s="57">
        <v>610403</v>
      </c>
      <c r="B614" s="57" t="s">
        <v>3854</v>
      </c>
      <c r="C614" s="745">
        <v>0</v>
      </c>
      <c r="D614" s="745">
        <v>0</v>
      </c>
      <c r="E614" s="745">
        <v>16290682732.799999</v>
      </c>
      <c r="F614" s="745">
        <v>-16290682732.799999</v>
      </c>
    </row>
    <row r="615" spans="1:6">
      <c r="A615" s="57">
        <v>610404</v>
      </c>
      <c r="B615" s="57" t="s">
        <v>3855</v>
      </c>
      <c r="C615" s="745">
        <v>0</v>
      </c>
      <c r="D615" s="745">
        <v>0</v>
      </c>
      <c r="E615" s="745">
        <v>6884942163.6000004</v>
      </c>
      <c r="F615" s="745">
        <v>-6884942163.6000004</v>
      </c>
    </row>
    <row r="616" spans="1:6">
      <c r="A616" s="57">
        <v>610405</v>
      </c>
      <c r="B616" s="57" t="s">
        <v>640</v>
      </c>
      <c r="C616" s="745">
        <v>0</v>
      </c>
      <c r="D616" s="745">
        <v>0</v>
      </c>
      <c r="E616" s="745">
        <v>32270698.399999999</v>
      </c>
      <c r="F616" s="745">
        <v>-32270698.399999999</v>
      </c>
    </row>
    <row r="617" spans="1:6">
      <c r="A617" s="57">
        <v>610407</v>
      </c>
      <c r="B617" s="57" t="s">
        <v>641</v>
      </c>
      <c r="C617" s="745">
        <v>0</v>
      </c>
      <c r="D617" s="745">
        <v>0</v>
      </c>
      <c r="E617" s="745">
        <v>32170365.949999999</v>
      </c>
      <c r="F617" s="745">
        <v>-32170365.949999999</v>
      </c>
    </row>
    <row r="618" spans="1:6">
      <c r="A618" s="57">
        <v>610411</v>
      </c>
      <c r="B618" s="57" t="s">
        <v>3856</v>
      </c>
      <c r="C618" s="745">
        <v>0</v>
      </c>
      <c r="D618" s="745">
        <v>0</v>
      </c>
      <c r="E618" s="745">
        <v>259802356.71000001</v>
      </c>
      <c r="F618" s="745">
        <v>-259802356.71000001</v>
      </c>
    </row>
    <row r="619" spans="1:6">
      <c r="A619" s="57">
        <v>610412</v>
      </c>
      <c r="B619" s="57" t="s">
        <v>3857</v>
      </c>
      <c r="C619" s="745">
        <v>0</v>
      </c>
      <c r="D619" s="745">
        <v>0</v>
      </c>
      <c r="E619" s="745">
        <v>38940315.920000002</v>
      </c>
      <c r="F619" s="745">
        <v>-38940315.920000002</v>
      </c>
    </row>
    <row r="620" spans="1:6">
      <c r="A620" s="57">
        <v>610413</v>
      </c>
      <c r="B620" s="57" t="s">
        <v>4126</v>
      </c>
      <c r="C620" s="745">
        <v>0</v>
      </c>
      <c r="D620" s="745">
        <v>0</v>
      </c>
      <c r="E620" s="745">
        <v>512929812</v>
      </c>
      <c r="F620" s="745">
        <v>-512929812</v>
      </c>
    </row>
    <row r="621" spans="1:6">
      <c r="A621" s="57">
        <v>610414</v>
      </c>
      <c r="B621" s="57" t="s">
        <v>3858</v>
      </c>
      <c r="C621" s="745">
        <v>0</v>
      </c>
      <c r="D621" s="745">
        <v>534429000</v>
      </c>
      <c r="E621" s="745">
        <v>534429000</v>
      </c>
      <c r="F621" s="745">
        <v>0</v>
      </c>
    </row>
    <row r="622" spans="1:6">
      <c r="A622" s="57">
        <v>610503</v>
      </c>
      <c r="B622" s="57" t="s">
        <v>3859</v>
      </c>
      <c r="C622" s="745">
        <v>0</v>
      </c>
      <c r="D622" s="745">
        <v>25931279.43</v>
      </c>
      <c r="E622" s="745">
        <v>338975554.79000002</v>
      </c>
      <c r="F622" s="745">
        <v>-313044275.36000001</v>
      </c>
    </row>
    <row r="623" spans="1:6">
      <c r="A623" s="57">
        <v>610504</v>
      </c>
      <c r="B623" s="57" t="s">
        <v>3860</v>
      </c>
      <c r="C623" s="745">
        <v>0</v>
      </c>
      <c r="D623" s="745">
        <v>11393961.85</v>
      </c>
      <c r="E623" s="745">
        <v>142514725.84999999</v>
      </c>
      <c r="F623" s="745">
        <v>-131120764</v>
      </c>
    </row>
    <row r="624" spans="1:6">
      <c r="A624" s="57">
        <v>610505</v>
      </c>
      <c r="B624" s="57" t="s">
        <v>3861</v>
      </c>
      <c r="C624" s="745">
        <v>0</v>
      </c>
      <c r="D624" s="745">
        <v>0</v>
      </c>
      <c r="E624" s="745">
        <v>5831080.4400000004</v>
      </c>
      <c r="F624" s="745">
        <v>-5831080.4400000004</v>
      </c>
    </row>
    <row r="625" spans="1:6">
      <c r="A625" s="57">
        <v>610507</v>
      </c>
      <c r="B625" s="57" t="s">
        <v>3862</v>
      </c>
      <c r="C625" s="745">
        <v>0</v>
      </c>
      <c r="D625" s="745">
        <v>0</v>
      </c>
      <c r="E625" s="745">
        <v>649564.02</v>
      </c>
      <c r="F625" s="745">
        <v>-649564.02</v>
      </c>
    </row>
    <row r="626" spans="1:6">
      <c r="A626" s="57">
        <v>610511</v>
      </c>
      <c r="B626" s="57" t="s">
        <v>3863</v>
      </c>
      <c r="C626" s="745">
        <v>0</v>
      </c>
      <c r="D626" s="745">
        <v>0</v>
      </c>
      <c r="E626" s="745">
        <v>24543000</v>
      </c>
      <c r="F626" s="745">
        <v>-24543000</v>
      </c>
    </row>
    <row r="627" spans="1:6">
      <c r="A627" s="57">
        <v>610512</v>
      </c>
      <c r="B627" s="57" t="s">
        <v>3864</v>
      </c>
      <c r="C627" s="745">
        <v>0</v>
      </c>
      <c r="D627" s="745">
        <v>0</v>
      </c>
      <c r="E627" s="745">
        <v>2035000</v>
      </c>
      <c r="F627" s="745">
        <v>-2035000</v>
      </c>
    </row>
    <row r="628" spans="1:6">
      <c r="A628" s="57">
        <v>610513</v>
      </c>
      <c r="B628" s="57" t="s">
        <v>4125</v>
      </c>
      <c r="C628" s="745">
        <v>0</v>
      </c>
      <c r="D628" s="745">
        <v>121410205</v>
      </c>
      <c r="E628" s="745">
        <v>0</v>
      </c>
      <c r="F628" s="745">
        <v>121410205</v>
      </c>
    </row>
    <row r="629" spans="1:6">
      <c r="A629" s="57">
        <v>610600</v>
      </c>
      <c r="B629" s="57" t="s">
        <v>3865</v>
      </c>
      <c r="C629" s="745">
        <v>0</v>
      </c>
      <c r="D629" s="745">
        <v>103103</v>
      </c>
      <c r="E629" s="745">
        <v>49703876.159999996</v>
      </c>
      <c r="F629" s="745">
        <v>-49600773.159999996</v>
      </c>
    </row>
    <row r="630" spans="1:6">
      <c r="A630" s="57">
        <v>610901</v>
      </c>
      <c r="B630" s="57" t="s">
        <v>3866</v>
      </c>
      <c r="C630" s="745">
        <v>0</v>
      </c>
      <c r="D630" s="745">
        <v>100.12</v>
      </c>
      <c r="E630" s="745">
        <v>130.76</v>
      </c>
      <c r="F630" s="745">
        <v>-30.64</v>
      </c>
    </row>
    <row r="631" spans="1:6">
      <c r="A631" s="730" t="s">
        <v>2694</v>
      </c>
      <c r="B631" s="730" t="s">
        <v>2201</v>
      </c>
      <c r="C631" s="731">
        <v>0</v>
      </c>
      <c r="D631" s="731">
        <v>693267649.39999998</v>
      </c>
      <c r="E631" s="731">
        <v>25150420377.400002</v>
      </c>
      <c r="F631" s="731">
        <v>-24457152728</v>
      </c>
    </row>
    <row r="632" spans="1:6">
      <c r="A632" s="57">
        <v>620201</v>
      </c>
      <c r="B632" s="57" t="s">
        <v>3867</v>
      </c>
      <c r="C632" s="745">
        <v>0</v>
      </c>
      <c r="D632" s="745">
        <v>18002.32</v>
      </c>
      <c r="E632" s="745">
        <v>5222967.47</v>
      </c>
      <c r="F632" s="745">
        <v>-5204965.1500000004</v>
      </c>
    </row>
    <row r="633" spans="1:6">
      <c r="A633" s="57">
        <v>620202</v>
      </c>
      <c r="B633" s="57" t="s">
        <v>3868</v>
      </c>
      <c r="C633" s="745">
        <v>0</v>
      </c>
      <c r="D633" s="745">
        <v>35977.69</v>
      </c>
      <c r="E633" s="745">
        <v>247717.5</v>
      </c>
      <c r="F633" s="745">
        <v>-211739.81</v>
      </c>
    </row>
    <row r="634" spans="1:6">
      <c r="A634" s="57">
        <v>620203</v>
      </c>
      <c r="B634" s="57" t="s">
        <v>3869</v>
      </c>
      <c r="C634" s="745">
        <v>0</v>
      </c>
      <c r="D634" s="745">
        <v>82301.41</v>
      </c>
      <c r="E634" s="745">
        <v>5686598.79</v>
      </c>
      <c r="F634" s="745">
        <v>-5604297.3799999999</v>
      </c>
    </row>
    <row r="635" spans="1:6">
      <c r="A635" s="57">
        <v>620205</v>
      </c>
      <c r="B635" s="57" t="s">
        <v>3870</v>
      </c>
      <c r="C635" s="745">
        <v>0</v>
      </c>
      <c r="D635" s="745">
        <v>4346.7299999999996</v>
      </c>
      <c r="E635" s="745">
        <v>94629.24</v>
      </c>
      <c r="F635" s="745">
        <v>-90282.51</v>
      </c>
    </row>
    <row r="636" spans="1:6">
      <c r="A636" s="57">
        <v>620206</v>
      </c>
      <c r="B636" s="57" t="s">
        <v>3871</v>
      </c>
      <c r="C636" s="745">
        <v>0</v>
      </c>
      <c r="D636" s="745">
        <v>0</v>
      </c>
      <c r="E636" s="745">
        <v>34463.72</v>
      </c>
      <c r="F636" s="745">
        <v>-34463.72</v>
      </c>
    </row>
    <row r="637" spans="1:6">
      <c r="A637" s="57">
        <v>620207</v>
      </c>
      <c r="B637" s="57" t="s">
        <v>3872</v>
      </c>
      <c r="C637" s="745">
        <v>0</v>
      </c>
      <c r="D637" s="745">
        <v>1045918515</v>
      </c>
      <c r="E637" s="745">
        <v>1134763595</v>
      </c>
      <c r="F637" s="745">
        <v>-88845080</v>
      </c>
    </row>
    <row r="638" spans="1:6">
      <c r="A638" s="57">
        <v>620209</v>
      </c>
      <c r="B638" s="57" t="s">
        <v>3873</v>
      </c>
      <c r="C638" s="745">
        <v>0</v>
      </c>
      <c r="D638" s="745">
        <v>11183868</v>
      </c>
      <c r="E638" s="745">
        <v>63220268</v>
      </c>
      <c r="F638" s="745">
        <v>-52036400</v>
      </c>
    </row>
    <row r="639" spans="1:6">
      <c r="A639" s="57">
        <v>620210</v>
      </c>
      <c r="B639" s="57" t="s">
        <v>3874</v>
      </c>
      <c r="C639" s="745">
        <v>0</v>
      </c>
      <c r="D639" s="745">
        <v>246249989</v>
      </c>
      <c r="E639" s="745">
        <v>963038459</v>
      </c>
      <c r="F639" s="745">
        <v>-716788470</v>
      </c>
    </row>
    <row r="640" spans="1:6">
      <c r="A640" s="57">
        <v>620300</v>
      </c>
      <c r="B640" s="57" t="s">
        <v>2702</v>
      </c>
      <c r="C640" s="745">
        <v>0</v>
      </c>
      <c r="D640" s="745">
        <v>0</v>
      </c>
      <c r="E640" s="745">
        <v>3792253.49</v>
      </c>
      <c r="F640" s="745">
        <v>-3792253.49</v>
      </c>
    </row>
    <row r="641" spans="1:6">
      <c r="A641" s="57">
        <v>620301</v>
      </c>
      <c r="B641" s="57" t="s">
        <v>683</v>
      </c>
      <c r="C641" s="745">
        <v>0</v>
      </c>
      <c r="D641" s="745">
        <v>87189</v>
      </c>
      <c r="E641" s="745">
        <v>142077129.19999999</v>
      </c>
      <c r="F641" s="745">
        <v>-141989940.19999999</v>
      </c>
    </row>
    <row r="642" spans="1:6">
      <c r="A642" s="57">
        <v>620302</v>
      </c>
      <c r="B642" s="57" t="s">
        <v>3875</v>
      </c>
      <c r="C642" s="745">
        <v>0</v>
      </c>
      <c r="D642" s="745">
        <v>136265610.72999999</v>
      </c>
      <c r="E642" s="745">
        <v>605214.24</v>
      </c>
      <c r="F642" s="745">
        <v>135660396.49000001</v>
      </c>
    </row>
    <row r="643" spans="1:6">
      <c r="A643" s="57">
        <v>620304</v>
      </c>
      <c r="B643" s="57" t="s">
        <v>3876</v>
      </c>
      <c r="C643" s="745">
        <v>0</v>
      </c>
      <c r="D643" s="745">
        <v>8445698.3800000008</v>
      </c>
      <c r="E643" s="745">
        <v>57763230.25</v>
      </c>
      <c r="F643" s="745">
        <v>-49317531.869999997</v>
      </c>
    </row>
    <row r="644" spans="1:6">
      <c r="A644" s="57">
        <v>620305</v>
      </c>
      <c r="B644" s="57" t="s">
        <v>3877</v>
      </c>
      <c r="C644" s="745">
        <v>0</v>
      </c>
      <c r="D644" s="745">
        <v>2574.9899999999998</v>
      </c>
      <c r="E644" s="745">
        <v>19610.080000000002</v>
      </c>
      <c r="F644" s="745">
        <v>-17035.09</v>
      </c>
    </row>
    <row r="645" spans="1:6">
      <c r="A645" s="57">
        <v>620308</v>
      </c>
      <c r="B645" s="57" t="s">
        <v>661</v>
      </c>
      <c r="C645" s="745">
        <v>0</v>
      </c>
      <c r="D645" s="745">
        <v>15970270.1</v>
      </c>
      <c r="E645" s="745">
        <v>369669578.01999998</v>
      </c>
      <c r="F645" s="745">
        <v>-353699307.92000002</v>
      </c>
    </row>
    <row r="646" spans="1:6">
      <c r="A646" s="57">
        <v>620309</v>
      </c>
      <c r="B646" s="57" t="s">
        <v>3878</v>
      </c>
      <c r="C646" s="745">
        <v>0</v>
      </c>
      <c r="D646" s="745">
        <v>18000</v>
      </c>
      <c r="E646" s="745">
        <v>1899400</v>
      </c>
      <c r="F646" s="745">
        <v>-1881400</v>
      </c>
    </row>
    <row r="647" spans="1:6">
      <c r="A647" s="57">
        <v>620310</v>
      </c>
      <c r="B647" s="57" t="s">
        <v>689</v>
      </c>
      <c r="C647" s="745">
        <v>0</v>
      </c>
      <c r="D647" s="745">
        <v>0</v>
      </c>
      <c r="E647" s="745">
        <v>1667910.45</v>
      </c>
      <c r="F647" s="745">
        <v>-1667910.45</v>
      </c>
    </row>
    <row r="648" spans="1:6">
      <c r="A648" s="57">
        <v>620320</v>
      </c>
      <c r="B648" s="57" t="s">
        <v>3879</v>
      </c>
      <c r="C648" s="745">
        <v>0</v>
      </c>
      <c r="D648" s="745">
        <v>8594</v>
      </c>
      <c r="E648" s="745">
        <v>1689778</v>
      </c>
      <c r="F648" s="745">
        <v>-1681184</v>
      </c>
    </row>
    <row r="649" spans="1:6">
      <c r="A649" s="57">
        <v>620330</v>
      </c>
      <c r="B649" s="57" t="s">
        <v>3349</v>
      </c>
      <c r="C649" s="745">
        <v>0</v>
      </c>
      <c r="D649" s="745">
        <v>1434248</v>
      </c>
      <c r="E649" s="745">
        <v>79261934</v>
      </c>
      <c r="F649" s="745">
        <v>-77827686</v>
      </c>
    </row>
    <row r="650" spans="1:6">
      <c r="A650" s="57">
        <v>620900</v>
      </c>
      <c r="B650" s="57" t="s">
        <v>3880</v>
      </c>
      <c r="C650" s="745">
        <v>0</v>
      </c>
      <c r="D650" s="745">
        <v>1800016.1</v>
      </c>
      <c r="E650" s="745">
        <v>4154515.72</v>
      </c>
      <c r="F650" s="745">
        <v>-2354499.62</v>
      </c>
    </row>
    <row r="651" spans="1:6">
      <c r="A651" s="57">
        <v>620901</v>
      </c>
      <c r="B651" s="57" t="s">
        <v>697</v>
      </c>
      <c r="C651" s="745">
        <v>0</v>
      </c>
      <c r="D651" s="745">
        <v>39330297.57</v>
      </c>
      <c r="E651" s="745">
        <v>39890220.18</v>
      </c>
      <c r="F651" s="745">
        <v>-559922.61</v>
      </c>
    </row>
    <row r="652" spans="1:6">
      <c r="A652" s="57">
        <v>620902</v>
      </c>
      <c r="B652" s="57" t="s">
        <v>3881</v>
      </c>
      <c r="C652" s="745">
        <v>0</v>
      </c>
      <c r="D652" s="745">
        <v>234331.4</v>
      </c>
      <c r="E652" s="745">
        <v>2050138.84</v>
      </c>
      <c r="F652" s="745">
        <v>-1815807.44</v>
      </c>
    </row>
    <row r="653" spans="1:6">
      <c r="A653" s="57">
        <v>620904</v>
      </c>
      <c r="B653" s="57" t="s">
        <v>3882</v>
      </c>
      <c r="C653" s="745">
        <v>0</v>
      </c>
      <c r="D653" s="745">
        <v>5.6</v>
      </c>
      <c r="E653" s="745">
        <v>5.6</v>
      </c>
      <c r="F653" s="745">
        <v>0</v>
      </c>
    </row>
    <row r="654" spans="1:6">
      <c r="A654" s="57">
        <v>620905</v>
      </c>
      <c r="B654" s="57" t="s">
        <v>664</v>
      </c>
      <c r="C654" s="745">
        <v>0</v>
      </c>
      <c r="D654" s="745">
        <v>0</v>
      </c>
      <c r="E654" s="745">
        <v>1000</v>
      </c>
      <c r="F654" s="745">
        <v>-1000</v>
      </c>
    </row>
    <row r="655" spans="1:6">
      <c r="A655" s="57">
        <v>620906</v>
      </c>
      <c r="B655" s="57" t="s">
        <v>3883</v>
      </c>
      <c r="C655" s="745">
        <v>0</v>
      </c>
      <c r="D655" s="745">
        <v>0</v>
      </c>
      <c r="E655" s="745">
        <v>2856</v>
      </c>
      <c r="F655" s="745">
        <v>-2856</v>
      </c>
    </row>
    <row r="656" spans="1:6">
      <c r="A656" s="57">
        <v>620907</v>
      </c>
      <c r="B656" s="57" t="s">
        <v>663</v>
      </c>
      <c r="C656" s="745">
        <v>0</v>
      </c>
      <c r="D656" s="745">
        <v>995566</v>
      </c>
      <c r="E656" s="745">
        <v>10539566</v>
      </c>
      <c r="F656" s="745">
        <v>-9544000</v>
      </c>
    </row>
    <row r="657" spans="1:6">
      <c r="A657" s="57">
        <v>620908</v>
      </c>
      <c r="B657" s="57" t="s">
        <v>3884</v>
      </c>
      <c r="C657" s="745">
        <v>0</v>
      </c>
      <c r="D657" s="745">
        <v>25925</v>
      </c>
      <c r="E657" s="745">
        <v>790340</v>
      </c>
      <c r="F657" s="745">
        <v>-764415</v>
      </c>
    </row>
    <row r="658" spans="1:6">
      <c r="A658" s="57">
        <v>620909</v>
      </c>
      <c r="B658" s="57" t="s">
        <v>664</v>
      </c>
      <c r="C658" s="745">
        <v>0</v>
      </c>
      <c r="D658" s="745">
        <v>5026</v>
      </c>
      <c r="E658" s="745">
        <v>841412.72</v>
      </c>
      <c r="F658" s="745">
        <v>-836386.72</v>
      </c>
    </row>
    <row r="659" spans="1:6">
      <c r="A659" s="57">
        <v>620910</v>
      </c>
      <c r="B659" s="57" t="s">
        <v>3885</v>
      </c>
      <c r="C659" s="745">
        <v>0</v>
      </c>
      <c r="D659" s="745">
        <v>3000</v>
      </c>
      <c r="E659" s="745">
        <v>73000</v>
      </c>
      <c r="F659" s="745">
        <v>-70000</v>
      </c>
    </row>
    <row r="660" spans="1:6">
      <c r="A660" s="57">
        <v>620911</v>
      </c>
      <c r="B660" s="57" t="s">
        <v>696</v>
      </c>
      <c r="C660" s="745">
        <v>0</v>
      </c>
      <c r="D660" s="745">
        <v>0</v>
      </c>
      <c r="E660" s="745">
        <v>26082</v>
      </c>
      <c r="F660" s="745">
        <v>-26082</v>
      </c>
    </row>
    <row r="661" spans="1:6">
      <c r="A661" s="57">
        <v>620912</v>
      </c>
      <c r="B661" s="57" t="s">
        <v>3886</v>
      </c>
      <c r="C661" s="745">
        <v>0</v>
      </c>
      <c r="D661" s="745">
        <v>0</v>
      </c>
      <c r="E661" s="745">
        <v>308130</v>
      </c>
      <c r="F661" s="745">
        <v>-308130</v>
      </c>
    </row>
    <row r="662" spans="1:6">
      <c r="A662" s="57">
        <v>620913</v>
      </c>
      <c r="B662" s="57" t="s">
        <v>3887</v>
      </c>
      <c r="C662" s="745">
        <v>0</v>
      </c>
      <c r="D662" s="745">
        <v>13896275.66</v>
      </c>
      <c r="E662" s="745">
        <v>83676917.599999994</v>
      </c>
      <c r="F662" s="745">
        <v>-69780641.939999998</v>
      </c>
    </row>
    <row r="663" spans="1:6">
      <c r="A663" s="57">
        <v>620914</v>
      </c>
      <c r="B663" s="57" t="s">
        <v>2712</v>
      </c>
      <c r="C663" s="745">
        <v>0</v>
      </c>
      <c r="D663" s="745">
        <v>348562</v>
      </c>
      <c r="E663" s="745">
        <v>14448233</v>
      </c>
      <c r="F663" s="745">
        <v>-14099671</v>
      </c>
    </row>
    <row r="664" spans="1:6">
      <c r="A664" s="57">
        <v>620915</v>
      </c>
      <c r="B664" s="57" t="s">
        <v>4096</v>
      </c>
      <c r="C664" s="745">
        <v>0</v>
      </c>
      <c r="D664" s="745">
        <v>0</v>
      </c>
      <c r="E664" s="745">
        <v>1781904478</v>
      </c>
      <c r="F664" s="745">
        <v>-1781904478</v>
      </c>
    </row>
    <row r="665" spans="1:6">
      <c r="A665" s="57">
        <v>620917</v>
      </c>
      <c r="B665" s="57" t="s">
        <v>4097</v>
      </c>
      <c r="C665" s="745">
        <v>0</v>
      </c>
      <c r="D665" s="745">
        <v>0</v>
      </c>
      <c r="E665" s="745">
        <v>1100078716</v>
      </c>
      <c r="F665" s="745">
        <v>-1100078716</v>
      </c>
    </row>
    <row r="666" spans="1:6">
      <c r="A666" s="57">
        <v>620918</v>
      </c>
      <c r="B666" s="57" t="s">
        <v>3888</v>
      </c>
      <c r="C666" s="745">
        <v>0</v>
      </c>
      <c r="D666" s="745">
        <v>0</v>
      </c>
      <c r="E666" s="745">
        <v>25424</v>
      </c>
      <c r="F666" s="745">
        <v>-25424</v>
      </c>
    </row>
    <row r="667" spans="1:6">
      <c r="A667" s="57">
        <v>620952</v>
      </c>
      <c r="B667" s="57" t="s">
        <v>4098</v>
      </c>
      <c r="C667" s="745">
        <v>0</v>
      </c>
      <c r="D667" s="745">
        <v>0</v>
      </c>
      <c r="E667" s="745">
        <v>5416310</v>
      </c>
      <c r="F667" s="745">
        <v>-5416310</v>
      </c>
    </row>
    <row r="668" spans="1:6">
      <c r="A668" s="57">
        <v>620961</v>
      </c>
      <c r="B668" s="57" t="s">
        <v>3344</v>
      </c>
      <c r="C668" s="745">
        <v>0</v>
      </c>
      <c r="D668" s="745">
        <v>0</v>
      </c>
      <c r="E668" s="745">
        <v>220000</v>
      </c>
      <c r="F668" s="745">
        <v>-220000</v>
      </c>
    </row>
    <row r="669" spans="1:6">
      <c r="A669" s="57">
        <v>620970</v>
      </c>
      <c r="B669" s="57" t="s">
        <v>3345</v>
      </c>
      <c r="C669" s="745">
        <v>0</v>
      </c>
      <c r="D669" s="745">
        <v>25557039</v>
      </c>
      <c r="E669" s="745">
        <v>51114078</v>
      </c>
      <c r="F669" s="745">
        <v>-25557039</v>
      </c>
    </row>
    <row r="670" spans="1:6">
      <c r="A670" s="730" t="s">
        <v>2715</v>
      </c>
      <c r="B670" s="730" t="s">
        <v>2201</v>
      </c>
      <c r="C670" s="731">
        <v>0</v>
      </c>
      <c r="D670" s="731">
        <v>1547921229.6800001</v>
      </c>
      <c r="E670" s="731">
        <v>5926316160.1099997</v>
      </c>
      <c r="F670" s="731">
        <v>-4378394930.4300003</v>
      </c>
    </row>
    <row r="671" spans="1:6">
      <c r="A671" s="57">
        <v>730100</v>
      </c>
      <c r="B671" s="57" t="s">
        <v>202</v>
      </c>
      <c r="C671" s="745">
        <v>0</v>
      </c>
      <c r="D671" s="745">
        <v>587000.63</v>
      </c>
      <c r="E671" s="745">
        <v>587000.63</v>
      </c>
      <c r="F671" s="745">
        <v>0</v>
      </c>
    </row>
    <row r="672" spans="1:6">
      <c r="A672" s="57">
        <v>730200</v>
      </c>
      <c r="B672" s="57" t="s">
        <v>3889</v>
      </c>
      <c r="C672" s="745">
        <v>0</v>
      </c>
      <c r="D672" s="745">
        <v>773178236.64999998</v>
      </c>
      <c r="E672" s="745">
        <v>773178236.64999998</v>
      </c>
      <c r="F672" s="745">
        <v>0</v>
      </c>
    </row>
    <row r="673" spans="1:6">
      <c r="A673" s="57">
        <v>730300</v>
      </c>
      <c r="B673" s="57" t="s">
        <v>3890</v>
      </c>
      <c r="C673" s="745">
        <v>0</v>
      </c>
      <c r="D673" s="745">
        <v>2866224521.54</v>
      </c>
      <c r="E673" s="745">
        <v>2866224521.54</v>
      </c>
      <c r="F673" s="745">
        <v>0</v>
      </c>
    </row>
    <row r="674" spans="1:6">
      <c r="A674" s="57">
        <v>730500</v>
      </c>
      <c r="B674" s="57" t="s">
        <v>3891</v>
      </c>
      <c r="C674" s="745">
        <v>0</v>
      </c>
      <c r="D674" s="745">
        <v>4058775160.3899999</v>
      </c>
      <c r="E674" s="745">
        <v>4058775160.3899999</v>
      </c>
      <c r="F674" s="745">
        <v>0</v>
      </c>
    </row>
    <row r="675" spans="1:6">
      <c r="A675" s="57">
        <v>730542</v>
      </c>
      <c r="B675" s="57" t="s">
        <v>3892</v>
      </c>
      <c r="C675" s="745">
        <v>0</v>
      </c>
      <c r="D675" s="745">
        <v>4079175.97</v>
      </c>
      <c r="E675" s="745">
        <v>4079175.97</v>
      </c>
      <c r="F675" s="745">
        <v>0</v>
      </c>
    </row>
    <row r="676" spans="1:6">
      <c r="A676" s="57">
        <v>730561</v>
      </c>
      <c r="B676" s="57" t="s">
        <v>3893</v>
      </c>
      <c r="C676" s="745">
        <v>0</v>
      </c>
      <c r="D676" s="745">
        <v>398354955.79000002</v>
      </c>
      <c r="E676" s="745">
        <v>398354955.79000002</v>
      </c>
      <c r="F676" s="745">
        <v>0</v>
      </c>
    </row>
    <row r="677" spans="1:6">
      <c r="A677" s="57">
        <v>730562</v>
      </c>
      <c r="B677" s="57" t="s">
        <v>3894</v>
      </c>
      <c r="C677" s="745">
        <v>0</v>
      </c>
      <c r="D677" s="745">
        <v>36890637.869999997</v>
      </c>
      <c r="E677" s="745">
        <v>36890637.869999997</v>
      </c>
      <c r="F677" s="745">
        <v>0</v>
      </c>
    </row>
    <row r="678" spans="1:6">
      <c r="A678" s="57">
        <v>730576</v>
      </c>
      <c r="B678" s="57" t="s">
        <v>3895</v>
      </c>
      <c r="C678" s="745">
        <v>0</v>
      </c>
      <c r="D678" s="745">
        <v>560685.07999999996</v>
      </c>
      <c r="E678" s="745">
        <v>560685.07999999996</v>
      </c>
      <c r="F678" s="745">
        <v>0</v>
      </c>
    </row>
    <row r="679" spans="1:6">
      <c r="A679" s="57">
        <v>730600</v>
      </c>
      <c r="B679" s="57" t="s">
        <v>3896</v>
      </c>
      <c r="C679" s="745">
        <v>0</v>
      </c>
      <c r="D679" s="745">
        <v>11414198189.15</v>
      </c>
      <c r="E679" s="745">
        <v>11414198189.15</v>
      </c>
      <c r="F679" s="745">
        <v>0</v>
      </c>
    </row>
    <row r="680" spans="1:6">
      <c r="A680" s="57">
        <v>730631</v>
      </c>
      <c r="B680" s="57" t="s">
        <v>3897</v>
      </c>
      <c r="C680" s="745">
        <v>0</v>
      </c>
      <c r="D680" s="745">
        <v>189738184.56</v>
      </c>
      <c r="E680" s="745">
        <v>189738184.56</v>
      </c>
      <c r="F680" s="745">
        <v>0</v>
      </c>
    </row>
    <row r="681" spans="1:6">
      <c r="A681" s="57">
        <v>730700</v>
      </c>
      <c r="B681" s="57" t="s">
        <v>3898</v>
      </c>
      <c r="C681" s="745">
        <v>0</v>
      </c>
      <c r="D681" s="745">
        <v>6070387.8799999999</v>
      </c>
      <c r="E681" s="745">
        <v>6070387.8799999999</v>
      </c>
      <c r="F681" s="745">
        <v>0</v>
      </c>
    </row>
    <row r="682" spans="1:6">
      <c r="A682" s="57">
        <v>730800</v>
      </c>
      <c r="B682" s="57" t="s">
        <v>3899</v>
      </c>
      <c r="C682" s="745">
        <v>0</v>
      </c>
      <c r="D682" s="745">
        <v>26097229.41</v>
      </c>
      <c r="E682" s="745">
        <v>26097229.41</v>
      </c>
      <c r="F682" s="745">
        <v>0</v>
      </c>
    </row>
    <row r="683" spans="1:6">
      <c r="A683" s="57">
        <v>730860</v>
      </c>
      <c r="B683" s="57" t="s">
        <v>3900</v>
      </c>
      <c r="C683" s="745">
        <v>0</v>
      </c>
      <c r="D683" s="745">
        <v>17833586.449999999</v>
      </c>
      <c r="E683" s="745">
        <v>17833586.449999999</v>
      </c>
      <c r="F683" s="745">
        <v>0</v>
      </c>
    </row>
    <row r="684" spans="1:6">
      <c r="A684" s="57">
        <v>730900</v>
      </c>
      <c r="B684" s="57" t="s">
        <v>3901</v>
      </c>
      <c r="C684" s="745">
        <v>0</v>
      </c>
      <c r="D684" s="745">
        <v>49856931.93</v>
      </c>
      <c r="E684" s="745">
        <v>49856931.93</v>
      </c>
      <c r="F684" s="745">
        <v>0</v>
      </c>
    </row>
    <row r="685" spans="1:6">
      <c r="A685" s="730" t="s">
        <v>2722</v>
      </c>
      <c r="B685" s="730" t="s">
        <v>2201</v>
      </c>
      <c r="C685" s="731">
        <v>0</v>
      </c>
      <c r="D685" s="731">
        <v>19842444883.299999</v>
      </c>
      <c r="E685" s="731">
        <v>19842444883.299999</v>
      </c>
      <c r="F685" s="731">
        <v>0</v>
      </c>
    </row>
    <row r="686" spans="1:6">
      <c r="A686" s="57">
        <v>740100</v>
      </c>
      <c r="B686" s="57" t="s">
        <v>3902</v>
      </c>
      <c r="C686" s="745">
        <v>0</v>
      </c>
      <c r="D686" s="745">
        <v>99309557.370000005</v>
      </c>
      <c r="E686" s="745">
        <v>51292292.780000001</v>
      </c>
      <c r="F686" s="745">
        <v>48017264.590000004</v>
      </c>
    </row>
    <row r="687" spans="1:6">
      <c r="A687" s="57">
        <v>740101</v>
      </c>
      <c r="B687" s="57" t="s">
        <v>825</v>
      </c>
      <c r="C687" s="745">
        <v>0</v>
      </c>
      <c r="D687" s="745">
        <v>9716456.3300000001</v>
      </c>
      <c r="E687" s="745">
        <v>5266996.38</v>
      </c>
      <c r="F687" s="745">
        <v>4449459.95</v>
      </c>
    </row>
    <row r="688" spans="1:6">
      <c r="A688" s="57">
        <v>740102</v>
      </c>
      <c r="B688" s="57" t="s">
        <v>3903</v>
      </c>
      <c r="C688" s="745">
        <v>0</v>
      </c>
      <c r="D688" s="745">
        <v>67109720.540000007</v>
      </c>
      <c r="E688" s="745">
        <v>14555850.470000001</v>
      </c>
      <c r="F688" s="745">
        <v>52553870.07</v>
      </c>
    </row>
    <row r="689" spans="1:6">
      <c r="A689" s="57">
        <v>740110</v>
      </c>
      <c r="B689" s="57" t="s">
        <v>3904</v>
      </c>
      <c r="C689" s="745">
        <v>0</v>
      </c>
      <c r="D689" s="745">
        <v>191803428.28999999</v>
      </c>
      <c r="E689" s="745">
        <v>10222509.140000001</v>
      </c>
      <c r="F689" s="745">
        <v>181580919.15000001</v>
      </c>
    </row>
    <row r="690" spans="1:6">
      <c r="A690" s="57">
        <v>740140</v>
      </c>
      <c r="B690" s="57" t="s">
        <v>3905</v>
      </c>
      <c r="C690" s="745">
        <v>0</v>
      </c>
      <c r="D690" s="745">
        <v>68170</v>
      </c>
      <c r="E690" s="745">
        <v>0</v>
      </c>
      <c r="F690" s="745">
        <v>68170</v>
      </c>
    </row>
    <row r="691" spans="1:6">
      <c r="A691" s="57">
        <v>740150</v>
      </c>
      <c r="B691" s="57" t="s">
        <v>3906</v>
      </c>
      <c r="C691" s="745">
        <v>0</v>
      </c>
      <c r="D691" s="745">
        <v>52852136.090000004</v>
      </c>
      <c r="E691" s="745">
        <v>7609692.2199999997</v>
      </c>
      <c r="F691" s="745">
        <v>45242443.869999997</v>
      </c>
    </row>
    <row r="692" spans="1:6">
      <c r="A692" s="57">
        <v>740151</v>
      </c>
      <c r="B692" s="57" t="s">
        <v>3907</v>
      </c>
      <c r="C692" s="745">
        <v>0</v>
      </c>
      <c r="D692" s="745">
        <v>45713787.689999998</v>
      </c>
      <c r="E692" s="745">
        <v>7463131.1399999997</v>
      </c>
      <c r="F692" s="745">
        <v>38250656.549999997</v>
      </c>
    </row>
    <row r="693" spans="1:6">
      <c r="A693" s="57">
        <v>740200</v>
      </c>
      <c r="B693" s="57" t="s">
        <v>2729</v>
      </c>
      <c r="C693" s="745">
        <v>0</v>
      </c>
      <c r="D693" s="745">
        <v>3404295.98</v>
      </c>
      <c r="E693" s="745">
        <v>13601.41</v>
      </c>
      <c r="F693" s="745">
        <v>3390694.57</v>
      </c>
    </row>
    <row r="694" spans="1:6">
      <c r="A694" s="57">
        <v>740250</v>
      </c>
      <c r="B694" s="57" t="s">
        <v>3908</v>
      </c>
      <c r="C694" s="745">
        <v>0</v>
      </c>
      <c r="D694" s="745">
        <v>21587056.350000001</v>
      </c>
      <c r="E694" s="745">
        <v>5536633.3899999997</v>
      </c>
      <c r="F694" s="745">
        <v>16050422.960000001</v>
      </c>
    </row>
    <row r="695" spans="1:6">
      <c r="A695" s="57">
        <v>740300</v>
      </c>
      <c r="B695" s="57" t="s">
        <v>833</v>
      </c>
      <c r="C695" s="745">
        <v>0</v>
      </c>
      <c r="D695" s="745">
        <v>592572</v>
      </c>
      <c r="E695" s="745">
        <v>0</v>
      </c>
      <c r="F695" s="745">
        <v>592572</v>
      </c>
    </row>
    <row r="696" spans="1:6">
      <c r="A696" s="57">
        <v>740350</v>
      </c>
      <c r="B696" s="57" t="s">
        <v>833</v>
      </c>
      <c r="C696" s="745">
        <v>0</v>
      </c>
      <c r="D696" s="745">
        <v>26654999.620000001</v>
      </c>
      <c r="E696" s="745">
        <v>5107453.72</v>
      </c>
      <c r="F696" s="745">
        <v>21547545.899999999</v>
      </c>
    </row>
    <row r="697" spans="1:6">
      <c r="A697" s="57">
        <v>740500</v>
      </c>
      <c r="B697" s="57" t="s">
        <v>3909</v>
      </c>
      <c r="C697" s="745">
        <v>0</v>
      </c>
      <c r="D697" s="745">
        <v>11505987.42</v>
      </c>
      <c r="E697" s="745">
        <v>3707280.3</v>
      </c>
      <c r="F697" s="745">
        <v>7798707.1200000001</v>
      </c>
    </row>
    <row r="698" spans="1:6">
      <c r="A698" s="57">
        <v>740550</v>
      </c>
      <c r="B698" s="57" t="s">
        <v>3910</v>
      </c>
      <c r="C698" s="745">
        <v>0</v>
      </c>
      <c r="D698" s="745">
        <v>45527040.170000002</v>
      </c>
      <c r="E698" s="745">
        <v>3757304.2</v>
      </c>
      <c r="F698" s="745">
        <v>41769735.969999999</v>
      </c>
    </row>
    <row r="699" spans="1:6">
      <c r="A699" s="57">
        <v>740600</v>
      </c>
      <c r="B699" s="57" t="s">
        <v>3911</v>
      </c>
      <c r="C699" s="745">
        <v>0</v>
      </c>
      <c r="D699" s="745">
        <v>179721.55</v>
      </c>
      <c r="E699" s="745">
        <v>2221.56</v>
      </c>
      <c r="F699" s="745">
        <v>177499.99</v>
      </c>
    </row>
    <row r="700" spans="1:6">
      <c r="A700" s="57">
        <v>740601</v>
      </c>
      <c r="B700" s="57" t="s">
        <v>3912</v>
      </c>
      <c r="C700" s="745">
        <v>0</v>
      </c>
      <c r="D700" s="745">
        <v>1312443.8400000001</v>
      </c>
      <c r="E700" s="745">
        <v>241587.84</v>
      </c>
      <c r="F700" s="745">
        <v>1070856</v>
      </c>
    </row>
    <row r="701" spans="1:6">
      <c r="A701" s="57">
        <v>740650</v>
      </c>
      <c r="B701" s="57" t="s">
        <v>3913</v>
      </c>
      <c r="C701" s="745">
        <v>0</v>
      </c>
      <c r="D701" s="745">
        <v>48460.44</v>
      </c>
      <c r="E701" s="745">
        <v>0</v>
      </c>
      <c r="F701" s="745">
        <v>48460.44</v>
      </c>
    </row>
    <row r="702" spans="1:6">
      <c r="A702" s="57">
        <v>740700</v>
      </c>
      <c r="B702" s="57" t="s">
        <v>3914</v>
      </c>
      <c r="C702" s="745">
        <v>0</v>
      </c>
      <c r="D702" s="745">
        <v>483460.38</v>
      </c>
      <c r="E702" s="745">
        <v>14620.4</v>
      </c>
      <c r="F702" s="745">
        <v>468839.98</v>
      </c>
    </row>
    <row r="703" spans="1:6">
      <c r="A703" s="57">
        <v>740750</v>
      </c>
      <c r="B703" s="57" t="s">
        <v>3915</v>
      </c>
      <c r="C703" s="745">
        <v>0</v>
      </c>
      <c r="D703" s="745">
        <v>323434</v>
      </c>
      <c r="E703" s="745">
        <v>53880</v>
      </c>
      <c r="F703" s="745">
        <v>269554</v>
      </c>
    </row>
    <row r="704" spans="1:6">
      <c r="A704" s="57">
        <v>740800</v>
      </c>
      <c r="B704" s="57" t="s">
        <v>3916</v>
      </c>
      <c r="C704" s="745">
        <v>0</v>
      </c>
      <c r="D704" s="745">
        <v>9846283.8100000005</v>
      </c>
      <c r="E704" s="745">
        <v>3677731.8</v>
      </c>
      <c r="F704" s="745">
        <v>6168552.0099999998</v>
      </c>
    </row>
    <row r="705" spans="1:6">
      <c r="A705" s="57">
        <v>740850</v>
      </c>
      <c r="B705" s="57" t="s">
        <v>3916</v>
      </c>
      <c r="C705" s="745">
        <v>0</v>
      </c>
      <c r="D705" s="745">
        <v>26198817.449999999</v>
      </c>
      <c r="E705" s="745">
        <v>5883726.3700000001</v>
      </c>
      <c r="F705" s="745">
        <v>20315091.079999998</v>
      </c>
    </row>
    <row r="706" spans="1:6">
      <c r="A706" s="57">
        <v>740860</v>
      </c>
      <c r="B706" s="57" t="s">
        <v>3917</v>
      </c>
      <c r="C706" s="745">
        <v>0</v>
      </c>
      <c r="D706" s="745">
        <v>9476346.6500000004</v>
      </c>
      <c r="E706" s="745">
        <v>19.37</v>
      </c>
      <c r="F706" s="745">
        <v>9476327.2799999993</v>
      </c>
    </row>
    <row r="707" spans="1:6">
      <c r="A707" s="57">
        <v>740900</v>
      </c>
      <c r="B707" s="57" t="s">
        <v>3918</v>
      </c>
      <c r="C707" s="745">
        <v>0</v>
      </c>
      <c r="D707" s="745">
        <v>79007.13</v>
      </c>
      <c r="E707" s="745">
        <v>374896.14</v>
      </c>
      <c r="F707" s="745">
        <v>-295889.01</v>
      </c>
    </row>
    <row r="708" spans="1:6">
      <c r="A708" s="57">
        <v>740910</v>
      </c>
      <c r="B708" s="57" t="s">
        <v>3919</v>
      </c>
      <c r="C708" s="745">
        <v>0</v>
      </c>
      <c r="D708" s="745">
        <v>1870144</v>
      </c>
      <c r="E708" s="745">
        <v>935072</v>
      </c>
      <c r="F708" s="745">
        <v>935072</v>
      </c>
    </row>
    <row r="709" spans="1:6">
      <c r="A709" s="730" t="s">
        <v>2741</v>
      </c>
      <c r="B709" s="730" t="s">
        <v>2201</v>
      </c>
      <c r="C709" s="731">
        <v>0</v>
      </c>
      <c r="D709" s="731">
        <v>625663327.10000002</v>
      </c>
      <c r="E709" s="731">
        <v>125716500.63</v>
      </c>
      <c r="F709" s="731">
        <v>499946826.47000003</v>
      </c>
    </row>
    <row r="710" spans="1:6">
      <c r="A710" s="57">
        <v>750100</v>
      </c>
      <c r="B710" s="57" t="s">
        <v>702</v>
      </c>
      <c r="C710" s="745">
        <v>0</v>
      </c>
      <c r="D710" s="745">
        <v>2024002319</v>
      </c>
      <c r="E710" s="745">
        <v>77862543</v>
      </c>
      <c r="F710" s="745">
        <v>1946139776</v>
      </c>
    </row>
    <row r="711" spans="1:6">
      <c r="A711" s="57">
        <v>750110</v>
      </c>
      <c r="B711" s="57" t="s">
        <v>3920</v>
      </c>
      <c r="C711" s="745">
        <v>0</v>
      </c>
      <c r="D711" s="745">
        <v>1644598811</v>
      </c>
      <c r="E711" s="745">
        <v>70500124</v>
      </c>
      <c r="F711" s="745">
        <v>1574098687</v>
      </c>
    </row>
    <row r="712" spans="1:6">
      <c r="A712" s="57">
        <v>750115</v>
      </c>
      <c r="B712" s="57" t="s">
        <v>2067</v>
      </c>
      <c r="C712" s="745">
        <v>0</v>
      </c>
      <c r="D712" s="745">
        <v>58572</v>
      </c>
      <c r="E712" s="745">
        <v>0</v>
      </c>
      <c r="F712" s="745">
        <v>58572</v>
      </c>
    </row>
    <row r="713" spans="1:6">
      <c r="A713" s="57">
        <v>750130</v>
      </c>
      <c r="B713" s="57" t="s">
        <v>3921</v>
      </c>
      <c r="C713" s="745">
        <v>0</v>
      </c>
      <c r="D713" s="745">
        <v>197453053</v>
      </c>
      <c r="E713" s="745">
        <v>2940311</v>
      </c>
      <c r="F713" s="745">
        <v>194512742</v>
      </c>
    </row>
    <row r="714" spans="1:6">
      <c r="A714" s="57">
        <v>750140</v>
      </c>
      <c r="B714" s="57" t="s">
        <v>3922</v>
      </c>
      <c r="C714" s="745">
        <v>0</v>
      </c>
      <c r="D714" s="745">
        <v>2005507</v>
      </c>
      <c r="E714" s="745">
        <v>75738</v>
      </c>
      <c r="F714" s="745">
        <v>1929769</v>
      </c>
    </row>
    <row r="715" spans="1:6">
      <c r="A715" s="57">
        <v>750141</v>
      </c>
      <c r="B715" s="57" t="s">
        <v>3923</v>
      </c>
      <c r="C715" s="745">
        <v>0</v>
      </c>
      <c r="D715" s="745">
        <v>13816454</v>
      </c>
      <c r="E715" s="745">
        <v>2618556</v>
      </c>
      <c r="F715" s="745">
        <v>11197898</v>
      </c>
    </row>
    <row r="716" spans="1:6">
      <c r="A716" s="57">
        <v>750142</v>
      </c>
      <c r="B716" s="57" t="s">
        <v>707</v>
      </c>
      <c r="C716" s="745">
        <v>0</v>
      </c>
      <c r="D716" s="745">
        <v>24488</v>
      </c>
      <c r="E716" s="745">
        <v>199</v>
      </c>
      <c r="F716" s="745">
        <v>24289</v>
      </c>
    </row>
    <row r="717" spans="1:6">
      <c r="A717" s="57">
        <v>750143</v>
      </c>
      <c r="B717" s="57" t="s">
        <v>3924</v>
      </c>
      <c r="C717" s="745">
        <v>0</v>
      </c>
      <c r="D717" s="745">
        <v>23010847</v>
      </c>
      <c r="E717" s="745">
        <v>757069</v>
      </c>
      <c r="F717" s="745">
        <v>22253778</v>
      </c>
    </row>
    <row r="718" spans="1:6">
      <c r="A718" s="57">
        <v>750144</v>
      </c>
      <c r="B718" s="57" t="s">
        <v>3925</v>
      </c>
      <c r="C718" s="745">
        <v>0</v>
      </c>
      <c r="D718" s="745">
        <v>48153788</v>
      </c>
      <c r="E718" s="745">
        <v>1452055</v>
      </c>
      <c r="F718" s="745">
        <v>46701733</v>
      </c>
    </row>
    <row r="719" spans="1:6">
      <c r="A719" s="57">
        <v>750150</v>
      </c>
      <c r="B719" s="57" t="s">
        <v>3926</v>
      </c>
      <c r="C719" s="745">
        <v>0</v>
      </c>
      <c r="D719" s="745">
        <v>12116143</v>
      </c>
      <c r="E719" s="745">
        <v>0</v>
      </c>
      <c r="F719" s="745">
        <v>12116143</v>
      </c>
    </row>
    <row r="720" spans="1:6">
      <c r="A720" s="57">
        <v>750190</v>
      </c>
      <c r="B720" s="57" t="s">
        <v>3927</v>
      </c>
      <c r="C720" s="745">
        <v>0</v>
      </c>
      <c r="D720" s="745">
        <v>10655519</v>
      </c>
      <c r="E720" s="745">
        <v>437917</v>
      </c>
      <c r="F720" s="745">
        <v>10217602</v>
      </c>
    </row>
    <row r="721" spans="1:6">
      <c r="A721" s="57">
        <v>750210</v>
      </c>
      <c r="B721" s="57" t="s">
        <v>714</v>
      </c>
      <c r="C721" s="745">
        <v>0</v>
      </c>
      <c r="D721" s="745">
        <v>1947342</v>
      </c>
      <c r="E721" s="745">
        <v>31080</v>
      </c>
      <c r="F721" s="745">
        <v>1916262</v>
      </c>
    </row>
    <row r="722" spans="1:6">
      <c r="A722" s="57">
        <v>750300</v>
      </c>
      <c r="B722" s="57" t="s">
        <v>715</v>
      </c>
      <c r="C722" s="745">
        <v>0</v>
      </c>
      <c r="D722" s="745">
        <v>316922243.51999998</v>
      </c>
      <c r="E722" s="745">
        <v>10250150.52</v>
      </c>
      <c r="F722" s="745">
        <v>306672093</v>
      </c>
    </row>
    <row r="723" spans="1:6">
      <c r="A723" s="57">
        <v>750310</v>
      </c>
      <c r="B723" s="57" t="s">
        <v>3928</v>
      </c>
      <c r="C723" s="745">
        <v>0</v>
      </c>
      <c r="D723" s="745">
        <v>257760561</v>
      </c>
      <c r="E723" s="745">
        <v>7958486</v>
      </c>
      <c r="F723" s="745">
        <v>249802075</v>
      </c>
    </row>
    <row r="724" spans="1:6">
      <c r="A724" s="57">
        <v>750330</v>
      </c>
      <c r="B724" s="57" t="s">
        <v>2746</v>
      </c>
      <c r="C724" s="745">
        <v>0</v>
      </c>
      <c r="D724" s="745">
        <v>33890071</v>
      </c>
      <c r="E724" s="745">
        <v>478972</v>
      </c>
      <c r="F724" s="745">
        <v>33411099</v>
      </c>
    </row>
    <row r="725" spans="1:6">
      <c r="A725" s="57">
        <v>750390</v>
      </c>
      <c r="B725" s="57" t="s">
        <v>3929</v>
      </c>
      <c r="C725" s="745">
        <v>0</v>
      </c>
      <c r="D725" s="745">
        <v>1148213</v>
      </c>
      <c r="E725" s="745">
        <v>31767</v>
      </c>
      <c r="F725" s="745">
        <v>1116446</v>
      </c>
    </row>
    <row r="726" spans="1:6">
      <c r="A726" s="57">
        <v>750400</v>
      </c>
      <c r="B726" s="57" t="s">
        <v>2748</v>
      </c>
      <c r="C726" s="745">
        <v>0</v>
      </c>
      <c r="D726" s="745">
        <v>477393009</v>
      </c>
      <c r="E726" s="745">
        <v>11943451</v>
      </c>
      <c r="F726" s="745">
        <v>465449558</v>
      </c>
    </row>
    <row r="727" spans="1:6">
      <c r="A727" s="57">
        <v>750401</v>
      </c>
      <c r="B727" s="57" t="s">
        <v>3930</v>
      </c>
      <c r="C727" s="745">
        <v>0</v>
      </c>
      <c r="D727" s="745">
        <v>951916</v>
      </c>
      <c r="E727" s="745">
        <v>4220891</v>
      </c>
      <c r="F727" s="745">
        <v>-3268975</v>
      </c>
    </row>
    <row r="728" spans="1:6">
      <c r="A728" s="57">
        <v>750402</v>
      </c>
      <c r="B728" s="57" t="s">
        <v>3931</v>
      </c>
      <c r="C728" s="745">
        <v>0</v>
      </c>
      <c r="D728" s="745">
        <v>205282</v>
      </c>
      <c r="E728" s="745">
        <v>0</v>
      </c>
      <c r="F728" s="745">
        <v>205282</v>
      </c>
    </row>
    <row r="729" spans="1:6">
      <c r="A729" s="57">
        <v>750410</v>
      </c>
      <c r="B729" s="57" t="s">
        <v>3932</v>
      </c>
      <c r="C729" s="745">
        <v>0</v>
      </c>
      <c r="D729" s="745">
        <v>105000</v>
      </c>
      <c r="E729" s="745">
        <v>210000</v>
      </c>
      <c r="F729" s="745">
        <v>-105000</v>
      </c>
    </row>
    <row r="730" spans="1:6">
      <c r="A730" s="57">
        <v>750430</v>
      </c>
      <c r="B730" s="57" t="s">
        <v>723</v>
      </c>
      <c r="C730" s="745">
        <v>0</v>
      </c>
      <c r="D730" s="745">
        <v>1744595</v>
      </c>
      <c r="E730" s="745">
        <v>0</v>
      </c>
      <c r="F730" s="745">
        <v>1744595</v>
      </c>
    </row>
    <row r="731" spans="1:6">
      <c r="A731" s="57">
        <v>750450</v>
      </c>
      <c r="B731" s="57" t="s">
        <v>3933</v>
      </c>
      <c r="C731" s="745">
        <v>0</v>
      </c>
      <c r="D731" s="745">
        <v>17971338</v>
      </c>
      <c r="E731" s="745">
        <v>748107</v>
      </c>
      <c r="F731" s="745">
        <v>17223231</v>
      </c>
    </row>
    <row r="732" spans="1:6">
      <c r="A732" s="57">
        <v>750451</v>
      </c>
      <c r="B732" s="57" t="s">
        <v>725</v>
      </c>
      <c r="C732" s="745">
        <v>0</v>
      </c>
      <c r="D732" s="745">
        <v>410369</v>
      </c>
      <c r="E732" s="745">
        <v>32653</v>
      </c>
      <c r="F732" s="745">
        <v>377716</v>
      </c>
    </row>
    <row r="733" spans="1:6">
      <c r="A733" s="57">
        <v>750453</v>
      </c>
      <c r="B733" s="57" t="s">
        <v>726</v>
      </c>
      <c r="C733" s="745">
        <v>0</v>
      </c>
      <c r="D733" s="745">
        <v>214450</v>
      </c>
      <c r="E733" s="745">
        <v>73491</v>
      </c>
      <c r="F733" s="745">
        <v>140959</v>
      </c>
    </row>
    <row r="734" spans="1:6">
      <c r="A734" s="57">
        <v>750454</v>
      </c>
      <c r="B734" s="57" t="s">
        <v>727</v>
      </c>
      <c r="C734" s="745">
        <v>0</v>
      </c>
      <c r="D734" s="745">
        <v>10775017</v>
      </c>
      <c r="E734" s="745">
        <v>115320</v>
      </c>
      <c r="F734" s="745">
        <v>10659697</v>
      </c>
    </row>
    <row r="735" spans="1:6">
      <c r="A735" s="57">
        <v>750455</v>
      </c>
      <c r="B735" s="57" t="s">
        <v>3934</v>
      </c>
      <c r="C735" s="745">
        <v>0</v>
      </c>
      <c r="D735" s="745">
        <v>30926039</v>
      </c>
      <c r="E735" s="745">
        <v>1642973</v>
      </c>
      <c r="F735" s="745">
        <v>29283066</v>
      </c>
    </row>
    <row r="736" spans="1:6">
      <c r="A736" s="57">
        <v>750456</v>
      </c>
      <c r="B736" s="57" t="s">
        <v>3935</v>
      </c>
      <c r="C736" s="745">
        <v>0</v>
      </c>
      <c r="D736" s="745">
        <v>1350916</v>
      </c>
      <c r="E736" s="745">
        <v>33000</v>
      </c>
      <c r="F736" s="745">
        <v>1317916</v>
      </c>
    </row>
    <row r="737" spans="1:6">
      <c r="A737" s="57">
        <v>750457</v>
      </c>
      <c r="B737" s="57" t="s">
        <v>2754</v>
      </c>
      <c r="C737" s="745">
        <v>0</v>
      </c>
      <c r="D737" s="745">
        <v>9000</v>
      </c>
      <c r="E737" s="745">
        <v>3300</v>
      </c>
      <c r="F737" s="745">
        <v>5700</v>
      </c>
    </row>
    <row r="738" spans="1:6">
      <c r="A738" s="57">
        <v>750460</v>
      </c>
      <c r="B738" s="57" t="s">
        <v>3936</v>
      </c>
      <c r="C738" s="745">
        <v>0</v>
      </c>
      <c r="D738" s="745">
        <v>6600</v>
      </c>
      <c r="E738" s="745">
        <v>0</v>
      </c>
      <c r="F738" s="745">
        <v>6600</v>
      </c>
    </row>
    <row r="739" spans="1:6">
      <c r="A739" s="57">
        <v>750461</v>
      </c>
      <c r="B739" s="57" t="s">
        <v>3937</v>
      </c>
      <c r="C739" s="745">
        <v>0</v>
      </c>
      <c r="D739" s="745">
        <v>912098</v>
      </c>
      <c r="E739" s="745">
        <v>0</v>
      </c>
      <c r="F739" s="745">
        <v>912098</v>
      </c>
    </row>
    <row r="740" spans="1:6">
      <c r="A740" s="57">
        <v>750463</v>
      </c>
      <c r="B740" s="57" t="s">
        <v>2757</v>
      </c>
      <c r="C740" s="745">
        <v>0</v>
      </c>
      <c r="D740" s="745">
        <v>12480</v>
      </c>
      <c r="E740" s="745">
        <v>0</v>
      </c>
      <c r="F740" s="745">
        <v>12480</v>
      </c>
    </row>
    <row r="741" spans="1:6">
      <c r="A741" s="57">
        <v>750465</v>
      </c>
      <c r="B741" s="57" t="s">
        <v>2758</v>
      </c>
      <c r="C741" s="745">
        <v>0</v>
      </c>
      <c r="D741" s="745">
        <v>13500</v>
      </c>
      <c r="E741" s="745">
        <v>0</v>
      </c>
      <c r="F741" s="745">
        <v>13500</v>
      </c>
    </row>
    <row r="742" spans="1:6">
      <c r="A742" s="57">
        <v>750466</v>
      </c>
      <c r="B742" s="57" t="s">
        <v>2759</v>
      </c>
      <c r="C742" s="745">
        <v>0</v>
      </c>
      <c r="D742" s="745">
        <v>20997469</v>
      </c>
      <c r="E742" s="745">
        <v>482202</v>
      </c>
      <c r="F742" s="745">
        <v>20515267</v>
      </c>
    </row>
    <row r="743" spans="1:6">
      <c r="A743" s="57">
        <v>750469</v>
      </c>
      <c r="B743" s="57" t="s">
        <v>2760</v>
      </c>
      <c r="C743" s="745">
        <v>0</v>
      </c>
      <c r="D743" s="745">
        <v>4611</v>
      </c>
      <c r="E743" s="745">
        <v>0</v>
      </c>
      <c r="F743" s="745">
        <v>4611</v>
      </c>
    </row>
    <row r="744" spans="1:6">
      <c r="A744" s="57">
        <v>750471</v>
      </c>
      <c r="B744" s="57" t="s">
        <v>3938</v>
      </c>
      <c r="C744" s="745">
        <v>0</v>
      </c>
      <c r="D744" s="745">
        <v>1883449</v>
      </c>
      <c r="E744" s="745">
        <v>30524</v>
      </c>
      <c r="F744" s="745">
        <v>1852925</v>
      </c>
    </row>
    <row r="745" spans="1:6">
      <c r="A745" s="57">
        <v>750473</v>
      </c>
      <c r="B745" s="57" t="s">
        <v>3939</v>
      </c>
      <c r="C745" s="745">
        <v>0</v>
      </c>
      <c r="D745" s="745">
        <v>4385527</v>
      </c>
      <c r="E745" s="745">
        <v>0</v>
      </c>
      <c r="F745" s="745">
        <v>4385527</v>
      </c>
    </row>
    <row r="746" spans="1:6">
      <c r="A746" s="57">
        <v>750475</v>
      </c>
      <c r="B746" s="57" t="s">
        <v>3940</v>
      </c>
      <c r="C746" s="745">
        <v>0</v>
      </c>
      <c r="D746" s="745">
        <v>12428</v>
      </c>
      <c r="E746" s="745">
        <v>0</v>
      </c>
      <c r="F746" s="745">
        <v>12428</v>
      </c>
    </row>
    <row r="747" spans="1:6">
      <c r="A747" s="57">
        <v>750476</v>
      </c>
      <c r="B747" s="57" t="s">
        <v>3941</v>
      </c>
      <c r="C747" s="745">
        <v>0</v>
      </c>
      <c r="D747" s="745">
        <v>28473</v>
      </c>
      <c r="E747" s="745">
        <v>0</v>
      </c>
      <c r="F747" s="745">
        <v>28473</v>
      </c>
    </row>
    <row r="748" spans="1:6">
      <c r="A748" s="57">
        <v>750480</v>
      </c>
      <c r="B748" s="57" t="s">
        <v>745</v>
      </c>
      <c r="C748" s="745">
        <v>0</v>
      </c>
      <c r="D748" s="745">
        <v>24700</v>
      </c>
      <c r="E748" s="745">
        <v>1900</v>
      </c>
      <c r="F748" s="745">
        <v>22800</v>
      </c>
    </row>
    <row r="749" spans="1:6">
      <c r="A749" s="57">
        <v>750484</v>
      </c>
      <c r="B749" s="57" t="s">
        <v>3942</v>
      </c>
      <c r="C749" s="745">
        <v>0</v>
      </c>
      <c r="D749" s="745">
        <v>33220665</v>
      </c>
      <c r="E749" s="745">
        <v>1908946</v>
      </c>
      <c r="F749" s="745">
        <v>31311719</v>
      </c>
    </row>
    <row r="750" spans="1:6">
      <c r="A750" s="57">
        <v>750485</v>
      </c>
      <c r="B750" s="57" t="s">
        <v>747</v>
      </c>
      <c r="C750" s="745">
        <v>0</v>
      </c>
      <c r="D750" s="745">
        <v>825099</v>
      </c>
      <c r="E750" s="745">
        <v>13231</v>
      </c>
      <c r="F750" s="745">
        <v>811868</v>
      </c>
    </row>
    <row r="751" spans="1:6">
      <c r="A751" s="57">
        <v>750486</v>
      </c>
      <c r="B751" s="57" t="s">
        <v>2766</v>
      </c>
      <c r="C751" s="745">
        <v>0</v>
      </c>
      <c r="D751" s="745">
        <v>37500</v>
      </c>
      <c r="E751" s="745">
        <v>0</v>
      </c>
      <c r="F751" s="745">
        <v>37500</v>
      </c>
    </row>
    <row r="752" spans="1:6">
      <c r="A752" s="57">
        <v>750488</v>
      </c>
      <c r="B752" s="57" t="s">
        <v>3943</v>
      </c>
      <c r="C752" s="745">
        <v>0</v>
      </c>
      <c r="D752" s="745">
        <v>900000</v>
      </c>
      <c r="E752" s="745">
        <v>0</v>
      </c>
      <c r="F752" s="745">
        <v>900000</v>
      </c>
    </row>
    <row r="753" spans="1:6">
      <c r="A753" s="57">
        <v>750500</v>
      </c>
      <c r="B753" s="57" t="s">
        <v>2768</v>
      </c>
      <c r="C753" s="745">
        <v>0</v>
      </c>
      <c r="D753" s="745">
        <v>2500000</v>
      </c>
      <c r="E753" s="745">
        <v>1252400.18</v>
      </c>
      <c r="F753" s="745">
        <v>1247599.82</v>
      </c>
    </row>
    <row r="754" spans="1:6">
      <c r="A754" s="57">
        <v>750611</v>
      </c>
      <c r="B754" s="57" t="s">
        <v>3944</v>
      </c>
      <c r="C754" s="745">
        <v>0</v>
      </c>
      <c r="D754" s="745">
        <v>58377484</v>
      </c>
      <c r="E754" s="745">
        <v>533580</v>
      </c>
      <c r="F754" s="745">
        <v>57843904</v>
      </c>
    </row>
    <row r="755" spans="1:6">
      <c r="A755" s="57">
        <v>750617</v>
      </c>
      <c r="B755" s="57" t="s">
        <v>3945</v>
      </c>
      <c r="C755" s="745">
        <v>0</v>
      </c>
      <c r="D755" s="745">
        <v>340851164.77999997</v>
      </c>
      <c r="E755" s="745">
        <v>16613624</v>
      </c>
      <c r="F755" s="745">
        <v>324237540.77999997</v>
      </c>
    </row>
    <row r="756" spans="1:6">
      <c r="A756" s="57">
        <v>750618</v>
      </c>
      <c r="B756" s="57" t="s">
        <v>3946</v>
      </c>
      <c r="C756" s="745">
        <v>0</v>
      </c>
      <c r="D756" s="745">
        <v>404808518.75</v>
      </c>
      <c r="E756" s="745">
        <v>404808518.75</v>
      </c>
      <c r="F756" s="745">
        <v>0</v>
      </c>
    </row>
    <row r="757" spans="1:6">
      <c r="A757" s="57">
        <v>750619</v>
      </c>
      <c r="B757" s="57" t="s">
        <v>4017</v>
      </c>
      <c r="C757" s="745">
        <v>0</v>
      </c>
      <c r="D757" s="745">
        <v>77993392</v>
      </c>
      <c r="E757" s="745">
        <v>7917</v>
      </c>
      <c r="F757" s="745">
        <v>77985475</v>
      </c>
    </row>
    <row r="758" spans="1:6">
      <c r="A758" s="57">
        <v>750700</v>
      </c>
      <c r="B758" s="57" t="s">
        <v>3947</v>
      </c>
      <c r="C758" s="745">
        <v>0</v>
      </c>
      <c r="D758" s="745">
        <v>20000</v>
      </c>
      <c r="E758" s="745">
        <v>0</v>
      </c>
      <c r="F758" s="745">
        <v>20000</v>
      </c>
    </row>
    <row r="759" spans="1:6">
      <c r="A759" s="57">
        <v>750710</v>
      </c>
      <c r="B759" s="57" t="s">
        <v>3948</v>
      </c>
      <c r="C759" s="745">
        <v>0</v>
      </c>
      <c r="D759" s="745">
        <v>42410741</v>
      </c>
      <c r="E759" s="745">
        <v>1279179</v>
      </c>
      <c r="F759" s="745">
        <v>41131562</v>
      </c>
    </row>
    <row r="760" spans="1:6">
      <c r="A760" s="57">
        <v>750720</v>
      </c>
      <c r="B760" s="57" t="s">
        <v>760</v>
      </c>
      <c r="C760" s="745">
        <v>0</v>
      </c>
      <c r="D760" s="745">
        <v>2797486.12</v>
      </c>
      <c r="E760" s="745">
        <v>193586.13</v>
      </c>
      <c r="F760" s="745">
        <v>2603899.9900000002</v>
      </c>
    </row>
    <row r="761" spans="1:6">
      <c r="A761" s="57">
        <v>750730</v>
      </c>
      <c r="B761" s="57" t="s">
        <v>761</v>
      </c>
      <c r="C761" s="745">
        <v>0</v>
      </c>
      <c r="D761" s="745">
        <v>47500</v>
      </c>
      <c r="E761" s="745">
        <v>0</v>
      </c>
      <c r="F761" s="745">
        <v>47500</v>
      </c>
    </row>
    <row r="762" spans="1:6">
      <c r="A762" s="57">
        <v>750750</v>
      </c>
      <c r="B762" s="57" t="s">
        <v>763</v>
      </c>
      <c r="C762" s="745">
        <v>0</v>
      </c>
      <c r="D762" s="745">
        <v>553505</v>
      </c>
      <c r="E762" s="745">
        <v>0</v>
      </c>
      <c r="F762" s="745">
        <v>553505</v>
      </c>
    </row>
    <row r="763" spans="1:6">
      <c r="A763" s="57">
        <v>750760</v>
      </c>
      <c r="B763" s="57" t="s">
        <v>3949</v>
      </c>
      <c r="C763" s="745">
        <v>0</v>
      </c>
      <c r="D763" s="745">
        <v>12555521</v>
      </c>
      <c r="E763" s="745">
        <v>319984</v>
      </c>
      <c r="F763" s="745">
        <v>12235537</v>
      </c>
    </row>
    <row r="764" spans="1:6">
      <c r="A764" s="57">
        <v>750761</v>
      </c>
      <c r="B764" s="57" t="s">
        <v>3950</v>
      </c>
      <c r="C764" s="745">
        <v>0</v>
      </c>
      <c r="D764" s="745">
        <v>160135</v>
      </c>
      <c r="E764" s="745">
        <v>0</v>
      </c>
      <c r="F764" s="745">
        <v>160135</v>
      </c>
    </row>
    <row r="765" spans="1:6">
      <c r="A765" s="57">
        <v>750765</v>
      </c>
      <c r="B765" s="57" t="s">
        <v>3951</v>
      </c>
      <c r="C765" s="745">
        <v>0</v>
      </c>
      <c r="D765" s="745">
        <v>41242306</v>
      </c>
      <c r="E765" s="745">
        <v>44161</v>
      </c>
      <c r="F765" s="745">
        <v>41198145</v>
      </c>
    </row>
    <row r="766" spans="1:6">
      <c r="A766" s="57">
        <v>750790</v>
      </c>
      <c r="B766" s="57" t="s">
        <v>4099</v>
      </c>
      <c r="C766" s="745">
        <v>0</v>
      </c>
      <c r="D766" s="745">
        <v>3774236</v>
      </c>
      <c r="E766" s="745">
        <v>0</v>
      </c>
      <c r="F766" s="745">
        <v>3774236</v>
      </c>
    </row>
    <row r="767" spans="1:6">
      <c r="A767" s="57">
        <v>750811</v>
      </c>
      <c r="B767" s="57" t="s">
        <v>3952</v>
      </c>
      <c r="C767" s="745">
        <v>0</v>
      </c>
      <c r="D767" s="745">
        <v>14842024</v>
      </c>
      <c r="E767" s="745">
        <v>782783</v>
      </c>
      <c r="F767" s="745">
        <v>14059241</v>
      </c>
    </row>
    <row r="768" spans="1:6">
      <c r="A768" s="57">
        <v>750812</v>
      </c>
      <c r="B768" s="57" t="s">
        <v>3953</v>
      </c>
      <c r="C768" s="745">
        <v>0</v>
      </c>
      <c r="D768" s="745">
        <v>229444062.13999999</v>
      </c>
      <c r="E768" s="745">
        <v>10910409.57</v>
      </c>
      <c r="F768" s="745">
        <v>218533652.56999999</v>
      </c>
    </row>
    <row r="769" spans="1:6">
      <c r="A769" s="57">
        <v>750813</v>
      </c>
      <c r="B769" s="57" t="s">
        <v>3954</v>
      </c>
      <c r="C769" s="745">
        <v>0</v>
      </c>
      <c r="D769" s="745">
        <v>11012619.16</v>
      </c>
      <c r="E769" s="745">
        <v>528383.57999999996</v>
      </c>
      <c r="F769" s="745">
        <v>10484235.58</v>
      </c>
    </row>
    <row r="770" spans="1:6">
      <c r="A770" s="57">
        <v>750814</v>
      </c>
      <c r="B770" s="57" t="s">
        <v>3955</v>
      </c>
      <c r="C770" s="745">
        <v>0</v>
      </c>
      <c r="D770" s="745">
        <v>1458400.25</v>
      </c>
      <c r="E770" s="745">
        <v>58163.72</v>
      </c>
      <c r="F770" s="745">
        <v>1400236.53</v>
      </c>
    </row>
    <row r="771" spans="1:6">
      <c r="A771" s="57">
        <v>750815</v>
      </c>
      <c r="B771" s="57" t="s">
        <v>3956</v>
      </c>
      <c r="C771" s="745">
        <v>0</v>
      </c>
      <c r="D771" s="745">
        <v>46.5</v>
      </c>
      <c r="E771" s="745">
        <v>46.5</v>
      </c>
      <c r="F771" s="745">
        <v>0</v>
      </c>
    </row>
    <row r="772" spans="1:6">
      <c r="A772" s="57">
        <v>750830</v>
      </c>
      <c r="B772" s="57" t="s">
        <v>3957</v>
      </c>
      <c r="C772" s="745">
        <v>0</v>
      </c>
      <c r="D772" s="745">
        <v>783247089.41999996</v>
      </c>
      <c r="E772" s="745">
        <v>602361680.63</v>
      </c>
      <c r="F772" s="745">
        <v>180885408.78999999</v>
      </c>
    </row>
    <row r="773" spans="1:6">
      <c r="A773" s="57">
        <v>750835</v>
      </c>
      <c r="B773" s="57" t="s">
        <v>4015</v>
      </c>
      <c r="C773" s="745">
        <v>0</v>
      </c>
      <c r="D773" s="745">
        <v>87032686</v>
      </c>
      <c r="E773" s="745">
        <v>0</v>
      </c>
      <c r="F773" s="745">
        <v>87032686</v>
      </c>
    </row>
    <row r="774" spans="1:6">
      <c r="A774" s="57">
        <v>750840</v>
      </c>
      <c r="B774" s="57" t="s">
        <v>3958</v>
      </c>
      <c r="C774" s="745">
        <v>0</v>
      </c>
      <c r="D774" s="745">
        <v>122512198.45</v>
      </c>
      <c r="E774" s="745">
        <v>143326421.56999999</v>
      </c>
      <c r="F774" s="745">
        <v>-20814223.120000001</v>
      </c>
    </row>
    <row r="775" spans="1:6">
      <c r="A775" s="57">
        <v>750841</v>
      </c>
      <c r="B775" s="57" t="s">
        <v>3959</v>
      </c>
      <c r="C775" s="745">
        <v>0</v>
      </c>
      <c r="D775" s="745">
        <v>636865947.17999995</v>
      </c>
      <c r="E775" s="745">
        <v>1649271.26</v>
      </c>
      <c r="F775" s="745">
        <v>635216675.91999996</v>
      </c>
    </row>
    <row r="776" spans="1:6">
      <c r="A776" s="57">
        <v>750842</v>
      </c>
      <c r="B776" s="57" t="s">
        <v>3960</v>
      </c>
      <c r="C776" s="745">
        <v>0</v>
      </c>
      <c r="D776" s="745">
        <v>355381137</v>
      </c>
      <c r="E776" s="745">
        <v>1018773</v>
      </c>
      <c r="F776" s="745">
        <v>354362364</v>
      </c>
    </row>
    <row r="777" spans="1:6">
      <c r="A777" s="57">
        <v>750843</v>
      </c>
      <c r="B777" s="57" t="s">
        <v>3961</v>
      </c>
      <c r="C777" s="745">
        <v>0</v>
      </c>
      <c r="D777" s="745">
        <v>22307258</v>
      </c>
      <c r="E777" s="745">
        <v>42562</v>
      </c>
      <c r="F777" s="745">
        <v>22264696</v>
      </c>
    </row>
    <row r="778" spans="1:6">
      <c r="A778" s="57">
        <v>750851</v>
      </c>
      <c r="B778" s="57" t="s">
        <v>3962</v>
      </c>
      <c r="C778" s="745">
        <v>0</v>
      </c>
      <c r="D778" s="745">
        <v>102320028</v>
      </c>
      <c r="E778" s="745">
        <v>239903</v>
      </c>
      <c r="F778" s="745">
        <v>102080125</v>
      </c>
    </row>
    <row r="779" spans="1:6">
      <c r="A779" s="57">
        <v>750861</v>
      </c>
      <c r="B779" s="57" t="s">
        <v>3963</v>
      </c>
      <c r="C779" s="745">
        <v>0</v>
      </c>
      <c r="D779" s="745">
        <v>115881982</v>
      </c>
      <c r="E779" s="745">
        <v>489546</v>
      </c>
      <c r="F779" s="745">
        <v>115392436</v>
      </c>
    </row>
    <row r="780" spans="1:6">
      <c r="A780" s="57">
        <v>750862</v>
      </c>
      <c r="B780" s="57" t="s">
        <v>3964</v>
      </c>
      <c r="C780" s="745">
        <v>0</v>
      </c>
      <c r="D780" s="745">
        <v>6538476</v>
      </c>
      <c r="E780" s="745">
        <v>34600</v>
      </c>
      <c r="F780" s="745">
        <v>6503876</v>
      </c>
    </row>
    <row r="781" spans="1:6">
      <c r="A781" s="57">
        <v>750863</v>
      </c>
      <c r="B781" s="57" t="s">
        <v>3965</v>
      </c>
      <c r="C781" s="745">
        <v>0</v>
      </c>
      <c r="D781" s="745">
        <v>3894432</v>
      </c>
      <c r="E781" s="745">
        <v>55921</v>
      </c>
      <c r="F781" s="745">
        <v>3838511</v>
      </c>
    </row>
    <row r="782" spans="1:6">
      <c r="A782" s="57">
        <v>750864</v>
      </c>
      <c r="B782" s="57" t="s">
        <v>3966</v>
      </c>
      <c r="C782" s="745">
        <v>0</v>
      </c>
      <c r="D782" s="745">
        <v>49103179</v>
      </c>
      <c r="E782" s="745">
        <v>117807</v>
      </c>
      <c r="F782" s="745">
        <v>48985372</v>
      </c>
    </row>
    <row r="783" spans="1:6">
      <c r="A783" s="57">
        <v>750865</v>
      </c>
      <c r="B783" s="57" t="s">
        <v>3967</v>
      </c>
      <c r="C783" s="745">
        <v>0</v>
      </c>
      <c r="D783" s="745">
        <v>66486153</v>
      </c>
      <c r="E783" s="745">
        <v>159649</v>
      </c>
      <c r="F783" s="745">
        <v>66326504</v>
      </c>
    </row>
    <row r="784" spans="1:6">
      <c r="A784" s="57">
        <v>750866</v>
      </c>
      <c r="B784" s="57" t="s">
        <v>3968</v>
      </c>
      <c r="C784" s="745">
        <v>0</v>
      </c>
      <c r="D784" s="745">
        <v>172200</v>
      </c>
      <c r="E784" s="745">
        <v>0</v>
      </c>
      <c r="F784" s="745">
        <v>172200</v>
      </c>
    </row>
    <row r="785" spans="1:6">
      <c r="A785" s="57">
        <v>750890</v>
      </c>
      <c r="B785" s="57" t="s">
        <v>773</v>
      </c>
      <c r="C785" s="745">
        <v>0</v>
      </c>
      <c r="D785" s="745">
        <v>56127697.359999999</v>
      </c>
      <c r="E785" s="745">
        <v>145957.56</v>
      </c>
      <c r="F785" s="745">
        <v>55981739.799999997</v>
      </c>
    </row>
    <row r="786" spans="1:6">
      <c r="A786" s="57">
        <v>750891</v>
      </c>
      <c r="B786" s="57" t="s">
        <v>774</v>
      </c>
      <c r="C786" s="745">
        <v>0</v>
      </c>
      <c r="D786" s="745">
        <v>24808250.199999999</v>
      </c>
      <c r="E786" s="745">
        <v>63255.76</v>
      </c>
      <c r="F786" s="745">
        <v>24744994.440000001</v>
      </c>
    </row>
    <row r="787" spans="1:6">
      <c r="A787" s="57">
        <v>750892</v>
      </c>
      <c r="B787" s="57" t="s">
        <v>3969</v>
      </c>
      <c r="C787" s="745">
        <v>0</v>
      </c>
      <c r="D787" s="745">
        <v>3370616</v>
      </c>
      <c r="E787" s="745">
        <v>16002.65</v>
      </c>
      <c r="F787" s="745">
        <v>3354613.35</v>
      </c>
    </row>
    <row r="788" spans="1:6">
      <c r="A788" s="57">
        <v>750893</v>
      </c>
      <c r="B788" s="57" t="s">
        <v>3970</v>
      </c>
      <c r="C788" s="745">
        <v>0</v>
      </c>
      <c r="D788" s="745">
        <v>3373478.14</v>
      </c>
      <c r="E788" s="745">
        <v>11757.07</v>
      </c>
      <c r="F788" s="745">
        <v>3361721.07</v>
      </c>
    </row>
    <row r="789" spans="1:6">
      <c r="A789" s="57">
        <v>750894</v>
      </c>
      <c r="B789" s="57" t="s">
        <v>3971</v>
      </c>
      <c r="C789" s="745">
        <v>0</v>
      </c>
      <c r="D789" s="745">
        <v>3595198.68</v>
      </c>
      <c r="E789" s="745">
        <v>21314.28</v>
      </c>
      <c r="F789" s="745">
        <v>3573884.4</v>
      </c>
    </row>
    <row r="790" spans="1:6">
      <c r="A790" s="57">
        <v>750900</v>
      </c>
      <c r="B790" s="57" t="s">
        <v>3972</v>
      </c>
      <c r="C790" s="745">
        <v>0</v>
      </c>
      <c r="D790" s="745">
        <v>527638557.29000002</v>
      </c>
      <c r="E790" s="745">
        <v>1631880264.73</v>
      </c>
      <c r="F790" s="745">
        <v>-1104241707.4400001</v>
      </c>
    </row>
    <row r="791" spans="1:6">
      <c r="A791" s="57">
        <v>750910</v>
      </c>
      <c r="B791" s="57" t="s">
        <v>3973</v>
      </c>
      <c r="C791" s="745">
        <v>0</v>
      </c>
      <c r="D791" s="745">
        <v>39833520</v>
      </c>
      <c r="E791" s="745">
        <v>19916760</v>
      </c>
      <c r="F791" s="745">
        <v>19916760</v>
      </c>
    </row>
    <row r="792" spans="1:6">
      <c r="A792" s="730" t="s">
        <v>2783</v>
      </c>
      <c r="B792" s="730" t="s">
        <v>2201</v>
      </c>
      <c r="C792" s="731">
        <v>0</v>
      </c>
      <c r="D792" s="731">
        <v>9448224686.9400005</v>
      </c>
      <c r="E792" s="731">
        <v>3035739139.46</v>
      </c>
      <c r="F792" s="731">
        <v>6412485547.4799995</v>
      </c>
    </row>
    <row r="793" spans="1:6">
      <c r="A793" s="57">
        <v>760100</v>
      </c>
      <c r="B793" s="57" t="s">
        <v>3974</v>
      </c>
      <c r="C793" s="745">
        <v>0</v>
      </c>
      <c r="D793" s="745">
        <v>8293108.0199999996</v>
      </c>
      <c r="E793" s="745">
        <v>0.02</v>
      </c>
      <c r="F793" s="745">
        <v>8293108</v>
      </c>
    </row>
    <row r="794" spans="1:6">
      <c r="A794" s="57">
        <v>760101</v>
      </c>
      <c r="B794" s="57" t="s">
        <v>842</v>
      </c>
      <c r="C794" s="745">
        <v>0</v>
      </c>
      <c r="D794" s="745">
        <v>248292</v>
      </c>
      <c r="E794" s="745">
        <v>19162.77</v>
      </c>
      <c r="F794" s="745">
        <v>229129.23</v>
      </c>
    </row>
    <row r="795" spans="1:6">
      <c r="A795" s="57">
        <v>760102</v>
      </c>
      <c r="B795" s="57" t="s">
        <v>843</v>
      </c>
      <c r="C795" s="745">
        <v>0</v>
      </c>
      <c r="D795" s="745">
        <v>91284303.469999999</v>
      </c>
      <c r="E795" s="745">
        <v>47424325</v>
      </c>
      <c r="F795" s="745">
        <v>43859978.469999999</v>
      </c>
    </row>
    <row r="796" spans="1:6">
      <c r="A796" s="57">
        <v>760103</v>
      </c>
      <c r="B796" s="57" t="s">
        <v>2785</v>
      </c>
      <c r="C796" s="745">
        <v>0</v>
      </c>
      <c r="D796" s="745">
        <v>42541280</v>
      </c>
      <c r="E796" s="745">
        <v>0</v>
      </c>
      <c r="F796" s="745">
        <v>42541280</v>
      </c>
    </row>
    <row r="797" spans="1:6">
      <c r="A797" s="57">
        <v>760104</v>
      </c>
      <c r="B797" s="57" t="s">
        <v>3975</v>
      </c>
      <c r="C797" s="745">
        <v>0</v>
      </c>
      <c r="D797" s="745">
        <v>1682437.77</v>
      </c>
      <c r="E797" s="745">
        <v>499781.88</v>
      </c>
      <c r="F797" s="745">
        <v>1182655.8899999999</v>
      </c>
    </row>
    <row r="798" spans="1:6">
      <c r="A798" s="57">
        <v>760105</v>
      </c>
      <c r="B798" s="57" t="s">
        <v>3976</v>
      </c>
      <c r="C798" s="745">
        <v>0</v>
      </c>
      <c r="D798" s="745">
        <v>8131069</v>
      </c>
      <c r="E798" s="745">
        <v>927533.33</v>
      </c>
      <c r="F798" s="745">
        <v>7203535.6699999999</v>
      </c>
    </row>
    <row r="799" spans="1:6">
      <c r="A799" s="57">
        <v>760106</v>
      </c>
      <c r="B799" s="57" t="s">
        <v>3977</v>
      </c>
      <c r="C799" s="745">
        <v>0</v>
      </c>
      <c r="D799" s="745">
        <v>733961.9</v>
      </c>
      <c r="E799" s="745">
        <v>46605</v>
      </c>
      <c r="F799" s="745">
        <v>687356.9</v>
      </c>
    </row>
    <row r="800" spans="1:6">
      <c r="A800" s="57">
        <v>760107</v>
      </c>
      <c r="B800" s="57" t="s">
        <v>849</v>
      </c>
      <c r="C800" s="745">
        <v>0</v>
      </c>
      <c r="D800" s="745">
        <v>28512692</v>
      </c>
      <c r="E800" s="745">
        <v>18296942</v>
      </c>
      <c r="F800" s="745">
        <v>10215750</v>
      </c>
    </row>
    <row r="801" spans="1:6">
      <c r="A801" s="57">
        <v>760108</v>
      </c>
      <c r="B801" s="57" t="s">
        <v>847</v>
      </c>
      <c r="C801" s="745">
        <v>0</v>
      </c>
      <c r="D801" s="745">
        <v>3001500</v>
      </c>
      <c r="E801" s="745">
        <v>2146000</v>
      </c>
      <c r="F801" s="745">
        <v>855500</v>
      </c>
    </row>
    <row r="802" spans="1:6">
      <c r="A802" s="57">
        <v>760109</v>
      </c>
      <c r="B802" s="57" t="s">
        <v>850</v>
      </c>
      <c r="C802" s="745">
        <v>0</v>
      </c>
      <c r="D802" s="745">
        <v>22811716</v>
      </c>
      <c r="E802" s="745">
        <v>16050707</v>
      </c>
      <c r="F802" s="745">
        <v>6761009</v>
      </c>
    </row>
    <row r="803" spans="1:6">
      <c r="A803" s="57">
        <v>760110</v>
      </c>
      <c r="B803" s="57" t="s">
        <v>3978</v>
      </c>
      <c r="C803" s="745">
        <v>0</v>
      </c>
      <c r="D803" s="745">
        <v>2552380.46</v>
      </c>
      <c r="E803" s="745">
        <v>2065000.46</v>
      </c>
      <c r="F803" s="745">
        <v>487380</v>
      </c>
    </row>
    <row r="804" spans="1:6">
      <c r="A804" s="57">
        <v>760111</v>
      </c>
      <c r="B804" s="57" t="s">
        <v>854</v>
      </c>
      <c r="C804" s="745">
        <v>0</v>
      </c>
      <c r="D804" s="745">
        <v>5726395</v>
      </c>
      <c r="E804" s="745">
        <v>2878680</v>
      </c>
      <c r="F804" s="745">
        <v>2847715</v>
      </c>
    </row>
    <row r="805" spans="1:6">
      <c r="A805" s="57">
        <v>760112</v>
      </c>
      <c r="B805" s="57" t="s">
        <v>855</v>
      </c>
      <c r="C805" s="745">
        <v>0</v>
      </c>
      <c r="D805" s="745">
        <v>35400</v>
      </c>
      <c r="E805" s="745">
        <v>0</v>
      </c>
      <c r="F805" s="745">
        <v>35400</v>
      </c>
    </row>
    <row r="806" spans="1:6">
      <c r="A806" s="57">
        <v>760113</v>
      </c>
      <c r="B806" s="57" t="s">
        <v>3979</v>
      </c>
      <c r="C806" s="745">
        <v>0</v>
      </c>
      <c r="D806" s="745">
        <v>1729503</v>
      </c>
      <c r="E806" s="745">
        <v>778800</v>
      </c>
      <c r="F806" s="745">
        <v>950703</v>
      </c>
    </row>
    <row r="807" spans="1:6">
      <c r="A807" s="57">
        <v>760114</v>
      </c>
      <c r="B807" s="57" t="s">
        <v>2786</v>
      </c>
      <c r="C807" s="745">
        <v>0</v>
      </c>
      <c r="D807" s="745">
        <v>29466</v>
      </c>
      <c r="E807" s="745">
        <v>0</v>
      </c>
      <c r="F807" s="745">
        <v>29466</v>
      </c>
    </row>
    <row r="808" spans="1:6">
      <c r="A808" s="57">
        <v>760115</v>
      </c>
      <c r="B808" s="57" t="s">
        <v>858</v>
      </c>
      <c r="C808" s="745">
        <v>0</v>
      </c>
      <c r="D808" s="745">
        <v>26615551</v>
      </c>
      <c r="E808" s="745">
        <v>5228024</v>
      </c>
      <c r="F808" s="745">
        <v>21387527</v>
      </c>
    </row>
    <row r="809" spans="1:6">
      <c r="A809" s="57">
        <v>760117</v>
      </c>
      <c r="B809" s="57" t="s">
        <v>3980</v>
      </c>
      <c r="C809" s="745">
        <v>0</v>
      </c>
      <c r="D809" s="745">
        <v>5162979.88</v>
      </c>
      <c r="E809" s="745">
        <v>345594.88</v>
      </c>
      <c r="F809" s="745">
        <v>4817385</v>
      </c>
    </row>
    <row r="810" spans="1:6">
      <c r="A810" s="57">
        <v>760118</v>
      </c>
      <c r="B810" s="57" t="s">
        <v>3981</v>
      </c>
      <c r="C810" s="745">
        <v>0</v>
      </c>
      <c r="D810" s="745">
        <v>7605</v>
      </c>
      <c r="E810" s="745">
        <v>0</v>
      </c>
      <c r="F810" s="745">
        <v>7605</v>
      </c>
    </row>
    <row r="811" spans="1:6">
      <c r="A811" s="57">
        <v>760119</v>
      </c>
      <c r="B811" s="57" t="s">
        <v>862</v>
      </c>
      <c r="C811" s="745">
        <v>0</v>
      </c>
      <c r="D811" s="745">
        <v>156628619.06999999</v>
      </c>
      <c r="E811" s="745">
        <v>14913341.67</v>
      </c>
      <c r="F811" s="745">
        <v>141715277.40000001</v>
      </c>
    </row>
    <row r="812" spans="1:6">
      <c r="A812" s="57">
        <v>760120</v>
      </c>
      <c r="B812" s="57" t="s">
        <v>3982</v>
      </c>
      <c r="C812" s="745">
        <v>0</v>
      </c>
      <c r="D812" s="745">
        <v>463000</v>
      </c>
      <c r="E812" s="745">
        <v>0</v>
      </c>
      <c r="F812" s="745">
        <v>463000</v>
      </c>
    </row>
    <row r="813" spans="1:6">
      <c r="A813" s="57">
        <v>760121</v>
      </c>
      <c r="B813" s="57" t="s">
        <v>3983</v>
      </c>
      <c r="C813" s="745">
        <v>0</v>
      </c>
      <c r="D813" s="745">
        <v>671545.2</v>
      </c>
      <c r="E813" s="745">
        <v>26656</v>
      </c>
      <c r="F813" s="745">
        <v>644889.19999999995</v>
      </c>
    </row>
    <row r="814" spans="1:6">
      <c r="A814" s="57">
        <v>760122</v>
      </c>
      <c r="B814" s="57" t="s">
        <v>3984</v>
      </c>
      <c r="C814" s="745">
        <v>0</v>
      </c>
      <c r="D814" s="745">
        <v>138335</v>
      </c>
      <c r="E814" s="745">
        <v>0</v>
      </c>
      <c r="F814" s="745">
        <v>138335</v>
      </c>
    </row>
    <row r="815" spans="1:6">
      <c r="A815" s="57">
        <v>760123</v>
      </c>
      <c r="B815" s="57" t="s">
        <v>867</v>
      </c>
      <c r="C815" s="745">
        <v>0</v>
      </c>
      <c r="D815" s="745">
        <v>339199</v>
      </c>
      <c r="E815" s="745">
        <v>41627</v>
      </c>
      <c r="F815" s="745">
        <v>297572</v>
      </c>
    </row>
    <row r="816" spans="1:6">
      <c r="A816" s="57">
        <v>760124</v>
      </c>
      <c r="B816" s="57" t="s">
        <v>3985</v>
      </c>
      <c r="C816" s="745">
        <v>0</v>
      </c>
      <c r="D816" s="745">
        <v>6386069.3499999996</v>
      </c>
      <c r="E816" s="745">
        <v>618534.56999999995</v>
      </c>
      <c r="F816" s="745">
        <v>5767534.7800000003</v>
      </c>
    </row>
    <row r="817" spans="1:6">
      <c r="A817" s="57">
        <v>760125</v>
      </c>
      <c r="B817" s="57" t="s">
        <v>3986</v>
      </c>
      <c r="C817" s="745">
        <v>0</v>
      </c>
      <c r="D817" s="745">
        <v>5102235.93</v>
      </c>
      <c r="E817" s="745">
        <v>75007.929999999993</v>
      </c>
      <c r="F817" s="745">
        <v>5027228</v>
      </c>
    </row>
    <row r="818" spans="1:6">
      <c r="A818" s="57">
        <v>760127</v>
      </c>
      <c r="B818" s="57" t="s">
        <v>866</v>
      </c>
      <c r="C818" s="745">
        <v>0</v>
      </c>
      <c r="D818" s="745">
        <v>2679432</v>
      </c>
      <c r="E818" s="745">
        <v>0</v>
      </c>
      <c r="F818" s="745">
        <v>2679432</v>
      </c>
    </row>
    <row r="819" spans="1:6">
      <c r="A819" s="57">
        <v>760128</v>
      </c>
      <c r="B819" s="57" t="s">
        <v>871</v>
      </c>
      <c r="C819" s="745">
        <v>0</v>
      </c>
      <c r="D819" s="745">
        <v>16828133.68</v>
      </c>
      <c r="E819" s="745">
        <v>470349.36</v>
      </c>
      <c r="F819" s="745">
        <v>16357784.32</v>
      </c>
    </row>
    <row r="820" spans="1:6">
      <c r="A820" s="57">
        <v>760129</v>
      </c>
      <c r="B820" s="57" t="s">
        <v>872</v>
      </c>
      <c r="C820" s="745">
        <v>0</v>
      </c>
      <c r="D820" s="745">
        <v>4226717.9000000004</v>
      </c>
      <c r="E820" s="745">
        <v>363795.4</v>
      </c>
      <c r="F820" s="745">
        <v>3862922.5</v>
      </c>
    </row>
    <row r="821" spans="1:6">
      <c r="A821" s="57">
        <v>760130</v>
      </c>
      <c r="B821" s="57" t="s">
        <v>873</v>
      </c>
      <c r="C821" s="745">
        <v>0</v>
      </c>
      <c r="D821" s="745">
        <v>3093942</v>
      </c>
      <c r="E821" s="745">
        <v>31473</v>
      </c>
      <c r="F821" s="745">
        <v>3062469</v>
      </c>
    </row>
    <row r="822" spans="1:6">
      <c r="A822" s="57">
        <v>760131</v>
      </c>
      <c r="B822" s="57" t="s">
        <v>3987</v>
      </c>
      <c r="C822" s="745">
        <v>0</v>
      </c>
      <c r="D822" s="745">
        <v>15713078.550000001</v>
      </c>
      <c r="E822" s="745">
        <v>811947.65</v>
      </c>
      <c r="F822" s="745">
        <v>14901130.9</v>
      </c>
    </row>
    <row r="823" spans="1:6">
      <c r="A823" s="57">
        <v>760133</v>
      </c>
      <c r="B823" s="57" t="s">
        <v>3988</v>
      </c>
      <c r="C823" s="745">
        <v>0</v>
      </c>
      <c r="D823" s="745">
        <v>6114640.3200000003</v>
      </c>
      <c r="E823" s="745">
        <v>993148.04</v>
      </c>
      <c r="F823" s="745">
        <v>5121492.28</v>
      </c>
    </row>
    <row r="824" spans="1:6">
      <c r="A824" s="57">
        <v>760134</v>
      </c>
      <c r="B824" s="57" t="s">
        <v>3989</v>
      </c>
      <c r="C824" s="745">
        <v>0</v>
      </c>
      <c r="D824" s="745">
        <v>525599</v>
      </c>
      <c r="E824" s="745">
        <v>29986</v>
      </c>
      <c r="F824" s="745">
        <v>495613</v>
      </c>
    </row>
    <row r="825" spans="1:6">
      <c r="A825" s="57">
        <v>760135</v>
      </c>
      <c r="B825" s="57" t="s">
        <v>3990</v>
      </c>
      <c r="C825" s="745">
        <v>0</v>
      </c>
      <c r="D825" s="745">
        <v>1136521</v>
      </c>
      <c r="E825" s="745">
        <v>14160</v>
      </c>
      <c r="F825" s="745">
        <v>1122361</v>
      </c>
    </row>
    <row r="826" spans="1:6">
      <c r="A826" s="57">
        <v>760136</v>
      </c>
      <c r="B826" s="57" t="s">
        <v>3991</v>
      </c>
      <c r="C826" s="745">
        <v>0</v>
      </c>
      <c r="D826" s="745">
        <v>825000</v>
      </c>
      <c r="E826" s="745">
        <v>75000</v>
      </c>
      <c r="F826" s="745">
        <v>750000</v>
      </c>
    </row>
    <row r="827" spans="1:6">
      <c r="A827" s="57">
        <v>760150</v>
      </c>
      <c r="B827" s="57" t="s">
        <v>3346</v>
      </c>
      <c r="C827" s="745">
        <v>0</v>
      </c>
      <c r="D827" s="745">
        <v>71700000</v>
      </c>
      <c r="E827" s="745">
        <v>0</v>
      </c>
      <c r="F827" s="745">
        <v>71700000</v>
      </c>
    </row>
    <row r="828" spans="1:6">
      <c r="A828" s="57">
        <v>760160</v>
      </c>
      <c r="B828" s="57" t="s">
        <v>4018</v>
      </c>
      <c r="C828" s="745">
        <v>0</v>
      </c>
      <c r="D828" s="745">
        <v>217545</v>
      </c>
      <c r="E828" s="745">
        <v>0</v>
      </c>
      <c r="F828" s="745">
        <v>217545</v>
      </c>
    </row>
    <row r="829" spans="1:6">
      <c r="A829" s="57">
        <v>760900</v>
      </c>
      <c r="B829" s="57" t="s">
        <v>3992</v>
      </c>
      <c r="C829" s="745">
        <v>0</v>
      </c>
      <c r="D829" s="745">
        <v>8868455.6099999994</v>
      </c>
      <c r="E829" s="745">
        <v>18889810.010000002</v>
      </c>
      <c r="F829" s="745">
        <v>-10021354.4</v>
      </c>
    </row>
    <row r="830" spans="1:6">
      <c r="A830" s="57">
        <v>760910</v>
      </c>
      <c r="B830" s="57" t="s">
        <v>3993</v>
      </c>
      <c r="C830" s="745">
        <v>0</v>
      </c>
      <c r="D830" s="745">
        <v>9410414</v>
      </c>
      <c r="E830" s="745">
        <v>4705207</v>
      </c>
      <c r="F830" s="745">
        <v>4705207</v>
      </c>
    </row>
    <row r="831" spans="1:6">
      <c r="A831" s="730" t="s">
        <v>2795</v>
      </c>
      <c r="B831" s="730" t="s">
        <v>2201</v>
      </c>
      <c r="C831" s="731">
        <v>0</v>
      </c>
      <c r="D831" s="731">
        <v>560168123.11000001</v>
      </c>
      <c r="E831" s="731">
        <v>138767199.97</v>
      </c>
      <c r="F831" s="731">
        <v>421400923.13999999</v>
      </c>
    </row>
    <row r="832" spans="1:6">
      <c r="A832" s="57">
        <v>770120</v>
      </c>
      <c r="B832" s="57" t="s">
        <v>4100</v>
      </c>
      <c r="C832" s="745">
        <v>0</v>
      </c>
      <c r="D832" s="745">
        <v>193169045.56999999</v>
      </c>
      <c r="E832" s="745">
        <v>3660453</v>
      </c>
      <c r="F832" s="745">
        <v>189508592.56999999</v>
      </c>
    </row>
    <row r="833" spans="1:6">
      <c r="A833" s="57">
        <v>770140</v>
      </c>
      <c r="B833" s="57" t="s">
        <v>4101</v>
      </c>
      <c r="C833" s="745">
        <v>0</v>
      </c>
      <c r="D833" s="745">
        <v>116961645.95999999</v>
      </c>
      <c r="E833" s="745">
        <v>7571</v>
      </c>
      <c r="F833" s="745">
        <v>116954074.95999999</v>
      </c>
    </row>
    <row r="834" spans="1:6">
      <c r="A834" s="57">
        <v>770150</v>
      </c>
      <c r="B834" s="57" t="s">
        <v>4102</v>
      </c>
      <c r="C834" s="745">
        <v>0</v>
      </c>
      <c r="D834" s="745">
        <v>3438690032.1599998</v>
      </c>
      <c r="E834" s="745">
        <v>101543841.48</v>
      </c>
      <c r="F834" s="745">
        <v>3337146190.6799998</v>
      </c>
    </row>
    <row r="835" spans="1:6">
      <c r="A835" s="57">
        <v>770160</v>
      </c>
      <c r="B835" s="57" t="s">
        <v>4103</v>
      </c>
      <c r="C835" s="745">
        <v>0</v>
      </c>
      <c r="D835" s="745">
        <v>4960953334.2600002</v>
      </c>
      <c r="E835" s="745">
        <v>89659481.480000004</v>
      </c>
      <c r="F835" s="745">
        <v>4871293852.7799997</v>
      </c>
    </row>
    <row r="836" spans="1:6">
      <c r="A836" s="57">
        <v>770170</v>
      </c>
      <c r="B836" s="57" t="s">
        <v>4104</v>
      </c>
      <c r="C836" s="745">
        <v>0</v>
      </c>
      <c r="D836" s="745">
        <v>455446.39</v>
      </c>
      <c r="E836" s="745">
        <v>0</v>
      </c>
      <c r="F836" s="745">
        <v>455446.39</v>
      </c>
    </row>
    <row r="837" spans="1:6">
      <c r="A837" s="57">
        <v>770180</v>
      </c>
      <c r="B837" s="57" t="s">
        <v>4105</v>
      </c>
      <c r="C837" s="745">
        <v>0</v>
      </c>
      <c r="D837" s="745">
        <v>9310998.6699999999</v>
      </c>
      <c r="E837" s="745">
        <v>64155</v>
      </c>
      <c r="F837" s="745">
        <v>9246843.6699999999</v>
      </c>
    </row>
    <row r="838" spans="1:6">
      <c r="A838" s="57">
        <v>770190</v>
      </c>
      <c r="B838" s="57" t="s">
        <v>4106</v>
      </c>
      <c r="C838" s="745">
        <v>0</v>
      </c>
      <c r="D838" s="745">
        <v>65817065.060000002</v>
      </c>
      <c r="E838" s="745">
        <v>494098</v>
      </c>
      <c r="F838" s="745">
        <v>65322967.060000002</v>
      </c>
    </row>
    <row r="839" spans="1:6">
      <c r="A839" s="57">
        <v>770195</v>
      </c>
      <c r="B839" s="57" t="s">
        <v>3363</v>
      </c>
      <c r="C839" s="745">
        <v>0</v>
      </c>
      <c r="D839" s="745">
        <v>1423459.92</v>
      </c>
      <c r="E839" s="745">
        <v>0</v>
      </c>
      <c r="F839" s="745">
        <v>1423459.92</v>
      </c>
    </row>
    <row r="840" spans="1:6">
      <c r="A840" s="57">
        <v>770710</v>
      </c>
      <c r="B840" s="57" t="s">
        <v>4107</v>
      </c>
      <c r="C840" s="745">
        <v>0</v>
      </c>
      <c r="D840" s="745">
        <v>28903447.41</v>
      </c>
      <c r="E840" s="745">
        <v>28903447.41</v>
      </c>
      <c r="F840" s="745">
        <v>0</v>
      </c>
    </row>
    <row r="841" spans="1:6">
      <c r="A841" s="730" t="s">
        <v>2799</v>
      </c>
      <c r="B841" s="730" t="s">
        <v>2201</v>
      </c>
      <c r="C841" s="731">
        <v>0</v>
      </c>
      <c r="D841" s="731">
        <v>8815684475.3999996</v>
      </c>
      <c r="E841" s="731">
        <v>224333047.37</v>
      </c>
      <c r="F841" s="731">
        <v>8591351428.0300007</v>
      </c>
    </row>
    <row r="842" spans="1:6">
      <c r="A842" s="57">
        <v>780100</v>
      </c>
      <c r="B842" s="57" t="s">
        <v>3994</v>
      </c>
      <c r="C842" s="745">
        <v>0</v>
      </c>
      <c r="D842" s="745">
        <v>581693156</v>
      </c>
      <c r="E842" s="745">
        <v>0</v>
      </c>
      <c r="F842" s="745">
        <v>581693156</v>
      </c>
    </row>
    <row r="843" spans="1:6">
      <c r="A843" s="57">
        <v>780500</v>
      </c>
      <c r="B843" s="57" t="s">
        <v>3995</v>
      </c>
      <c r="C843" s="745">
        <v>0</v>
      </c>
      <c r="D843" s="745">
        <v>7323109219</v>
      </c>
      <c r="E843" s="745">
        <v>2723257077</v>
      </c>
      <c r="F843" s="745">
        <v>4599852142</v>
      </c>
    </row>
    <row r="844" spans="1:6">
      <c r="A844" s="57">
        <v>780501</v>
      </c>
      <c r="B844" s="57" t="s">
        <v>3996</v>
      </c>
      <c r="C844" s="745">
        <v>0</v>
      </c>
      <c r="D844" s="745">
        <v>5908341365</v>
      </c>
      <c r="E844" s="745">
        <v>1705759632</v>
      </c>
      <c r="F844" s="745">
        <v>4202581733</v>
      </c>
    </row>
    <row r="845" spans="1:6">
      <c r="A845" s="57">
        <v>780502</v>
      </c>
      <c r="B845" s="57" t="s">
        <v>3997</v>
      </c>
      <c r="C845" s="745">
        <v>0</v>
      </c>
      <c r="D845" s="745">
        <v>19867508</v>
      </c>
      <c r="E845" s="745">
        <v>10410511</v>
      </c>
      <c r="F845" s="745">
        <v>9456997</v>
      </c>
    </row>
    <row r="846" spans="1:6">
      <c r="A846" s="57">
        <v>780504</v>
      </c>
      <c r="B846" s="57" t="s">
        <v>3998</v>
      </c>
      <c r="C846" s="745">
        <v>0</v>
      </c>
      <c r="D846" s="745">
        <v>40316115</v>
      </c>
      <c r="E846" s="745">
        <v>26</v>
      </c>
      <c r="F846" s="745">
        <v>40316089</v>
      </c>
    </row>
    <row r="847" spans="1:6">
      <c r="A847" s="57">
        <v>780700</v>
      </c>
      <c r="B847" s="57" t="s">
        <v>3999</v>
      </c>
      <c r="C847" s="745">
        <v>0</v>
      </c>
      <c r="D847" s="745">
        <v>983476933</v>
      </c>
      <c r="E847" s="745">
        <v>265969285</v>
      </c>
      <c r="F847" s="745">
        <v>717507648</v>
      </c>
    </row>
    <row r="848" spans="1:6">
      <c r="A848" s="57">
        <v>780801</v>
      </c>
      <c r="B848" s="57" t="s">
        <v>4108</v>
      </c>
      <c r="C848" s="745">
        <v>0</v>
      </c>
      <c r="D848" s="745">
        <v>13309792</v>
      </c>
      <c r="E848" s="745">
        <v>0</v>
      </c>
      <c r="F848" s="745">
        <v>13309792</v>
      </c>
    </row>
    <row r="849" spans="1:6">
      <c r="A849" s="57">
        <v>780854</v>
      </c>
      <c r="B849" s="57" t="s">
        <v>4000</v>
      </c>
      <c r="C849" s="745">
        <v>0</v>
      </c>
      <c r="D849" s="745">
        <v>1818695.5</v>
      </c>
      <c r="E849" s="745">
        <v>536814</v>
      </c>
      <c r="F849" s="745">
        <v>1281881.5</v>
      </c>
    </row>
    <row r="850" spans="1:6">
      <c r="A850" s="57">
        <v>780855</v>
      </c>
      <c r="B850" s="57" t="s">
        <v>4001</v>
      </c>
      <c r="C850" s="745">
        <v>0</v>
      </c>
      <c r="D850" s="745">
        <v>562474.05000000005</v>
      </c>
      <c r="E850" s="745">
        <v>119667.74</v>
      </c>
      <c r="F850" s="745">
        <v>442806.31</v>
      </c>
    </row>
    <row r="851" spans="1:6">
      <c r="A851" s="57">
        <v>780864</v>
      </c>
      <c r="B851" s="57" t="s">
        <v>4002</v>
      </c>
      <c r="C851" s="745">
        <v>0</v>
      </c>
      <c r="D851" s="745">
        <v>1467022.46</v>
      </c>
      <c r="E851" s="745">
        <v>202479.46</v>
      </c>
      <c r="F851" s="745">
        <v>1264543</v>
      </c>
    </row>
    <row r="852" spans="1:6">
      <c r="A852" s="57">
        <v>780866</v>
      </c>
      <c r="B852" s="57" t="s">
        <v>4003</v>
      </c>
      <c r="C852" s="745">
        <v>0</v>
      </c>
      <c r="D852" s="745">
        <v>1801760</v>
      </c>
      <c r="E852" s="745">
        <v>1001400</v>
      </c>
      <c r="F852" s="745">
        <v>800360</v>
      </c>
    </row>
    <row r="853" spans="1:6">
      <c r="A853" s="57">
        <v>780881</v>
      </c>
      <c r="B853" s="57" t="s">
        <v>4004</v>
      </c>
      <c r="C853" s="745">
        <v>0</v>
      </c>
      <c r="D853" s="745">
        <v>2214.86</v>
      </c>
      <c r="E853" s="745">
        <v>781.16</v>
      </c>
      <c r="F853" s="745">
        <v>1433.7</v>
      </c>
    </row>
    <row r="854" spans="1:6">
      <c r="A854" s="57">
        <v>780883</v>
      </c>
      <c r="B854" s="57" t="s">
        <v>815</v>
      </c>
      <c r="C854" s="745">
        <v>0</v>
      </c>
      <c r="D854" s="745">
        <v>103774.9</v>
      </c>
      <c r="E854" s="745">
        <v>66176.759999999995</v>
      </c>
      <c r="F854" s="745">
        <v>37598.14</v>
      </c>
    </row>
    <row r="855" spans="1:6">
      <c r="A855" s="57">
        <v>780884</v>
      </c>
      <c r="B855" s="57" t="s">
        <v>4005</v>
      </c>
      <c r="C855" s="745">
        <v>0</v>
      </c>
      <c r="D855" s="745">
        <v>32636473</v>
      </c>
      <c r="E855" s="745">
        <v>4998430</v>
      </c>
      <c r="F855" s="745">
        <v>27638043</v>
      </c>
    </row>
    <row r="856" spans="1:6">
      <c r="A856" s="57">
        <v>780885</v>
      </c>
      <c r="B856" s="57" t="s">
        <v>3347</v>
      </c>
      <c r="C856" s="745">
        <v>0</v>
      </c>
      <c r="D856" s="745">
        <v>857548</v>
      </c>
      <c r="E856" s="745">
        <v>0</v>
      </c>
      <c r="F856" s="745">
        <v>857548</v>
      </c>
    </row>
    <row r="857" spans="1:6">
      <c r="A857" s="57">
        <v>780886</v>
      </c>
      <c r="B857" s="57" t="s">
        <v>3348</v>
      </c>
      <c r="C857" s="745">
        <v>0</v>
      </c>
      <c r="D857" s="745">
        <v>39428273</v>
      </c>
      <c r="E857" s="745">
        <v>39407997</v>
      </c>
      <c r="F857" s="745">
        <v>20276</v>
      </c>
    </row>
    <row r="858" spans="1:6">
      <c r="A858" s="57">
        <v>780900</v>
      </c>
      <c r="B858" s="57" t="s">
        <v>4006</v>
      </c>
      <c r="C858" s="745">
        <v>0</v>
      </c>
      <c r="D858" s="745">
        <v>5003156930.9099998</v>
      </c>
      <c r="E858" s="745">
        <v>6797173137.9099998</v>
      </c>
      <c r="F858" s="745">
        <v>-1794016207</v>
      </c>
    </row>
    <row r="859" spans="1:6">
      <c r="A859" s="730" t="s">
        <v>2808</v>
      </c>
      <c r="B859" s="730" t="s">
        <v>2201</v>
      </c>
      <c r="C859" s="731">
        <v>0</v>
      </c>
      <c r="D859" s="731">
        <v>19951949254.68</v>
      </c>
      <c r="E859" s="731">
        <v>11548903415.030001</v>
      </c>
      <c r="F859" s="731">
        <v>8403045839.6499996</v>
      </c>
    </row>
    <row r="860" spans="1:6">
      <c r="A860" s="57">
        <v>790100</v>
      </c>
      <c r="B860" s="57" t="s">
        <v>4007</v>
      </c>
      <c r="C860" s="745">
        <v>0</v>
      </c>
      <c r="D860" s="745">
        <v>25827895.440000001</v>
      </c>
      <c r="E860" s="745">
        <v>130206597.44</v>
      </c>
      <c r="F860" s="745">
        <v>-104378702</v>
      </c>
    </row>
    <row r="861" spans="1:6">
      <c r="A861" s="57">
        <v>790200</v>
      </c>
      <c r="B861" s="57" t="s">
        <v>885</v>
      </c>
      <c r="C861" s="745">
        <v>0</v>
      </c>
      <c r="D861" s="745">
        <v>108541.12</v>
      </c>
      <c r="E861" s="745">
        <v>0</v>
      </c>
      <c r="F861" s="745">
        <v>108541.12</v>
      </c>
    </row>
    <row r="862" spans="1:6">
      <c r="A862" s="57">
        <v>790500</v>
      </c>
      <c r="B862" s="57" t="s">
        <v>4109</v>
      </c>
      <c r="C862" s="745">
        <v>0</v>
      </c>
      <c r="D862" s="745">
        <v>319832.15000000002</v>
      </c>
      <c r="E862" s="745">
        <v>0</v>
      </c>
      <c r="F862" s="745">
        <v>319832.15000000002</v>
      </c>
    </row>
    <row r="863" spans="1:6">
      <c r="A863" s="57">
        <v>790562</v>
      </c>
      <c r="B863" s="57" t="s">
        <v>4008</v>
      </c>
      <c r="C863" s="745">
        <v>0</v>
      </c>
      <c r="D863" s="745">
        <v>527669</v>
      </c>
      <c r="E863" s="745">
        <v>0</v>
      </c>
      <c r="F863" s="745">
        <v>527669</v>
      </c>
    </row>
    <row r="864" spans="1:6">
      <c r="A864" s="730" t="s">
        <v>2811</v>
      </c>
      <c r="B864" s="730" t="s">
        <v>2201</v>
      </c>
      <c r="C864" s="731">
        <v>0</v>
      </c>
      <c r="D864" s="731">
        <v>26783937.710000001</v>
      </c>
      <c r="E864" s="731">
        <v>130206597.44</v>
      </c>
      <c r="F864" s="731">
        <v>-103422659.73</v>
      </c>
    </row>
    <row r="865" spans="1:6">
      <c r="A865" s="57">
        <v>810110</v>
      </c>
      <c r="B865" s="57" t="s">
        <v>4110</v>
      </c>
      <c r="C865" s="745">
        <v>0</v>
      </c>
      <c r="D865" s="745">
        <v>31627236</v>
      </c>
      <c r="E865" s="745">
        <v>533574919</v>
      </c>
      <c r="F865" s="745">
        <v>-501947683</v>
      </c>
    </row>
    <row r="866" spans="1:6">
      <c r="A866" s="57">
        <v>810200</v>
      </c>
      <c r="B866" s="57" t="s">
        <v>4127</v>
      </c>
      <c r="C866" s="745">
        <v>0</v>
      </c>
      <c r="D866" s="745">
        <v>1739187281</v>
      </c>
      <c r="E866" s="745">
        <v>0</v>
      </c>
      <c r="F866" s="745">
        <v>1739187281</v>
      </c>
    </row>
    <row r="867" spans="1:6">
      <c r="A867" s="730" t="s">
        <v>2813</v>
      </c>
      <c r="B867" s="730" t="s">
        <v>2201</v>
      </c>
      <c r="C867" s="731">
        <v>0</v>
      </c>
      <c r="D867" s="731">
        <v>1770814517</v>
      </c>
      <c r="E867" s="731">
        <v>533574919</v>
      </c>
      <c r="F867" s="731">
        <v>1237239598</v>
      </c>
    </row>
    <row r="868" spans="1:6">
      <c r="A868" s="730" t="s">
        <v>2814</v>
      </c>
      <c r="B868" s="730" t="s">
        <v>2201</v>
      </c>
      <c r="C868" s="731">
        <v>0</v>
      </c>
      <c r="D868" s="731">
        <v>917289206379.31995</v>
      </c>
      <c r="E868" s="731">
        <v>917289206379.31995</v>
      </c>
      <c r="F868" s="731">
        <v>0</v>
      </c>
    </row>
    <row r="869" spans="1:6">
      <c r="A869" s="732" t="s">
        <v>2201</v>
      </c>
      <c r="B869" s="732" t="s">
        <v>2201</v>
      </c>
      <c r="C869" s="733">
        <v>0</v>
      </c>
      <c r="D869" s="733">
        <v>917289206379.31995</v>
      </c>
      <c r="E869" s="733">
        <v>917289206379.31995</v>
      </c>
      <c r="F869" s="733">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0"/>
  <sheetViews>
    <sheetView topLeftCell="A853" workbookViewId="0">
      <selection activeCell="F878" sqref="A878:F880"/>
    </sheetView>
  </sheetViews>
  <sheetFormatPr defaultRowHeight="15"/>
  <cols>
    <col min="1" max="1" width="18.5703125" bestFit="1" customWidth="1"/>
    <col min="2" max="2" width="26.140625" bestFit="1" customWidth="1"/>
    <col min="3" max="3" width="18.85546875" bestFit="1" customWidth="1"/>
    <col min="4" max="6" width="19.140625" bestFit="1" customWidth="1"/>
    <col min="7" max="7" width="12.7109375" bestFit="1" customWidth="1"/>
    <col min="8" max="8" width="16.140625" bestFit="1" customWidth="1"/>
  </cols>
  <sheetData>
    <row r="1" spans="1:8" ht="25.5">
      <c r="A1" s="967" t="s">
        <v>2184</v>
      </c>
      <c r="B1" s="967" t="s">
        <v>3350</v>
      </c>
      <c r="C1" s="967" t="s">
        <v>2186</v>
      </c>
      <c r="D1" s="973" t="s">
        <v>2187</v>
      </c>
      <c r="E1" s="973" t="s">
        <v>2188</v>
      </c>
      <c r="F1" s="967" t="s">
        <v>2189</v>
      </c>
    </row>
    <row r="2" spans="1:8">
      <c r="A2" s="966">
        <v>100100</v>
      </c>
      <c r="B2" s="966" t="s">
        <v>3351</v>
      </c>
      <c r="C2" s="968">
        <v>528265182.69</v>
      </c>
      <c r="D2" s="968">
        <v>9149989.5899999999</v>
      </c>
      <c r="E2" s="968">
        <v>4585165.04</v>
      </c>
      <c r="F2" s="968">
        <v>532830007.24000001</v>
      </c>
      <c r="G2" t="e">
        <f>VLOOKUP(A2,#REF!,6,0)</f>
        <v>#REF!</v>
      </c>
      <c r="H2" s="211" t="e">
        <f>+F2-G2</f>
        <v>#REF!</v>
      </c>
    </row>
    <row r="3" spans="1:8">
      <c r="A3" s="966">
        <v>100200</v>
      </c>
      <c r="B3" s="966" t="s">
        <v>2191</v>
      </c>
      <c r="C3" s="968">
        <v>5467380916.54</v>
      </c>
      <c r="D3" s="968">
        <v>302386654.11000001</v>
      </c>
      <c r="E3" s="968">
        <v>11257296.060000001</v>
      </c>
      <c r="F3" s="968">
        <v>5758510274.5900002</v>
      </c>
      <c r="G3" t="e">
        <f>VLOOKUP(A3,#REF!,6,0)</f>
        <v>#REF!</v>
      </c>
      <c r="H3" s="211" t="e">
        <f t="shared" ref="H3:H66" si="0">+F3-G3</f>
        <v>#REF!</v>
      </c>
    </row>
    <row r="4" spans="1:8">
      <c r="A4" s="966">
        <v>100400</v>
      </c>
      <c r="B4" s="966" t="s">
        <v>2192</v>
      </c>
      <c r="C4" s="968">
        <v>3607333090.8600001</v>
      </c>
      <c r="D4" s="968">
        <v>250614817.97</v>
      </c>
      <c r="E4" s="968">
        <v>11051656.23</v>
      </c>
      <c r="F4" s="968">
        <v>3846896252.5999999</v>
      </c>
      <c r="G4" t="e">
        <f>VLOOKUP(A4,#REF!,6,0)</f>
        <v>#REF!</v>
      </c>
      <c r="H4" s="211" t="e">
        <f t="shared" si="0"/>
        <v>#REF!</v>
      </c>
    </row>
    <row r="5" spans="1:8">
      <c r="A5" s="966">
        <v>100500</v>
      </c>
      <c r="B5" s="966" t="s">
        <v>3352</v>
      </c>
      <c r="C5" s="968">
        <v>77350059490.529999</v>
      </c>
      <c r="D5" s="968">
        <v>7904482437.75</v>
      </c>
      <c r="E5" s="968">
        <v>1032215432.52</v>
      </c>
      <c r="F5" s="968">
        <v>84222326495.759995</v>
      </c>
      <c r="G5" t="e">
        <f>VLOOKUP(A5,#REF!,6,0)</f>
        <v>#REF!</v>
      </c>
      <c r="H5" s="211" t="e">
        <f t="shared" si="0"/>
        <v>#REF!</v>
      </c>
    </row>
    <row r="6" spans="1:8">
      <c r="A6" s="966">
        <v>100600</v>
      </c>
      <c r="B6" s="966" t="s">
        <v>3353</v>
      </c>
      <c r="C6" s="968">
        <v>101104330144.34</v>
      </c>
      <c r="D6" s="968">
        <v>18330660087.25</v>
      </c>
      <c r="E6" s="968">
        <v>1697981074.46</v>
      </c>
      <c r="F6" s="968">
        <v>117737009157.13</v>
      </c>
      <c r="G6" t="e">
        <f>VLOOKUP(A6,#REF!,6,0)</f>
        <v>#REF!</v>
      </c>
      <c r="H6" s="211" t="e">
        <f t="shared" si="0"/>
        <v>#REF!</v>
      </c>
    </row>
    <row r="7" spans="1:8">
      <c r="A7" s="966">
        <v>100700</v>
      </c>
      <c r="B7" s="966" t="s">
        <v>2195</v>
      </c>
      <c r="C7" s="968">
        <v>28899309.859999999</v>
      </c>
      <c r="D7" s="968">
        <v>2901528</v>
      </c>
      <c r="E7" s="968">
        <v>4198477</v>
      </c>
      <c r="F7" s="968">
        <v>27602360.859999999</v>
      </c>
      <c r="G7" t="e">
        <f>VLOOKUP(A7,#REF!,6,0)</f>
        <v>#REF!</v>
      </c>
      <c r="H7" s="211" t="e">
        <f t="shared" si="0"/>
        <v>#REF!</v>
      </c>
    </row>
    <row r="8" spans="1:8">
      <c r="A8" s="966">
        <v>100800</v>
      </c>
      <c r="B8" s="966" t="s">
        <v>3354</v>
      </c>
      <c r="C8" s="968">
        <v>156658837.69</v>
      </c>
      <c r="D8" s="968">
        <v>11432455.18</v>
      </c>
      <c r="E8" s="968">
        <v>7038140.9699999997</v>
      </c>
      <c r="F8" s="968">
        <v>161053151.90000001</v>
      </c>
      <c r="G8" t="e">
        <f>VLOOKUP(A8,#REF!,6,0)</f>
        <v>#REF!</v>
      </c>
      <c r="H8" s="211" t="e">
        <f t="shared" si="0"/>
        <v>#REF!</v>
      </c>
    </row>
    <row r="9" spans="1:8">
      <c r="A9" s="966">
        <v>100860</v>
      </c>
      <c r="B9" s="966" t="s">
        <v>3355</v>
      </c>
      <c r="C9" s="968">
        <v>3427438.07</v>
      </c>
      <c r="D9" s="968">
        <v>4445194.76</v>
      </c>
      <c r="E9" s="968">
        <v>2337763.7599999998</v>
      </c>
      <c r="F9" s="968">
        <v>5534869.0700000003</v>
      </c>
      <c r="G9" t="e">
        <f>VLOOKUP(A9,#REF!,6,0)</f>
        <v>#REF!</v>
      </c>
      <c r="H9" s="211" t="e">
        <f t="shared" si="0"/>
        <v>#REF!</v>
      </c>
    </row>
    <row r="10" spans="1:8">
      <c r="A10" s="966">
        <v>100900</v>
      </c>
      <c r="B10" s="966" t="s">
        <v>2198</v>
      </c>
      <c r="C10" s="968">
        <v>853470570.36000001</v>
      </c>
      <c r="D10" s="968">
        <v>90936481.469999999</v>
      </c>
      <c r="E10" s="968">
        <v>81740840.739999995</v>
      </c>
      <c r="F10" s="968">
        <v>862666211.09000003</v>
      </c>
      <c r="G10" t="e">
        <f>VLOOKUP(A10,#REF!,6,0)</f>
        <v>#REF!</v>
      </c>
      <c r="H10" s="211" t="e">
        <f t="shared" si="0"/>
        <v>#REF!</v>
      </c>
    </row>
    <row r="11" spans="1:8">
      <c r="A11" s="969" t="s">
        <v>2200</v>
      </c>
      <c r="B11" s="969" t="s">
        <v>2201</v>
      </c>
      <c r="C11" s="970">
        <v>189099824980.94</v>
      </c>
      <c r="D11" s="970">
        <v>26907009646.080002</v>
      </c>
      <c r="E11" s="970">
        <v>2852405846.7800002</v>
      </c>
      <c r="F11" s="970">
        <v>213154428780.23999</v>
      </c>
      <c r="G11" t="e">
        <f>VLOOKUP(A11,#REF!,6,0)</f>
        <v>#REF!</v>
      </c>
      <c r="H11" s="211" t="e">
        <f t="shared" si="0"/>
        <v>#REF!</v>
      </c>
    </row>
    <row r="12" spans="1:8">
      <c r="A12" s="966">
        <v>120200</v>
      </c>
      <c r="B12" s="966" t="s">
        <v>3357</v>
      </c>
      <c r="C12" s="968">
        <v>-729975445.32000005</v>
      </c>
      <c r="D12" s="968">
        <v>3486770.16</v>
      </c>
      <c r="E12" s="968">
        <v>187813426.21000001</v>
      </c>
      <c r="F12" s="968">
        <v>-914302101.37</v>
      </c>
      <c r="G12" t="e">
        <f>VLOOKUP(A12,#REF!,6,0)</f>
        <v>#REF!</v>
      </c>
      <c r="H12" s="211" t="e">
        <f t="shared" si="0"/>
        <v>#REF!</v>
      </c>
    </row>
    <row r="13" spans="1:8">
      <c r="A13" s="966">
        <v>120400</v>
      </c>
      <c r="B13" s="966" t="s">
        <v>3358</v>
      </c>
      <c r="C13" s="968">
        <v>-255625360.15000001</v>
      </c>
      <c r="D13" s="968">
        <v>132022.99</v>
      </c>
      <c r="E13" s="968">
        <v>127802872.73</v>
      </c>
      <c r="F13" s="968">
        <v>-383296209.88999999</v>
      </c>
      <c r="G13" t="e">
        <f>VLOOKUP(A13,#REF!,6,0)</f>
        <v>#REF!</v>
      </c>
      <c r="H13" s="211" t="e">
        <f t="shared" si="0"/>
        <v>#REF!</v>
      </c>
    </row>
    <row r="14" spans="1:8">
      <c r="A14" s="966">
        <v>120500</v>
      </c>
      <c r="B14" s="966" t="s">
        <v>3359</v>
      </c>
      <c r="C14" s="968">
        <v>-32318004044.669998</v>
      </c>
      <c r="D14" s="968">
        <v>475208736.22000003</v>
      </c>
      <c r="E14" s="968">
        <v>3386983660.3400002</v>
      </c>
      <c r="F14" s="968">
        <v>-35229778968.790001</v>
      </c>
      <c r="G14" t="e">
        <f>VLOOKUP(A14,#REF!,6,0)</f>
        <v>#REF!</v>
      </c>
      <c r="H14" s="211" t="e">
        <f t="shared" si="0"/>
        <v>#REF!</v>
      </c>
    </row>
    <row r="15" spans="1:8">
      <c r="A15" s="966">
        <v>120600</v>
      </c>
      <c r="B15" s="966" t="s">
        <v>3360</v>
      </c>
      <c r="C15" s="968">
        <v>-27788446008.91</v>
      </c>
      <c r="D15" s="968">
        <v>49833475.100000001</v>
      </c>
      <c r="E15" s="968">
        <v>5199271250.8900003</v>
      </c>
      <c r="F15" s="968">
        <v>-32937883784.700001</v>
      </c>
      <c r="G15" t="e">
        <f>VLOOKUP(A15,#REF!,6,0)</f>
        <v>#REF!</v>
      </c>
      <c r="H15" s="211" t="e">
        <f t="shared" si="0"/>
        <v>#REF!</v>
      </c>
    </row>
    <row r="16" spans="1:8">
      <c r="A16" s="966">
        <v>120700</v>
      </c>
      <c r="B16" s="966" t="s">
        <v>3361</v>
      </c>
      <c r="C16" s="968">
        <v>-23379798.219999999</v>
      </c>
      <c r="D16" s="968">
        <v>3778631.42</v>
      </c>
      <c r="E16" s="968">
        <v>548125</v>
      </c>
      <c r="F16" s="968">
        <v>-20149291.800000001</v>
      </c>
      <c r="G16" t="e">
        <f>VLOOKUP(A16,#REF!,6,0)</f>
        <v>#REF!</v>
      </c>
      <c r="H16" s="211" t="e">
        <f t="shared" si="0"/>
        <v>#REF!</v>
      </c>
    </row>
    <row r="17" spans="1:8">
      <c r="A17" s="966">
        <v>120800</v>
      </c>
      <c r="B17" s="966" t="s">
        <v>3362</v>
      </c>
      <c r="C17" s="968">
        <v>-50249296.689999998</v>
      </c>
      <c r="D17" s="968">
        <v>0</v>
      </c>
      <c r="E17" s="968">
        <v>9394173.2100000009</v>
      </c>
      <c r="F17" s="968">
        <v>-59643469.899999999</v>
      </c>
      <c r="G17" t="e">
        <f>VLOOKUP(A17,#REF!,6,0)</f>
        <v>#REF!</v>
      </c>
      <c r="H17" s="211" t="e">
        <f t="shared" si="0"/>
        <v>#REF!</v>
      </c>
    </row>
    <row r="18" spans="1:8">
      <c r="A18" s="966">
        <v>120860</v>
      </c>
      <c r="B18" s="966" t="s">
        <v>3363</v>
      </c>
      <c r="C18" s="968">
        <v>-1440307.07</v>
      </c>
      <c r="D18" s="968">
        <v>0</v>
      </c>
      <c r="E18" s="968">
        <v>790390</v>
      </c>
      <c r="F18" s="968">
        <v>-2230697.0699999998</v>
      </c>
      <c r="G18" t="e">
        <f>VLOOKUP(A18,#REF!,6,0)</f>
        <v>#REF!</v>
      </c>
      <c r="H18" s="211" t="e">
        <f t="shared" si="0"/>
        <v>#REF!</v>
      </c>
    </row>
    <row r="19" spans="1:8">
      <c r="A19" s="966">
        <v>120900</v>
      </c>
      <c r="B19" s="966" t="s">
        <v>3364</v>
      </c>
      <c r="C19" s="968">
        <v>-482475271.88999999</v>
      </c>
      <c r="D19" s="968">
        <v>53829</v>
      </c>
      <c r="E19" s="968">
        <v>65347111.729999997</v>
      </c>
      <c r="F19" s="968">
        <v>-547768554.62</v>
      </c>
      <c r="G19" t="e">
        <f>VLOOKUP(A19,#REF!,6,0)</f>
        <v>#REF!</v>
      </c>
      <c r="H19" s="211" t="e">
        <f t="shared" si="0"/>
        <v>#REF!</v>
      </c>
    </row>
    <row r="20" spans="1:8">
      <c r="A20" s="969" t="s">
        <v>2210</v>
      </c>
      <c r="B20" s="969" t="s">
        <v>2201</v>
      </c>
      <c r="C20" s="970">
        <v>-61649595532.919998</v>
      </c>
      <c r="D20" s="970">
        <v>532493464.88999999</v>
      </c>
      <c r="E20" s="970">
        <v>8977951010.1100006</v>
      </c>
      <c r="F20" s="970">
        <v>-70095053078.139999</v>
      </c>
      <c r="G20" t="e">
        <f>VLOOKUP(A20,#REF!,6,0)</f>
        <v>#REF!</v>
      </c>
      <c r="H20" s="211" t="e">
        <f t="shared" si="0"/>
        <v>#REF!</v>
      </c>
    </row>
    <row r="21" spans="1:8">
      <c r="A21" s="966">
        <v>140000</v>
      </c>
      <c r="B21" s="966" t="s">
        <v>3365</v>
      </c>
      <c r="C21" s="968">
        <v>105646027</v>
      </c>
      <c r="D21" s="968">
        <v>74029848</v>
      </c>
      <c r="E21" s="968">
        <v>105646027</v>
      </c>
      <c r="F21" s="968">
        <v>74029848</v>
      </c>
      <c r="G21" t="e">
        <f>VLOOKUP(A21,#REF!,6,0)</f>
        <v>#REF!</v>
      </c>
      <c r="H21" s="211" t="e">
        <f t="shared" si="0"/>
        <v>#REF!</v>
      </c>
    </row>
    <row r="22" spans="1:8">
      <c r="A22" s="966">
        <v>140100</v>
      </c>
      <c r="B22" s="966" t="s">
        <v>202</v>
      </c>
      <c r="C22" s="968">
        <v>100265606.56999999</v>
      </c>
      <c r="D22" s="968">
        <v>191031188.63999999</v>
      </c>
      <c r="E22" s="968">
        <v>80888103.810000002</v>
      </c>
      <c r="F22" s="968">
        <v>210408691.40000001</v>
      </c>
      <c r="G22" t="e">
        <f>VLOOKUP(A22,#REF!,6,0)</f>
        <v>#REF!</v>
      </c>
      <c r="H22" s="211" t="e">
        <f t="shared" si="0"/>
        <v>#REF!</v>
      </c>
    </row>
    <row r="23" spans="1:8">
      <c r="A23" s="966">
        <v>140200</v>
      </c>
      <c r="B23" s="966" t="s">
        <v>205</v>
      </c>
      <c r="C23" s="968">
        <v>416693813.12</v>
      </c>
      <c r="D23" s="968">
        <v>424357497.61000001</v>
      </c>
      <c r="E23" s="968">
        <v>496740063.86000001</v>
      </c>
      <c r="F23" s="968">
        <v>344311246.87</v>
      </c>
      <c r="G23" t="e">
        <f>VLOOKUP(A23,#REF!,6,0)</f>
        <v>#REF!</v>
      </c>
      <c r="H23" s="211" t="e">
        <f t="shared" si="0"/>
        <v>#REF!</v>
      </c>
    </row>
    <row r="24" spans="1:8">
      <c r="A24" s="966">
        <v>140400</v>
      </c>
      <c r="B24" s="966" t="s">
        <v>206</v>
      </c>
      <c r="C24" s="968">
        <v>966425341.88999999</v>
      </c>
      <c r="D24" s="968">
        <v>1160280869.0899999</v>
      </c>
      <c r="E24" s="968">
        <v>842541553.97000003</v>
      </c>
      <c r="F24" s="968">
        <v>1284164657.01</v>
      </c>
      <c r="G24" t="e">
        <f>VLOOKUP(A24,#REF!,6,0)</f>
        <v>#REF!</v>
      </c>
      <c r="H24" s="211" t="e">
        <f t="shared" si="0"/>
        <v>#REF!</v>
      </c>
    </row>
    <row r="25" spans="1:8">
      <c r="A25" s="966">
        <v>140500</v>
      </c>
      <c r="B25" s="966" t="s">
        <v>3366</v>
      </c>
      <c r="C25" s="968">
        <v>8903119199.0799999</v>
      </c>
      <c r="D25" s="968">
        <v>8516075525.9399996</v>
      </c>
      <c r="E25" s="968">
        <v>8946461350.1299992</v>
      </c>
      <c r="F25" s="968">
        <v>8472733374.8900003</v>
      </c>
      <c r="G25" t="e">
        <f>VLOOKUP(A25,#REF!,6,0)</f>
        <v>#REF!</v>
      </c>
      <c r="H25" s="211" t="e">
        <f t="shared" si="0"/>
        <v>#REF!</v>
      </c>
    </row>
    <row r="26" spans="1:8">
      <c r="A26" s="966">
        <v>140600</v>
      </c>
      <c r="B26" s="966" t="s">
        <v>3367</v>
      </c>
      <c r="C26" s="968">
        <v>25807924190.41</v>
      </c>
      <c r="D26" s="968">
        <v>17518311880.32</v>
      </c>
      <c r="E26" s="968">
        <v>17271144418.389999</v>
      </c>
      <c r="F26" s="968">
        <v>26055091652.34</v>
      </c>
      <c r="G26" t="e">
        <f>VLOOKUP(A26,#REF!,6,0)</f>
        <v>#REF!</v>
      </c>
      <c r="H26" s="211" t="e">
        <f t="shared" si="0"/>
        <v>#REF!</v>
      </c>
    </row>
    <row r="27" spans="1:8">
      <c r="A27" s="966">
        <v>140700</v>
      </c>
      <c r="B27" s="966" t="s">
        <v>209</v>
      </c>
      <c r="C27" s="968">
        <v>0</v>
      </c>
      <c r="D27" s="968">
        <v>307770542.33999997</v>
      </c>
      <c r="E27" s="968">
        <v>307770542.33999997</v>
      </c>
      <c r="F27" s="968">
        <v>0</v>
      </c>
      <c r="G27" t="e">
        <f>VLOOKUP(A27,#REF!,6,0)</f>
        <v>#REF!</v>
      </c>
      <c r="H27" s="211" t="e">
        <f t="shared" si="0"/>
        <v>#REF!</v>
      </c>
    </row>
    <row r="28" spans="1:8">
      <c r="A28" s="966">
        <v>140800</v>
      </c>
      <c r="B28" s="966" t="s">
        <v>3368</v>
      </c>
      <c r="C28" s="968">
        <v>143774000.58000001</v>
      </c>
      <c r="D28" s="968">
        <v>9565476.3699999992</v>
      </c>
      <c r="E28" s="968">
        <v>2328682.94</v>
      </c>
      <c r="F28" s="968">
        <v>151010794.00999999</v>
      </c>
      <c r="G28" t="e">
        <f>VLOOKUP(A28,#REF!,6,0)</f>
        <v>#REF!</v>
      </c>
      <c r="H28" s="211" t="e">
        <f t="shared" si="0"/>
        <v>#REF!</v>
      </c>
    </row>
    <row r="29" spans="1:8">
      <c r="A29" s="966">
        <v>140860</v>
      </c>
      <c r="B29" s="966" t="s">
        <v>3369</v>
      </c>
      <c r="C29" s="968">
        <v>3181654.47</v>
      </c>
      <c r="D29" s="968">
        <v>3283438.76</v>
      </c>
      <c r="E29" s="968">
        <v>3856147.17</v>
      </c>
      <c r="F29" s="968">
        <v>2608946.06</v>
      </c>
      <c r="G29" t="e">
        <f>VLOOKUP(A29,#REF!,6,0)</f>
        <v>#REF!</v>
      </c>
      <c r="H29" s="211" t="e">
        <f t="shared" si="0"/>
        <v>#REF!</v>
      </c>
    </row>
    <row r="30" spans="1:8">
      <c r="A30" s="966">
        <v>140900</v>
      </c>
      <c r="B30" s="966" t="s">
        <v>211</v>
      </c>
      <c r="C30" s="968">
        <v>94964666.120000005</v>
      </c>
      <c r="D30" s="968">
        <v>106138778.33</v>
      </c>
      <c r="E30" s="968">
        <v>34468350.780000001</v>
      </c>
      <c r="F30" s="968">
        <v>166635093.66999999</v>
      </c>
      <c r="G30" t="e">
        <f>VLOOKUP(A30,#REF!,6,0)</f>
        <v>#REF!</v>
      </c>
      <c r="H30" s="211" t="e">
        <f t="shared" si="0"/>
        <v>#REF!</v>
      </c>
    </row>
    <row r="31" spans="1:8">
      <c r="A31" s="969" t="s">
        <v>2220</v>
      </c>
      <c r="B31" s="969" t="s">
        <v>2201</v>
      </c>
      <c r="C31" s="970">
        <v>36541994499.239998</v>
      </c>
      <c r="D31" s="970">
        <v>28310845045.400002</v>
      </c>
      <c r="E31" s="970">
        <v>28091845240.389999</v>
      </c>
      <c r="F31" s="970">
        <v>36760994304.25</v>
      </c>
      <c r="G31" t="e">
        <f>VLOOKUP(A31,#REF!,6,0)</f>
        <v>#REF!</v>
      </c>
      <c r="H31" s="211" t="e">
        <f t="shared" si="0"/>
        <v>#REF!</v>
      </c>
    </row>
    <row r="32" spans="1:8">
      <c r="A32" s="966">
        <v>200200</v>
      </c>
      <c r="B32" s="966" t="s">
        <v>3370</v>
      </c>
      <c r="C32" s="968">
        <v>3230300000</v>
      </c>
      <c r="D32" s="968">
        <v>0</v>
      </c>
      <c r="E32" s="968">
        <v>0</v>
      </c>
      <c r="F32" s="968">
        <v>3230300000</v>
      </c>
      <c r="G32" t="e">
        <f>VLOOKUP(A32,#REF!,6,0)</f>
        <v>#REF!</v>
      </c>
      <c r="H32" s="211" t="e">
        <f t="shared" si="0"/>
        <v>#REF!</v>
      </c>
    </row>
    <row r="33" spans="1:8">
      <c r="A33" s="966">
        <v>200400</v>
      </c>
      <c r="B33" s="966" t="s">
        <v>3371</v>
      </c>
      <c r="C33" s="968">
        <v>5329455</v>
      </c>
      <c r="D33" s="968">
        <v>3693322</v>
      </c>
      <c r="E33" s="968">
        <v>1846481</v>
      </c>
      <c r="F33" s="968">
        <v>7176296</v>
      </c>
      <c r="G33" t="e">
        <f>VLOOKUP(A33,#REF!,6,0)</f>
        <v>#REF!</v>
      </c>
      <c r="H33" s="211" t="e">
        <f t="shared" si="0"/>
        <v>#REF!</v>
      </c>
    </row>
    <row r="34" spans="1:8">
      <c r="A34" s="966">
        <v>200405</v>
      </c>
      <c r="B34" s="966" t="s">
        <v>3372</v>
      </c>
      <c r="C34" s="968">
        <v>117130841</v>
      </c>
      <c r="D34" s="968">
        <v>0</v>
      </c>
      <c r="E34" s="968">
        <v>0</v>
      </c>
      <c r="F34" s="968">
        <v>117130841</v>
      </c>
      <c r="G34" t="e">
        <f>VLOOKUP(A34,#REF!,6,0)</f>
        <v>#REF!</v>
      </c>
      <c r="H34" s="211" t="e">
        <f t="shared" si="0"/>
        <v>#REF!</v>
      </c>
    </row>
    <row r="35" spans="1:8">
      <c r="A35" s="966">
        <v>200600</v>
      </c>
      <c r="B35" s="966" t="s">
        <v>3373</v>
      </c>
      <c r="C35" s="968">
        <v>348302448</v>
      </c>
      <c r="D35" s="968">
        <v>0</v>
      </c>
      <c r="E35" s="968">
        <v>0</v>
      </c>
      <c r="F35" s="968">
        <v>348302448</v>
      </c>
      <c r="G35" t="e">
        <f>VLOOKUP(A35,#REF!,6,0)</f>
        <v>#REF!</v>
      </c>
      <c r="H35" s="211" t="e">
        <f t="shared" si="0"/>
        <v>#REF!</v>
      </c>
    </row>
    <row r="36" spans="1:8">
      <c r="A36" s="969" t="s">
        <v>2224</v>
      </c>
      <c r="B36" s="969" t="s">
        <v>2201</v>
      </c>
      <c r="C36" s="970">
        <v>3701062744</v>
      </c>
      <c r="D36" s="970">
        <v>3693322</v>
      </c>
      <c r="E36" s="970">
        <v>1846481</v>
      </c>
      <c r="F36" s="970">
        <v>3702909585</v>
      </c>
      <c r="G36" t="e">
        <f>VLOOKUP(A36,#REF!,6,0)</f>
        <v>#REF!</v>
      </c>
      <c r="H36" s="211" t="e">
        <f t="shared" si="0"/>
        <v>#REF!</v>
      </c>
    </row>
    <row r="37" spans="1:8">
      <c r="A37" s="966">
        <v>220602</v>
      </c>
      <c r="B37" s="966" t="s">
        <v>3374</v>
      </c>
      <c r="C37" s="968">
        <v>407746.23</v>
      </c>
      <c r="D37" s="968">
        <v>17119973.289999999</v>
      </c>
      <c r="E37" s="968">
        <v>17527719.52</v>
      </c>
      <c r="F37" s="968">
        <v>0</v>
      </c>
      <c r="G37" t="e">
        <f>VLOOKUP(A37,#REF!,6,0)</f>
        <v>#REF!</v>
      </c>
      <c r="H37" s="211" t="e">
        <f t="shared" si="0"/>
        <v>#REF!</v>
      </c>
    </row>
    <row r="38" spans="1:8">
      <c r="A38" s="966">
        <v>220604</v>
      </c>
      <c r="B38" s="966" t="s">
        <v>3375</v>
      </c>
      <c r="C38" s="968">
        <v>0</v>
      </c>
      <c r="D38" s="968">
        <v>655532.57999999996</v>
      </c>
      <c r="E38" s="968">
        <v>655532.57999999996</v>
      </c>
      <c r="F38" s="968">
        <v>0</v>
      </c>
      <c r="G38" t="e">
        <f>VLOOKUP(A38,#REF!,6,0)</f>
        <v>#REF!</v>
      </c>
      <c r="H38" s="211" t="e">
        <f t="shared" si="0"/>
        <v>#REF!</v>
      </c>
    </row>
    <row r="39" spans="1:8">
      <c r="A39" s="966">
        <v>220605</v>
      </c>
      <c r="B39" s="966" t="s">
        <v>3376</v>
      </c>
      <c r="C39" s="968">
        <v>195355053.58000001</v>
      </c>
      <c r="D39" s="968">
        <v>5314178574.54</v>
      </c>
      <c r="E39" s="968">
        <v>5250671456.1800003</v>
      </c>
      <c r="F39" s="968">
        <v>258862171.94</v>
      </c>
      <c r="G39" t="e">
        <f>VLOOKUP(A39,#REF!,6,0)</f>
        <v>#REF!</v>
      </c>
      <c r="H39" s="211" t="e">
        <f t="shared" si="0"/>
        <v>#REF!</v>
      </c>
    </row>
    <row r="40" spans="1:8">
      <c r="A40" s="966">
        <v>220606</v>
      </c>
      <c r="B40" s="966" t="s">
        <v>3377</v>
      </c>
      <c r="C40" s="968">
        <v>425547619.77999997</v>
      </c>
      <c r="D40" s="968">
        <v>14377315397.780001</v>
      </c>
      <c r="E40" s="968">
        <v>14480756521.85</v>
      </c>
      <c r="F40" s="968">
        <v>322106495.70999998</v>
      </c>
      <c r="G40" t="e">
        <f>VLOOKUP(A40,#REF!,6,0)</f>
        <v>#REF!</v>
      </c>
      <c r="H40" s="211" t="e">
        <f t="shared" si="0"/>
        <v>#REF!</v>
      </c>
    </row>
    <row r="41" spans="1:8">
      <c r="A41" s="966">
        <v>220608</v>
      </c>
      <c r="B41" s="966" t="s">
        <v>3379</v>
      </c>
      <c r="C41" s="968">
        <v>20112.96</v>
      </c>
      <c r="D41" s="968">
        <v>3182014.91</v>
      </c>
      <c r="E41" s="968">
        <v>3050126.74</v>
      </c>
      <c r="F41" s="968">
        <v>152001.13</v>
      </c>
      <c r="G41" t="e">
        <f>VLOOKUP(A41,#REF!,6,0)</f>
        <v>#REF!</v>
      </c>
      <c r="H41" s="211" t="e">
        <f t="shared" si="0"/>
        <v>#REF!</v>
      </c>
    </row>
    <row r="42" spans="1:8">
      <c r="A42" s="966">
        <v>220609</v>
      </c>
      <c r="B42" s="966" t="s">
        <v>3380</v>
      </c>
      <c r="C42" s="968">
        <v>1939431.8</v>
      </c>
      <c r="D42" s="968">
        <v>254842874.96000001</v>
      </c>
      <c r="E42" s="968">
        <v>242397251.22999999</v>
      </c>
      <c r="F42" s="968">
        <v>14385055.529999999</v>
      </c>
      <c r="G42" t="e">
        <f>VLOOKUP(A42,#REF!,6,0)</f>
        <v>#REF!</v>
      </c>
      <c r="H42" s="211" t="e">
        <f t="shared" si="0"/>
        <v>#REF!</v>
      </c>
    </row>
    <row r="43" spans="1:8">
      <c r="A43" s="966">
        <v>220610</v>
      </c>
      <c r="B43" s="966" t="s">
        <v>3381</v>
      </c>
      <c r="C43" s="968">
        <v>23161998.300000001</v>
      </c>
      <c r="D43" s="968">
        <v>57961456.93</v>
      </c>
      <c r="E43" s="968">
        <v>79190940.409999996</v>
      </c>
      <c r="F43" s="968">
        <v>1932514.82</v>
      </c>
      <c r="G43" t="e">
        <f>VLOOKUP(A43,#REF!,6,0)</f>
        <v>#REF!</v>
      </c>
      <c r="H43" s="211" t="e">
        <f t="shared" si="0"/>
        <v>#REF!</v>
      </c>
    </row>
    <row r="44" spans="1:8">
      <c r="A44" s="966">
        <v>220700</v>
      </c>
      <c r="B44" s="966" t="s">
        <v>3382</v>
      </c>
      <c r="C44" s="968">
        <v>789495223.50999999</v>
      </c>
      <c r="D44" s="968">
        <v>715010216.57000005</v>
      </c>
      <c r="E44" s="968">
        <v>571005404.32000005</v>
      </c>
      <c r="F44" s="968">
        <v>933500035.75999999</v>
      </c>
      <c r="G44" t="e">
        <f>VLOOKUP(A44,#REF!,6,0)</f>
        <v>#REF!</v>
      </c>
      <c r="H44" s="211" t="e">
        <f t="shared" si="0"/>
        <v>#REF!</v>
      </c>
    </row>
    <row r="45" spans="1:8">
      <c r="A45" s="966">
        <v>220702</v>
      </c>
      <c r="B45" s="966" t="s">
        <v>3383</v>
      </c>
      <c r="C45" s="968">
        <v>3176203.54</v>
      </c>
      <c r="D45" s="968">
        <v>38306.04</v>
      </c>
      <c r="E45" s="968">
        <v>93308.08</v>
      </c>
      <c r="F45" s="968">
        <v>3121201.5</v>
      </c>
      <c r="G45" t="e">
        <f>VLOOKUP(A45,#REF!,6,0)</f>
        <v>#REF!</v>
      </c>
      <c r="H45" s="211" t="e">
        <f t="shared" si="0"/>
        <v>#REF!</v>
      </c>
    </row>
    <row r="46" spans="1:8">
      <c r="A46" s="966">
        <v>220703</v>
      </c>
      <c r="B46" s="966" t="s">
        <v>3384</v>
      </c>
      <c r="C46" s="968">
        <v>43605</v>
      </c>
      <c r="D46" s="968">
        <v>0</v>
      </c>
      <c r="E46" s="968">
        <v>0</v>
      </c>
      <c r="F46" s="968">
        <v>43605</v>
      </c>
      <c r="G46" t="e">
        <f>VLOOKUP(A46,#REF!,6,0)</f>
        <v>#REF!</v>
      </c>
      <c r="H46" s="211" t="e">
        <f t="shared" si="0"/>
        <v>#REF!</v>
      </c>
    </row>
    <row r="47" spans="1:8">
      <c r="A47" s="966">
        <v>220704</v>
      </c>
      <c r="B47" s="966" t="s">
        <v>3385</v>
      </c>
      <c r="C47" s="968">
        <v>273089825.44999999</v>
      </c>
      <c r="D47" s="968">
        <v>213098945.62</v>
      </c>
      <c r="E47" s="968">
        <v>123875928.73</v>
      </c>
      <c r="F47" s="968">
        <v>362312842.33999997</v>
      </c>
      <c r="G47" t="e">
        <f>VLOOKUP(A47,#REF!,6,0)</f>
        <v>#REF!</v>
      </c>
      <c r="H47" s="211" t="e">
        <f t="shared" si="0"/>
        <v>#REF!</v>
      </c>
    </row>
    <row r="48" spans="1:8">
      <c r="A48" s="966">
        <v>220705</v>
      </c>
      <c r="B48" s="966" t="s">
        <v>3386</v>
      </c>
      <c r="C48" s="968">
        <v>332776727.98000002</v>
      </c>
      <c r="D48" s="968">
        <v>446951672.89999998</v>
      </c>
      <c r="E48" s="968">
        <v>443259018.26999998</v>
      </c>
      <c r="F48" s="968">
        <v>336469382.61000001</v>
      </c>
      <c r="G48" t="e">
        <f>VLOOKUP(A48,#REF!,6,0)</f>
        <v>#REF!</v>
      </c>
      <c r="H48" s="211" t="e">
        <f t="shared" si="0"/>
        <v>#REF!</v>
      </c>
    </row>
    <row r="49" spans="1:8">
      <c r="A49" s="966">
        <v>220706</v>
      </c>
      <c r="B49" s="966" t="s">
        <v>3387</v>
      </c>
      <c r="C49" s="968">
        <v>32763.53</v>
      </c>
      <c r="D49" s="968">
        <v>27248</v>
      </c>
      <c r="E49" s="968">
        <v>27248</v>
      </c>
      <c r="F49" s="968">
        <v>32763.53</v>
      </c>
      <c r="G49" t="e">
        <f>VLOOKUP(A49,#REF!,6,0)</f>
        <v>#REF!</v>
      </c>
      <c r="H49" s="211" t="e">
        <f t="shared" si="0"/>
        <v>#REF!</v>
      </c>
    </row>
    <row r="50" spans="1:8">
      <c r="A50" s="966">
        <v>220708</v>
      </c>
      <c r="B50" s="966" t="s">
        <v>3388</v>
      </c>
      <c r="C50" s="968">
        <v>6539752.6500000004</v>
      </c>
      <c r="D50" s="968">
        <v>8977520.2400000002</v>
      </c>
      <c r="E50" s="968">
        <v>6499245.8700000001</v>
      </c>
      <c r="F50" s="968">
        <v>9018027.0199999996</v>
      </c>
      <c r="G50" t="e">
        <f>VLOOKUP(A50,#REF!,6,0)</f>
        <v>#REF!</v>
      </c>
      <c r="H50" s="211" t="e">
        <f t="shared" si="0"/>
        <v>#REF!</v>
      </c>
    </row>
    <row r="51" spans="1:8">
      <c r="A51" s="966">
        <v>220709</v>
      </c>
      <c r="B51" s="966" t="s">
        <v>3389</v>
      </c>
      <c r="C51" s="968">
        <v>40527849.759999998</v>
      </c>
      <c r="D51" s="968">
        <v>214827287.84</v>
      </c>
      <c r="E51" s="968">
        <v>224126925.09</v>
      </c>
      <c r="F51" s="968">
        <v>31228212.510000002</v>
      </c>
      <c r="G51" t="e">
        <f>VLOOKUP(A51,#REF!,6,0)</f>
        <v>#REF!</v>
      </c>
      <c r="H51" s="211" t="e">
        <f t="shared" si="0"/>
        <v>#REF!</v>
      </c>
    </row>
    <row r="52" spans="1:8">
      <c r="A52" s="966">
        <v>220710</v>
      </c>
      <c r="B52" s="966" t="s">
        <v>3390</v>
      </c>
      <c r="C52" s="968">
        <v>101992.59</v>
      </c>
      <c r="D52" s="968">
        <v>1514965.09</v>
      </c>
      <c r="E52" s="968">
        <v>1236890.51</v>
      </c>
      <c r="F52" s="968">
        <v>380067.17</v>
      </c>
      <c r="G52" t="e">
        <f>VLOOKUP(A52,#REF!,6,0)</f>
        <v>#REF!</v>
      </c>
      <c r="H52" s="211" t="e">
        <f t="shared" si="0"/>
        <v>#REF!</v>
      </c>
    </row>
    <row r="53" spans="1:8">
      <c r="A53" s="966">
        <v>220801</v>
      </c>
      <c r="B53" s="966" t="s">
        <v>3391</v>
      </c>
      <c r="C53" s="968">
        <v>13774083311.35</v>
      </c>
      <c r="D53" s="968">
        <v>1338673.6100000001</v>
      </c>
      <c r="E53" s="968">
        <v>0</v>
      </c>
      <c r="F53" s="968">
        <v>13775421984.959999</v>
      </c>
      <c r="G53" t="e">
        <f>VLOOKUP(A53,#REF!,6,0)</f>
        <v>#REF!</v>
      </c>
      <c r="H53" s="211" t="e">
        <f t="shared" si="0"/>
        <v>#REF!</v>
      </c>
    </row>
    <row r="54" spans="1:8">
      <c r="A54" s="966">
        <v>220802</v>
      </c>
      <c r="B54" s="966" t="s">
        <v>3392</v>
      </c>
      <c r="C54" s="968">
        <v>-13775864331.65</v>
      </c>
      <c r="D54" s="968">
        <v>0</v>
      </c>
      <c r="E54" s="968">
        <v>1718897.65</v>
      </c>
      <c r="F54" s="968">
        <v>-13777583229.299999</v>
      </c>
      <c r="G54" t="e">
        <f>VLOOKUP(A54,#REF!,6,0)</f>
        <v>#REF!</v>
      </c>
      <c r="H54" s="211" t="e">
        <f t="shared" si="0"/>
        <v>#REF!</v>
      </c>
    </row>
    <row r="55" spans="1:8">
      <c r="A55" s="966">
        <v>220810</v>
      </c>
      <c r="B55" s="966" t="s">
        <v>3393</v>
      </c>
      <c r="C55" s="968">
        <v>0</v>
      </c>
      <c r="D55" s="968">
        <v>3887953.77</v>
      </c>
      <c r="E55" s="968">
        <v>0</v>
      </c>
      <c r="F55" s="968">
        <v>3887953.77</v>
      </c>
      <c r="G55" t="e">
        <f>VLOOKUP(A55,#REF!,6,0)</f>
        <v>#REF!</v>
      </c>
      <c r="H55" s="211" t="e">
        <f t="shared" si="0"/>
        <v>#REF!</v>
      </c>
    </row>
    <row r="56" spans="1:8">
      <c r="A56" s="966">
        <v>220900</v>
      </c>
      <c r="B56" s="966" t="s">
        <v>3394</v>
      </c>
      <c r="C56" s="968">
        <v>-11542240</v>
      </c>
      <c r="D56" s="968">
        <v>0</v>
      </c>
      <c r="E56" s="968">
        <v>34194927</v>
      </c>
      <c r="F56" s="968">
        <v>-45737167</v>
      </c>
      <c r="G56" t="e">
        <f>VLOOKUP(A56,#REF!,6,0)</f>
        <v>#REF!</v>
      </c>
      <c r="H56" s="211" t="e">
        <f t="shared" si="0"/>
        <v>#REF!</v>
      </c>
    </row>
    <row r="57" spans="1:8">
      <c r="A57" s="969" t="s">
        <v>2245</v>
      </c>
      <c r="B57" s="969" t="s">
        <v>2201</v>
      </c>
      <c r="C57" s="970">
        <v>2078892646.3599999</v>
      </c>
      <c r="D57" s="970">
        <v>21630928614.669998</v>
      </c>
      <c r="E57" s="970">
        <v>21480287342.029999</v>
      </c>
      <c r="F57" s="970">
        <v>2229533919</v>
      </c>
      <c r="G57" t="e">
        <f>VLOOKUP(A57,#REF!,6,0)</f>
        <v>#REF!</v>
      </c>
      <c r="H57" s="211" t="e">
        <f t="shared" si="0"/>
        <v>#REF!</v>
      </c>
    </row>
    <row r="58" spans="1:8">
      <c r="A58" s="966">
        <v>230103</v>
      </c>
      <c r="B58" s="966" t="s">
        <v>3395</v>
      </c>
      <c r="C58" s="968">
        <v>10136940751</v>
      </c>
      <c r="D58" s="968">
        <v>20967797329</v>
      </c>
      <c r="E58" s="968">
        <v>18718682495</v>
      </c>
      <c r="F58" s="968">
        <v>12386055585</v>
      </c>
      <c r="G58" t="e">
        <f>VLOOKUP(A58,#REF!,6,0)</f>
        <v>#REF!</v>
      </c>
      <c r="H58" s="211" t="e">
        <f t="shared" si="0"/>
        <v>#REF!</v>
      </c>
    </row>
    <row r="59" spans="1:8">
      <c r="A59" s="966">
        <v>230104</v>
      </c>
      <c r="B59" s="966" t="s">
        <v>3396</v>
      </c>
      <c r="C59" s="968">
        <v>4206810159</v>
      </c>
      <c r="D59" s="968">
        <v>9248712310</v>
      </c>
      <c r="E59" s="968">
        <v>8229721894</v>
      </c>
      <c r="F59" s="968">
        <v>5225800575</v>
      </c>
      <c r="G59" t="e">
        <f>VLOOKUP(A59,#REF!,6,0)</f>
        <v>#REF!</v>
      </c>
      <c r="H59" s="211" t="e">
        <f t="shared" si="0"/>
        <v>#REF!</v>
      </c>
    </row>
    <row r="60" spans="1:8">
      <c r="A60" s="966">
        <v>230105</v>
      </c>
      <c r="B60" s="966" t="s">
        <v>3397</v>
      </c>
      <c r="C60" s="968">
        <v>17669126</v>
      </c>
      <c r="D60" s="968">
        <v>90758777</v>
      </c>
      <c r="E60" s="968">
        <v>91053141</v>
      </c>
      <c r="F60" s="968">
        <v>17374762</v>
      </c>
      <c r="G60" t="e">
        <f>VLOOKUP(A60,#REF!,6,0)</f>
        <v>#REF!</v>
      </c>
      <c r="H60" s="211" t="e">
        <f t="shared" si="0"/>
        <v>#REF!</v>
      </c>
    </row>
    <row r="61" spans="1:8">
      <c r="A61" s="966">
        <v>230107</v>
      </c>
      <c r="B61" s="966" t="s">
        <v>3398</v>
      </c>
      <c r="C61" s="968">
        <v>-4742827</v>
      </c>
      <c r="D61" s="968">
        <v>39407296.600000001</v>
      </c>
      <c r="E61" s="968">
        <v>32630623.600000001</v>
      </c>
      <c r="F61" s="968">
        <v>2033846</v>
      </c>
      <c r="G61" t="e">
        <f>VLOOKUP(A61,#REF!,6,0)</f>
        <v>#REF!</v>
      </c>
      <c r="H61" s="211" t="e">
        <f t="shared" si="0"/>
        <v>#REF!</v>
      </c>
    </row>
    <row r="62" spans="1:8">
      <c r="A62" s="966">
        <v>230108</v>
      </c>
      <c r="B62" s="966" t="s">
        <v>4372</v>
      </c>
      <c r="C62" s="968">
        <v>0</v>
      </c>
      <c r="D62" s="968">
        <v>154119</v>
      </c>
      <c r="E62" s="968">
        <v>154119</v>
      </c>
      <c r="F62" s="968">
        <v>0</v>
      </c>
      <c r="G62" t="e">
        <f>VLOOKUP(A62,#REF!,6,0)</f>
        <v>#REF!</v>
      </c>
      <c r="H62" s="211" t="e">
        <f t="shared" si="0"/>
        <v>#REF!</v>
      </c>
    </row>
    <row r="63" spans="1:8">
      <c r="A63" s="966">
        <v>230111</v>
      </c>
      <c r="B63" s="966" t="s">
        <v>3399</v>
      </c>
      <c r="C63" s="968">
        <v>167371.04999999999</v>
      </c>
      <c r="D63" s="968">
        <v>220161096</v>
      </c>
      <c r="E63" s="968">
        <v>220328467.05000001</v>
      </c>
      <c r="F63" s="968">
        <v>0</v>
      </c>
      <c r="G63" t="e">
        <f>VLOOKUP(A63,#REF!,6,0)</f>
        <v>#REF!</v>
      </c>
      <c r="H63" s="211" t="e">
        <f t="shared" si="0"/>
        <v>#REF!</v>
      </c>
    </row>
    <row r="64" spans="1:8">
      <c r="A64" s="966">
        <v>230112</v>
      </c>
      <c r="B64" s="966" t="s">
        <v>3400</v>
      </c>
      <c r="C64" s="968">
        <v>4150526.92</v>
      </c>
      <c r="D64" s="968">
        <v>61864354</v>
      </c>
      <c r="E64" s="968">
        <v>65146196</v>
      </c>
      <c r="F64" s="968">
        <v>868684.92</v>
      </c>
      <c r="G64" t="e">
        <f>VLOOKUP(A64,#REF!,6,0)</f>
        <v>#REF!</v>
      </c>
      <c r="H64" s="211" t="e">
        <f t="shared" si="0"/>
        <v>#REF!</v>
      </c>
    </row>
    <row r="65" spans="1:8">
      <c r="A65" s="966">
        <v>230114</v>
      </c>
      <c r="B65" s="966" t="s">
        <v>3330</v>
      </c>
      <c r="C65" s="968">
        <v>0</v>
      </c>
      <c r="D65" s="968">
        <v>123029</v>
      </c>
      <c r="E65" s="968">
        <v>123029</v>
      </c>
      <c r="F65" s="968">
        <v>0</v>
      </c>
      <c r="G65" t="e">
        <f>VLOOKUP(A65,#REF!,6,0)</f>
        <v>#REF!</v>
      </c>
      <c r="H65" s="211" t="e">
        <f t="shared" si="0"/>
        <v>#REF!</v>
      </c>
    </row>
    <row r="66" spans="1:8">
      <c r="A66" s="966">
        <v>230203</v>
      </c>
      <c r="B66" s="966" t="s">
        <v>3401</v>
      </c>
      <c r="C66" s="968">
        <v>29779205</v>
      </c>
      <c r="D66" s="968">
        <v>386271760</v>
      </c>
      <c r="E66" s="968">
        <v>386532650</v>
      </c>
      <c r="F66" s="968">
        <v>29518315</v>
      </c>
      <c r="G66" t="e">
        <f>VLOOKUP(A66,#REF!,6,0)</f>
        <v>#REF!</v>
      </c>
      <c r="H66" s="211" t="e">
        <f t="shared" si="0"/>
        <v>#REF!</v>
      </c>
    </row>
    <row r="67" spans="1:8">
      <c r="A67" s="966">
        <v>230204</v>
      </c>
      <c r="B67" s="966" t="s">
        <v>3402</v>
      </c>
      <c r="C67" s="968">
        <v>11801533</v>
      </c>
      <c r="D67" s="968">
        <v>150721264</v>
      </c>
      <c r="E67" s="968">
        <v>150831440</v>
      </c>
      <c r="F67" s="968">
        <v>11691357</v>
      </c>
      <c r="G67" t="e">
        <f>VLOOKUP(A67,#REF!,6,0)</f>
        <v>#REF!</v>
      </c>
      <c r="H67" s="211" t="e">
        <f t="shared" ref="H67:H130" si="1">+F67-G67</f>
        <v>#REF!</v>
      </c>
    </row>
    <row r="68" spans="1:8">
      <c r="A68" s="966">
        <v>230205</v>
      </c>
      <c r="B68" s="966" t="s">
        <v>3403</v>
      </c>
      <c r="C68" s="968">
        <v>553614.63</v>
      </c>
      <c r="D68" s="968">
        <v>7193283.5999999996</v>
      </c>
      <c r="E68" s="968">
        <v>7137439.6399999997</v>
      </c>
      <c r="F68" s="968">
        <v>609458.59</v>
      </c>
      <c r="G68" t="e">
        <f>VLOOKUP(A68,#REF!,6,0)</f>
        <v>#REF!</v>
      </c>
      <c r="H68" s="211" t="e">
        <f t="shared" si="1"/>
        <v>#REF!</v>
      </c>
    </row>
    <row r="69" spans="1:8">
      <c r="A69" s="966">
        <v>230207</v>
      </c>
      <c r="B69" s="966" t="s">
        <v>3404</v>
      </c>
      <c r="C69" s="968">
        <v>-250411</v>
      </c>
      <c r="D69" s="968">
        <v>1244824</v>
      </c>
      <c r="E69" s="968">
        <v>989174</v>
      </c>
      <c r="F69" s="968">
        <v>5239</v>
      </c>
      <c r="G69" t="e">
        <f>VLOOKUP(A69,#REF!,6,0)</f>
        <v>#REF!</v>
      </c>
      <c r="H69" s="211" t="e">
        <f t="shared" si="1"/>
        <v>#REF!</v>
      </c>
    </row>
    <row r="70" spans="1:8">
      <c r="A70" s="966">
        <v>230208</v>
      </c>
      <c r="B70" s="966" t="s">
        <v>4334</v>
      </c>
      <c r="C70" s="968">
        <v>0</v>
      </c>
      <c r="D70" s="968">
        <v>301</v>
      </c>
      <c r="E70" s="968">
        <v>0</v>
      </c>
      <c r="F70" s="968">
        <v>301</v>
      </c>
      <c r="G70" t="e">
        <f>VLOOKUP(A70,#REF!,6,0)</f>
        <v>#REF!</v>
      </c>
      <c r="H70" s="211" t="e">
        <f t="shared" si="1"/>
        <v>#REF!</v>
      </c>
    </row>
    <row r="71" spans="1:8">
      <c r="A71" s="966">
        <v>230211</v>
      </c>
      <c r="B71" s="966" t="s">
        <v>3405</v>
      </c>
      <c r="C71" s="968">
        <v>16000</v>
      </c>
      <c r="D71" s="968">
        <v>20310000</v>
      </c>
      <c r="E71" s="968">
        <v>20326000</v>
      </c>
      <c r="F71" s="968">
        <v>0</v>
      </c>
      <c r="G71" t="e">
        <f>VLOOKUP(A71,#REF!,6,0)</f>
        <v>#REF!</v>
      </c>
      <c r="H71" s="211" t="e">
        <f t="shared" si="1"/>
        <v>#REF!</v>
      </c>
    </row>
    <row r="72" spans="1:8">
      <c r="A72" s="966">
        <v>230212</v>
      </c>
      <c r="B72" s="966" t="s">
        <v>3400</v>
      </c>
      <c r="C72" s="968">
        <v>224000</v>
      </c>
      <c r="D72" s="968">
        <v>1637493</v>
      </c>
      <c r="E72" s="968">
        <v>1851800</v>
      </c>
      <c r="F72" s="968">
        <v>9693</v>
      </c>
      <c r="G72" t="e">
        <f>VLOOKUP(A72,#REF!,6,0)</f>
        <v>#REF!</v>
      </c>
      <c r="H72" s="211" t="e">
        <f t="shared" si="1"/>
        <v>#REF!</v>
      </c>
    </row>
    <row r="73" spans="1:8">
      <c r="A73" s="966">
        <v>230400</v>
      </c>
      <c r="B73" s="966" t="s">
        <v>3406</v>
      </c>
      <c r="C73" s="968">
        <v>88207611</v>
      </c>
      <c r="D73" s="968">
        <v>63905800</v>
      </c>
      <c r="E73" s="968">
        <v>88207652</v>
      </c>
      <c r="F73" s="968">
        <v>63905759</v>
      </c>
      <c r="G73" t="e">
        <f>VLOOKUP(A73,#REF!,6,0)</f>
        <v>#REF!</v>
      </c>
      <c r="H73" s="211" t="e">
        <f t="shared" si="1"/>
        <v>#REF!</v>
      </c>
    </row>
    <row r="74" spans="1:8">
      <c r="A74" s="969" t="s">
        <v>2259</v>
      </c>
      <c r="B74" s="969" t="s">
        <v>2201</v>
      </c>
      <c r="C74" s="970">
        <v>14491326659.6</v>
      </c>
      <c r="D74" s="970">
        <v>31260263036.200001</v>
      </c>
      <c r="E74" s="970">
        <v>28013716120.290001</v>
      </c>
      <c r="F74" s="970">
        <v>17737873575.509998</v>
      </c>
      <c r="G74" t="e">
        <f>VLOOKUP(A74,#REF!,6,0)</f>
        <v>#REF!</v>
      </c>
      <c r="H74" s="211" t="e">
        <f t="shared" si="1"/>
        <v>#REF!</v>
      </c>
    </row>
    <row r="75" spans="1:8">
      <c r="A75" s="966">
        <v>240100</v>
      </c>
      <c r="B75" s="966" t="s">
        <v>3407</v>
      </c>
      <c r="C75" s="968">
        <v>0</v>
      </c>
      <c r="D75" s="968">
        <v>73693827.730000004</v>
      </c>
      <c r="E75" s="968">
        <v>73693827.730000004</v>
      </c>
      <c r="F75" s="968">
        <v>0</v>
      </c>
      <c r="G75" t="e">
        <f>VLOOKUP(A75,#REF!,6,0)</f>
        <v>#REF!</v>
      </c>
      <c r="H75" s="211" t="e">
        <f t="shared" si="1"/>
        <v>#REF!</v>
      </c>
    </row>
    <row r="76" spans="1:8">
      <c r="A76" s="966">
        <v>240120</v>
      </c>
      <c r="B76" s="966" t="s">
        <v>3408</v>
      </c>
      <c r="C76" s="968">
        <v>11909</v>
      </c>
      <c r="D76" s="968">
        <v>3048941</v>
      </c>
      <c r="E76" s="968">
        <v>3043774</v>
      </c>
      <c r="F76" s="968">
        <v>17076</v>
      </c>
      <c r="G76" t="e">
        <f>VLOOKUP(A76,#REF!,6,0)</f>
        <v>#REF!</v>
      </c>
      <c r="H76" s="211" t="e">
        <f t="shared" si="1"/>
        <v>#REF!</v>
      </c>
    </row>
    <row r="77" spans="1:8">
      <c r="A77" s="966">
        <v>240210</v>
      </c>
      <c r="B77" s="966" t="s">
        <v>3409</v>
      </c>
      <c r="C77" s="968">
        <v>0</v>
      </c>
      <c r="D77" s="968">
        <v>3695525</v>
      </c>
      <c r="E77" s="968">
        <v>3695525</v>
      </c>
      <c r="F77" s="968">
        <v>0</v>
      </c>
      <c r="G77" t="e">
        <f>VLOOKUP(A77,#REF!,6,0)</f>
        <v>#REF!</v>
      </c>
      <c r="H77" s="211" t="e">
        <f t="shared" si="1"/>
        <v>#REF!</v>
      </c>
    </row>
    <row r="78" spans="1:8">
      <c r="A78" s="966">
        <v>240220</v>
      </c>
      <c r="B78" s="966" t="s">
        <v>3410</v>
      </c>
      <c r="C78" s="968">
        <v>0</v>
      </c>
      <c r="D78" s="968">
        <v>33921647.460000001</v>
      </c>
      <c r="E78" s="968">
        <v>33921647.460000001</v>
      </c>
      <c r="F78" s="968">
        <v>0</v>
      </c>
      <c r="G78" t="e">
        <f>VLOOKUP(A78,#REF!,6,0)</f>
        <v>#REF!</v>
      </c>
      <c r="H78" s="211" t="e">
        <f t="shared" si="1"/>
        <v>#REF!</v>
      </c>
    </row>
    <row r="79" spans="1:8">
      <c r="A79" s="969" t="s">
        <v>2263</v>
      </c>
      <c r="B79" s="969" t="s">
        <v>2201</v>
      </c>
      <c r="C79" s="970">
        <v>11909</v>
      </c>
      <c r="D79" s="970">
        <v>114359941.19</v>
      </c>
      <c r="E79" s="970">
        <v>114354774.19</v>
      </c>
      <c r="F79" s="970">
        <v>17076</v>
      </c>
      <c r="G79" t="e">
        <f>VLOOKUP(A79,#REF!,6,0)</f>
        <v>#REF!</v>
      </c>
      <c r="H79" s="211" t="e">
        <f t="shared" si="1"/>
        <v>#REF!</v>
      </c>
    </row>
    <row r="80" spans="1:8">
      <c r="A80" s="966">
        <v>243010</v>
      </c>
      <c r="B80" s="966" t="s">
        <v>3411</v>
      </c>
      <c r="C80" s="968">
        <v>10000</v>
      </c>
      <c r="D80" s="968">
        <v>476167.5</v>
      </c>
      <c r="E80" s="968">
        <v>476167.5</v>
      </c>
      <c r="F80" s="968">
        <v>10000</v>
      </c>
      <c r="G80" t="e">
        <f>VLOOKUP(A80,#REF!,6,0)</f>
        <v>#REF!</v>
      </c>
      <c r="H80" s="211" t="e">
        <f t="shared" si="1"/>
        <v>#REF!</v>
      </c>
    </row>
    <row r="81" spans="1:8">
      <c r="A81" s="966">
        <v>243011</v>
      </c>
      <c r="B81" s="966" t="s">
        <v>3412</v>
      </c>
      <c r="C81" s="968">
        <v>0</v>
      </c>
      <c r="D81" s="968">
        <v>474220.5</v>
      </c>
      <c r="E81" s="968">
        <v>474220.5</v>
      </c>
      <c r="F81" s="968">
        <v>0</v>
      </c>
      <c r="G81" t="e">
        <f>VLOOKUP(A81,#REF!,6,0)</f>
        <v>#REF!</v>
      </c>
      <c r="H81" s="211" t="e">
        <f t="shared" si="1"/>
        <v>#REF!</v>
      </c>
    </row>
    <row r="82" spans="1:8">
      <c r="A82" s="966">
        <v>243012</v>
      </c>
      <c r="B82" s="966" t="s">
        <v>3413</v>
      </c>
      <c r="C82" s="968">
        <v>0</v>
      </c>
      <c r="D82" s="968">
        <v>474338.5</v>
      </c>
      <c r="E82" s="968">
        <v>474338.5</v>
      </c>
      <c r="F82" s="968">
        <v>0</v>
      </c>
      <c r="G82" t="e">
        <f>VLOOKUP(A82,#REF!,6,0)</f>
        <v>#REF!</v>
      </c>
      <c r="H82" s="211" t="e">
        <f t="shared" si="1"/>
        <v>#REF!</v>
      </c>
    </row>
    <row r="83" spans="1:8">
      <c r="A83" s="966">
        <v>243017</v>
      </c>
      <c r="B83" s="966" t="s">
        <v>3414</v>
      </c>
      <c r="C83" s="968">
        <v>0</v>
      </c>
      <c r="D83" s="968">
        <v>1829</v>
      </c>
      <c r="E83" s="968">
        <v>1357</v>
      </c>
      <c r="F83" s="968">
        <v>472</v>
      </c>
      <c r="G83" t="e">
        <f>VLOOKUP(A83,#REF!,6,0)</f>
        <v>#REF!</v>
      </c>
      <c r="H83" s="211" t="e">
        <f t="shared" si="1"/>
        <v>#REF!</v>
      </c>
    </row>
    <row r="84" spans="1:8">
      <c r="A84" s="966">
        <v>243020</v>
      </c>
      <c r="B84" s="966" t="s">
        <v>3415</v>
      </c>
      <c r="C84" s="968">
        <v>13269</v>
      </c>
      <c r="D84" s="968">
        <v>284637</v>
      </c>
      <c r="E84" s="968">
        <v>288555</v>
      </c>
      <c r="F84" s="968">
        <v>9351</v>
      </c>
      <c r="G84" t="e">
        <f>VLOOKUP(A84,#REF!,6,0)</f>
        <v>#REF!</v>
      </c>
      <c r="H84" s="211" t="e">
        <f t="shared" si="1"/>
        <v>#REF!</v>
      </c>
    </row>
    <row r="85" spans="1:8">
      <c r="A85" s="966">
        <v>243021</v>
      </c>
      <c r="B85" s="966" t="s">
        <v>3416</v>
      </c>
      <c r="C85" s="968">
        <v>0</v>
      </c>
      <c r="D85" s="968">
        <v>285227</v>
      </c>
      <c r="E85" s="968">
        <v>285227</v>
      </c>
      <c r="F85" s="968">
        <v>0</v>
      </c>
      <c r="G85" t="e">
        <f>VLOOKUP(A85,#REF!,6,0)</f>
        <v>#REF!</v>
      </c>
      <c r="H85" s="211" t="e">
        <f t="shared" si="1"/>
        <v>#REF!</v>
      </c>
    </row>
    <row r="86" spans="1:8">
      <c r="A86" s="966">
        <v>243022</v>
      </c>
      <c r="B86" s="966" t="s">
        <v>3417</v>
      </c>
      <c r="C86" s="968">
        <v>0</v>
      </c>
      <c r="D86" s="968">
        <v>287906</v>
      </c>
      <c r="E86" s="968">
        <v>287906</v>
      </c>
      <c r="F86" s="968">
        <v>0</v>
      </c>
      <c r="G86" t="e">
        <f>VLOOKUP(A86,#REF!,6,0)</f>
        <v>#REF!</v>
      </c>
      <c r="H86" s="211" t="e">
        <f t="shared" si="1"/>
        <v>#REF!</v>
      </c>
    </row>
    <row r="87" spans="1:8">
      <c r="A87" s="966">
        <v>243027</v>
      </c>
      <c r="B87" s="966" t="s">
        <v>3418</v>
      </c>
      <c r="C87" s="968">
        <v>-3269</v>
      </c>
      <c r="D87" s="968">
        <v>3918</v>
      </c>
      <c r="E87" s="968">
        <v>0</v>
      </c>
      <c r="F87" s="968">
        <v>649</v>
      </c>
      <c r="G87" t="e">
        <f>VLOOKUP(A87,#REF!,6,0)</f>
        <v>#REF!</v>
      </c>
      <c r="H87" s="211" t="e">
        <f t="shared" si="1"/>
        <v>#REF!</v>
      </c>
    </row>
    <row r="88" spans="1:8">
      <c r="A88" s="966">
        <v>243030</v>
      </c>
      <c r="B88" s="966" t="s">
        <v>3419</v>
      </c>
      <c r="C88" s="968">
        <v>15000</v>
      </c>
      <c r="D88" s="968">
        <v>431061</v>
      </c>
      <c r="E88" s="968">
        <v>436061</v>
      </c>
      <c r="F88" s="968">
        <v>10000</v>
      </c>
      <c r="G88" t="e">
        <f>VLOOKUP(A88,#REF!,6,0)</f>
        <v>#REF!</v>
      </c>
      <c r="H88" s="211" t="e">
        <f t="shared" si="1"/>
        <v>#REF!</v>
      </c>
    </row>
    <row r="89" spans="1:8">
      <c r="A89" s="966">
        <v>243031</v>
      </c>
      <c r="B89" s="966" t="s">
        <v>3420</v>
      </c>
      <c r="C89" s="968">
        <v>0</v>
      </c>
      <c r="D89" s="968">
        <v>429173</v>
      </c>
      <c r="E89" s="968">
        <v>429173</v>
      </c>
      <c r="F89" s="968">
        <v>0</v>
      </c>
      <c r="G89" t="e">
        <f>VLOOKUP(A89,#REF!,6,0)</f>
        <v>#REF!</v>
      </c>
      <c r="H89" s="211" t="e">
        <f t="shared" si="1"/>
        <v>#REF!</v>
      </c>
    </row>
    <row r="90" spans="1:8">
      <c r="A90" s="966">
        <v>243032</v>
      </c>
      <c r="B90" s="966" t="s">
        <v>3421</v>
      </c>
      <c r="C90" s="968">
        <v>0</v>
      </c>
      <c r="D90" s="968">
        <v>433342</v>
      </c>
      <c r="E90" s="968">
        <v>433342</v>
      </c>
      <c r="F90" s="968">
        <v>0</v>
      </c>
      <c r="G90" t="e">
        <f>VLOOKUP(A90,#REF!,6,0)</f>
        <v>#REF!</v>
      </c>
      <c r="H90" s="211" t="e">
        <f t="shared" si="1"/>
        <v>#REF!</v>
      </c>
    </row>
    <row r="91" spans="1:8">
      <c r="A91" s="966">
        <v>243037</v>
      </c>
      <c r="B91" s="966" t="s">
        <v>3422</v>
      </c>
      <c r="C91" s="968">
        <v>-182</v>
      </c>
      <c r="D91" s="968">
        <v>2719</v>
      </c>
      <c r="E91" s="968">
        <v>1888</v>
      </c>
      <c r="F91" s="968">
        <v>649</v>
      </c>
      <c r="G91" t="e">
        <f>VLOOKUP(A91,#REF!,6,0)</f>
        <v>#REF!</v>
      </c>
      <c r="H91" s="211" t="e">
        <f t="shared" si="1"/>
        <v>#REF!</v>
      </c>
    </row>
    <row r="92" spans="1:8">
      <c r="A92" s="966">
        <v>243040</v>
      </c>
      <c r="B92" s="966" t="s">
        <v>3423</v>
      </c>
      <c r="C92" s="968">
        <v>4410</v>
      </c>
      <c r="D92" s="968">
        <v>3139054.67</v>
      </c>
      <c r="E92" s="968">
        <v>3139054.67</v>
      </c>
      <c r="F92" s="968">
        <v>4410</v>
      </c>
      <c r="G92" t="e">
        <f>VLOOKUP(A92,#REF!,6,0)</f>
        <v>#REF!</v>
      </c>
      <c r="H92" s="211" t="e">
        <f t="shared" si="1"/>
        <v>#REF!</v>
      </c>
    </row>
    <row r="93" spans="1:8">
      <c r="A93" s="966">
        <v>243041</v>
      </c>
      <c r="B93" s="966" t="s">
        <v>3424</v>
      </c>
      <c r="C93" s="968">
        <v>8510</v>
      </c>
      <c r="D93" s="968">
        <v>3646380.67</v>
      </c>
      <c r="E93" s="968">
        <v>3654890.67</v>
      </c>
      <c r="F93" s="968">
        <v>0</v>
      </c>
      <c r="G93" t="e">
        <f>VLOOKUP(A93,#REF!,6,0)</f>
        <v>#REF!</v>
      </c>
      <c r="H93" s="211" t="e">
        <f t="shared" si="1"/>
        <v>#REF!</v>
      </c>
    </row>
    <row r="94" spans="1:8">
      <c r="A94" s="966">
        <v>243042</v>
      </c>
      <c r="B94" s="966" t="s">
        <v>3425</v>
      </c>
      <c r="C94" s="968">
        <v>0</v>
      </c>
      <c r="D94" s="968">
        <v>3136930.67</v>
      </c>
      <c r="E94" s="968">
        <v>3136930.67</v>
      </c>
      <c r="F94" s="968">
        <v>0</v>
      </c>
      <c r="G94" t="e">
        <f>VLOOKUP(A94,#REF!,6,0)</f>
        <v>#REF!</v>
      </c>
      <c r="H94" s="211" t="e">
        <f t="shared" si="1"/>
        <v>#REF!</v>
      </c>
    </row>
    <row r="95" spans="1:8">
      <c r="A95" s="966">
        <v>243047</v>
      </c>
      <c r="B95" s="966" t="s">
        <v>3426</v>
      </c>
      <c r="C95" s="968">
        <v>1239</v>
      </c>
      <c r="D95" s="968">
        <v>2124</v>
      </c>
      <c r="E95" s="968">
        <v>2773</v>
      </c>
      <c r="F95" s="968">
        <v>590</v>
      </c>
      <c r="G95" t="e">
        <f>VLOOKUP(A95,#REF!,6,0)</f>
        <v>#REF!</v>
      </c>
      <c r="H95" s="211" t="e">
        <f t="shared" si="1"/>
        <v>#REF!</v>
      </c>
    </row>
    <row r="96" spans="1:8">
      <c r="A96" s="966">
        <v>243050</v>
      </c>
      <c r="B96" s="966" t="s">
        <v>3427</v>
      </c>
      <c r="C96" s="968">
        <v>11000.87</v>
      </c>
      <c r="D96" s="968">
        <v>8326946.2400000002</v>
      </c>
      <c r="E96" s="968">
        <v>8326947</v>
      </c>
      <c r="F96" s="968">
        <v>11000.11</v>
      </c>
      <c r="G96" t="e">
        <f>VLOOKUP(A96,#REF!,6,0)</f>
        <v>#REF!</v>
      </c>
      <c r="H96" s="211" t="e">
        <f t="shared" si="1"/>
        <v>#REF!</v>
      </c>
    </row>
    <row r="97" spans="1:8">
      <c r="A97" s="966">
        <v>243051</v>
      </c>
      <c r="B97" s="966" t="s">
        <v>3428</v>
      </c>
      <c r="C97" s="968">
        <v>0</v>
      </c>
      <c r="D97" s="968">
        <v>8354033.2400000002</v>
      </c>
      <c r="E97" s="968">
        <v>8354033.2400000002</v>
      </c>
      <c r="F97" s="968">
        <v>0</v>
      </c>
      <c r="G97" t="e">
        <f>VLOOKUP(A97,#REF!,6,0)</f>
        <v>#REF!</v>
      </c>
      <c r="H97" s="211" t="e">
        <f t="shared" si="1"/>
        <v>#REF!</v>
      </c>
    </row>
    <row r="98" spans="1:8">
      <c r="A98" s="966">
        <v>243052</v>
      </c>
      <c r="B98" s="966" t="s">
        <v>3429</v>
      </c>
      <c r="C98" s="968">
        <v>0</v>
      </c>
      <c r="D98" s="968">
        <v>8326298</v>
      </c>
      <c r="E98" s="968">
        <v>8326298</v>
      </c>
      <c r="F98" s="968">
        <v>0</v>
      </c>
      <c r="G98" t="e">
        <f>VLOOKUP(A98,#REF!,6,0)</f>
        <v>#REF!</v>
      </c>
      <c r="H98" s="211" t="e">
        <f t="shared" si="1"/>
        <v>#REF!</v>
      </c>
    </row>
    <row r="99" spans="1:8">
      <c r="A99" s="966">
        <v>243060</v>
      </c>
      <c r="B99" s="966" t="s">
        <v>3431</v>
      </c>
      <c r="C99" s="968">
        <v>11120.84</v>
      </c>
      <c r="D99" s="968">
        <v>36573631.759999998</v>
      </c>
      <c r="E99" s="968">
        <v>36574000</v>
      </c>
      <c r="F99" s="968">
        <v>10752.6</v>
      </c>
      <c r="G99" t="e">
        <f>VLOOKUP(A99,#REF!,6,0)</f>
        <v>#REF!</v>
      </c>
      <c r="H99" s="211" t="e">
        <f t="shared" si="1"/>
        <v>#REF!</v>
      </c>
    </row>
    <row r="100" spans="1:8">
      <c r="A100" s="966">
        <v>243061</v>
      </c>
      <c r="B100" s="966" t="s">
        <v>3432</v>
      </c>
      <c r="C100" s="968">
        <v>0</v>
      </c>
      <c r="D100" s="968">
        <v>36574221.759999998</v>
      </c>
      <c r="E100" s="968">
        <v>36574221.759999998</v>
      </c>
      <c r="F100" s="968">
        <v>0</v>
      </c>
      <c r="G100" t="e">
        <f>VLOOKUP(A100,#REF!,6,0)</f>
        <v>#REF!</v>
      </c>
      <c r="H100" s="211" t="e">
        <f t="shared" si="1"/>
        <v>#REF!</v>
      </c>
    </row>
    <row r="101" spans="1:8">
      <c r="A101" s="966">
        <v>243062</v>
      </c>
      <c r="B101" s="966" t="s">
        <v>3433</v>
      </c>
      <c r="C101" s="968">
        <v>0</v>
      </c>
      <c r="D101" s="968">
        <v>36574000</v>
      </c>
      <c r="E101" s="968">
        <v>36574000</v>
      </c>
      <c r="F101" s="968">
        <v>0</v>
      </c>
      <c r="G101" t="e">
        <f>VLOOKUP(A101,#REF!,6,0)</f>
        <v>#REF!</v>
      </c>
      <c r="H101" s="211" t="e">
        <f t="shared" si="1"/>
        <v>#REF!</v>
      </c>
    </row>
    <row r="102" spans="1:8">
      <c r="A102" s="966">
        <v>243070</v>
      </c>
      <c r="B102" s="966" t="s">
        <v>3434</v>
      </c>
      <c r="C102" s="968">
        <v>10000</v>
      </c>
      <c r="D102" s="968">
        <v>19328739.969999999</v>
      </c>
      <c r="E102" s="968">
        <v>19323739.969999999</v>
      </c>
      <c r="F102" s="968">
        <v>15000</v>
      </c>
      <c r="G102" t="e">
        <f>VLOOKUP(A102,#REF!,6,0)</f>
        <v>#REF!</v>
      </c>
      <c r="H102" s="211" t="e">
        <f t="shared" si="1"/>
        <v>#REF!</v>
      </c>
    </row>
    <row r="103" spans="1:8">
      <c r="A103" s="966">
        <v>243071</v>
      </c>
      <c r="B103" s="966" t="s">
        <v>3435</v>
      </c>
      <c r="C103" s="968">
        <v>0</v>
      </c>
      <c r="D103" s="968">
        <v>19404773.969999999</v>
      </c>
      <c r="E103" s="968">
        <v>19404773.969999999</v>
      </c>
      <c r="F103" s="968">
        <v>0</v>
      </c>
      <c r="G103" t="e">
        <f>VLOOKUP(A103,#REF!,6,0)</f>
        <v>#REF!</v>
      </c>
      <c r="H103" s="211" t="e">
        <f t="shared" si="1"/>
        <v>#REF!</v>
      </c>
    </row>
    <row r="104" spans="1:8">
      <c r="A104" s="966">
        <v>243072</v>
      </c>
      <c r="B104" s="966" t="s">
        <v>3436</v>
      </c>
      <c r="C104" s="968">
        <v>0</v>
      </c>
      <c r="D104" s="968">
        <v>19323739.969999999</v>
      </c>
      <c r="E104" s="968">
        <v>19323739.969999999</v>
      </c>
      <c r="F104" s="968">
        <v>0</v>
      </c>
      <c r="G104" t="e">
        <f>VLOOKUP(A104,#REF!,6,0)</f>
        <v>#REF!</v>
      </c>
      <c r="H104" s="211" t="e">
        <f t="shared" si="1"/>
        <v>#REF!</v>
      </c>
    </row>
    <row r="105" spans="1:8">
      <c r="A105" s="966">
        <v>243080</v>
      </c>
      <c r="B105" s="966" t="s">
        <v>3438</v>
      </c>
      <c r="C105" s="968">
        <v>19900</v>
      </c>
      <c r="D105" s="968">
        <v>15351015.359999999</v>
      </c>
      <c r="E105" s="968">
        <v>15354735.359999999</v>
      </c>
      <c r="F105" s="968">
        <v>16180</v>
      </c>
      <c r="G105" t="e">
        <f>VLOOKUP(A105,#REF!,6,0)</f>
        <v>#REF!</v>
      </c>
      <c r="H105" s="211" t="e">
        <f t="shared" si="1"/>
        <v>#REF!</v>
      </c>
    </row>
    <row r="106" spans="1:8">
      <c r="A106" s="966">
        <v>243081</v>
      </c>
      <c r="B106" s="966" t="s">
        <v>3439</v>
      </c>
      <c r="C106" s="968">
        <v>0</v>
      </c>
      <c r="D106" s="968">
        <v>17316575.359999999</v>
      </c>
      <c r="E106" s="968">
        <v>17314215.359999999</v>
      </c>
      <c r="F106" s="968">
        <v>2360</v>
      </c>
      <c r="G106" t="e">
        <f>VLOOKUP(A106,#REF!,6,0)</f>
        <v>#REF!</v>
      </c>
      <c r="H106" s="211" t="e">
        <f t="shared" si="1"/>
        <v>#REF!</v>
      </c>
    </row>
    <row r="107" spans="1:8">
      <c r="A107" s="966">
        <v>243082</v>
      </c>
      <c r="B107" s="966" t="s">
        <v>3440</v>
      </c>
      <c r="C107" s="968">
        <v>0</v>
      </c>
      <c r="D107" s="968">
        <v>15352906.359999999</v>
      </c>
      <c r="E107" s="968">
        <v>15352906.359999999</v>
      </c>
      <c r="F107" s="968">
        <v>0</v>
      </c>
      <c r="G107" t="e">
        <f>VLOOKUP(A107,#REF!,6,0)</f>
        <v>#REF!</v>
      </c>
      <c r="H107" s="211" t="e">
        <f t="shared" si="1"/>
        <v>#REF!</v>
      </c>
    </row>
    <row r="108" spans="1:8">
      <c r="A108" s="966">
        <v>243087</v>
      </c>
      <c r="B108" s="966" t="s">
        <v>3441</v>
      </c>
      <c r="C108" s="968">
        <v>0</v>
      </c>
      <c r="D108" s="968">
        <v>13180</v>
      </c>
      <c r="E108" s="968">
        <v>13180</v>
      </c>
      <c r="F108" s="968">
        <v>0</v>
      </c>
      <c r="G108" t="e">
        <f>VLOOKUP(A108,#REF!,6,0)</f>
        <v>#REF!</v>
      </c>
      <c r="H108" s="211" t="e">
        <f t="shared" si="1"/>
        <v>#REF!</v>
      </c>
    </row>
    <row r="109" spans="1:8">
      <c r="A109" s="966">
        <v>243090</v>
      </c>
      <c r="B109" s="966" t="s">
        <v>3442</v>
      </c>
      <c r="C109" s="968">
        <v>9410</v>
      </c>
      <c r="D109" s="968">
        <v>6852553.2000000002</v>
      </c>
      <c r="E109" s="968">
        <v>6852583.2000000002</v>
      </c>
      <c r="F109" s="968">
        <v>9380</v>
      </c>
      <c r="G109" t="e">
        <f>VLOOKUP(A109,#REF!,6,0)</f>
        <v>#REF!</v>
      </c>
      <c r="H109" s="211" t="e">
        <f t="shared" si="1"/>
        <v>#REF!</v>
      </c>
    </row>
    <row r="110" spans="1:8">
      <c r="A110" s="966">
        <v>243091</v>
      </c>
      <c r="B110" s="966" t="s">
        <v>3443</v>
      </c>
      <c r="C110" s="968">
        <v>138094</v>
      </c>
      <c r="D110" s="968">
        <v>9440951.1999999993</v>
      </c>
      <c r="E110" s="968">
        <v>9579045.1999999993</v>
      </c>
      <c r="F110" s="968">
        <v>0</v>
      </c>
      <c r="G110" t="e">
        <f>VLOOKUP(A110,#REF!,6,0)</f>
        <v>#REF!</v>
      </c>
      <c r="H110" s="211" t="e">
        <f t="shared" si="1"/>
        <v>#REF!</v>
      </c>
    </row>
    <row r="111" spans="1:8">
      <c r="A111" s="966">
        <v>243092</v>
      </c>
      <c r="B111" s="966" t="s">
        <v>3444</v>
      </c>
      <c r="C111" s="968">
        <v>-138094</v>
      </c>
      <c r="D111" s="968">
        <v>6854144.2000000002</v>
      </c>
      <c r="E111" s="968">
        <v>6716050.2000000002</v>
      </c>
      <c r="F111" s="968">
        <v>0</v>
      </c>
      <c r="G111" t="e">
        <f>VLOOKUP(A111,#REF!,6,0)</f>
        <v>#REF!</v>
      </c>
      <c r="H111" s="211" t="e">
        <f t="shared" si="1"/>
        <v>#REF!</v>
      </c>
    </row>
    <row r="112" spans="1:8">
      <c r="A112" s="966">
        <v>243097</v>
      </c>
      <c r="B112" s="966" t="s">
        <v>3445</v>
      </c>
      <c r="C112" s="968">
        <v>0</v>
      </c>
      <c r="D112" s="968">
        <v>739</v>
      </c>
      <c r="E112" s="968">
        <v>60</v>
      </c>
      <c r="F112" s="968">
        <v>679</v>
      </c>
      <c r="G112" t="e">
        <f>VLOOKUP(A112,#REF!,6,0)</f>
        <v>#REF!</v>
      </c>
      <c r="H112" s="211" t="e">
        <f t="shared" si="1"/>
        <v>#REF!</v>
      </c>
    </row>
    <row r="113" spans="1:8">
      <c r="A113" s="966">
        <v>243100</v>
      </c>
      <c r="B113" s="966" t="s">
        <v>3446</v>
      </c>
      <c r="C113" s="968">
        <v>4410</v>
      </c>
      <c r="D113" s="968">
        <v>15620300.23</v>
      </c>
      <c r="E113" s="968">
        <v>15614710.23</v>
      </c>
      <c r="F113" s="968">
        <v>10000</v>
      </c>
      <c r="G113" t="e">
        <f>VLOOKUP(A113,#REF!,6,0)</f>
        <v>#REF!</v>
      </c>
      <c r="H113" s="211" t="e">
        <f t="shared" si="1"/>
        <v>#REF!</v>
      </c>
    </row>
    <row r="114" spans="1:8">
      <c r="A114" s="966">
        <v>243101</v>
      </c>
      <c r="B114" s="966" t="s">
        <v>3447</v>
      </c>
      <c r="C114" s="968">
        <v>1479210</v>
      </c>
      <c r="D114" s="968">
        <v>14264854.23</v>
      </c>
      <c r="E114" s="968">
        <v>15739064.23</v>
      </c>
      <c r="F114" s="968">
        <v>5000</v>
      </c>
      <c r="G114" t="e">
        <f>VLOOKUP(A114,#REF!,6,0)</f>
        <v>#REF!</v>
      </c>
      <c r="H114" s="211" t="e">
        <f t="shared" si="1"/>
        <v>#REF!</v>
      </c>
    </row>
    <row r="115" spans="1:8">
      <c r="A115" s="966">
        <v>243102</v>
      </c>
      <c r="B115" s="966" t="s">
        <v>3448</v>
      </c>
      <c r="C115" s="968">
        <v>-1417338</v>
      </c>
      <c r="D115" s="968">
        <v>15765909.23</v>
      </c>
      <c r="E115" s="968">
        <v>14348571.23</v>
      </c>
      <c r="F115" s="968">
        <v>0</v>
      </c>
      <c r="G115" t="e">
        <f>VLOOKUP(A115,#REF!,6,0)</f>
        <v>#REF!</v>
      </c>
      <c r="H115" s="211" t="e">
        <f t="shared" si="1"/>
        <v>#REF!</v>
      </c>
    </row>
    <row r="116" spans="1:8">
      <c r="A116" s="966">
        <v>243107</v>
      </c>
      <c r="B116" s="966" t="s">
        <v>3449</v>
      </c>
      <c r="C116" s="968">
        <v>10258</v>
      </c>
      <c r="D116" s="968">
        <v>7384</v>
      </c>
      <c r="E116" s="968">
        <v>17828</v>
      </c>
      <c r="F116" s="968">
        <v>-186</v>
      </c>
      <c r="G116" t="e">
        <f>VLOOKUP(A116,#REF!,6,0)</f>
        <v>#REF!</v>
      </c>
      <c r="H116" s="211" t="e">
        <f t="shared" si="1"/>
        <v>#REF!</v>
      </c>
    </row>
    <row r="117" spans="1:8">
      <c r="A117" s="966">
        <v>243110</v>
      </c>
      <c r="B117" s="966" t="s">
        <v>3450</v>
      </c>
      <c r="C117" s="968">
        <v>10942</v>
      </c>
      <c r="D117" s="968">
        <v>11442977.050000001</v>
      </c>
      <c r="E117" s="968">
        <v>11443649</v>
      </c>
      <c r="F117" s="968">
        <v>10270.049999999999</v>
      </c>
      <c r="G117" t="e">
        <f>VLOOKUP(A117,#REF!,6,0)</f>
        <v>#REF!</v>
      </c>
      <c r="H117" s="211" t="e">
        <f t="shared" si="1"/>
        <v>#REF!</v>
      </c>
    </row>
    <row r="118" spans="1:8">
      <c r="A118" s="966">
        <v>243111</v>
      </c>
      <c r="B118" s="966" t="s">
        <v>3451</v>
      </c>
      <c r="C118" s="968">
        <v>0</v>
      </c>
      <c r="D118" s="968">
        <v>11749534.050000001</v>
      </c>
      <c r="E118" s="968">
        <v>11749534.050000001</v>
      </c>
      <c r="F118" s="968">
        <v>0</v>
      </c>
      <c r="G118" t="e">
        <f>VLOOKUP(A118,#REF!,6,0)</f>
        <v>#REF!</v>
      </c>
      <c r="H118" s="211" t="e">
        <f t="shared" si="1"/>
        <v>#REF!</v>
      </c>
    </row>
    <row r="119" spans="1:8">
      <c r="A119" s="966">
        <v>243112</v>
      </c>
      <c r="B119" s="966" t="s">
        <v>3452</v>
      </c>
      <c r="C119" s="968">
        <v>0</v>
      </c>
      <c r="D119" s="968">
        <v>11453000</v>
      </c>
      <c r="E119" s="968">
        <v>11453000</v>
      </c>
      <c r="F119" s="968">
        <v>0</v>
      </c>
      <c r="G119" t="e">
        <f>VLOOKUP(A119,#REF!,6,0)</f>
        <v>#REF!</v>
      </c>
      <c r="H119" s="211" t="e">
        <f t="shared" si="1"/>
        <v>#REF!</v>
      </c>
    </row>
    <row r="120" spans="1:8">
      <c r="A120" s="966">
        <v>243117</v>
      </c>
      <c r="B120" s="966" t="s">
        <v>3453</v>
      </c>
      <c r="C120" s="968">
        <v>-836</v>
      </c>
      <c r="D120" s="968">
        <v>0</v>
      </c>
      <c r="E120" s="968">
        <v>1</v>
      </c>
      <c r="F120" s="968">
        <v>-837</v>
      </c>
      <c r="G120" t="e">
        <f>VLOOKUP(A120,#REF!,6,0)</f>
        <v>#REF!</v>
      </c>
      <c r="H120" s="211" t="e">
        <f t="shared" si="1"/>
        <v>#REF!</v>
      </c>
    </row>
    <row r="121" spans="1:8">
      <c r="A121" s="966">
        <v>243120</v>
      </c>
      <c r="B121" s="966" t="s">
        <v>3454</v>
      </c>
      <c r="C121" s="968">
        <v>10411.01</v>
      </c>
      <c r="D121" s="968">
        <v>13601340</v>
      </c>
      <c r="E121" s="968">
        <v>13601649</v>
      </c>
      <c r="F121" s="968">
        <v>10102.01</v>
      </c>
      <c r="G121" t="e">
        <f>VLOOKUP(A121,#REF!,6,0)</f>
        <v>#REF!</v>
      </c>
      <c r="H121" s="211" t="e">
        <f t="shared" si="1"/>
        <v>#REF!</v>
      </c>
    </row>
    <row r="122" spans="1:8">
      <c r="A122" s="966">
        <v>243121</v>
      </c>
      <c r="B122" s="966" t="s">
        <v>3455</v>
      </c>
      <c r="C122" s="968">
        <v>80</v>
      </c>
      <c r="D122" s="968">
        <v>13665694</v>
      </c>
      <c r="E122" s="968">
        <v>13665774</v>
      </c>
      <c r="F122" s="968">
        <v>0</v>
      </c>
      <c r="G122" t="e">
        <f>VLOOKUP(A122,#REF!,6,0)</f>
        <v>#REF!</v>
      </c>
      <c r="H122" s="211" t="e">
        <f t="shared" si="1"/>
        <v>#REF!</v>
      </c>
    </row>
    <row r="123" spans="1:8">
      <c r="A123" s="966">
        <v>243122</v>
      </c>
      <c r="B123" s="966" t="s">
        <v>3456</v>
      </c>
      <c r="C123" s="968">
        <v>0</v>
      </c>
      <c r="D123" s="968">
        <v>15373269</v>
      </c>
      <c r="E123" s="968">
        <v>15373269</v>
      </c>
      <c r="F123" s="968">
        <v>0</v>
      </c>
      <c r="G123" t="e">
        <f>VLOOKUP(A123,#REF!,6,0)</f>
        <v>#REF!</v>
      </c>
      <c r="H123" s="211" t="e">
        <f t="shared" si="1"/>
        <v>#REF!</v>
      </c>
    </row>
    <row r="124" spans="1:8">
      <c r="A124" s="966">
        <v>243127</v>
      </c>
      <c r="B124" s="966" t="s">
        <v>3457</v>
      </c>
      <c r="C124" s="968">
        <v>6890</v>
      </c>
      <c r="D124" s="968">
        <v>0</v>
      </c>
      <c r="E124" s="968">
        <v>6890</v>
      </c>
      <c r="F124" s="968">
        <v>0</v>
      </c>
      <c r="G124" t="e">
        <f>VLOOKUP(A124,#REF!,6,0)</f>
        <v>#REF!</v>
      </c>
      <c r="H124" s="211" t="e">
        <f t="shared" si="1"/>
        <v>#REF!</v>
      </c>
    </row>
    <row r="125" spans="1:8">
      <c r="A125" s="966">
        <v>243130</v>
      </c>
      <c r="B125" s="966" t="s">
        <v>3458</v>
      </c>
      <c r="C125" s="968">
        <v>10676.04</v>
      </c>
      <c r="D125" s="968">
        <v>9298433</v>
      </c>
      <c r="E125" s="968">
        <v>9298649</v>
      </c>
      <c r="F125" s="968">
        <v>10460.040000000001</v>
      </c>
      <c r="G125" t="e">
        <f>VLOOKUP(A125,#REF!,6,0)</f>
        <v>#REF!</v>
      </c>
      <c r="H125" s="211" t="e">
        <f t="shared" si="1"/>
        <v>#REF!</v>
      </c>
    </row>
    <row r="126" spans="1:8">
      <c r="A126" s="966">
        <v>243131</v>
      </c>
      <c r="B126" s="966" t="s">
        <v>3459</v>
      </c>
      <c r="C126" s="968">
        <v>0</v>
      </c>
      <c r="D126" s="968">
        <v>9298433</v>
      </c>
      <c r="E126" s="968">
        <v>9298433</v>
      </c>
      <c r="F126" s="968">
        <v>0</v>
      </c>
      <c r="G126" t="e">
        <f>VLOOKUP(A126,#REF!,6,0)</f>
        <v>#REF!</v>
      </c>
      <c r="H126" s="211" t="e">
        <f t="shared" si="1"/>
        <v>#REF!</v>
      </c>
    </row>
    <row r="127" spans="1:8">
      <c r="A127" s="966">
        <v>243132</v>
      </c>
      <c r="B127" s="966" t="s">
        <v>3460</v>
      </c>
      <c r="C127" s="968">
        <v>0</v>
      </c>
      <c r="D127" s="968">
        <v>9406577</v>
      </c>
      <c r="E127" s="968">
        <v>9406577</v>
      </c>
      <c r="F127" s="968">
        <v>0</v>
      </c>
      <c r="G127" t="e">
        <f>VLOOKUP(A127,#REF!,6,0)</f>
        <v>#REF!</v>
      </c>
      <c r="H127" s="211" t="e">
        <f t="shared" si="1"/>
        <v>#REF!</v>
      </c>
    </row>
    <row r="128" spans="1:8">
      <c r="A128" s="966">
        <v>243140</v>
      </c>
      <c r="B128" s="966" t="s">
        <v>3461</v>
      </c>
      <c r="C128" s="968">
        <v>10000</v>
      </c>
      <c r="D128" s="968">
        <v>10977160.390000001</v>
      </c>
      <c r="E128" s="968">
        <v>10782810.390000001</v>
      </c>
      <c r="F128" s="968">
        <v>204350</v>
      </c>
      <c r="G128" t="e">
        <f>VLOOKUP(A128,#REF!,6,0)</f>
        <v>#REF!</v>
      </c>
      <c r="H128" s="211" t="e">
        <f t="shared" si="1"/>
        <v>#REF!</v>
      </c>
    </row>
    <row r="129" spans="1:8">
      <c r="A129" s="966">
        <v>243141</v>
      </c>
      <c r="B129" s="966" t="s">
        <v>3462</v>
      </c>
      <c r="C129" s="968">
        <v>1770</v>
      </c>
      <c r="D129" s="968">
        <v>10989844.390000001</v>
      </c>
      <c r="E129" s="968">
        <v>10991614.390000001</v>
      </c>
      <c r="F129" s="968">
        <v>0</v>
      </c>
      <c r="G129" t="e">
        <f>VLOOKUP(A129,#REF!,6,0)</f>
        <v>#REF!</v>
      </c>
      <c r="H129" s="211" t="e">
        <f t="shared" si="1"/>
        <v>#REF!</v>
      </c>
    </row>
    <row r="130" spans="1:8">
      <c r="A130" s="966">
        <v>243142</v>
      </c>
      <c r="B130" s="966" t="s">
        <v>3463</v>
      </c>
      <c r="C130" s="968">
        <v>0</v>
      </c>
      <c r="D130" s="968">
        <v>10779332.390000001</v>
      </c>
      <c r="E130" s="968">
        <v>10779332.390000001</v>
      </c>
      <c r="F130" s="968">
        <v>0</v>
      </c>
      <c r="G130" t="e">
        <f>VLOOKUP(A130,#REF!,6,0)</f>
        <v>#REF!</v>
      </c>
      <c r="H130" s="211" t="e">
        <f t="shared" si="1"/>
        <v>#REF!</v>
      </c>
    </row>
    <row r="131" spans="1:8">
      <c r="A131" s="966">
        <v>243147</v>
      </c>
      <c r="B131" s="966" t="s">
        <v>3464</v>
      </c>
      <c r="C131" s="968">
        <v>646</v>
      </c>
      <c r="D131" s="968">
        <v>3484</v>
      </c>
      <c r="E131" s="968">
        <v>4130</v>
      </c>
      <c r="F131" s="968">
        <v>0</v>
      </c>
      <c r="G131" t="e">
        <f>VLOOKUP(A131,#REF!,6,0)</f>
        <v>#REF!</v>
      </c>
      <c r="H131" s="211" t="e">
        <f t="shared" ref="H131:H194" si="2">+F131-G131</f>
        <v>#REF!</v>
      </c>
    </row>
    <row r="132" spans="1:8">
      <c r="A132" s="966">
        <v>243150</v>
      </c>
      <c r="B132" s="966" t="s">
        <v>3465</v>
      </c>
      <c r="C132" s="968">
        <v>10000</v>
      </c>
      <c r="D132" s="968">
        <v>95937</v>
      </c>
      <c r="E132" s="968">
        <v>95937</v>
      </c>
      <c r="F132" s="968">
        <v>10000</v>
      </c>
      <c r="G132" t="e">
        <f>VLOOKUP(A132,#REF!,6,0)</f>
        <v>#REF!</v>
      </c>
      <c r="H132" s="211" t="e">
        <f t="shared" si="2"/>
        <v>#REF!</v>
      </c>
    </row>
    <row r="133" spans="1:8">
      <c r="A133" s="966">
        <v>243151</v>
      </c>
      <c r="B133" s="966" t="s">
        <v>3466</v>
      </c>
      <c r="C133" s="968">
        <v>0</v>
      </c>
      <c r="D133" s="968">
        <v>108102</v>
      </c>
      <c r="E133" s="968">
        <v>108102</v>
      </c>
      <c r="F133" s="968">
        <v>0</v>
      </c>
      <c r="G133" t="e">
        <f>VLOOKUP(A133,#REF!,6,0)</f>
        <v>#REF!</v>
      </c>
      <c r="H133" s="211" t="e">
        <f t="shared" si="2"/>
        <v>#REF!</v>
      </c>
    </row>
    <row r="134" spans="1:8">
      <c r="A134" s="966">
        <v>243152</v>
      </c>
      <c r="B134" s="966" t="s">
        <v>3467</v>
      </c>
      <c r="C134" s="968">
        <v>0</v>
      </c>
      <c r="D134" s="968">
        <v>84421</v>
      </c>
      <c r="E134" s="968">
        <v>84421</v>
      </c>
      <c r="F134" s="968">
        <v>0</v>
      </c>
      <c r="G134" t="e">
        <f>VLOOKUP(A134,#REF!,6,0)</f>
        <v>#REF!</v>
      </c>
      <c r="H134" s="211" t="e">
        <f t="shared" si="2"/>
        <v>#REF!</v>
      </c>
    </row>
    <row r="135" spans="1:8">
      <c r="A135" s="966">
        <v>243160</v>
      </c>
      <c r="B135" s="966" t="s">
        <v>3469</v>
      </c>
      <c r="C135" s="968">
        <v>10590</v>
      </c>
      <c r="D135" s="968">
        <v>5090176</v>
      </c>
      <c r="E135" s="968">
        <v>5090766</v>
      </c>
      <c r="F135" s="968">
        <v>10000</v>
      </c>
      <c r="G135" t="e">
        <f>VLOOKUP(A135,#REF!,6,0)</f>
        <v>#REF!</v>
      </c>
      <c r="H135" s="211" t="e">
        <f t="shared" si="2"/>
        <v>#REF!</v>
      </c>
    </row>
    <row r="136" spans="1:8">
      <c r="A136" s="966">
        <v>243161</v>
      </c>
      <c r="B136" s="966" t="s">
        <v>3470</v>
      </c>
      <c r="C136" s="968">
        <v>11385</v>
      </c>
      <c r="D136" s="968">
        <v>6950999</v>
      </c>
      <c r="E136" s="968">
        <v>6962384</v>
      </c>
      <c r="F136" s="968">
        <v>0</v>
      </c>
      <c r="G136" t="e">
        <f>VLOOKUP(A136,#REF!,6,0)</f>
        <v>#REF!</v>
      </c>
      <c r="H136" s="211" t="e">
        <f t="shared" si="2"/>
        <v>#REF!</v>
      </c>
    </row>
    <row r="137" spans="1:8">
      <c r="A137" s="966">
        <v>243162</v>
      </c>
      <c r="B137" s="966" t="s">
        <v>3471</v>
      </c>
      <c r="C137" s="968">
        <v>0</v>
      </c>
      <c r="D137" s="968">
        <v>5090766</v>
      </c>
      <c r="E137" s="968">
        <v>5090766</v>
      </c>
      <c r="F137" s="968">
        <v>0</v>
      </c>
      <c r="G137" t="e">
        <f>VLOOKUP(A137,#REF!,6,0)</f>
        <v>#REF!</v>
      </c>
      <c r="H137" s="211" t="e">
        <f t="shared" si="2"/>
        <v>#REF!</v>
      </c>
    </row>
    <row r="138" spans="1:8">
      <c r="A138" s="966">
        <v>243170</v>
      </c>
      <c r="B138" s="966" t="s">
        <v>3473</v>
      </c>
      <c r="C138" s="968">
        <v>3761</v>
      </c>
      <c r="D138" s="968">
        <v>859563</v>
      </c>
      <c r="E138" s="968">
        <v>853324</v>
      </c>
      <c r="F138" s="968">
        <v>10000</v>
      </c>
      <c r="G138" t="e">
        <f>VLOOKUP(A138,#REF!,6,0)</f>
        <v>#REF!</v>
      </c>
      <c r="H138" s="211" t="e">
        <f t="shared" si="2"/>
        <v>#REF!</v>
      </c>
    </row>
    <row r="139" spans="1:8">
      <c r="A139" s="966">
        <v>243171</v>
      </c>
      <c r="B139" s="966" t="s">
        <v>3474</v>
      </c>
      <c r="C139" s="968">
        <v>0</v>
      </c>
      <c r="D139" s="968">
        <v>858971</v>
      </c>
      <c r="E139" s="968">
        <v>858971</v>
      </c>
      <c r="F139" s="968">
        <v>0</v>
      </c>
      <c r="G139" t="e">
        <f>VLOOKUP(A139,#REF!,6,0)</f>
        <v>#REF!</v>
      </c>
      <c r="H139" s="211" t="e">
        <f t="shared" si="2"/>
        <v>#REF!</v>
      </c>
    </row>
    <row r="140" spans="1:8">
      <c r="A140" s="966">
        <v>243172</v>
      </c>
      <c r="B140" s="966" t="s">
        <v>3475</v>
      </c>
      <c r="C140" s="968">
        <v>0</v>
      </c>
      <c r="D140" s="968">
        <v>853324</v>
      </c>
      <c r="E140" s="968">
        <v>853324</v>
      </c>
      <c r="F140" s="968">
        <v>0</v>
      </c>
      <c r="G140" t="e">
        <f>VLOOKUP(A140,#REF!,6,0)</f>
        <v>#REF!</v>
      </c>
      <c r="H140" s="211" t="e">
        <f t="shared" si="2"/>
        <v>#REF!</v>
      </c>
    </row>
    <row r="141" spans="1:8">
      <c r="A141" s="966">
        <v>243177</v>
      </c>
      <c r="B141" s="966" t="s">
        <v>3476</v>
      </c>
      <c r="C141" s="968">
        <v>590</v>
      </c>
      <c r="D141" s="968">
        <v>2</v>
      </c>
      <c r="E141" s="968">
        <v>592</v>
      </c>
      <c r="F141" s="968">
        <v>0</v>
      </c>
      <c r="G141" t="e">
        <f>VLOOKUP(A141,#REF!,6,0)</f>
        <v>#REF!</v>
      </c>
      <c r="H141" s="211" t="e">
        <f t="shared" si="2"/>
        <v>#REF!</v>
      </c>
    </row>
    <row r="142" spans="1:8">
      <c r="A142" s="966">
        <v>243180</v>
      </c>
      <c r="B142" s="966" t="s">
        <v>3477</v>
      </c>
      <c r="C142" s="968">
        <v>4410</v>
      </c>
      <c r="D142" s="968">
        <v>2352828</v>
      </c>
      <c r="E142" s="968">
        <v>2352828</v>
      </c>
      <c r="F142" s="968">
        <v>4410</v>
      </c>
      <c r="G142" t="e">
        <f>VLOOKUP(A142,#REF!,6,0)</f>
        <v>#REF!</v>
      </c>
      <c r="H142" s="211" t="e">
        <f t="shared" si="2"/>
        <v>#REF!</v>
      </c>
    </row>
    <row r="143" spans="1:8">
      <c r="A143" s="966">
        <v>243181</v>
      </c>
      <c r="B143" s="966" t="s">
        <v>3478</v>
      </c>
      <c r="C143" s="968">
        <v>0</v>
      </c>
      <c r="D143" s="968">
        <v>2539173</v>
      </c>
      <c r="E143" s="968">
        <v>2539173</v>
      </c>
      <c r="F143" s="968">
        <v>0</v>
      </c>
      <c r="G143" t="e">
        <f>VLOOKUP(A143,#REF!,6,0)</f>
        <v>#REF!</v>
      </c>
      <c r="H143" s="211" t="e">
        <f t="shared" si="2"/>
        <v>#REF!</v>
      </c>
    </row>
    <row r="144" spans="1:8">
      <c r="A144" s="966">
        <v>243182</v>
      </c>
      <c r="B144" s="966" t="s">
        <v>3479</v>
      </c>
      <c r="C144" s="968">
        <v>0</v>
      </c>
      <c r="D144" s="968">
        <v>2609378.7999999998</v>
      </c>
      <c r="E144" s="968">
        <v>2609378.7999999998</v>
      </c>
      <c r="F144" s="968">
        <v>0</v>
      </c>
      <c r="G144" t="e">
        <f>VLOOKUP(A144,#REF!,6,0)</f>
        <v>#REF!</v>
      </c>
      <c r="H144" s="211" t="e">
        <f t="shared" si="2"/>
        <v>#REF!</v>
      </c>
    </row>
    <row r="145" spans="1:8">
      <c r="A145" s="966">
        <v>243187</v>
      </c>
      <c r="B145" s="966" t="s">
        <v>3480</v>
      </c>
      <c r="C145" s="968">
        <v>-10610</v>
      </c>
      <c r="D145" s="968">
        <v>7670</v>
      </c>
      <c r="E145" s="968">
        <v>7670</v>
      </c>
      <c r="F145" s="968">
        <v>-10610</v>
      </c>
      <c r="G145" t="e">
        <f>VLOOKUP(A145,#REF!,6,0)</f>
        <v>#REF!</v>
      </c>
      <c r="H145" s="211" t="e">
        <f t="shared" si="2"/>
        <v>#REF!</v>
      </c>
    </row>
    <row r="146" spans="1:8">
      <c r="A146" s="966">
        <v>243190</v>
      </c>
      <c r="B146" s="966" t="s">
        <v>3481</v>
      </c>
      <c r="C146" s="968">
        <v>10262.24</v>
      </c>
      <c r="D146" s="968">
        <v>518264287.38</v>
      </c>
      <c r="E146" s="968">
        <v>518264366.83999997</v>
      </c>
      <c r="F146" s="968">
        <v>10182.780000000001</v>
      </c>
      <c r="G146" t="e">
        <f>VLOOKUP(A146,#REF!,6,0)</f>
        <v>#REF!</v>
      </c>
      <c r="H146" s="211" t="e">
        <f t="shared" si="2"/>
        <v>#REF!</v>
      </c>
    </row>
    <row r="147" spans="1:8">
      <c r="A147" s="966">
        <v>243191</v>
      </c>
      <c r="B147" s="966" t="s">
        <v>3482</v>
      </c>
      <c r="C147" s="968">
        <v>0</v>
      </c>
      <c r="D147" s="968">
        <v>577150371.20000005</v>
      </c>
      <c r="E147" s="968">
        <v>577150371.20000005</v>
      </c>
      <c r="F147" s="968">
        <v>0</v>
      </c>
      <c r="G147" t="e">
        <f>VLOOKUP(A147,#REF!,6,0)</f>
        <v>#REF!</v>
      </c>
      <c r="H147" s="211" t="e">
        <f t="shared" si="2"/>
        <v>#REF!</v>
      </c>
    </row>
    <row r="148" spans="1:8">
      <c r="A148" s="966">
        <v>243192</v>
      </c>
      <c r="B148" s="966" t="s">
        <v>3483</v>
      </c>
      <c r="C148" s="968">
        <v>0</v>
      </c>
      <c r="D148" s="968">
        <v>518759486.66000003</v>
      </c>
      <c r="E148" s="968">
        <v>518759486.66000003</v>
      </c>
      <c r="F148" s="968">
        <v>0</v>
      </c>
      <c r="G148" t="e">
        <f>VLOOKUP(A148,#REF!,6,0)</f>
        <v>#REF!</v>
      </c>
      <c r="H148" s="211" t="e">
        <f t="shared" si="2"/>
        <v>#REF!</v>
      </c>
    </row>
    <row r="149" spans="1:8">
      <c r="A149" s="966">
        <v>243200</v>
      </c>
      <c r="B149" s="966" t="s">
        <v>3484</v>
      </c>
      <c r="C149" s="968">
        <v>10210.27</v>
      </c>
      <c r="D149" s="968">
        <v>6453667622.1599998</v>
      </c>
      <c r="E149" s="968">
        <v>6453667177</v>
      </c>
      <c r="F149" s="968">
        <v>10655.43</v>
      </c>
      <c r="G149" t="e">
        <f>VLOOKUP(A149,#REF!,6,0)</f>
        <v>#REF!</v>
      </c>
      <c r="H149" s="211" t="e">
        <f t="shared" si="2"/>
        <v>#REF!</v>
      </c>
    </row>
    <row r="150" spans="1:8">
      <c r="A150" s="966">
        <v>243201</v>
      </c>
      <c r="B150" s="966" t="s">
        <v>3485</v>
      </c>
      <c r="C150" s="968">
        <v>0</v>
      </c>
      <c r="D150" s="968">
        <v>6459106444.1599998</v>
      </c>
      <c r="E150" s="968">
        <v>6459090872.1599998</v>
      </c>
      <c r="F150" s="968">
        <v>15572</v>
      </c>
      <c r="G150" t="e">
        <f>VLOOKUP(A150,#REF!,6,0)</f>
        <v>#REF!</v>
      </c>
      <c r="H150" s="211" t="e">
        <f t="shared" si="2"/>
        <v>#REF!</v>
      </c>
    </row>
    <row r="151" spans="1:8">
      <c r="A151" s="966">
        <v>243202</v>
      </c>
      <c r="B151" s="966" t="s">
        <v>3486</v>
      </c>
      <c r="C151" s="968">
        <v>0</v>
      </c>
      <c r="D151" s="968">
        <v>6461203177</v>
      </c>
      <c r="E151" s="968">
        <v>6461203177</v>
      </c>
      <c r="F151" s="968">
        <v>0</v>
      </c>
      <c r="G151" t="e">
        <f>VLOOKUP(A151,#REF!,6,0)</f>
        <v>#REF!</v>
      </c>
      <c r="H151" s="211" t="e">
        <f t="shared" si="2"/>
        <v>#REF!</v>
      </c>
    </row>
    <row r="152" spans="1:8">
      <c r="A152" s="966">
        <v>243220</v>
      </c>
      <c r="B152" s="966" t="s">
        <v>3487</v>
      </c>
      <c r="C152" s="968">
        <v>10001.629999999999</v>
      </c>
      <c r="D152" s="968">
        <v>17182059963.32</v>
      </c>
      <c r="E152" s="968">
        <v>17182059799</v>
      </c>
      <c r="F152" s="968">
        <v>10165.950000000001</v>
      </c>
      <c r="G152" t="e">
        <f>VLOOKUP(A152,#REF!,6,0)</f>
        <v>#REF!</v>
      </c>
      <c r="H152" s="211" t="e">
        <f t="shared" si="2"/>
        <v>#REF!</v>
      </c>
    </row>
    <row r="153" spans="1:8">
      <c r="A153" s="966">
        <v>243221</v>
      </c>
      <c r="B153" s="966" t="s">
        <v>3488</v>
      </c>
      <c r="C153" s="968">
        <v>0</v>
      </c>
      <c r="D153" s="968">
        <v>17617244726.32</v>
      </c>
      <c r="E153" s="968">
        <v>17617244726.32</v>
      </c>
      <c r="F153" s="968">
        <v>0</v>
      </c>
      <c r="G153" t="e">
        <f>VLOOKUP(A153,#REF!,6,0)</f>
        <v>#REF!</v>
      </c>
      <c r="H153" s="211" t="e">
        <f t="shared" si="2"/>
        <v>#REF!</v>
      </c>
    </row>
    <row r="154" spans="1:8">
      <c r="A154" s="966">
        <v>243222</v>
      </c>
      <c r="B154" s="966" t="s">
        <v>3489</v>
      </c>
      <c r="C154" s="968">
        <v>0</v>
      </c>
      <c r="D154" s="968">
        <v>17185085747</v>
      </c>
      <c r="E154" s="968">
        <v>17185085747</v>
      </c>
      <c r="F154" s="968">
        <v>0</v>
      </c>
      <c r="G154" t="e">
        <f>VLOOKUP(A154,#REF!,6,0)</f>
        <v>#REF!</v>
      </c>
      <c r="H154" s="211" t="e">
        <f t="shared" si="2"/>
        <v>#REF!</v>
      </c>
    </row>
    <row r="155" spans="1:8">
      <c r="A155" s="966">
        <v>243240</v>
      </c>
      <c r="B155" s="966" t="s">
        <v>3490</v>
      </c>
      <c r="C155" s="968">
        <v>10000</v>
      </c>
      <c r="D155" s="968">
        <v>3880393</v>
      </c>
      <c r="E155" s="968">
        <v>3880393</v>
      </c>
      <c r="F155" s="968">
        <v>10000</v>
      </c>
      <c r="G155" t="e">
        <f>VLOOKUP(A155,#REF!,6,0)</f>
        <v>#REF!</v>
      </c>
      <c r="H155" s="211" t="e">
        <f t="shared" si="2"/>
        <v>#REF!</v>
      </c>
    </row>
    <row r="156" spans="1:8">
      <c r="A156" s="966">
        <v>243241</v>
      </c>
      <c r="B156" s="966" t="s">
        <v>3491</v>
      </c>
      <c r="C156" s="968">
        <v>0</v>
      </c>
      <c r="D156" s="968">
        <v>3902322</v>
      </c>
      <c r="E156" s="968">
        <v>3902322</v>
      </c>
      <c r="F156" s="968">
        <v>0</v>
      </c>
      <c r="G156" t="e">
        <f>VLOOKUP(A156,#REF!,6,0)</f>
        <v>#REF!</v>
      </c>
      <c r="H156" s="211" t="e">
        <f t="shared" si="2"/>
        <v>#REF!</v>
      </c>
    </row>
    <row r="157" spans="1:8">
      <c r="A157" s="966">
        <v>243242</v>
      </c>
      <c r="B157" s="966" t="s">
        <v>3492</v>
      </c>
      <c r="C157" s="968">
        <v>0</v>
      </c>
      <c r="D157" s="968">
        <v>3880393</v>
      </c>
      <c r="E157" s="968">
        <v>3880393</v>
      </c>
      <c r="F157" s="968">
        <v>0</v>
      </c>
      <c r="G157" t="e">
        <f>VLOOKUP(A157,#REF!,6,0)</f>
        <v>#REF!</v>
      </c>
      <c r="H157" s="211" t="e">
        <f t="shared" si="2"/>
        <v>#REF!</v>
      </c>
    </row>
    <row r="158" spans="1:8">
      <c r="A158" s="969" t="s">
        <v>2307</v>
      </c>
      <c r="B158" s="969" t="s">
        <v>2201</v>
      </c>
      <c r="C158" s="970">
        <v>308127.90000000002</v>
      </c>
      <c r="D158" s="970">
        <v>73472881248.059998</v>
      </c>
      <c r="E158" s="970">
        <v>73472758367.990005</v>
      </c>
      <c r="F158" s="970">
        <v>431007.97</v>
      </c>
      <c r="G158" t="e">
        <f>VLOOKUP(A158,#REF!,6,0)</f>
        <v>#REF!</v>
      </c>
      <c r="H158" s="211" t="e">
        <f t="shared" si="2"/>
        <v>#REF!</v>
      </c>
    </row>
    <row r="159" spans="1:8">
      <c r="A159" s="966">
        <v>244000</v>
      </c>
      <c r="B159" s="966" t="s">
        <v>3494</v>
      </c>
      <c r="C159" s="968">
        <v>1228734403.52</v>
      </c>
      <c r="D159" s="968">
        <v>59610879430.220001</v>
      </c>
      <c r="E159" s="968">
        <v>60808183690.269997</v>
      </c>
      <c r="F159" s="968">
        <v>31430143.469999999</v>
      </c>
      <c r="G159" t="e">
        <f>VLOOKUP(A159,#REF!,6,0)</f>
        <v>#REF!</v>
      </c>
      <c r="H159" s="211" t="e">
        <f t="shared" si="2"/>
        <v>#REF!</v>
      </c>
    </row>
    <row r="160" spans="1:8">
      <c r="A160" s="966">
        <v>244001</v>
      </c>
      <c r="B160" s="966" t="s">
        <v>3495</v>
      </c>
      <c r="C160" s="968">
        <v>0</v>
      </c>
      <c r="D160" s="968">
        <v>67468597165.199997</v>
      </c>
      <c r="E160" s="968">
        <v>67468597165.199997</v>
      </c>
      <c r="F160" s="968">
        <v>0</v>
      </c>
      <c r="G160" t="e">
        <f>VLOOKUP(A160,#REF!,6,0)</f>
        <v>#REF!</v>
      </c>
      <c r="H160" s="211" t="e">
        <f t="shared" si="2"/>
        <v>#REF!</v>
      </c>
    </row>
    <row r="161" spans="1:8">
      <c r="A161" s="966">
        <v>244002</v>
      </c>
      <c r="B161" s="966" t="s">
        <v>3496</v>
      </c>
      <c r="C161" s="968">
        <v>0</v>
      </c>
      <c r="D161" s="968">
        <v>63244438052.82</v>
      </c>
      <c r="E161" s="968">
        <v>63244438052.82</v>
      </c>
      <c r="F161" s="968">
        <v>0</v>
      </c>
      <c r="G161" t="e">
        <f>VLOOKUP(A161,#REF!,6,0)</f>
        <v>#REF!</v>
      </c>
      <c r="H161" s="211" t="e">
        <f t="shared" si="2"/>
        <v>#REF!</v>
      </c>
    </row>
    <row r="162" spans="1:8">
      <c r="A162" s="966">
        <v>244010</v>
      </c>
      <c r="B162" s="966" t="s">
        <v>3497</v>
      </c>
      <c r="C162" s="968">
        <v>120632.16</v>
      </c>
      <c r="D162" s="968">
        <v>19586941</v>
      </c>
      <c r="E162" s="968">
        <v>19513350</v>
      </c>
      <c r="F162" s="968">
        <v>194223.16</v>
      </c>
      <c r="G162" t="e">
        <f>VLOOKUP(A162,#REF!,6,0)</f>
        <v>#REF!</v>
      </c>
      <c r="H162" s="211" t="e">
        <f t="shared" si="2"/>
        <v>#REF!</v>
      </c>
    </row>
    <row r="163" spans="1:8">
      <c r="A163" s="966">
        <v>244011</v>
      </c>
      <c r="B163" s="966" t="s">
        <v>3498</v>
      </c>
      <c r="C163" s="968">
        <v>0</v>
      </c>
      <c r="D163" s="968">
        <v>19581881</v>
      </c>
      <c r="E163" s="968">
        <v>19581881</v>
      </c>
      <c r="F163" s="968">
        <v>0</v>
      </c>
      <c r="G163" t="e">
        <f>VLOOKUP(A163,#REF!,6,0)</f>
        <v>#REF!</v>
      </c>
      <c r="H163" s="211" t="e">
        <f t="shared" si="2"/>
        <v>#REF!</v>
      </c>
    </row>
    <row r="164" spans="1:8">
      <c r="A164" s="966">
        <v>244012</v>
      </c>
      <c r="B164" s="966" t="s">
        <v>3499</v>
      </c>
      <c r="C164" s="968">
        <v>-86868</v>
      </c>
      <c r="D164" s="968">
        <v>19508113</v>
      </c>
      <c r="E164" s="968">
        <v>19581820</v>
      </c>
      <c r="F164" s="968">
        <v>-160575</v>
      </c>
      <c r="G164" t="e">
        <f>VLOOKUP(A164,#REF!,6,0)</f>
        <v>#REF!</v>
      </c>
      <c r="H164" s="211" t="e">
        <f t="shared" si="2"/>
        <v>#REF!</v>
      </c>
    </row>
    <row r="165" spans="1:8">
      <c r="A165" s="966">
        <v>244017</v>
      </c>
      <c r="B165" s="966" t="s">
        <v>3500</v>
      </c>
      <c r="C165" s="968">
        <v>177</v>
      </c>
      <c r="D165" s="968">
        <v>5237</v>
      </c>
      <c r="E165" s="968">
        <v>5237</v>
      </c>
      <c r="F165" s="968">
        <v>177</v>
      </c>
      <c r="G165" t="e">
        <f>VLOOKUP(A165,#REF!,6,0)</f>
        <v>#REF!</v>
      </c>
      <c r="H165" s="211" t="e">
        <f t="shared" si="2"/>
        <v>#REF!</v>
      </c>
    </row>
    <row r="166" spans="1:8">
      <c r="A166" s="966">
        <v>244020</v>
      </c>
      <c r="B166" s="966" t="s">
        <v>3501</v>
      </c>
      <c r="C166" s="968">
        <v>129545.75</v>
      </c>
      <c r="D166" s="968">
        <v>23533317</v>
      </c>
      <c r="E166" s="968">
        <v>23535469</v>
      </c>
      <c r="F166" s="968">
        <v>127393.75</v>
      </c>
      <c r="G166" t="e">
        <f>VLOOKUP(A166,#REF!,6,0)</f>
        <v>#REF!</v>
      </c>
      <c r="H166" s="211" t="e">
        <f t="shared" si="2"/>
        <v>#REF!</v>
      </c>
    </row>
    <row r="167" spans="1:8">
      <c r="A167" s="966">
        <v>244021</v>
      </c>
      <c r="B167" s="966" t="s">
        <v>3502</v>
      </c>
      <c r="C167" s="968">
        <v>0</v>
      </c>
      <c r="D167" s="968">
        <v>23532786</v>
      </c>
      <c r="E167" s="968">
        <v>23532786</v>
      </c>
      <c r="F167" s="968">
        <v>0</v>
      </c>
      <c r="G167" t="e">
        <f>VLOOKUP(A167,#REF!,6,0)</f>
        <v>#REF!</v>
      </c>
      <c r="H167" s="211" t="e">
        <f t="shared" si="2"/>
        <v>#REF!</v>
      </c>
    </row>
    <row r="168" spans="1:8">
      <c r="A168" s="966">
        <v>244022</v>
      </c>
      <c r="B168" s="966" t="s">
        <v>3503</v>
      </c>
      <c r="C168" s="968">
        <v>-97292</v>
      </c>
      <c r="D168" s="968">
        <v>23534289</v>
      </c>
      <c r="E168" s="968">
        <v>23532786</v>
      </c>
      <c r="F168" s="968">
        <v>-95789</v>
      </c>
      <c r="G168" t="e">
        <f>VLOOKUP(A168,#REF!,6,0)</f>
        <v>#REF!</v>
      </c>
      <c r="H168" s="211" t="e">
        <f t="shared" si="2"/>
        <v>#REF!</v>
      </c>
    </row>
    <row r="169" spans="1:8">
      <c r="A169" s="966">
        <v>244027</v>
      </c>
      <c r="B169" s="966" t="s">
        <v>3504</v>
      </c>
      <c r="C169" s="968">
        <v>0</v>
      </c>
      <c r="D169" s="968">
        <v>1180</v>
      </c>
      <c r="E169" s="968">
        <v>531</v>
      </c>
      <c r="F169" s="968">
        <v>649</v>
      </c>
      <c r="G169" t="e">
        <f>VLOOKUP(A169,#REF!,6,0)</f>
        <v>#REF!</v>
      </c>
      <c r="H169" s="211" t="e">
        <f t="shared" si="2"/>
        <v>#REF!</v>
      </c>
    </row>
    <row r="170" spans="1:8">
      <c r="A170" s="966">
        <v>244030</v>
      </c>
      <c r="B170" s="966" t="s">
        <v>3505</v>
      </c>
      <c r="C170" s="968">
        <v>88160.5</v>
      </c>
      <c r="D170" s="968">
        <v>23942839</v>
      </c>
      <c r="E170" s="968">
        <v>23980128</v>
      </c>
      <c r="F170" s="968">
        <v>50871.5</v>
      </c>
      <c r="G170" t="e">
        <f>VLOOKUP(A170,#REF!,6,0)</f>
        <v>#REF!</v>
      </c>
      <c r="H170" s="211" t="e">
        <f t="shared" si="2"/>
        <v>#REF!</v>
      </c>
    </row>
    <row r="171" spans="1:8">
      <c r="A171" s="966">
        <v>244031</v>
      </c>
      <c r="B171" s="966" t="s">
        <v>3506</v>
      </c>
      <c r="C171" s="968">
        <v>0</v>
      </c>
      <c r="D171" s="968">
        <v>23939948</v>
      </c>
      <c r="E171" s="968">
        <v>23939948</v>
      </c>
      <c r="F171" s="968">
        <v>0</v>
      </c>
      <c r="G171" t="e">
        <f>VLOOKUP(A171,#REF!,6,0)</f>
        <v>#REF!</v>
      </c>
      <c r="H171" s="211" t="e">
        <f t="shared" si="2"/>
        <v>#REF!</v>
      </c>
    </row>
    <row r="172" spans="1:8">
      <c r="A172" s="966">
        <v>244032</v>
      </c>
      <c r="B172" s="966" t="s">
        <v>3507</v>
      </c>
      <c r="C172" s="968">
        <v>-80617</v>
      </c>
      <c r="D172" s="968">
        <v>23978299</v>
      </c>
      <c r="E172" s="968">
        <v>23939848</v>
      </c>
      <c r="F172" s="968">
        <v>-42166</v>
      </c>
      <c r="G172" t="e">
        <f>VLOOKUP(A172,#REF!,6,0)</f>
        <v>#REF!</v>
      </c>
      <c r="H172" s="211" t="e">
        <f t="shared" si="2"/>
        <v>#REF!</v>
      </c>
    </row>
    <row r="173" spans="1:8">
      <c r="A173" s="966">
        <v>244037</v>
      </c>
      <c r="B173" s="966" t="s">
        <v>3508</v>
      </c>
      <c r="C173" s="968">
        <v>1711</v>
      </c>
      <c r="D173" s="968">
        <v>1829</v>
      </c>
      <c r="E173" s="968">
        <v>2891</v>
      </c>
      <c r="F173" s="968">
        <v>649</v>
      </c>
      <c r="G173" t="e">
        <f>VLOOKUP(A173,#REF!,6,0)</f>
        <v>#REF!</v>
      </c>
      <c r="H173" s="211" t="e">
        <f t="shared" si="2"/>
        <v>#REF!</v>
      </c>
    </row>
    <row r="174" spans="1:8">
      <c r="A174" s="966">
        <v>244040</v>
      </c>
      <c r="B174" s="966" t="s">
        <v>3509</v>
      </c>
      <c r="C174" s="968">
        <v>8510287.0099999998</v>
      </c>
      <c r="D174" s="968">
        <v>173122472.80000001</v>
      </c>
      <c r="E174" s="968">
        <v>164621017.5</v>
      </c>
      <c r="F174" s="968">
        <v>17011742.309999999</v>
      </c>
      <c r="G174" t="e">
        <f>VLOOKUP(A174,#REF!,6,0)</f>
        <v>#REF!</v>
      </c>
      <c r="H174" s="211" t="e">
        <f t="shared" si="2"/>
        <v>#REF!</v>
      </c>
    </row>
    <row r="175" spans="1:8">
      <c r="A175" s="966">
        <v>244041</v>
      </c>
      <c r="B175" s="966" t="s">
        <v>3510</v>
      </c>
      <c r="C175" s="968">
        <v>0</v>
      </c>
      <c r="D175" s="968">
        <v>172930919.30000001</v>
      </c>
      <c r="E175" s="968">
        <v>172930919.30000001</v>
      </c>
      <c r="F175" s="968">
        <v>0</v>
      </c>
      <c r="G175" t="e">
        <f>VLOOKUP(A175,#REF!,6,0)</f>
        <v>#REF!</v>
      </c>
      <c r="H175" s="211" t="e">
        <f t="shared" si="2"/>
        <v>#REF!</v>
      </c>
    </row>
    <row r="176" spans="1:8">
      <c r="A176" s="966">
        <v>244042</v>
      </c>
      <c r="B176" s="966" t="s">
        <v>3511</v>
      </c>
      <c r="C176" s="968">
        <v>-8488280</v>
      </c>
      <c r="D176" s="968">
        <v>164581468</v>
      </c>
      <c r="E176" s="968">
        <v>173079388</v>
      </c>
      <c r="F176" s="968">
        <v>-16986200</v>
      </c>
      <c r="G176" t="e">
        <f>VLOOKUP(A176,#REF!,6,0)</f>
        <v>#REF!</v>
      </c>
      <c r="H176" s="211" t="e">
        <f t="shared" si="2"/>
        <v>#REF!</v>
      </c>
    </row>
    <row r="177" spans="1:8">
      <c r="A177" s="966">
        <v>244047</v>
      </c>
      <c r="B177" s="966" t="s">
        <v>3512</v>
      </c>
      <c r="C177" s="968">
        <v>1534</v>
      </c>
      <c r="D177" s="968">
        <v>188019.5</v>
      </c>
      <c r="E177" s="968">
        <v>191553.5</v>
      </c>
      <c r="F177" s="968">
        <v>-2000</v>
      </c>
      <c r="G177" t="e">
        <f>VLOOKUP(A177,#REF!,6,0)</f>
        <v>#REF!</v>
      </c>
      <c r="H177" s="211" t="e">
        <f t="shared" si="2"/>
        <v>#REF!</v>
      </c>
    </row>
    <row r="178" spans="1:8">
      <c r="A178" s="966">
        <v>244050</v>
      </c>
      <c r="B178" s="966" t="s">
        <v>3513</v>
      </c>
      <c r="C178" s="968">
        <v>25374979.399999999</v>
      </c>
      <c r="D178" s="968">
        <v>178318661.91999999</v>
      </c>
      <c r="E178" s="968">
        <v>201563268</v>
      </c>
      <c r="F178" s="968">
        <v>2130373.3199999998</v>
      </c>
      <c r="G178" t="e">
        <f>VLOOKUP(A178,#REF!,6,0)</f>
        <v>#REF!</v>
      </c>
      <c r="H178" s="211" t="e">
        <f t="shared" si="2"/>
        <v>#REF!</v>
      </c>
    </row>
    <row r="179" spans="1:8">
      <c r="A179" s="966">
        <v>244051</v>
      </c>
      <c r="B179" s="966" t="s">
        <v>3514</v>
      </c>
      <c r="C179" s="968">
        <v>0</v>
      </c>
      <c r="D179" s="968">
        <v>178312727</v>
      </c>
      <c r="E179" s="968">
        <v>178312727</v>
      </c>
      <c r="F179" s="968">
        <v>0</v>
      </c>
      <c r="G179" t="e">
        <f>VLOOKUP(A179,#REF!,6,0)</f>
        <v>#REF!</v>
      </c>
      <c r="H179" s="211" t="e">
        <f t="shared" si="2"/>
        <v>#REF!</v>
      </c>
    </row>
    <row r="180" spans="1:8">
      <c r="A180" s="966">
        <v>244052</v>
      </c>
      <c r="B180" s="966" t="s">
        <v>3515</v>
      </c>
      <c r="C180" s="968">
        <v>-25351052</v>
      </c>
      <c r="D180" s="968">
        <v>201563408</v>
      </c>
      <c r="E180" s="968">
        <v>178318764</v>
      </c>
      <c r="F180" s="968">
        <v>-2106408</v>
      </c>
      <c r="G180" t="e">
        <f>VLOOKUP(A180,#REF!,6,0)</f>
        <v>#REF!</v>
      </c>
      <c r="H180" s="211" t="e">
        <f t="shared" si="2"/>
        <v>#REF!</v>
      </c>
    </row>
    <row r="181" spans="1:8">
      <c r="A181" s="966">
        <v>244057</v>
      </c>
      <c r="B181" s="966" t="s">
        <v>3516</v>
      </c>
      <c r="C181" s="968">
        <v>0</v>
      </c>
      <c r="D181" s="968">
        <v>5907.92</v>
      </c>
      <c r="E181" s="968">
        <v>5934.92</v>
      </c>
      <c r="F181" s="968">
        <v>-27</v>
      </c>
      <c r="G181" t="e">
        <f>VLOOKUP(A181,#REF!,6,0)</f>
        <v>#REF!</v>
      </c>
      <c r="H181" s="211" t="e">
        <f t="shared" si="2"/>
        <v>#REF!</v>
      </c>
    </row>
    <row r="182" spans="1:8">
      <c r="A182" s="966">
        <v>244060</v>
      </c>
      <c r="B182" s="966" t="s">
        <v>3517</v>
      </c>
      <c r="C182" s="968">
        <v>3072362.2</v>
      </c>
      <c r="D182" s="968">
        <v>191802396</v>
      </c>
      <c r="E182" s="968">
        <v>192868463</v>
      </c>
      <c r="F182" s="968">
        <v>2006295.2</v>
      </c>
      <c r="G182" t="e">
        <f>VLOOKUP(A182,#REF!,6,0)</f>
        <v>#REF!</v>
      </c>
      <c r="H182" s="211" t="e">
        <f t="shared" si="2"/>
        <v>#REF!</v>
      </c>
    </row>
    <row r="183" spans="1:8">
      <c r="A183" s="966">
        <v>244061</v>
      </c>
      <c r="B183" s="966" t="s">
        <v>3518</v>
      </c>
      <c r="C183" s="968">
        <v>0</v>
      </c>
      <c r="D183" s="968">
        <v>191802219</v>
      </c>
      <c r="E183" s="968">
        <v>191802219</v>
      </c>
      <c r="F183" s="968">
        <v>0</v>
      </c>
      <c r="G183" t="e">
        <f>VLOOKUP(A183,#REF!,6,0)</f>
        <v>#REF!</v>
      </c>
      <c r="H183" s="211" t="e">
        <f t="shared" si="2"/>
        <v>#REF!</v>
      </c>
    </row>
    <row r="184" spans="1:8">
      <c r="A184" s="966">
        <v>244062</v>
      </c>
      <c r="B184" s="966" t="s">
        <v>3519</v>
      </c>
      <c r="C184" s="968">
        <v>-3002984</v>
      </c>
      <c r="D184" s="968">
        <v>193116750</v>
      </c>
      <c r="E184" s="968">
        <v>191982597</v>
      </c>
      <c r="F184" s="968">
        <v>-1868831</v>
      </c>
      <c r="G184" t="e">
        <f>VLOOKUP(A184,#REF!,6,0)</f>
        <v>#REF!</v>
      </c>
      <c r="H184" s="211" t="e">
        <f t="shared" si="2"/>
        <v>#REF!</v>
      </c>
    </row>
    <row r="185" spans="1:8">
      <c r="A185" s="966">
        <v>244067</v>
      </c>
      <c r="B185" s="966" t="s">
        <v>3520</v>
      </c>
      <c r="C185" s="968">
        <v>0</v>
      </c>
      <c r="D185" s="968">
        <v>177</v>
      </c>
      <c r="E185" s="968">
        <v>177</v>
      </c>
      <c r="F185" s="968">
        <v>0</v>
      </c>
      <c r="G185" t="e">
        <f>VLOOKUP(A185,#REF!,6,0)</f>
        <v>#REF!</v>
      </c>
      <c r="H185" s="211" t="e">
        <f t="shared" si="2"/>
        <v>#REF!</v>
      </c>
    </row>
    <row r="186" spans="1:8">
      <c r="A186" s="966">
        <v>244070</v>
      </c>
      <c r="B186" s="966" t="s">
        <v>3521</v>
      </c>
      <c r="C186" s="968">
        <v>23436911.73</v>
      </c>
      <c r="D186" s="968">
        <v>275407642.12</v>
      </c>
      <c r="E186" s="968">
        <v>295646073.12</v>
      </c>
      <c r="F186" s="968">
        <v>3198480.73</v>
      </c>
      <c r="G186" t="e">
        <f>VLOOKUP(A186,#REF!,6,0)</f>
        <v>#REF!</v>
      </c>
      <c r="H186" s="211" t="e">
        <f t="shared" si="2"/>
        <v>#REF!</v>
      </c>
    </row>
    <row r="187" spans="1:8">
      <c r="A187" s="966">
        <v>244071</v>
      </c>
      <c r="B187" s="966" t="s">
        <v>3522</v>
      </c>
      <c r="C187" s="968">
        <v>0</v>
      </c>
      <c r="D187" s="968">
        <v>275407367.39999998</v>
      </c>
      <c r="E187" s="968">
        <v>275407367.39999998</v>
      </c>
      <c r="F187" s="968">
        <v>0</v>
      </c>
      <c r="G187" t="e">
        <f>VLOOKUP(A187,#REF!,6,0)</f>
        <v>#REF!</v>
      </c>
      <c r="H187" s="211" t="e">
        <f t="shared" si="2"/>
        <v>#REF!</v>
      </c>
    </row>
    <row r="188" spans="1:8">
      <c r="A188" s="966">
        <v>244072</v>
      </c>
      <c r="B188" s="966" t="s">
        <v>3523</v>
      </c>
      <c r="C188" s="968">
        <v>-23415251</v>
      </c>
      <c r="D188" s="968">
        <v>295982447.39999998</v>
      </c>
      <c r="E188" s="968">
        <v>275744016.39999998</v>
      </c>
      <c r="F188" s="968">
        <v>-3176820</v>
      </c>
      <c r="G188" t="e">
        <f>VLOOKUP(A188,#REF!,6,0)</f>
        <v>#REF!</v>
      </c>
      <c r="H188" s="211" t="e">
        <f t="shared" si="2"/>
        <v>#REF!</v>
      </c>
    </row>
    <row r="189" spans="1:8">
      <c r="A189" s="966">
        <v>244077</v>
      </c>
      <c r="B189" s="966" t="s">
        <v>3524</v>
      </c>
      <c r="C189" s="968">
        <v>0</v>
      </c>
      <c r="D189" s="968">
        <v>274.72000000000003</v>
      </c>
      <c r="E189" s="968">
        <v>274.72000000000003</v>
      </c>
      <c r="F189" s="968">
        <v>0</v>
      </c>
      <c r="G189" t="e">
        <f>VLOOKUP(A189,#REF!,6,0)</f>
        <v>#REF!</v>
      </c>
      <c r="H189" s="211" t="e">
        <f t="shared" si="2"/>
        <v>#REF!</v>
      </c>
    </row>
    <row r="190" spans="1:8">
      <c r="A190" s="966">
        <v>244080</v>
      </c>
      <c r="B190" s="966" t="s">
        <v>3525</v>
      </c>
      <c r="C190" s="968">
        <v>4324658.58</v>
      </c>
      <c r="D190" s="968">
        <v>194673035</v>
      </c>
      <c r="E190" s="968">
        <v>198714109</v>
      </c>
      <c r="F190" s="968">
        <v>283584.58</v>
      </c>
      <c r="G190" t="e">
        <f>VLOOKUP(A190,#REF!,6,0)</f>
        <v>#REF!</v>
      </c>
      <c r="H190" s="211" t="e">
        <f t="shared" si="2"/>
        <v>#REF!</v>
      </c>
    </row>
    <row r="191" spans="1:8">
      <c r="A191" s="966">
        <v>244081</v>
      </c>
      <c r="B191" s="966" t="s">
        <v>3526</v>
      </c>
      <c r="C191" s="968">
        <v>0</v>
      </c>
      <c r="D191" s="968">
        <v>194673035</v>
      </c>
      <c r="E191" s="968">
        <v>194673035</v>
      </c>
      <c r="F191" s="968">
        <v>0</v>
      </c>
      <c r="G191" t="e">
        <f>VLOOKUP(A191,#REF!,6,0)</f>
        <v>#REF!</v>
      </c>
      <c r="H191" s="211" t="e">
        <f t="shared" si="2"/>
        <v>#REF!</v>
      </c>
    </row>
    <row r="192" spans="1:8">
      <c r="A192" s="966">
        <v>244082</v>
      </c>
      <c r="B192" s="966" t="s">
        <v>3527</v>
      </c>
      <c r="C192" s="968">
        <v>-4309687</v>
      </c>
      <c r="D192" s="968">
        <v>201721544</v>
      </c>
      <c r="E192" s="968">
        <v>197543291</v>
      </c>
      <c r="F192" s="968">
        <v>-131434</v>
      </c>
      <c r="G192" t="e">
        <f>VLOOKUP(A192,#REF!,6,0)</f>
        <v>#REF!</v>
      </c>
      <c r="H192" s="211" t="e">
        <f t="shared" si="2"/>
        <v>#REF!</v>
      </c>
    </row>
    <row r="193" spans="1:8">
      <c r="A193" s="966">
        <v>244090</v>
      </c>
      <c r="B193" s="966" t="s">
        <v>3528</v>
      </c>
      <c r="C193" s="968">
        <v>2772195.7</v>
      </c>
      <c r="D193" s="968">
        <v>222476298.5</v>
      </c>
      <c r="E193" s="968">
        <v>222711562</v>
      </c>
      <c r="F193" s="968">
        <v>2536932.2000000002</v>
      </c>
      <c r="G193" t="e">
        <f>VLOOKUP(A193,#REF!,6,0)</f>
        <v>#REF!</v>
      </c>
      <c r="H193" s="211" t="e">
        <f t="shared" si="2"/>
        <v>#REF!</v>
      </c>
    </row>
    <row r="194" spans="1:8">
      <c r="A194" s="966">
        <v>244091</v>
      </c>
      <c r="B194" s="966" t="s">
        <v>3529</v>
      </c>
      <c r="C194" s="968">
        <v>0</v>
      </c>
      <c r="D194" s="968">
        <v>222472493</v>
      </c>
      <c r="E194" s="968">
        <v>222472493</v>
      </c>
      <c r="F194" s="968">
        <v>0</v>
      </c>
      <c r="G194" t="e">
        <f>VLOOKUP(A194,#REF!,6,0)</f>
        <v>#REF!</v>
      </c>
      <c r="H194" s="211" t="e">
        <f t="shared" si="2"/>
        <v>#REF!</v>
      </c>
    </row>
    <row r="195" spans="1:8">
      <c r="A195" s="966">
        <v>244092</v>
      </c>
      <c r="B195" s="966" t="s">
        <v>3530</v>
      </c>
      <c r="C195" s="968">
        <v>-2752747</v>
      </c>
      <c r="D195" s="968">
        <v>223011036</v>
      </c>
      <c r="E195" s="968">
        <v>222772797</v>
      </c>
      <c r="F195" s="968">
        <v>-2514508</v>
      </c>
      <c r="G195" t="e">
        <f>VLOOKUP(A195,#REF!,6,0)</f>
        <v>#REF!</v>
      </c>
      <c r="H195" s="211" t="e">
        <f t="shared" ref="H195:H258" si="3">+F195-G195</f>
        <v>#REF!</v>
      </c>
    </row>
    <row r="196" spans="1:8">
      <c r="A196" s="966">
        <v>244097</v>
      </c>
      <c r="B196" s="966" t="s">
        <v>3531</v>
      </c>
      <c r="C196" s="968">
        <v>3805.5</v>
      </c>
      <c r="D196" s="968">
        <v>649</v>
      </c>
      <c r="E196" s="968">
        <v>3805.5</v>
      </c>
      <c r="F196" s="968">
        <v>649</v>
      </c>
      <c r="G196" t="e">
        <f>VLOOKUP(A196,#REF!,6,0)</f>
        <v>#REF!</v>
      </c>
      <c r="H196" s="211" t="e">
        <f t="shared" si="3"/>
        <v>#REF!</v>
      </c>
    </row>
    <row r="197" spans="1:8">
      <c r="A197" s="966">
        <v>244100</v>
      </c>
      <c r="B197" s="966" t="s">
        <v>3532</v>
      </c>
      <c r="C197" s="968">
        <v>5508764.4400000004</v>
      </c>
      <c r="D197" s="968">
        <v>225148753.56</v>
      </c>
      <c r="E197" s="968">
        <v>224248120</v>
      </c>
      <c r="F197" s="968">
        <v>6409398</v>
      </c>
      <c r="G197" t="e">
        <f>VLOOKUP(A197,#REF!,6,0)</f>
        <v>#REF!</v>
      </c>
      <c r="H197" s="211" t="e">
        <f t="shared" si="3"/>
        <v>#REF!</v>
      </c>
    </row>
    <row r="198" spans="1:8">
      <c r="A198" s="966">
        <v>244101</v>
      </c>
      <c r="B198" s="966" t="s">
        <v>3533</v>
      </c>
      <c r="C198" s="968">
        <v>0</v>
      </c>
      <c r="D198" s="968">
        <v>225148753.56</v>
      </c>
      <c r="E198" s="968">
        <v>225148753.56</v>
      </c>
      <c r="F198" s="968">
        <v>0</v>
      </c>
      <c r="G198" t="e">
        <f>VLOOKUP(A198,#REF!,6,0)</f>
        <v>#REF!</v>
      </c>
      <c r="H198" s="211" t="e">
        <f t="shared" si="3"/>
        <v>#REF!</v>
      </c>
    </row>
    <row r="199" spans="1:8">
      <c r="A199" s="966">
        <v>244102</v>
      </c>
      <c r="B199" s="966" t="s">
        <v>3534</v>
      </c>
      <c r="C199" s="968">
        <v>-5512292</v>
      </c>
      <c r="D199" s="968">
        <v>228496404</v>
      </c>
      <c r="E199" s="968">
        <v>229227268</v>
      </c>
      <c r="F199" s="968">
        <v>-6243156</v>
      </c>
      <c r="G199" t="e">
        <f>VLOOKUP(A199,#REF!,6,0)</f>
        <v>#REF!</v>
      </c>
      <c r="H199" s="211" t="e">
        <f t="shared" si="3"/>
        <v>#REF!</v>
      </c>
    </row>
    <row r="200" spans="1:8">
      <c r="A200" s="966">
        <v>244107</v>
      </c>
      <c r="B200" s="966" t="s">
        <v>3535</v>
      </c>
      <c r="C200" s="968">
        <v>306.5</v>
      </c>
      <c r="D200" s="968">
        <v>4130</v>
      </c>
      <c r="E200" s="968">
        <v>0</v>
      </c>
      <c r="F200" s="968">
        <v>4436.5</v>
      </c>
      <c r="G200" t="e">
        <f>VLOOKUP(A200,#REF!,6,0)</f>
        <v>#REF!</v>
      </c>
      <c r="H200" s="211" t="e">
        <f t="shared" si="3"/>
        <v>#REF!</v>
      </c>
    </row>
    <row r="201" spans="1:8">
      <c r="A201" s="966">
        <v>244110</v>
      </c>
      <c r="B201" s="966" t="s">
        <v>3536</v>
      </c>
      <c r="C201" s="968">
        <v>3106849.38</v>
      </c>
      <c r="D201" s="968">
        <v>148455965.63999999</v>
      </c>
      <c r="E201" s="968">
        <v>150599967</v>
      </c>
      <c r="F201" s="968">
        <v>962848.02</v>
      </c>
      <c r="G201" t="e">
        <f>VLOOKUP(A201,#REF!,6,0)</f>
        <v>#REF!</v>
      </c>
      <c r="H201" s="211" t="e">
        <f t="shared" si="3"/>
        <v>#REF!</v>
      </c>
    </row>
    <row r="202" spans="1:8">
      <c r="A202" s="966">
        <v>244111</v>
      </c>
      <c r="B202" s="966" t="s">
        <v>3537</v>
      </c>
      <c r="C202" s="968">
        <v>0</v>
      </c>
      <c r="D202" s="968">
        <v>148451465.36000001</v>
      </c>
      <c r="E202" s="968">
        <v>148451465.36000001</v>
      </c>
      <c r="F202" s="968">
        <v>0</v>
      </c>
      <c r="G202" t="e">
        <f>VLOOKUP(A202,#REF!,6,0)</f>
        <v>#REF!</v>
      </c>
      <c r="H202" s="211" t="e">
        <f t="shared" si="3"/>
        <v>#REF!</v>
      </c>
    </row>
    <row r="203" spans="1:8">
      <c r="A203" s="966">
        <v>244112</v>
      </c>
      <c r="B203" s="966" t="s">
        <v>3538</v>
      </c>
      <c r="C203" s="968">
        <v>-3103221</v>
      </c>
      <c r="D203" s="968">
        <v>153348021</v>
      </c>
      <c r="E203" s="968">
        <v>151112011</v>
      </c>
      <c r="F203" s="968">
        <v>-867211</v>
      </c>
      <c r="G203" t="e">
        <f>VLOOKUP(A203,#REF!,6,0)</f>
        <v>#REF!</v>
      </c>
      <c r="H203" s="211" t="e">
        <f t="shared" si="3"/>
        <v>#REF!</v>
      </c>
    </row>
    <row r="204" spans="1:8">
      <c r="A204" s="966">
        <v>244117</v>
      </c>
      <c r="B204" s="966" t="s">
        <v>3539</v>
      </c>
      <c r="C204" s="968">
        <v>5000</v>
      </c>
      <c r="D204" s="968">
        <v>4677</v>
      </c>
      <c r="E204" s="968">
        <v>9677</v>
      </c>
      <c r="F204" s="968">
        <v>0</v>
      </c>
      <c r="G204" t="e">
        <f>VLOOKUP(A204,#REF!,6,0)</f>
        <v>#REF!</v>
      </c>
      <c r="H204" s="211" t="e">
        <f t="shared" si="3"/>
        <v>#REF!</v>
      </c>
    </row>
    <row r="205" spans="1:8">
      <c r="A205" s="966">
        <v>244120</v>
      </c>
      <c r="B205" s="966" t="s">
        <v>3540</v>
      </c>
      <c r="C205" s="968">
        <v>33653198.049999997</v>
      </c>
      <c r="D205" s="968">
        <v>270455181</v>
      </c>
      <c r="E205" s="968">
        <v>295467880.5</v>
      </c>
      <c r="F205" s="968">
        <v>8640498.5500000007</v>
      </c>
      <c r="G205" t="e">
        <f>VLOOKUP(A205,#REF!,6,0)</f>
        <v>#REF!</v>
      </c>
      <c r="H205" s="211" t="e">
        <f t="shared" si="3"/>
        <v>#REF!</v>
      </c>
    </row>
    <row r="206" spans="1:8">
      <c r="A206" s="966">
        <v>244121</v>
      </c>
      <c r="B206" s="966" t="s">
        <v>3541</v>
      </c>
      <c r="C206" s="968">
        <v>0</v>
      </c>
      <c r="D206" s="968">
        <v>270447098</v>
      </c>
      <c r="E206" s="968">
        <v>270447098</v>
      </c>
      <c r="F206" s="968">
        <v>0</v>
      </c>
      <c r="G206" t="e">
        <f>VLOOKUP(A206,#REF!,6,0)</f>
        <v>#REF!</v>
      </c>
      <c r="H206" s="211" t="e">
        <f t="shared" si="3"/>
        <v>#REF!</v>
      </c>
    </row>
    <row r="207" spans="1:8">
      <c r="A207" s="966">
        <v>244122</v>
      </c>
      <c r="B207" s="966" t="s">
        <v>3542</v>
      </c>
      <c r="C207" s="968">
        <v>-32980196</v>
      </c>
      <c r="D207" s="968">
        <v>295840065</v>
      </c>
      <c r="E207" s="968">
        <v>271467103</v>
      </c>
      <c r="F207" s="968">
        <v>-8607234</v>
      </c>
      <c r="G207" t="e">
        <f>VLOOKUP(A207,#REF!,6,0)</f>
        <v>#REF!</v>
      </c>
      <c r="H207" s="211" t="e">
        <f t="shared" si="3"/>
        <v>#REF!</v>
      </c>
    </row>
    <row r="208" spans="1:8">
      <c r="A208" s="966">
        <v>244127</v>
      </c>
      <c r="B208" s="966" t="s">
        <v>3543</v>
      </c>
      <c r="C208" s="968">
        <v>1820</v>
      </c>
      <c r="D208" s="968">
        <v>4803</v>
      </c>
      <c r="E208" s="968">
        <v>8083</v>
      </c>
      <c r="F208" s="968">
        <v>-1460</v>
      </c>
      <c r="G208" t="e">
        <f>VLOOKUP(A208,#REF!,6,0)</f>
        <v>#REF!</v>
      </c>
      <c r="H208" s="211" t="e">
        <f t="shared" si="3"/>
        <v>#REF!</v>
      </c>
    </row>
    <row r="209" spans="1:8">
      <c r="A209" s="966">
        <v>244130</v>
      </c>
      <c r="B209" s="966" t="s">
        <v>3544</v>
      </c>
      <c r="C209" s="968">
        <v>5960299.5</v>
      </c>
      <c r="D209" s="968">
        <v>146921479</v>
      </c>
      <c r="E209" s="968">
        <v>149367835</v>
      </c>
      <c r="F209" s="968">
        <v>3513943.5</v>
      </c>
      <c r="G209" t="e">
        <f>VLOOKUP(A209,#REF!,6,0)</f>
        <v>#REF!</v>
      </c>
      <c r="H209" s="211" t="e">
        <f t="shared" si="3"/>
        <v>#REF!</v>
      </c>
    </row>
    <row r="210" spans="1:8">
      <c r="A210" s="966">
        <v>244131</v>
      </c>
      <c r="B210" s="966" t="s">
        <v>3545</v>
      </c>
      <c r="C210" s="968">
        <v>0</v>
      </c>
      <c r="D210" s="968">
        <v>146920417</v>
      </c>
      <c r="E210" s="968">
        <v>146920417</v>
      </c>
      <c r="F210" s="968">
        <v>0</v>
      </c>
      <c r="G210" t="e">
        <f>VLOOKUP(A210,#REF!,6,0)</f>
        <v>#REF!</v>
      </c>
      <c r="H210" s="211" t="e">
        <f t="shared" si="3"/>
        <v>#REF!</v>
      </c>
    </row>
    <row r="211" spans="1:8">
      <c r="A211" s="966">
        <v>244132</v>
      </c>
      <c r="B211" s="966" t="s">
        <v>3546</v>
      </c>
      <c r="C211" s="968">
        <v>-5937375</v>
      </c>
      <c r="D211" s="968">
        <v>150508675</v>
      </c>
      <c r="E211" s="968">
        <v>148049162</v>
      </c>
      <c r="F211" s="968">
        <v>-3477862</v>
      </c>
      <c r="G211" t="e">
        <f>VLOOKUP(A211,#REF!,6,0)</f>
        <v>#REF!</v>
      </c>
      <c r="H211" s="211" t="e">
        <f t="shared" si="3"/>
        <v>#REF!</v>
      </c>
    </row>
    <row r="212" spans="1:8">
      <c r="A212" s="966">
        <v>244137</v>
      </c>
      <c r="B212" s="966" t="s">
        <v>3547</v>
      </c>
      <c r="C212" s="968">
        <v>0</v>
      </c>
      <c r="D212" s="968">
        <v>1593</v>
      </c>
      <c r="E212" s="968">
        <v>1593</v>
      </c>
      <c r="F212" s="968">
        <v>0</v>
      </c>
      <c r="G212" t="e">
        <f>VLOOKUP(A212,#REF!,6,0)</f>
        <v>#REF!</v>
      </c>
      <c r="H212" s="211" t="e">
        <f t="shared" si="3"/>
        <v>#REF!</v>
      </c>
    </row>
    <row r="213" spans="1:8">
      <c r="A213" s="966">
        <v>244140</v>
      </c>
      <c r="B213" s="966" t="s">
        <v>3548</v>
      </c>
      <c r="C213" s="968">
        <v>370821.76</v>
      </c>
      <c r="D213" s="968">
        <v>175920633</v>
      </c>
      <c r="E213" s="968">
        <v>172081939</v>
      </c>
      <c r="F213" s="968">
        <v>4209515.76</v>
      </c>
      <c r="G213" t="e">
        <f>VLOOKUP(A213,#REF!,6,0)</f>
        <v>#REF!</v>
      </c>
      <c r="H213" s="211" t="e">
        <f t="shared" si="3"/>
        <v>#REF!</v>
      </c>
    </row>
    <row r="214" spans="1:8">
      <c r="A214" s="966">
        <v>244141</v>
      </c>
      <c r="B214" s="966" t="s">
        <v>3549</v>
      </c>
      <c r="C214" s="968">
        <v>0</v>
      </c>
      <c r="D214" s="968">
        <v>175918391</v>
      </c>
      <c r="E214" s="968">
        <v>175918391</v>
      </c>
      <c r="F214" s="968">
        <v>0</v>
      </c>
      <c r="G214" t="e">
        <f>VLOOKUP(A214,#REF!,6,0)</f>
        <v>#REF!</v>
      </c>
      <c r="H214" s="211" t="e">
        <f t="shared" si="3"/>
        <v>#REF!</v>
      </c>
    </row>
    <row r="215" spans="1:8">
      <c r="A215" s="966">
        <v>244142</v>
      </c>
      <c r="B215" s="966" t="s">
        <v>3550</v>
      </c>
      <c r="C215" s="968">
        <v>-348672</v>
      </c>
      <c r="D215" s="968">
        <v>172444925</v>
      </c>
      <c r="E215" s="968">
        <v>176286333</v>
      </c>
      <c r="F215" s="968">
        <v>-4190080</v>
      </c>
      <c r="G215" t="e">
        <f>VLOOKUP(A215,#REF!,6,0)</f>
        <v>#REF!</v>
      </c>
      <c r="H215" s="211" t="e">
        <f t="shared" si="3"/>
        <v>#REF!</v>
      </c>
    </row>
    <row r="216" spans="1:8">
      <c r="A216" s="966">
        <v>244147</v>
      </c>
      <c r="B216" s="966" t="s">
        <v>3551</v>
      </c>
      <c r="C216" s="968">
        <v>1178.8</v>
      </c>
      <c r="D216" s="968">
        <v>4956</v>
      </c>
      <c r="E216" s="968">
        <v>6134.8</v>
      </c>
      <c r="F216" s="968">
        <v>0</v>
      </c>
      <c r="G216" t="e">
        <f>VLOOKUP(A216,#REF!,6,0)</f>
        <v>#REF!</v>
      </c>
      <c r="H216" s="211" t="e">
        <f t="shared" si="3"/>
        <v>#REF!</v>
      </c>
    </row>
    <row r="217" spans="1:8">
      <c r="A217" s="966">
        <v>244150</v>
      </c>
      <c r="B217" s="966" t="s">
        <v>3552</v>
      </c>
      <c r="C217" s="968">
        <v>2780912.99</v>
      </c>
      <c r="D217" s="968">
        <v>156184889</v>
      </c>
      <c r="E217" s="968">
        <v>153643827</v>
      </c>
      <c r="F217" s="968">
        <v>5321974.99</v>
      </c>
      <c r="G217" t="e">
        <f>VLOOKUP(A217,#REF!,6,0)</f>
        <v>#REF!</v>
      </c>
      <c r="H217" s="211" t="e">
        <f t="shared" si="3"/>
        <v>#REF!</v>
      </c>
    </row>
    <row r="218" spans="1:8">
      <c r="A218" s="966">
        <v>244151</v>
      </c>
      <c r="B218" s="966" t="s">
        <v>3553</v>
      </c>
      <c r="C218" s="968">
        <v>0</v>
      </c>
      <c r="D218" s="968">
        <v>156181933</v>
      </c>
      <c r="E218" s="968">
        <v>156181933</v>
      </c>
      <c r="F218" s="968">
        <v>0</v>
      </c>
      <c r="G218" t="e">
        <f>VLOOKUP(A218,#REF!,6,0)</f>
        <v>#REF!</v>
      </c>
      <c r="H218" s="211" t="e">
        <f t="shared" si="3"/>
        <v>#REF!</v>
      </c>
    </row>
    <row r="219" spans="1:8">
      <c r="A219" s="966">
        <v>244152</v>
      </c>
      <c r="B219" s="966" t="s">
        <v>3554</v>
      </c>
      <c r="C219" s="968">
        <v>-2756291</v>
      </c>
      <c r="D219" s="968">
        <v>153641464</v>
      </c>
      <c r="E219" s="968">
        <v>156182033</v>
      </c>
      <c r="F219" s="968">
        <v>-5296860</v>
      </c>
      <c r="G219" t="e">
        <f>VLOOKUP(A219,#REF!,6,0)</f>
        <v>#REF!</v>
      </c>
      <c r="H219" s="211" t="e">
        <f t="shared" si="3"/>
        <v>#REF!</v>
      </c>
    </row>
    <row r="220" spans="1:8">
      <c r="A220" s="966">
        <v>244157</v>
      </c>
      <c r="B220" s="966" t="s">
        <v>4335</v>
      </c>
      <c r="C220" s="968">
        <v>0</v>
      </c>
      <c r="D220" s="968">
        <v>2956</v>
      </c>
      <c r="E220" s="968">
        <v>2956</v>
      </c>
      <c r="F220" s="968">
        <v>0</v>
      </c>
      <c r="G220" t="e">
        <f>VLOOKUP(A220,#REF!,6,0)</f>
        <v>#REF!</v>
      </c>
      <c r="H220" s="211" t="e">
        <f t="shared" si="3"/>
        <v>#REF!</v>
      </c>
    </row>
    <row r="221" spans="1:8">
      <c r="A221" s="966">
        <v>244160</v>
      </c>
      <c r="B221" s="966" t="s">
        <v>3555</v>
      </c>
      <c r="C221" s="968">
        <v>2305000</v>
      </c>
      <c r="D221" s="968">
        <v>92015534</v>
      </c>
      <c r="E221" s="968">
        <v>93078330</v>
      </c>
      <c r="F221" s="968">
        <v>1242204</v>
      </c>
      <c r="G221" t="e">
        <f>VLOOKUP(A221,#REF!,6,0)</f>
        <v>#REF!</v>
      </c>
      <c r="H221" s="211" t="e">
        <f t="shared" si="3"/>
        <v>#REF!</v>
      </c>
    </row>
    <row r="222" spans="1:8">
      <c r="A222" s="966">
        <v>244161</v>
      </c>
      <c r="B222" s="966" t="s">
        <v>3556</v>
      </c>
      <c r="C222" s="968">
        <v>0</v>
      </c>
      <c r="D222" s="968">
        <v>92015533</v>
      </c>
      <c r="E222" s="968">
        <v>92015533</v>
      </c>
      <c r="F222" s="968">
        <v>0</v>
      </c>
      <c r="G222" t="e">
        <f>VLOOKUP(A222,#REF!,6,0)</f>
        <v>#REF!</v>
      </c>
      <c r="H222" s="211" t="e">
        <f t="shared" si="3"/>
        <v>#REF!</v>
      </c>
    </row>
    <row r="223" spans="1:8">
      <c r="A223" s="966">
        <v>244162</v>
      </c>
      <c r="B223" s="966" t="s">
        <v>3557</v>
      </c>
      <c r="C223" s="968">
        <v>-2288942</v>
      </c>
      <c r="D223" s="968">
        <v>100118254</v>
      </c>
      <c r="E223" s="968">
        <v>99055458</v>
      </c>
      <c r="F223" s="968">
        <v>-1226146</v>
      </c>
      <c r="G223" t="e">
        <f>VLOOKUP(A223,#REF!,6,0)</f>
        <v>#REF!</v>
      </c>
      <c r="H223" s="211" t="e">
        <f t="shared" si="3"/>
        <v>#REF!</v>
      </c>
    </row>
    <row r="224" spans="1:8">
      <c r="A224" s="966">
        <v>244167</v>
      </c>
      <c r="B224" s="966" t="s">
        <v>3558</v>
      </c>
      <c r="C224" s="968">
        <v>0</v>
      </c>
      <c r="D224" s="968">
        <v>1</v>
      </c>
      <c r="E224" s="968">
        <v>1</v>
      </c>
      <c r="F224" s="968">
        <v>0</v>
      </c>
      <c r="G224" t="e">
        <f>VLOOKUP(A224,#REF!,6,0)</f>
        <v>#REF!</v>
      </c>
      <c r="H224" s="211" t="e">
        <f t="shared" si="3"/>
        <v>#REF!</v>
      </c>
    </row>
    <row r="225" spans="1:8">
      <c r="A225" s="966">
        <v>244170</v>
      </c>
      <c r="B225" s="966" t="s">
        <v>3559</v>
      </c>
      <c r="C225" s="968">
        <v>9330899</v>
      </c>
      <c r="D225" s="968">
        <v>71084802</v>
      </c>
      <c r="E225" s="968">
        <v>75008003</v>
      </c>
      <c r="F225" s="968">
        <v>5407698</v>
      </c>
      <c r="G225" t="e">
        <f>VLOOKUP(A225,#REF!,6,0)</f>
        <v>#REF!</v>
      </c>
      <c r="H225" s="211" t="e">
        <f t="shared" si="3"/>
        <v>#REF!</v>
      </c>
    </row>
    <row r="226" spans="1:8">
      <c r="A226" s="966">
        <v>244171</v>
      </c>
      <c r="B226" s="966" t="s">
        <v>3560</v>
      </c>
      <c r="C226" s="968">
        <v>0</v>
      </c>
      <c r="D226" s="968">
        <v>71082560</v>
      </c>
      <c r="E226" s="968">
        <v>71082560</v>
      </c>
      <c r="F226" s="968">
        <v>0</v>
      </c>
      <c r="G226" t="e">
        <f>VLOOKUP(A226,#REF!,6,0)</f>
        <v>#REF!</v>
      </c>
      <c r="H226" s="211" t="e">
        <f t="shared" si="3"/>
        <v>#REF!</v>
      </c>
    </row>
    <row r="227" spans="1:8">
      <c r="A227" s="966">
        <v>244172</v>
      </c>
      <c r="B227" s="966" t="s">
        <v>3561</v>
      </c>
      <c r="C227" s="968">
        <v>-8520926</v>
      </c>
      <c r="D227" s="968">
        <v>75006292</v>
      </c>
      <c r="E227" s="968">
        <v>71876050</v>
      </c>
      <c r="F227" s="968">
        <v>-5390684</v>
      </c>
      <c r="G227" t="e">
        <f>VLOOKUP(A227,#REF!,6,0)</f>
        <v>#REF!</v>
      </c>
      <c r="H227" s="211" t="e">
        <f t="shared" si="3"/>
        <v>#REF!</v>
      </c>
    </row>
    <row r="228" spans="1:8">
      <c r="A228" s="966">
        <v>244177</v>
      </c>
      <c r="B228" s="966" t="s">
        <v>3562</v>
      </c>
      <c r="C228" s="968">
        <v>649</v>
      </c>
      <c r="D228" s="968">
        <v>1711</v>
      </c>
      <c r="E228" s="968">
        <v>2360</v>
      </c>
      <c r="F228" s="968">
        <v>0</v>
      </c>
      <c r="G228" t="e">
        <f>VLOOKUP(A228,#REF!,6,0)</f>
        <v>#REF!</v>
      </c>
      <c r="H228" s="211" t="e">
        <f t="shared" si="3"/>
        <v>#REF!</v>
      </c>
    </row>
    <row r="229" spans="1:8">
      <c r="A229" s="966">
        <v>244180</v>
      </c>
      <c r="B229" s="966" t="s">
        <v>3563</v>
      </c>
      <c r="C229" s="968">
        <v>168024.35</v>
      </c>
      <c r="D229" s="968">
        <v>20675456.699999999</v>
      </c>
      <c r="E229" s="968">
        <v>20640570.800000001</v>
      </c>
      <c r="F229" s="968">
        <v>202910.25</v>
      </c>
      <c r="G229" t="e">
        <f>VLOOKUP(A229,#REF!,6,0)</f>
        <v>#REF!</v>
      </c>
      <c r="H229" s="211" t="e">
        <f t="shared" si="3"/>
        <v>#REF!</v>
      </c>
    </row>
    <row r="230" spans="1:8">
      <c r="A230" s="966">
        <v>244181</v>
      </c>
      <c r="B230" s="966" t="s">
        <v>3564</v>
      </c>
      <c r="C230" s="968">
        <v>0</v>
      </c>
      <c r="D230" s="968">
        <v>20675456.699999999</v>
      </c>
      <c r="E230" s="968">
        <v>20675456.699999999</v>
      </c>
      <c r="F230" s="968">
        <v>0</v>
      </c>
      <c r="G230" t="e">
        <f>VLOOKUP(A230,#REF!,6,0)</f>
        <v>#REF!</v>
      </c>
      <c r="H230" s="211" t="e">
        <f t="shared" si="3"/>
        <v>#REF!</v>
      </c>
    </row>
    <row r="231" spans="1:8">
      <c r="A231" s="966">
        <v>244182</v>
      </c>
      <c r="B231" s="966" t="s">
        <v>3565</v>
      </c>
      <c r="C231" s="968">
        <v>-147136</v>
      </c>
      <c r="D231" s="968">
        <v>20794039.300000001</v>
      </c>
      <c r="E231" s="968">
        <v>20729029.300000001</v>
      </c>
      <c r="F231" s="968">
        <v>-82126</v>
      </c>
      <c r="G231" t="e">
        <f>VLOOKUP(A231,#REF!,6,0)</f>
        <v>#REF!</v>
      </c>
      <c r="H231" s="211" t="e">
        <f t="shared" si="3"/>
        <v>#REF!</v>
      </c>
    </row>
    <row r="232" spans="1:8">
      <c r="A232" s="966">
        <v>244187</v>
      </c>
      <c r="B232" s="966" t="s">
        <v>3566</v>
      </c>
      <c r="C232" s="968">
        <v>2422</v>
      </c>
      <c r="D232" s="968">
        <v>914.5</v>
      </c>
      <c r="E232" s="968">
        <v>0</v>
      </c>
      <c r="F232" s="968">
        <v>3336.5</v>
      </c>
      <c r="G232" t="e">
        <f>VLOOKUP(A232,#REF!,6,0)</f>
        <v>#REF!</v>
      </c>
      <c r="H232" s="211" t="e">
        <f t="shared" si="3"/>
        <v>#REF!</v>
      </c>
    </row>
    <row r="233" spans="1:8">
      <c r="A233" s="966">
        <v>244190</v>
      </c>
      <c r="B233" s="966" t="s">
        <v>3567</v>
      </c>
      <c r="C233" s="968">
        <v>277757.37</v>
      </c>
      <c r="D233" s="968">
        <v>46286433</v>
      </c>
      <c r="E233" s="968">
        <v>44980403</v>
      </c>
      <c r="F233" s="968">
        <v>1583787.37</v>
      </c>
      <c r="G233" t="e">
        <f>VLOOKUP(A233,#REF!,6,0)</f>
        <v>#REF!</v>
      </c>
      <c r="H233" s="211" t="e">
        <f t="shared" si="3"/>
        <v>#REF!</v>
      </c>
    </row>
    <row r="234" spans="1:8">
      <c r="A234" s="966">
        <v>244191</v>
      </c>
      <c r="B234" s="966" t="s">
        <v>3568</v>
      </c>
      <c r="C234" s="968">
        <v>0</v>
      </c>
      <c r="D234" s="968">
        <v>46286433</v>
      </c>
      <c r="E234" s="968">
        <v>46286433</v>
      </c>
      <c r="F234" s="968">
        <v>0</v>
      </c>
      <c r="G234" t="e">
        <f>VLOOKUP(A234,#REF!,6,0)</f>
        <v>#REF!</v>
      </c>
      <c r="H234" s="211" t="e">
        <f t="shared" si="3"/>
        <v>#REF!</v>
      </c>
    </row>
    <row r="235" spans="1:8">
      <c r="A235" s="966">
        <v>244192</v>
      </c>
      <c r="B235" s="966" t="s">
        <v>3569</v>
      </c>
      <c r="C235" s="968">
        <v>-253876</v>
      </c>
      <c r="D235" s="968">
        <v>44979164</v>
      </c>
      <c r="E235" s="968">
        <v>45346367</v>
      </c>
      <c r="F235" s="968">
        <v>-621079</v>
      </c>
      <c r="G235" t="e">
        <f>VLOOKUP(A235,#REF!,6,0)</f>
        <v>#REF!</v>
      </c>
      <c r="H235" s="211" t="e">
        <f t="shared" si="3"/>
        <v>#REF!</v>
      </c>
    </row>
    <row r="236" spans="1:8">
      <c r="A236" s="966">
        <v>244197</v>
      </c>
      <c r="B236" s="966" t="s">
        <v>4336</v>
      </c>
      <c r="C236" s="968">
        <v>0</v>
      </c>
      <c r="D236" s="968">
        <v>1239</v>
      </c>
      <c r="E236" s="968">
        <v>0</v>
      </c>
      <c r="F236" s="968">
        <v>1239</v>
      </c>
      <c r="G236" t="e">
        <f>VLOOKUP(A236,#REF!,6,0)</f>
        <v>#REF!</v>
      </c>
      <c r="H236" s="211" t="e">
        <f t="shared" si="3"/>
        <v>#REF!</v>
      </c>
    </row>
    <row r="237" spans="1:8">
      <c r="A237" s="966">
        <v>244200</v>
      </c>
      <c r="B237" s="966" t="s">
        <v>3570</v>
      </c>
      <c r="C237" s="968">
        <v>54707290.32</v>
      </c>
      <c r="D237" s="968">
        <v>652960141.65999997</v>
      </c>
      <c r="E237" s="968">
        <v>642164222.65999997</v>
      </c>
      <c r="F237" s="968">
        <v>65503209.32</v>
      </c>
      <c r="G237" t="e">
        <f>VLOOKUP(A237,#REF!,6,0)</f>
        <v>#REF!</v>
      </c>
      <c r="H237" s="211" t="e">
        <f t="shared" si="3"/>
        <v>#REF!</v>
      </c>
    </row>
    <row r="238" spans="1:8">
      <c r="A238" s="966">
        <v>244201</v>
      </c>
      <c r="B238" s="966" t="s">
        <v>3571</v>
      </c>
      <c r="C238" s="968">
        <v>0</v>
      </c>
      <c r="D238" s="968">
        <v>652959374.65999997</v>
      </c>
      <c r="E238" s="968">
        <v>652959374.65999997</v>
      </c>
      <c r="F238" s="968">
        <v>0</v>
      </c>
      <c r="G238" t="e">
        <f>VLOOKUP(A238,#REF!,6,0)</f>
        <v>#REF!</v>
      </c>
      <c r="H238" s="211" t="e">
        <f t="shared" si="3"/>
        <v>#REF!</v>
      </c>
    </row>
    <row r="239" spans="1:8">
      <c r="A239" s="966">
        <v>244202</v>
      </c>
      <c r="B239" s="966" t="s">
        <v>3572</v>
      </c>
      <c r="C239" s="968">
        <v>-54674102</v>
      </c>
      <c r="D239" s="968">
        <v>704363529.65999997</v>
      </c>
      <c r="E239" s="968">
        <v>715158749.65999997</v>
      </c>
      <c r="F239" s="968">
        <v>-65469322</v>
      </c>
      <c r="G239" t="e">
        <f>VLOOKUP(A239,#REF!,6,0)</f>
        <v>#REF!</v>
      </c>
      <c r="H239" s="211" t="e">
        <f t="shared" si="3"/>
        <v>#REF!</v>
      </c>
    </row>
    <row r="240" spans="1:8">
      <c r="A240" s="966">
        <v>244207</v>
      </c>
      <c r="B240" s="966" t="s">
        <v>3573</v>
      </c>
      <c r="C240" s="968">
        <v>177</v>
      </c>
      <c r="D240" s="968">
        <v>54</v>
      </c>
      <c r="E240" s="968">
        <v>54</v>
      </c>
      <c r="F240" s="968">
        <v>177</v>
      </c>
      <c r="G240" t="e">
        <f>VLOOKUP(A240,#REF!,6,0)</f>
        <v>#REF!</v>
      </c>
      <c r="H240" s="211" t="e">
        <f t="shared" si="3"/>
        <v>#REF!</v>
      </c>
    </row>
    <row r="241" spans="1:8">
      <c r="A241" s="966">
        <v>244210</v>
      </c>
      <c r="B241" s="966" t="s">
        <v>3574</v>
      </c>
      <c r="C241" s="968">
        <v>128442468.04000001</v>
      </c>
      <c r="D241" s="968">
        <v>9948201411.9599991</v>
      </c>
      <c r="E241" s="968">
        <v>10076632946</v>
      </c>
      <c r="F241" s="968">
        <v>10934</v>
      </c>
      <c r="G241" t="e">
        <f>VLOOKUP(A241,#REF!,6,0)</f>
        <v>#REF!</v>
      </c>
      <c r="H241" s="211" t="e">
        <f t="shared" si="3"/>
        <v>#REF!</v>
      </c>
    </row>
    <row r="242" spans="1:8">
      <c r="A242" s="966">
        <v>244211</v>
      </c>
      <c r="B242" s="966" t="s">
        <v>3575</v>
      </c>
      <c r="C242" s="968">
        <v>0</v>
      </c>
      <c r="D242" s="968">
        <v>10254053284.959999</v>
      </c>
      <c r="E242" s="968">
        <v>10254053284.959999</v>
      </c>
      <c r="F242" s="968">
        <v>0</v>
      </c>
      <c r="G242" t="e">
        <f>VLOOKUP(A242,#REF!,6,0)</f>
        <v>#REF!</v>
      </c>
      <c r="H242" s="211" t="e">
        <f t="shared" si="3"/>
        <v>#REF!</v>
      </c>
    </row>
    <row r="243" spans="1:8">
      <c r="A243" s="966">
        <v>244212</v>
      </c>
      <c r="B243" s="966" t="s">
        <v>3576</v>
      </c>
      <c r="C243" s="968">
        <v>-128431534</v>
      </c>
      <c r="D243" s="968">
        <v>10078434316.959999</v>
      </c>
      <c r="E243" s="968">
        <v>9950002782.9599991</v>
      </c>
      <c r="F243" s="968">
        <v>0</v>
      </c>
      <c r="G243" t="e">
        <f>VLOOKUP(A243,#REF!,6,0)</f>
        <v>#REF!</v>
      </c>
      <c r="H243" s="211" t="e">
        <f t="shared" si="3"/>
        <v>#REF!</v>
      </c>
    </row>
    <row r="244" spans="1:8">
      <c r="A244" s="966">
        <v>244217</v>
      </c>
      <c r="B244" s="966" t="s">
        <v>3577</v>
      </c>
      <c r="C244" s="968">
        <v>-0.04</v>
      </c>
      <c r="D244" s="968">
        <v>270.04000000000002</v>
      </c>
      <c r="E244" s="968">
        <v>270</v>
      </c>
      <c r="F244" s="968">
        <v>0</v>
      </c>
      <c r="G244" t="e">
        <f>VLOOKUP(A244,#REF!,6,0)</f>
        <v>#REF!</v>
      </c>
      <c r="H244" s="211" t="e">
        <f t="shared" si="3"/>
        <v>#REF!</v>
      </c>
    </row>
    <row r="245" spans="1:8">
      <c r="A245" s="966">
        <v>244220</v>
      </c>
      <c r="B245" s="966" t="s">
        <v>3578</v>
      </c>
      <c r="C245" s="968">
        <v>11303</v>
      </c>
      <c r="D245" s="968">
        <v>23938544216.32</v>
      </c>
      <c r="E245" s="968">
        <v>23938544215.32</v>
      </c>
      <c r="F245" s="968">
        <v>11304</v>
      </c>
      <c r="G245" t="e">
        <f>VLOOKUP(A245,#REF!,6,0)</f>
        <v>#REF!</v>
      </c>
      <c r="H245" s="211" t="e">
        <f t="shared" si="3"/>
        <v>#REF!</v>
      </c>
    </row>
    <row r="246" spans="1:8">
      <c r="A246" s="966">
        <v>244221</v>
      </c>
      <c r="B246" s="966" t="s">
        <v>3578</v>
      </c>
      <c r="C246" s="968">
        <v>0</v>
      </c>
      <c r="D246" s="968">
        <v>23938544216.32</v>
      </c>
      <c r="E246" s="968">
        <v>23938544216.32</v>
      </c>
      <c r="F246" s="968">
        <v>0</v>
      </c>
      <c r="G246" t="e">
        <f>VLOOKUP(A246,#REF!,6,0)</f>
        <v>#REF!</v>
      </c>
      <c r="H246" s="211" t="e">
        <f t="shared" si="3"/>
        <v>#REF!</v>
      </c>
    </row>
    <row r="247" spans="1:8">
      <c r="A247" s="966">
        <v>244222</v>
      </c>
      <c r="B247" s="966" t="s">
        <v>3578</v>
      </c>
      <c r="C247" s="968">
        <v>0</v>
      </c>
      <c r="D247" s="968">
        <v>24152418473.32</v>
      </c>
      <c r="E247" s="968">
        <v>24152418473.32</v>
      </c>
      <c r="F247" s="968">
        <v>0</v>
      </c>
      <c r="G247" t="e">
        <f>VLOOKUP(A247,#REF!,6,0)</f>
        <v>#REF!</v>
      </c>
      <c r="H247" s="211" t="e">
        <f t="shared" si="3"/>
        <v>#REF!</v>
      </c>
    </row>
    <row r="248" spans="1:8">
      <c r="A248" s="966">
        <v>244230</v>
      </c>
      <c r="B248" s="966" t="s">
        <v>3579</v>
      </c>
      <c r="C248" s="968">
        <v>4011028</v>
      </c>
      <c r="D248" s="968">
        <v>33081505</v>
      </c>
      <c r="E248" s="968">
        <v>37083123</v>
      </c>
      <c r="F248" s="968">
        <v>9410</v>
      </c>
      <c r="G248" t="e">
        <f>VLOOKUP(A248,#REF!,6,0)</f>
        <v>#REF!</v>
      </c>
      <c r="H248" s="211" t="e">
        <f t="shared" si="3"/>
        <v>#REF!</v>
      </c>
    </row>
    <row r="249" spans="1:8">
      <c r="A249" s="966">
        <v>244231</v>
      </c>
      <c r="B249" s="966" t="s">
        <v>4337</v>
      </c>
      <c r="C249" s="968">
        <v>0</v>
      </c>
      <c r="D249" s="968">
        <v>33080915</v>
      </c>
      <c r="E249" s="968">
        <v>33080915</v>
      </c>
      <c r="F249" s="968">
        <v>0</v>
      </c>
      <c r="G249" t="e">
        <f>VLOOKUP(A249,#REF!,6,0)</f>
        <v>#REF!</v>
      </c>
      <c r="H249" s="211" t="e">
        <f t="shared" si="3"/>
        <v>#REF!</v>
      </c>
    </row>
    <row r="250" spans="1:8">
      <c r="A250" s="966">
        <v>244232</v>
      </c>
      <c r="B250" s="966" t="s">
        <v>4338</v>
      </c>
      <c r="C250" s="968">
        <v>0</v>
      </c>
      <c r="D250" s="968">
        <v>37082533</v>
      </c>
      <c r="E250" s="968">
        <v>37082533</v>
      </c>
      <c r="F250" s="968">
        <v>0</v>
      </c>
      <c r="G250" t="e">
        <f>VLOOKUP(A250,#REF!,6,0)</f>
        <v>#REF!</v>
      </c>
      <c r="H250" s="211" t="e">
        <f t="shared" si="3"/>
        <v>#REF!</v>
      </c>
    </row>
    <row r="251" spans="1:8">
      <c r="A251" s="966">
        <v>244237</v>
      </c>
      <c r="B251" s="966" t="s">
        <v>4339</v>
      </c>
      <c r="C251" s="968">
        <v>0</v>
      </c>
      <c r="D251" s="968">
        <v>1180</v>
      </c>
      <c r="E251" s="968">
        <v>590</v>
      </c>
      <c r="F251" s="968">
        <v>590</v>
      </c>
      <c r="G251" t="e">
        <f>VLOOKUP(A251,#REF!,6,0)</f>
        <v>#REF!</v>
      </c>
      <c r="H251" s="211" t="e">
        <f t="shared" si="3"/>
        <v>#REF!</v>
      </c>
    </row>
    <row r="252" spans="1:8">
      <c r="A252" s="966">
        <v>244240</v>
      </c>
      <c r="B252" s="966" t="s">
        <v>3580</v>
      </c>
      <c r="C252" s="968">
        <v>549894.5</v>
      </c>
      <c r="D252" s="968">
        <v>8086630008.0100002</v>
      </c>
      <c r="E252" s="968">
        <v>8087028940.5100002</v>
      </c>
      <c r="F252" s="968">
        <v>150962</v>
      </c>
      <c r="G252" t="e">
        <f>VLOOKUP(A252,#REF!,6,0)</f>
        <v>#REF!</v>
      </c>
      <c r="H252" s="211" t="e">
        <f t="shared" si="3"/>
        <v>#REF!</v>
      </c>
    </row>
    <row r="253" spans="1:8">
      <c r="A253" s="966">
        <v>244241</v>
      </c>
      <c r="B253" s="966" t="s">
        <v>3581</v>
      </c>
      <c r="C253" s="968">
        <v>0</v>
      </c>
      <c r="D253" s="968">
        <v>8083432248.0100002</v>
      </c>
      <c r="E253" s="968">
        <v>8083432248.0100002</v>
      </c>
      <c r="F253" s="968">
        <v>0</v>
      </c>
      <c r="G253" t="e">
        <f>VLOOKUP(A253,#REF!,6,0)</f>
        <v>#REF!</v>
      </c>
      <c r="H253" s="211" t="e">
        <f t="shared" si="3"/>
        <v>#REF!</v>
      </c>
    </row>
    <row r="254" spans="1:8">
      <c r="A254" s="966">
        <v>244242</v>
      </c>
      <c r="B254" s="966" t="s">
        <v>3582</v>
      </c>
      <c r="C254" s="968">
        <v>-524893</v>
      </c>
      <c r="D254" s="968">
        <v>8176688930.21</v>
      </c>
      <c r="E254" s="968">
        <v>8176290169.21</v>
      </c>
      <c r="F254" s="968">
        <v>-126132</v>
      </c>
      <c r="G254" t="e">
        <f>VLOOKUP(A254,#REF!,6,0)</f>
        <v>#REF!</v>
      </c>
      <c r="H254" s="211" t="e">
        <f t="shared" si="3"/>
        <v>#REF!</v>
      </c>
    </row>
    <row r="255" spans="1:8">
      <c r="A255" s="966">
        <v>244247</v>
      </c>
      <c r="B255" s="966" t="s">
        <v>3583</v>
      </c>
      <c r="C255" s="968">
        <v>-1</v>
      </c>
      <c r="D255" s="968">
        <v>376760973</v>
      </c>
      <c r="E255" s="968">
        <v>376760973</v>
      </c>
      <c r="F255" s="968">
        <v>-1</v>
      </c>
      <c r="G255" t="e">
        <f>VLOOKUP(A255,#REF!,6,0)</f>
        <v>#REF!</v>
      </c>
      <c r="H255" s="211" t="e">
        <f t="shared" si="3"/>
        <v>#REF!</v>
      </c>
    </row>
    <row r="256" spans="1:8">
      <c r="A256" s="966">
        <v>244250</v>
      </c>
      <c r="B256" s="966" t="s">
        <v>3584</v>
      </c>
      <c r="C256" s="968">
        <v>10000</v>
      </c>
      <c r="D256" s="968">
        <v>4329582</v>
      </c>
      <c r="E256" s="968">
        <v>4330172</v>
      </c>
      <c r="F256" s="968">
        <v>9410</v>
      </c>
      <c r="G256" t="e">
        <f>VLOOKUP(A256,#REF!,6,0)</f>
        <v>#REF!</v>
      </c>
      <c r="H256" s="211" t="e">
        <f t="shared" si="3"/>
        <v>#REF!</v>
      </c>
    </row>
    <row r="257" spans="1:8">
      <c r="A257" s="966">
        <v>244251</v>
      </c>
      <c r="B257" s="966" t="s">
        <v>3585</v>
      </c>
      <c r="C257" s="968">
        <v>0</v>
      </c>
      <c r="D257" s="968">
        <v>4328992</v>
      </c>
      <c r="E257" s="968">
        <v>4328992</v>
      </c>
      <c r="F257" s="968">
        <v>0</v>
      </c>
      <c r="G257" t="e">
        <f>VLOOKUP(A257,#REF!,6,0)</f>
        <v>#REF!</v>
      </c>
      <c r="H257" s="211" t="e">
        <f t="shared" si="3"/>
        <v>#REF!</v>
      </c>
    </row>
    <row r="258" spans="1:8">
      <c r="A258" s="966">
        <v>244252</v>
      </c>
      <c r="B258" s="966" t="s">
        <v>3586</v>
      </c>
      <c r="C258" s="968">
        <v>0</v>
      </c>
      <c r="D258" s="968">
        <v>4329582</v>
      </c>
      <c r="E258" s="968">
        <v>4329582</v>
      </c>
      <c r="F258" s="968">
        <v>0</v>
      </c>
      <c r="G258" t="e">
        <f>VLOOKUP(A258,#REF!,6,0)</f>
        <v>#REF!</v>
      </c>
      <c r="H258" s="211" t="e">
        <f t="shared" si="3"/>
        <v>#REF!</v>
      </c>
    </row>
    <row r="259" spans="1:8">
      <c r="A259" s="966">
        <v>244257</v>
      </c>
      <c r="B259" s="966" t="s">
        <v>4340</v>
      </c>
      <c r="C259" s="968">
        <v>0</v>
      </c>
      <c r="D259" s="968">
        <v>1180</v>
      </c>
      <c r="E259" s="968">
        <v>590</v>
      </c>
      <c r="F259" s="968">
        <v>590</v>
      </c>
      <c r="G259" t="e">
        <f>VLOOKUP(A259,#REF!,6,0)</f>
        <v>#REF!</v>
      </c>
      <c r="H259" s="211" t="e">
        <f t="shared" ref="H259:H322" si="4">+F259-G259</f>
        <v>#REF!</v>
      </c>
    </row>
    <row r="260" spans="1:8">
      <c r="A260" s="966">
        <v>244260</v>
      </c>
      <c r="B260" s="966" t="s">
        <v>3587</v>
      </c>
      <c r="C260" s="968">
        <v>358121</v>
      </c>
      <c r="D260" s="968">
        <v>0</v>
      </c>
      <c r="E260" s="968">
        <v>0</v>
      </c>
      <c r="F260" s="968">
        <v>358121</v>
      </c>
      <c r="G260" t="e">
        <f>VLOOKUP(A260,#REF!,6,0)</f>
        <v>#REF!</v>
      </c>
      <c r="H260" s="211" t="e">
        <f t="shared" si="4"/>
        <v>#REF!</v>
      </c>
    </row>
    <row r="261" spans="1:8">
      <c r="A261" s="966">
        <v>244270</v>
      </c>
      <c r="B261" s="966" t="s">
        <v>3590</v>
      </c>
      <c r="C261" s="968">
        <v>37566</v>
      </c>
      <c r="D261" s="968">
        <v>0</v>
      </c>
      <c r="E261" s="968">
        <v>0</v>
      </c>
      <c r="F261" s="968">
        <v>37566</v>
      </c>
      <c r="G261" t="e">
        <f>VLOOKUP(A261,#REF!,6,0)</f>
        <v>#REF!</v>
      </c>
      <c r="H261" s="211" t="e">
        <f t="shared" si="4"/>
        <v>#REF!</v>
      </c>
    </row>
    <row r="262" spans="1:8">
      <c r="A262" s="966">
        <v>244280</v>
      </c>
      <c r="B262" s="966" t="s">
        <v>3593</v>
      </c>
      <c r="C262" s="968">
        <v>145262.70000000001</v>
      </c>
      <c r="D262" s="968">
        <v>1942728</v>
      </c>
      <c r="E262" s="968">
        <v>1929921</v>
      </c>
      <c r="F262" s="968">
        <v>158069.70000000001</v>
      </c>
      <c r="G262" t="e">
        <f>VLOOKUP(A262,#REF!,6,0)</f>
        <v>#REF!</v>
      </c>
      <c r="H262" s="211" t="e">
        <f t="shared" si="4"/>
        <v>#REF!</v>
      </c>
    </row>
    <row r="263" spans="1:8">
      <c r="A263" s="966">
        <v>244281</v>
      </c>
      <c r="B263" s="966" t="s">
        <v>3594</v>
      </c>
      <c r="C263" s="968">
        <v>0</v>
      </c>
      <c r="D263" s="968">
        <v>1942728</v>
      </c>
      <c r="E263" s="968">
        <v>1942728</v>
      </c>
      <c r="F263" s="968">
        <v>0</v>
      </c>
      <c r="G263" t="e">
        <f>VLOOKUP(A263,#REF!,6,0)</f>
        <v>#REF!</v>
      </c>
      <c r="H263" s="211" t="e">
        <f t="shared" si="4"/>
        <v>#REF!</v>
      </c>
    </row>
    <row r="264" spans="1:8">
      <c r="A264" s="966">
        <v>244282</v>
      </c>
      <c r="B264" s="966" t="s">
        <v>3595</v>
      </c>
      <c r="C264" s="968">
        <v>0</v>
      </c>
      <c r="D264" s="968">
        <v>1929921</v>
      </c>
      <c r="E264" s="968">
        <v>1929921</v>
      </c>
      <c r="F264" s="968">
        <v>0</v>
      </c>
      <c r="G264" t="e">
        <f>VLOOKUP(A264,#REF!,6,0)</f>
        <v>#REF!</v>
      </c>
      <c r="H264" s="211" t="e">
        <f t="shared" si="4"/>
        <v>#REF!</v>
      </c>
    </row>
    <row r="265" spans="1:8">
      <c r="A265" s="966">
        <v>244290</v>
      </c>
      <c r="B265" s="966" t="s">
        <v>3596</v>
      </c>
      <c r="C265" s="968">
        <v>17634.8</v>
      </c>
      <c r="D265" s="968">
        <v>752110465.5</v>
      </c>
      <c r="E265" s="968">
        <v>752110877.32000005</v>
      </c>
      <c r="F265" s="968">
        <v>17222.98</v>
      </c>
      <c r="G265" t="e">
        <f>VLOOKUP(A265,#REF!,6,0)</f>
        <v>#REF!</v>
      </c>
      <c r="H265" s="211" t="e">
        <f t="shared" si="4"/>
        <v>#REF!</v>
      </c>
    </row>
    <row r="266" spans="1:8">
      <c r="A266" s="966">
        <v>244291</v>
      </c>
      <c r="B266" s="966" t="s">
        <v>3597</v>
      </c>
      <c r="C266" s="968">
        <v>0</v>
      </c>
      <c r="D266" s="968">
        <v>752110463</v>
      </c>
      <c r="E266" s="968">
        <v>752110463</v>
      </c>
      <c r="F266" s="968">
        <v>0</v>
      </c>
      <c r="G266" t="e">
        <f>VLOOKUP(A266,#REF!,6,0)</f>
        <v>#REF!</v>
      </c>
      <c r="H266" s="211" t="e">
        <f t="shared" si="4"/>
        <v>#REF!</v>
      </c>
    </row>
    <row r="267" spans="1:8">
      <c r="A267" s="966">
        <v>244292</v>
      </c>
      <c r="B267" s="966" t="s">
        <v>3598</v>
      </c>
      <c r="C267" s="968">
        <v>0</v>
      </c>
      <c r="D267" s="968">
        <v>761997634.5</v>
      </c>
      <c r="E267" s="968">
        <v>761997634.5</v>
      </c>
      <c r="F267" s="968">
        <v>0</v>
      </c>
      <c r="G267" t="e">
        <f>VLOOKUP(A267,#REF!,6,0)</f>
        <v>#REF!</v>
      </c>
      <c r="H267" s="211" t="e">
        <f t="shared" si="4"/>
        <v>#REF!</v>
      </c>
    </row>
    <row r="268" spans="1:8">
      <c r="A268" s="966">
        <v>244297</v>
      </c>
      <c r="B268" s="966" t="s">
        <v>4341</v>
      </c>
      <c r="C268" s="968">
        <v>0</v>
      </c>
      <c r="D268" s="968">
        <v>2.5</v>
      </c>
      <c r="E268" s="968">
        <v>2.5</v>
      </c>
      <c r="F268" s="968">
        <v>0</v>
      </c>
      <c r="G268" t="e">
        <f>VLOOKUP(A268,#REF!,6,0)</f>
        <v>#REF!</v>
      </c>
      <c r="H268" s="211" t="e">
        <f t="shared" si="4"/>
        <v>#REF!</v>
      </c>
    </row>
    <row r="269" spans="1:8">
      <c r="A269" s="966">
        <v>244300</v>
      </c>
      <c r="B269" s="966" t="s">
        <v>4342</v>
      </c>
      <c r="C269" s="968">
        <v>0</v>
      </c>
      <c r="D269" s="968">
        <v>753826666</v>
      </c>
      <c r="E269" s="968">
        <v>753536206</v>
      </c>
      <c r="F269" s="968">
        <v>290460</v>
      </c>
      <c r="G269" t="e">
        <f>VLOOKUP(A269,#REF!,6,0)</f>
        <v>#REF!</v>
      </c>
      <c r="H269" s="211" t="e">
        <f t="shared" si="4"/>
        <v>#REF!</v>
      </c>
    </row>
    <row r="270" spans="1:8">
      <c r="A270" s="966">
        <v>244301</v>
      </c>
      <c r="B270" s="966" t="s">
        <v>4343</v>
      </c>
      <c r="C270" s="968">
        <v>0</v>
      </c>
      <c r="D270" s="968">
        <v>753826076</v>
      </c>
      <c r="E270" s="968">
        <v>753826076</v>
      </c>
      <c r="F270" s="968">
        <v>0</v>
      </c>
      <c r="G270" t="e">
        <f>VLOOKUP(A270,#REF!,6,0)</f>
        <v>#REF!</v>
      </c>
      <c r="H270" s="211" t="e">
        <f t="shared" si="4"/>
        <v>#REF!</v>
      </c>
    </row>
    <row r="271" spans="1:8">
      <c r="A271" s="966">
        <v>244302</v>
      </c>
      <c r="B271" s="966" t="s">
        <v>4344</v>
      </c>
      <c r="C271" s="968">
        <v>0</v>
      </c>
      <c r="D271" s="968">
        <v>870536206</v>
      </c>
      <c r="E271" s="968">
        <v>870536206</v>
      </c>
      <c r="F271" s="968">
        <v>0</v>
      </c>
      <c r="G271" t="e">
        <f>VLOOKUP(A271,#REF!,6,0)</f>
        <v>#REF!</v>
      </c>
      <c r="H271" s="211" t="e">
        <f t="shared" si="4"/>
        <v>#REF!</v>
      </c>
    </row>
    <row r="272" spans="1:8">
      <c r="A272" s="966">
        <v>244307</v>
      </c>
      <c r="B272" s="966" t="s">
        <v>4345</v>
      </c>
      <c r="C272" s="968">
        <v>0</v>
      </c>
      <c r="D272" s="968">
        <v>1180</v>
      </c>
      <c r="E272" s="968">
        <v>1180</v>
      </c>
      <c r="F272" s="968">
        <v>0</v>
      </c>
      <c r="G272" t="e">
        <f>VLOOKUP(A272,#REF!,6,0)</f>
        <v>#REF!</v>
      </c>
      <c r="H272" s="211" t="e">
        <f t="shared" si="4"/>
        <v>#REF!</v>
      </c>
    </row>
    <row r="273" spans="1:8">
      <c r="A273" s="966">
        <v>244310</v>
      </c>
      <c r="B273" s="966" t="s">
        <v>4346</v>
      </c>
      <c r="C273" s="968">
        <v>0</v>
      </c>
      <c r="D273" s="968">
        <v>12360</v>
      </c>
      <c r="E273" s="968">
        <v>2950</v>
      </c>
      <c r="F273" s="968">
        <v>9410</v>
      </c>
      <c r="G273" t="e">
        <f>VLOOKUP(A273,#REF!,6,0)</f>
        <v>#REF!</v>
      </c>
      <c r="H273" s="211" t="e">
        <f t="shared" si="4"/>
        <v>#REF!</v>
      </c>
    </row>
    <row r="274" spans="1:8">
      <c r="A274" s="966">
        <v>244311</v>
      </c>
      <c r="B274" s="966" t="s">
        <v>4347</v>
      </c>
      <c r="C274" s="968">
        <v>0</v>
      </c>
      <c r="D274" s="968">
        <v>10000</v>
      </c>
      <c r="E274" s="968">
        <v>10000</v>
      </c>
      <c r="F274" s="968">
        <v>0</v>
      </c>
      <c r="G274" t="e">
        <f>VLOOKUP(A274,#REF!,6,0)</f>
        <v>#REF!</v>
      </c>
      <c r="H274" s="211" t="e">
        <f t="shared" si="4"/>
        <v>#REF!</v>
      </c>
    </row>
    <row r="275" spans="1:8">
      <c r="A275" s="966">
        <v>244317</v>
      </c>
      <c r="B275" s="966" t="s">
        <v>4348</v>
      </c>
      <c r="C275" s="968">
        <v>0</v>
      </c>
      <c r="D275" s="968">
        <v>2950</v>
      </c>
      <c r="E275" s="968">
        <v>2360</v>
      </c>
      <c r="F275" s="968">
        <v>590</v>
      </c>
      <c r="G275" t="e">
        <f>VLOOKUP(A275,#REF!,6,0)</f>
        <v>#REF!</v>
      </c>
      <c r="H275" s="211" t="e">
        <f t="shared" si="4"/>
        <v>#REF!</v>
      </c>
    </row>
    <row r="276" spans="1:8">
      <c r="A276" s="966">
        <v>244320</v>
      </c>
      <c r="B276" s="966" t="s">
        <v>4349</v>
      </c>
      <c r="C276" s="968">
        <v>0</v>
      </c>
      <c r="D276" s="968">
        <v>6009040448</v>
      </c>
      <c r="E276" s="968">
        <v>6009029510</v>
      </c>
      <c r="F276" s="968">
        <v>10938</v>
      </c>
      <c r="G276" t="e">
        <f>VLOOKUP(A276,#REF!,6,0)</f>
        <v>#REF!</v>
      </c>
      <c r="H276" s="211" t="e">
        <f t="shared" si="4"/>
        <v>#REF!</v>
      </c>
    </row>
    <row r="277" spans="1:8">
      <c r="A277" s="966">
        <v>244321</v>
      </c>
      <c r="B277" s="966" t="s">
        <v>4350</v>
      </c>
      <c r="C277" s="968">
        <v>0</v>
      </c>
      <c r="D277" s="968">
        <v>6009040448</v>
      </c>
      <c r="E277" s="968">
        <v>6009040448</v>
      </c>
      <c r="F277" s="968">
        <v>0</v>
      </c>
      <c r="G277" t="e">
        <f>VLOOKUP(A277,#REF!,6,0)</f>
        <v>#REF!</v>
      </c>
      <c r="H277" s="211" t="e">
        <f t="shared" si="4"/>
        <v>#REF!</v>
      </c>
    </row>
    <row r="278" spans="1:8">
      <c r="A278" s="966">
        <v>244322</v>
      </c>
      <c r="B278" s="966" t="s">
        <v>4351</v>
      </c>
      <c r="C278" s="968">
        <v>0</v>
      </c>
      <c r="D278" s="968">
        <v>6009029510</v>
      </c>
      <c r="E278" s="968">
        <v>6009029510</v>
      </c>
      <c r="F278" s="968">
        <v>0</v>
      </c>
      <c r="G278" t="e">
        <f>VLOOKUP(A278,#REF!,6,0)</f>
        <v>#REF!</v>
      </c>
      <c r="H278" s="211" t="e">
        <f t="shared" si="4"/>
        <v>#REF!</v>
      </c>
    </row>
    <row r="279" spans="1:8">
      <c r="A279" s="966">
        <v>244331</v>
      </c>
      <c r="B279" s="966" t="s">
        <v>4420</v>
      </c>
      <c r="C279" s="968">
        <v>0</v>
      </c>
      <c r="D279" s="968">
        <v>10000</v>
      </c>
      <c r="E279" s="968">
        <v>10000</v>
      </c>
      <c r="F279" s="968">
        <v>0</v>
      </c>
      <c r="G279" t="e">
        <f>VLOOKUP(A279,#REF!,6,0)</f>
        <v>#REF!</v>
      </c>
      <c r="H279" s="211" t="e">
        <f t="shared" si="4"/>
        <v>#REF!</v>
      </c>
    </row>
    <row r="280" spans="1:8">
      <c r="A280" s="966">
        <v>244340</v>
      </c>
      <c r="B280" s="966" t="s">
        <v>4421</v>
      </c>
      <c r="C280" s="968">
        <v>0</v>
      </c>
      <c r="D280" s="968">
        <v>10000</v>
      </c>
      <c r="E280" s="968">
        <v>0</v>
      </c>
      <c r="F280" s="968">
        <v>10000</v>
      </c>
      <c r="G280" t="e">
        <f>VLOOKUP(A280,#REF!,6,0)</f>
        <v>#REF!</v>
      </c>
      <c r="H280" s="211" t="e">
        <f t="shared" si="4"/>
        <v>#REF!</v>
      </c>
    </row>
    <row r="281" spans="1:8">
      <c r="A281" s="966">
        <v>244341</v>
      </c>
      <c r="B281" s="966" t="s">
        <v>4422</v>
      </c>
      <c r="C281" s="968">
        <v>0</v>
      </c>
      <c r="D281" s="968">
        <v>10000</v>
      </c>
      <c r="E281" s="968">
        <v>10000</v>
      </c>
      <c r="F281" s="968">
        <v>0</v>
      </c>
      <c r="G281" t="e">
        <f>VLOOKUP(A281,#REF!,6,0)</f>
        <v>#REF!</v>
      </c>
      <c r="H281" s="211" t="e">
        <f t="shared" si="4"/>
        <v>#REF!</v>
      </c>
    </row>
    <row r="282" spans="1:8">
      <c r="A282" s="969" t="s">
        <v>2417</v>
      </c>
      <c r="B282" s="969" t="s">
        <v>2201</v>
      </c>
      <c r="C282" s="970">
        <v>1235271777.51</v>
      </c>
      <c r="D282" s="970">
        <v>350215730411.72998</v>
      </c>
      <c r="E282" s="970">
        <v>351416621381.58002</v>
      </c>
      <c r="F282" s="970">
        <v>34380807.659999996</v>
      </c>
      <c r="G282" t="e">
        <f>VLOOKUP(A282,#REF!,6,0)</f>
        <v>#REF!</v>
      </c>
      <c r="H282" s="211" t="e">
        <f t="shared" si="4"/>
        <v>#REF!</v>
      </c>
    </row>
    <row r="283" spans="1:8">
      <c r="A283" s="966">
        <v>245010</v>
      </c>
      <c r="B283" s="966" t="s">
        <v>3599</v>
      </c>
      <c r="C283" s="968">
        <v>13182</v>
      </c>
      <c r="D283" s="968">
        <v>1931532</v>
      </c>
      <c r="E283" s="968">
        <v>1944714</v>
      </c>
      <c r="F283" s="968">
        <v>0</v>
      </c>
      <c r="G283" t="e">
        <f>VLOOKUP(A283,#REF!,6,0)</f>
        <v>#REF!</v>
      </c>
      <c r="H283" s="211" t="e">
        <f t="shared" si="4"/>
        <v>#REF!</v>
      </c>
    </row>
    <row r="284" spans="1:8">
      <c r="A284" s="966">
        <v>245011</v>
      </c>
      <c r="B284" s="966" t="s">
        <v>3600</v>
      </c>
      <c r="C284" s="968">
        <v>0</v>
      </c>
      <c r="D284" s="968">
        <v>1929172</v>
      </c>
      <c r="E284" s="968">
        <v>1929172</v>
      </c>
      <c r="F284" s="968">
        <v>0</v>
      </c>
      <c r="G284" t="e">
        <f>VLOOKUP(A284,#REF!,6,0)</f>
        <v>#REF!</v>
      </c>
      <c r="H284" s="211" t="e">
        <f t="shared" si="4"/>
        <v>#REF!</v>
      </c>
    </row>
    <row r="285" spans="1:8">
      <c r="A285" s="966">
        <v>245012</v>
      </c>
      <c r="B285" s="966" t="s">
        <v>3601</v>
      </c>
      <c r="C285" s="968">
        <v>0</v>
      </c>
      <c r="D285" s="968">
        <v>1942354</v>
      </c>
      <c r="E285" s="968">
        <v>1942354</v>
      </c>
      <c r="F285" s="968">
        <v>0</v>
      </c>
      <c r="G285" t="e">
        <f>VLOOKUP(A285,#REF!,6,0)</f>
        <v>#REF!</v>
      </c>
      <c r="H285" s="211" t="e">
        <f t="shared" si="4"/>
        <v>#REF!</v>
      </c>
    </row>
    <row r="286" spans="1:8">
      <c r="A286" s="966">
        <v>245017</v>
      </c>
      <c r="B286" s="966" t="s">
        <v>3602</v>
      </c>
      <c r="C286" s="968">
        <v>1590</v>
      </c>
      <c r="D286" s="968">
        <v>2360</v>
      </c>
      <c r="E286" s="968">
        <v>3950</v>
      </c>
      <c r="F286" s="968">
        <v>0</v>
      </c>
      <c r="G286" t="e">
        <f>VLOOKUP(A286,#REF!,6,0)</f>
        <v>#REF!</v>
      </c>
      <c r="H286" s="211" t="e">
        <f t="shared" si="4"/>
        <v>#REF!</v>
      </c>
    </row>
    <row r="287" spans="1:8">
      <c r="A287" s="966">
        <v>245020</v>
      </c>
      <c r="B287" s="966" t="s">
        <v>3603</v>
      </c>
      <c r="C287" s="968">
        <v>10000</v>
      </c>
      <c r="D287" s="968">
        <v>2502198</v>
      </c>
      <c r="E287" s="968">
        <v>2502847</v>
      </c>
      <c r="F287" s="968">
        <v>9351</v>
      </c>
      <c r="G287" t="e">
        <f>VLOOKUP(A287,#REF!,6,0)</f>
        <v>#REF!</v>
      </c>
      <c r="H287" s="211" t="e">
        <f t="shared" si="4"/>
        <v>#REF!</v>
      </c>
    </row>
    <row r="288" spans="1:8">
      <c r="A288" s="966">
        <v>245021</v>
      </c>
      <c r="B288" s="966" t="s">
        <v>3604</v>
      </c>
      <c r="C288" s="968">
        <v>0</v>
      </c>
      <c r="D288" s="968">
        <v>2502198</v>
      </c>
      <c r="E288" s="968">
        <v>2502198</v>
      </c>
      <c r="F288" s="968">
        <v>0</v>
      </c>
      <c r="G288" t="e">
        <f>VLOOKUP(A288,#REF!,6,0)</f>
        <v>#REF!</v>
      </c>
      <c r="H288" s="211" t="e">
        <f t="shared" si="4"/>
        <v>#REF!</v>
      </c>
    </row>
    <row r="289" spans="1:8">
      <c r="A289" s="966">
        <v>245022</v>
      </c>
      <c r="B289" s="966" t="s">
        <v>3605</v>
      </c>
      <c r="C289" s="968">
        <v>0</v>
      </c>
      <c r="D289" s="968">
        <v>2502198</v>
      </c>
      <c r="E289" s="968">
        <v>2502198</v>
      </c>
      <c r="F289" s="968">
        <v>0</v>
      </c>
      <c r="G289" t="e">
        <f>VLOOKUP(A289,#REF!,6,0)</f>
        <v>#REF!</v>
      </c>
      <c r="H289" s="211" t="e">
        <f t="shared" si="4"/>
        <v>#REF!</v>
      </c>
    </row>
    <row r="290" spans="1:8">
      <c r="A290" s="966">
        <v>245027</v>
      </c>
      <c r="B290" s="966" t="s">
        <v>3606</v>
      </c>
      <c r="C290" s="968">
        <v>0</v>
      </c>
      <c r="D290" s="968">
        <v>649</v>
      </c>
      <c r="E290" s="968">
        <v>0</v>
      </c>
      <c r="F290" s="968">
        <v>649</v>
      </c>
      <c r="G290" t="e">
        <f>VLOOKUP(A290,#REF!,6,0)</f>
        <v>#REF!</v>
      </c>
      <c r="H290" s="211" t="e">
        <f t="shared" si="4"/>
        <v>#REF!</v>
      </c>
    </row>
    <row r="291" spans="1:8">
      <c r="A291" s="966">
        <v>245030</v>
      </c>
      <c r="B291" s="966" t="s">
        <v>3607</v>
      </c>
      <c r="C291" s="968">
        <v>10590</v>
      </c>
      <c r="D291" s="968">
        <v>2050056</v>
      </c>
      <c r="E291" s="968">
        <v>2039741</v>
      </c>
      <c r="F291" s="968">
        <v>20905</v>
      </c>
      <c r="G291" t="e">
        <f>VLOOKUP(A291,#REF!,6,0)</f>
        <v>#REF!</v>
      </c>
      <c r="H291" s="211" t="e">
        <f t="shared" si="4"/>
        <v>#REF!</v>
      </c>
    </row>
    <row r="292" spans="1:8">
      <c r="A292" s="966">
        <v>245031</v>
      </c>
      <c r="B292" s="966" t="s">
        <v>3608</v>
      </c>
      <c r="C292" s="968">
        <v>0</v>
      </c>
      <c r="D292" s="968">
        <v>2049407</v>
      </c>
      <c r="E292" s="968">
        <v>2049407</v>
      </c>
      <c r="F292" s="968">
        <v>0</v>
      </c>
      <c r="G292" t="e">
        <f>VLOOKUP(A292,#REF!,6,0)</f>
        <v>#REF!</v>
      </c>
      <c r="H292" s="211" t="e">
        <f t="shared" si="4"/>
        <v>#REF!</v>
      </c>
    </row>
    <row r="293" spans="1:8">
      <c r="A293" s="966">
        <v>245032</v>
      </c>
      <c r="B293" s="966" t="s">
        <v>3609</v>
      </c>
      <c r="C293" s="968">
        <v>0</v>
      </c>
      <c r="D293" s="968">
        <v>2039092</v>
      </c>
      <c r="E293" s="968">
        <v>2039092</v>
      </c>
      <c r="F293" s="968">
        <v>0</v>
      </c>
      <c r="G293" t="e">
        <f>VLOOKUP(A293,#REF!,6,0)</f>
        <v>#REF!</v>
      </c>
      <c r="H293" s="211" t="e">
        <f t="shared" si="4"/>
        <v>#REF!</v>
      </c>
    </row>
    <row r="294" spans="1:8">
      <c r="A294" s="966">
        <v>245037</v>
      </c>
      <c r="B294" s="966" t="s">
        <v>3610</v>
      </c>
      <c r="C294" s="968">
        <v>649</v>
      </c>
      <c r="D294" s="968">
        <v>649</v>
      </c>
      <c r="E294" s="968">
        <v>649</v>
      </c>
      <c r="F294" s="968">
        <v>649</v>
      </c>
      <c r="G294" t="e">
        <f>VLOOKUP(A294,#REF!,6,0)</f>
        <v>#REF!</v>
      </c>
      <c r="H294" s="211" t="e">
        <f t="shared" si="4"/>
        <v>#REF!</v>
      </c>
    </row>
    <row r="295" spans="1:8">
      <c r="A295" s="966">
        <v>245040</v>
      </c>
      <c r="B295" s="966" t="s">
        <v>3611</v>
      </c>
      <c r="C295" s="968">
        <v>9351</v>
      </c>
      <c r="D295" s="968">
        <v>41767071</v>
      </c>
      <c r="E295" s="968">
        <v>41766422</v>
      </c>
      <c r="F295" s="968">
        <v>10000</v>
      </c>
      <c r="G295" t="e">
        <f>VLOOKUP(A295,#REF!,6,0)</f>
        <v>#REF!</v>
      </c>
      <c r="H295" s="211" t="e">
        <f t="shared" si="4"/>
        <v>#REF!</v>
      </c>
    </row>
    <row r="296" spans="1:8">
      <c r="A296" s="966">
        <v>245041</v>
      </c>
      <c r="B296" s="966" t="s">
        <v>3612</v>
      </c>
      <c r="C296" s="968">
        <v>0</v>
      </c>
      <c r="D296" s="968">
        <v>43135212</v>
      </c>
      <c r="E296" s="968">
        <v>43135212</v>
      </c>
      <c r="F296" s="968">
        <v>0</v>
      </c>
      <c r="G296" t="e">
        <f>VLOOKUP(A296,#REF!,6,0)</f>
        <v>#REF!</v>
      </c>
      <c r="H296" s="211" t="e">
        <f t="shared" si="4"/>
        <v>#REF!</v>
      </c>
    </row>
    <row r="297" spans="1:8">
      <c r="A297" s="966">
        <v>245042</v>
      </c>
      <c r="B297" s="966" t="s">
        <v>3613</v>
      </c>
      <c r="C297" s="968">
        <v>0</v>
      </c>
      <c r="D297" s="968">
        <v>37697151</v>
      </c>
      <c r="E297" s="968">
        <v>37697151</v>
      </c>
      <c r="F297" s="968">
        <v>0</v>
      </c>
      <c r="G297" t="e">
        <f>VLOOKUP(A297,#REF!,6,0)</f>
        <v>#REF!</v>
      </c>
      <c r="H297" s="211" t="e">
        <f t="shared" si="4"/>
        <v>#REF!</v>
      </c>
    </row>
    <row r="298" spans="1:8">
      <c r="A298" s="966">
        <v>245047</v>
      </c>
      <c r="B298" s="966" t="s">
        <v>3614</v>
      </c>
      <c r="C298" s="968">
        <v>649</v>
      </c>
      <c r="D298" s="968">
        <v>0</v>
      </c>
      <c r="E298" s="968">
        <v>649</v>
      </c>
      <c r="F298" s="968">
        <v>0</v>
      </c>
      <c r="G298" t="e">
        <f>VLOOKUP(A298,#REF!,6,0)</f>
        <v>#REF!</v>
      </c>
      <c r="H298" s="211" t="e">
        <f t="shared" si="4"/>
        <v>#REF!</v>
      </c>
    </row>
    <row r="299" spans="1:8">
      <c r="A299" s="966">
        <v>245050</v>
      </c>
      <c r="B299" s="966" t="s">
        <v>3615</v>
      </c>
      <c r="C299" s="968">
        <v>12590</v>
      </c>
      <c r="D299" s="968">
        <v>23060971</v>
      </c>
      <c r="E299" s="968">
        <v>23060971</v>
      </c>
      <c r="F299" s="968">
        <v>12590</v>
      </c>
      <c r="G299" t="e">
        <f>VLOOKUP(A299,#REF!,6,0)</f>
        <v>#REF!</v>
      </c>
      <c r="H299" s="211" t="e">
        <f t="shared" si="4"/>
        <v>#REF!</v>
      </c>
    </row>
    <row r="300" spans="1:8">
      <c r="A300" s="966">
        <v>245051</v>
      </c>
      <c r="B300" s="966" t="s">
        <v>3616</v>
      </c>
      <c r="C300" s="968">
        <v>0</v>
      </c>
      <c r="D300" s="968">
        <v>23060971</v>
      </c>
      <c r="E300" s="968">
        <v>23060971</v>
      </c>
      <c r="F300" s="968">
        <v>0</v>
      </c>
      <c r="G300" t="e">
        <f>VLOOKUP(A300,#REF!,6,0)</f>
        <v>#REF!</v>
      </c>
      <c r="H300" s="211" t="e">
        <f t="shared" si="4"/>
        <v>#REF!</v>
      </c>
    </row>
    <row r="301" spans="1:8">
      <c r="A301" s="966">
        <v>245052</v>
      </c>
      <c r="B301" s="966" t="s">
        <v>3617</v>
      </c>
      <c r="C301" s="968">
        <v>0</v>
      </c>
      <c r="D301" s="968">
        <v>23060971</v>
      </c>
      <c r="E301" s="968">
        <v>23060971</v>
      </c>
      <c r="F301" s="968">
        <v>0</v>
      </c>
      <c r="G301" t="e">
        <f>VLOOKUP(A301,#REF!,6,0)</f>
        <v>#REF!</v>
      </c>
      <c r="H301" s="211" t="e">
        <f t="shared" si="4"/>
        <v>#REF!</v>
      </c>
    </row>
    <row r="302" spans="1:8">
      <c r="A302" s="966">
        <v>245060</v>
      </c>
      <c r="B302" s="966" t="s">
        <v>3618</v>
      </c>
      <c r="C302" s="968">
        <v>10000</v>
      </c>
      <c r="D302" s="968">
        <v>33368355</v>
      </c>
      <c r="E302" s="968">
        <v>33368355</v>
      </c>
      <c r="F302" s="968">
        <v>10000</v>
      </c>
      <c r="G302" t="e">
        <f>VLOOKUP(A302,#REF!,6,0)</f>
        <v>#REF!</v>
      </c>
      <c r="H302" s="211" t="e">
        <f t="shared" si="4"/>
        <v>#REF!</v>
      </c>
    </row>
    <row r="303" spans="1:8">
      <c r="A303" s="966">
        <v>245061</v>
      </c>
      <c r="B303" s="966" t="s">
        <v>3619</v>
      </c>
      <c r="C303" s="968">
        <v>0</v>
      </c>
      <c r="D303" s="968">
        <v>33368355</v>
      </c>
      <c r="E303" s="968">
        <v>33368355</v>
      </c>
      <c r="F303" s="968">
        <v>0</v>
      </c>
      <c r="G303" t="e">
        <f>VLOOKUP(A303,#REF!,6,0)</f>
        <v>#REF!</v>
      </c>
      <c r="H303" s="211" t="e">
        <f t="shared" si="4"/>
        <v>#REF!</v>
      </c>
    </row>
    <row r="304" spans="1:8">
      <c r="A304" s="966">
        <v>245062</v>
      </c>
      <c r="B304" s="966" t="s">
        <v>3620</v>
      </c>
      <c r="C304" s="968">
        <v>0</v>
      </c>
      <c r="D304" s="968">
        <v>33368355</v>
      </c>
      <c r="E304" s="968">
        <v>33368355</v>
      </c>
      <c r="F304" s="968">
        <v>0</v>
      </c>
      <c r="G304" t="e">
        <f>VLOOKUP(A304,#REF!,6,0)</f>
        <v>#REF!</v>
      </c>
      <c r="H304" s="211" t="e">
        <f t="shared" si="4"/>
        <v>#REF!</v>
      </c>
    </row>
    <row r="305" spans="1:8">
      <c r="A305" s="966">
        <v>245070</v>
      </c>
      <c r="B305" s="966" t="s">
        <v>3621</v>
      </c>
      <c r="C305" s="968">
        <v>10000</v>
      </c>
      <c r="D305" s="968">
        <v>32043270</v>
      </c>
      <c r="E305" s="968">
        <v>32043270</v>
      </c>
      <c r="F305" s="968">
        <v>10000</v>
      </c>
      <c r="G305" t="e">
        <f>VLOOKUP(A305,#REF!,6,0)</f>
        <v>#REF!</v>
      </c>
      <c r="H305" s="211" t="e">
        <f t="shared" si="4"/>
        <v>#REF!</v>
      </c>
    </row>
    <row r="306" spans="1:8">
      <c r="A306" s="966">
        <v>245071</v>
      </c>
      <c r="B306" s="966" t="s">
        <v>3622</v>
      </c>
      <c r="C306" s="968">
        <v>0</v>
      </c>
      <c r="D306" s="968">
        <v>32043270</v>
      </c>
      <c r="E306" s="968">
        <v>32043270</v>
      </c>
      <c r="F306" s="968">
        <v>0</v>
      </c>
      <c r="G306" t="e">
        <f>VLOOKUP(A306,#REF!,6,0)</f>
        <v>#REF!</v>
      </c>
      <c r="H306" s="211" t="e">
        <f t="shared" si="4"/>
        <v>#REF!</v>
      </c>
    </row>
    <row r="307" spans="1:8">
      <c r="A307" s="966">
        <v>245072</v>
      </c>
      <c r="B307" s="966" t="s">
        <v>3623</v>
      </c>
      <c r="C307" s="968">
        <v>0</v>
      </c>
      <c r="D307" s="968">
        <v>32043270</v>
      </c>
      <c r="E307" s="968">
        <v>32043270</v>
      </c>
      <c r="F307" s="968">
        <v>0</v>
      </c>
      <c r="G307" t="e">
        <f>VLOOKUP(A307,#REF!,6,0)</f>
        <v>#REF!</v>
      </c>
      <c r="H307" s="211" t="e">
        <f t="shared" si="4"/>
        <v>#REF!</v>
      </c>
    </row>
    <row r="308" spans="1:8">
      <c r="A308" s="966">
        <v>245080</v>
      </c>
      <c r="B308" s="966" t="s">
        <v>3625</v>
      </c>
      <c r="C308" s="968">
        <v>9351</v>
      </c>
      <c r="D308" s="968">
        <v>22956623</v>
      </c>
      <c r="E308" s="968">
        <v>22957272</v>
      </c>
      <c r="F308" s="968">
        <v>8702</v>
      </c>
      <c r="G308" t="e">
        <f>VLOOKUP(A308,#REF!,6,0)</f>
        <v>#REF!</v>
      </c>
      <c r="H308" s="211" t="e">
        <f t="shared" si="4"/>
        <v>#REF!</v>
      </c>
    </row>
    <row r="309" spans="1:8">
      <c r="A309" s="966">
        <v>245081</v>
      </c>
      <c r="B309" s="966" t="s">
        <v>3626</v>
      </c>
      <c r="C309" s="968">
        <v>0</v>
      </c>
      <c r="D309" s="968">
        <v>23446087</v>
      </c>
      <c r="E309" s="968">
        <v>22956623</v>
      </c>
      <c r="F309" s="968">
        <v>489464</v>
      </c>
      <c r="G309" t="e">
        <f>VLOOKUP(A309,#REF!,6,0)</f>
        <v>#REF!</v>
      </c>
      <c r="H309" s="211" t="e">
        <f t="shared" si="4"/>
        <v>#REF!</v>
      </c>
    </row>
    <row r="310" spans="1:8">
      <c r="A310" s="966">
        <v>245082</v>
      </c>
      <c r="B310" s="966" t="s">
        <v>3627</v>
      </c>
      <c r="C310" s="968">
        <v>0</v>
      </c>
      <c r="D310" s="968">
        <v>22956623</v>
      </c>
      <c r="E310" s="968">
        <v>23446087</v>
      </c>
      <c r="F310" s="968">
        <v>-489464</v>
      </c>
      <c r="G310" t="e">
        <f>VLOOKUP(A310,#REF!,6,0)</f>
        <v>#REF!</v>
      </c>
      <c r="H310" s="211" t="e">
        <f t="shared" si="4"/>
        <v>#REF!</v>
      </c>
    </row>
    <row r="311" spans="1:8">
      <c r="A311" s="966">
        <v>245090</v>
      </c>
      <c r="B311" s="966" t="s">
        <v>3629</v>
      </c>
      <c r="C311" s="968">
        <v>11501.77</v>
      </c>
      <c r="D311" s="968">
        <v>41855852</v>
      </c>
      <c r="E311" s="968">
        <v>41856501</v>
      </c>
      <c r="F311" s="968">
        <v>10852.77</v>
      </c>
      <c r="G311" t="e">
        <f>VLOOKUP(A311,#REF!,6,0)</f>
        <v>#REF!</v>
      </c>
      <c r="H311" s="211" t="e">
        <f t="shared" si="4"/>
        <v>#REF!</v>
      </c>
    </row>
    <row r="312" spans="1:8">
      <c r="A312" s="966">
        <v>245091</v>
      </c>
      <c r="B312" s="966" t="s">
        <v>3630</v>
      </c>
      <c r="C312" s="968">
        <v>0</v>
      </c>
      <c r="D312" s="968">
        <v>41855852</v>
      </c>
      <c r="E312" s="968">
        <v>41855852</v>
      </c>
      <c r="F312" s="968">
        <v>0</v>
      </c>
      <c r="G312" t="e">
        <f>VLOOKUP(A312,#REF!,6,0)</f>
        <v>#REF!</v>
      </c>
      <c r="H312" s="211" t="e">
        <f t="shared" si="4"/>
        <v>#REF!</v>
      </c>
    </row>
    <row r="313" spans="1:8">
      <c r="A313" s="966">
        <v>245092</v>
      </c>
      <c r="B313" s="966" t="s">
        <v>3631</v>
      </c>
      <c r="C313" s="968">
        <v>0</v>
      </c>
      <c r="D313" s="968">
        <v>41855852</v>
      </c>
      <c r="E313" s="968">
        <v>41855852</v>
      </c>
      <c r="F313" s="968">
        <v>0</v>
      </c>
      <c r="G313" t="e">
        <f>VLOOKUP(A313,#REF!,6,0)</f>
        <v>#REF!</v>
      </c>
      <c r="H313" s="211" t="e">
        <f t="shared" si="4"/>
        <v>#REF!</v>
      </c>
    </row>
    <row r="314" spans="1:8">
      <c r="A314" s="966">
        <v>245097</v>
      </c>
      <c r="B314" s="966" t="s">
        <v>3632</v>
      </c>
      <c r="C314" s="968">
        <v>0</v>
      </c>
      <c r="D314" s="968">
        <v>649</v>
      </c>
      <c r="E314" s="968">
        <v>0</v>
      </c>
      <c r="F314" s="968">
        <v>649</v>
      </c>
      <c r="G314" t="e">
        <f>VLOOKUP(A314,#REF!,6,0)</f>
        <v>#REF!</v>
      </c>
      <c r="H314" s="211" t="e">
        <f t="shared" si="4"/>
        <v>#REF!</v>
      </c>
    </row>
    <row r="315" spans="1:8">
      <c r="A315" s="966">
        <v>245100</v>
      </c>
      <c r="B315" s="966" t="s">
        <v>3633</v>
      </c>
      <c r="C315" s="968">
        <v>8287</v>
      </c>
      <c r="D315" s="968">
        <v>60393067</v>
      </c>
      <c r="E315" s="968">
        <v>60384870</v>
      </c>
      <c r="F315" s="968">
        <v>16484</v>
      </c>
      <c r="G315" t="e">
        <f>VLOOKUP(A315,#REF!,6,0)</f>
        <v>#REF!</v>
      </c>
      <c r="H315" s="211" t="e">
        <f t="shared" si="4"/>
        <v>#REF!</v>
      </c>
    </row>
    <row r="316" spans="1:8">
      <c r="A316" s="966">
        <v>245101</v>
      </c>
      <c r="B316" s="966" t="s">
        <v>3634</v>
      </c>
      <c r="C316" s="968">
        <v>0</v>
      </c>
      <c r="D316" s="968">
        <v>61391769</v>
      </c>
      <c r="E316" s="968">
        <v>61391769</v>
      </c>
      <c r="F316" s="968">
        <v>0</v>
      </c>
      <c r="G316" t="e">
        <f>VLOOKUP(A316,#REF!,6,0)</f>
        <v>#REF!</v>
      </c>
      <c r="H316" s="211" t="e">
        <f t="shared" si="4"/>
        <v>#REF!</v>
      </c>
    </row>
    <row r="317" spans="1:8">
      <c r="A317" s="966">
        <v>245102</v>
      </c>
      <c r="B317" s="966" t="s">
        <v>3635</v>
      </c>
      <c r="C317" s="968">
        <v>0</v>
      </c>
      <c r="D317" s="968">
        <v>61051529</v>
      </c>
      <c r="E317" s="968">
        <v>61051529</v>
      </c>
      <c r="F317" s="968">
        <v>0</v>
      </c>
      <c r="G317" t="e">
        <f>VLOOKUP(A317,#REF!,6,0)</f>
        <v>#REF!</v>
      </c>
      <c r="H317" s="211" t="e">
        <f t="shared" si="4"/>
        <v>#REF!</v>
      </c>
    </row>
    <row r="318" spans="1:8">
      <c r="A318" s="966">
        <v>245107</v>
      </c>
      <c r="B318" s="966" t="s">
        <v>3636</v>
      </c>
      <c r="C318" s="968">
        <v>1298</v>
      </c>
      <c r="D318" s="968">
        <v>649</v>
      </c>
      <c r="E318" s="968">
        <v>1298</v>
      </c>
      <c r="F318" s="968">
        <v>649</v>
      </c>
      <c r="G318" t="e">
        <f>VLOOKUP(A318,#REF!,6,0)</f>
        <v>#REF!</v>
      </c>
      <c r="H318" s="211" t="e">
        <f t="shared" si="4"/>
        <v>#REF!</v>
      </c>
    </row>
    <row r="319" spans="1:8">
      <c r="A319" s="966">
        <v>245110</v>
      </c>
      <c r="B319" s="966" t="s">
        <v>3637</v>
      </c>
      <c r="C319" s="968">
        <v>12196</v>
      </c>
      <c r="D319" s="968">
        <v>18029003</v>
      </c>
      <c r="E319" s="968">
        <v>16972393</v>
      </c>
      <c r="F319" s="968">
        <v>1068806</v>
      </c>
      <c r="G319" t="e">
        <f>VLOOKUP(A319,#REF!,6,0)</f>
        <v>#REF!</v>
      </c>
      <c r="H319" s="211" t="e">
        <f t="shared" si="4"/>
        <v>#REF!</v>
      </c>
    </row>
    <row r="320" spans="1:8">
      <c r="A320" s="966">
        <v>245111</v>
      </c>
      <c r="B320" s="966" t="s">
        <v>3638</v>
      </c>
      <c r="C320" s="968">
        <v>0</v>
      </c>
      <c r="D320" s="968">
        <v>18029003</v>
      </c>
      <c r="E320" s="968">
        <v>18029003</v>
      </c>
      <c r="F320" s="968">
        <v>0</v>
      </c>
      <c r="G320" t="e">
        <f>VLOOKUP(A320,#REF!,6,0)</f>
        <v>#REF!</v>
      </c>
      <c r="H320" s="211" t="e">
        <f t="shared" si="4"/>
        <v>#REF!</v>
      </c>
    </row>
    <row r="321" spans="1:8">
      <c r="A321" s="966">
        <v>245112</v>
      </c>
      <c r="B321" s="966" t="s">
        <v>3639</v>
      </c>
      <c r="C321" s="968">
        <v>0</v>
      </c>
      <c r="D321" s="968">
        <v>21992350</v>
      </c>
      <c r="E321" s="968">
        <v>21992350</v>
      </c>
      <c r="F321" s="968">
        <v>0</v>
      </c>
      <c r="G321" t="e">
        <f>VLOOKUP(A321,#REF!,6,0)</f>
        <v>#REF!</v>
      </c>
      <c r="H321" s="211" t="e">
        <f t="shared" si="4"/>
        <v>#REF!</v>
      </c>
    </row>
    <row r="322" spans="1:8">
      <c r="A322" s="966">
        <v>245120</v>
      </c>
      <c r="B322" s="966" t="s">
        <v>3640</v>
      </c>
      <c r="C322" s="968">
        <v>0</v>
      </c>
      <c r="D322" s="968">
        <v>67386140</v>
      </c>
      <c r="E322" s="968">
        <v>67386140</v>
      </c>
      <c r="F322" s="968">
        <v>0</v>
      </c>
      <c r="G322" t="e">
        <f>VLOOKUP(A322,#REF!,6,0)</f>
        <v>#REF!</v>
      </c>
      <c r="H322" s="211" t="e">
        <f t="shared" si="4"/>
        <v>#REF!</v>
      </c>
    </row>
    <row r="323" spans="1:8">
      <c r="A323" s="966">
        <v>245121</v>
      </c>
      <c r="B323" s="966" t="s">
        <v>3641</v>
      </c>
      <c r="C323" s="968">
        <v>0</v>
      </c>
      <c r="D323" s="968">
        <v>67386140</v>
      </c>
      <c r="E323" s="968">
        <v>67386140</v>
      </c>
      <c r="F323" s="968">
        <v>0</v>
      </c>
      <c r="G323" t="e">
        <f>VLOOKUP(A323,#REF!,6,0)</f>
        <v>#REF!</v>
      </c>
      <c r="H323" s="211" t="e">
        <f t="shared" ref="H323:H386" si="5">+F323-G323</f>
        <v>#REF!</v>
      </c>
    </row>
    <row r="324" spans="1:8">
      <c r="A324" s="966">
        <v>245122</v>
      </c>
      <c r="B324" s="966" t="s">
        <v>3642</v>
      </c>
      <c r="C324" s="968">
        <v>0</v>
      </c>
      <c r="D324" s="968">
        <v>67385491</v>
      </c>
      <c r="E324" s="968">
        <v>67385491</v>
      </c>
      <c r="F324" s="968">
        <v>0</v>
      </c>
      <c r="G324" t="e">
        <f>VLOOKUP(A324,#REF!,6,0)</f>
        <v>#REF!</v>
      </c>
      <c r="H324" s="211" t="e">
        <f t="shared" si="5"/>
        <v>#REF!</v>
      </c>
    </row>
    <row r="325" spans="1:8">
      <c r="A325" s="966">
        <v>245130</v>
      </c>
      <c r="B325" s="966" t="s">
        <v>3643</v>
      </c>
      <c r="C325" s="968">
        <v>0</v>
      </c>
      <c r="D325" s="968">
        <v>12728848</v>
      </c>
      <c r="E325" s="968">
        <v>12728848</v>
      </c>
      <c r="F325" s="968">
        <v>0</v>
      </c>
      <c r="G325" t="e">
        <f>VLOOKUP(A325,#REF!,6,0)</f>
        <v>#REF!</v>
      </c>
      <c r="H325" s="211" t="e">
        <f t="shared" si="5"/>
        <v>#REF!</v>
      </c>
    </row>
    <row r="326" spans="1:8">
      <c r="A326" s="966">
        <v>245131</v>
      </c>
      <c r="B326" s="966" t="s">
        <v>3644</v>
      </c>
      <c r="C326" s="968">
        <v>0</v>
      </c>
      <c r="D326" s="968">
        <v>12728199</v>
      </c>
      <c r="E326" s="968">
        <v>12728199</v>
      </c>
      <c r="F326" s="968">
        <v>0</v>
      </c>
      <c r="G326" t="e">
        <f>VLOOKUP(A326,#REF!,6,0)</f>
        <v>#REF!</v>
      </c>
      <c r="H326" s="211" t="e">
        <f t="shared" si="5"/>
        <v>#REF!</v>
      </c>
    </row>
    <row r="327" spans="1:8">
      <c r="A327" s="966">
        <v>245132</v>
      </c>
      <c r="B327" s="966" t="s">
        <v>3645</v>
      </c>
      <c r="C327" s="968">
        <v>0</v>
      </c>
      <c r="D327" s="968">
        <v>12727550</v>
      </c>
      <c r="E327" s="968">
        <v>12727550</v>
      </c>
      <c r="F327" s="968">
        <v>0</v>
      </c>
      <c r="G327" t="e">
        <f>VLOOKUP(A327,#REF!,6,0)</f>
        <v>#REF!</v>
      </c>
      <c r="H327" s="211" t="e">
        <f t="shared" si="5"/>
        <v>#REF!</v>
      </c>
    </row>
    <row r="328" spans="1:8">
      <c r="A328" s="966">
        <v>245137</v>
      </c>
      <c r="B328" s="966" t="s">
        <v>4352</v>
      </c>
      <c r="C328" s="968">
        <v>0</v>
      </c>
      <c r="D328" s="968">
        <v>1298</v>
      </c>
      <c r="E328" s="968">
        <v>1298</v>
      </c>
      <c r="F328" s="968">
        <v>0</v>
      </c>
      <c r="G328" t="e">
        <f>VLOOKUP(A328,#REF!,6,0)</f>
        <v>#REF!</v>
      </c>
      <c r="H328" s="211" t="e">
        <f t="shared" si="5"/>
        <v>#REF!</v>
      </c>
    </row>
    <row r="329" spans="1:8">
      <c r="A329" s="966">
        <v>245140</v>
      </c>
      <c r="B329" s="966" t="s">
        <v>3646</v>
      </c>
      <c r="C329" s="968">
        <v>650</v>
      </c>
      <c r="D329" s="968">
        <v>19760037</v>
      </c>
      <c r="E329" s="968">
        <v>19760037</v>
      </c>
      <c r="F329" s="968">
        <v>650</v>
      </c>
      <c r="G329" t="e">
        <f>VLOOKUP(A329,#REF!,6,0)</f>
        <v>#REF!</v>
      </c>
      <c r="H329" s="211" t="e">
        <f t="shared" si="5"/>
        <v>#REF!</v>
      </c>
    </row>
    <row r="330" spans="1:8">
      <c r="A330" s="966">
        <v>245141</v>
      </c>
      <c r="B330" s="966" t="s">
        <v>3647</v>
      </c>
      <c r="C330" s="968">
        <v>0</v>
      </c>
      <c r="D330" s="968">
        <v>19760037</v>
      </c>
      <c r="E330" s="968">
        <v>19760037</v>
      </c>
      <c r="F330" s="968">
        <v>0</v>
      </c>
      <c r="G330" t="e">
        <f>VLOOKUP(A330,#REF!,6,0)</f>
        <v>#REF!</v>
      </c>
      <c r="H330" s="211" t="e">
        <f t="shared" si="5"/>
        <v>#REF!</v>
      </c>
    </row>
    <row r="331" spans="1:8">
      <c r="A331" s="966">
        <v>245142</v>
      </c>
      <c r="B331" s="966" t="s">
        <v>3648</v>
      </c>
      <c r="C331" s="968">
        <v>-712</v>
      </c>
      <c r="D331" s="968">
        <v>19760037</v>
      </c>
      <c r="E331" s="968">
        <v>19760037</v>
      </c>
      <c r="F331" s="968">
        <v>-712</v>
      </c>
      <c r="G331" t="e">
        <f>VLOOKUP(A331,#REF!,6,0)</f>
        <v>#REF!</v>
      </c>
      <c r="H331" s="211" t="e">
        <f t="shared" si="5"/>
        <v>#REF!</v>
      </c>
    </row>
    <row r="332" spans="1:8">
      <c r="A332" s="966">
        <v>245150</v>
      </c>
      <c r="B332" s="966" t="s">
        <v>3650</v>
      </c>
      <c r="C332" s="968">
        <v>0</v>
      </c>
      <c r="D332" s="968">
        <v>291064753</v>
      </c>
      <c r="E332" s="968">
        <v>291064753</v>
      </c>
      <c r="F332" s="968">
        <v>0</v>
      </c>
      <c r="G332" t="e">
        <f>VLOOKUP(A332,#REF!,6,0)</f>
        <v>#REF!</v>
      </c>
      <c r="H332" s="211" t="e">
        <f t="shared" si="5"/>
        <v>#REF!</v>
      </c>
    </row>
    <row r="333" spans="1:8">
      <c r="A333" s="966">
        <v>245151</v>
      </c>
      <c r="B333" s="966" t="s">
        <v>3651</v>
      </c>
      <c r="C333" s="968">
        <v>0</v>
      </c>
      <c r="D333" s="968">
        <v>291064753</v>
      </c>
      <c r="E333" s="968">
        <v>291064753</v>
      </c>
      <c r="F333" s="968">
        <v>0</v>
      </c>
      <c r="G333" t="e">
        <f>VLOOKUP(A333,#REF!,6,0)</f>
        <v>#REF!</v>
      </c>
      <c r="H333" s="211" t="e">
        <f t="shared" si="5"/>
        <v>#REF!</v>
      </c>
    </row>
    <row r="334" spans="1:8">
      <c r="A334" s="966">
        <v>245152</v>
      </c>
      <c r="B334" s="966" t="s">
        <v>3652</v>
      </c>
      <c r="C334" s="968">
        <v>0</v>
      </c>
      <c r="D334" s="968">
        <v>291064753</v>
      </c>
      <c r="E334" s="968">
        <v>291064753</v>
      </c>
      <c r="F334" s="968">
        <v>0</v>
      </c>
      <c r="G334" t="e">
        <f>VLOOKUP(A334,#REF!,6,0)</f>
        <v>#REF!</v>
      </c>
      <c r="H334" s="211" t="e">
        <f t="shared" si="5"/>
        <v>#REF!</v>
      </c>
    </row>
    <row r="335" spans="1:8">
      <c r="A335" s="966">
        <v>245160</v>
      </c>
      <c r="B335" s="966" t="s">
        <v>3653</v>
      </c>
      <c r="C335" s="968">
        <v>10000</v>
      </c>
      <c r="D335" s="968">
        <v>167514390</v>
      </c>
      <c r="E335" s="968">
        <v>167514390</v>
      </c>
      <c r="F335" s="968">
        <v>10000</v>
      </c>
      <c r="G335" t="e">
        <f>VLOOKUP(A335,#REF!,6,0)</f>
        <v>#REF!</v>
      </c>
      <c r="H335" s="211" t="e">
        <f t="shared" si="5"/>
        <v>#REF!</v>
      </c>
    </row>
    <row r="336" spans="1:8">
      <c r="A336" s="966">
        <v>245161</v>
      </c>
      <c r="B336" s="966" t="s">
        <v>3654</v>
      </c>
      <c r="C336" s="968">
        <v>0</v>
      </c>
      <c r="D336" s="968">
        <v>167514390</v>
      </c>
      <c r="E336" s="968">
        <v>167514390</v>
      </c>
      <c r="F336" s="968">
        <v>0</v>
      </c>
      <c r="G336" t="e">
        <f>VLOOKUP(A336,#REF!,6,0)</f>
        <v>#REF!</v>
      </c>
      <c r="H336" s="211" t="e">
        <f t="shared" si="5"/>
        <v>#REF!</v>
      </c>
    </row>
    <row r="337" spans="1:8">
      <c r="A337" s="966">
        <v>245162</v>
      </c>
      <c r="B337" s="966" t="s">
        <v>3655</v>
      </c>
      <c r="C337" s="968">
        <v>0</v>
      </c>
      <c r="D337" s="968">
        <v>167514390</v>
      </c>
      <c r="E337" s="968">
        <v>167514390</v>
      </c>
      <c r="F337" s="968">
        <v>0</v>
      </c>
      <c r="G337" t="e">
        <f>VLOOKUP(A337,#REF!,6,0)</f>
        <v>#REF!</v>
      </c>
      <c r="H337" s="211" t="e">
        <f t="shared" si="5"/>
        <v>#REF!</v>
      </c>
    </row>
    <row r="338" spans="1:8">
      <c r="A338" s="966">
        <v>245170</v>
      </c>
      <c r="B338" s="966" t="s">
        <v>3657</v>
      </c>
      <c r="C338" s="968">
        <v>5843262</v>
      </c>
      <c r="D338" s="968">
        <v>97671554</v>
      </c>
      <c r="E338" s="968">
        <v>77957309</v>
      </c>
      <c r="F338" s="968">
        <v>25557507</v>
      </c>
      <c r="G338" t="e">
        <f>VLOOKUP(A338,#REF!,6,0)</f>
        <v>#REF!</v>
      </c>
      <c r="H338" s="211" t="e">
        <f t="shared" si="5"/>
        <v>#REF!</v>
      </c>
    </row>
    <row r="339" spans="1:8">
      <c r="A339" s="966">
        <v>245171</v>
      </c>
      <c r="B339" s="966" t="s">
        <v>3658</v>
      </c>
      <c r="C339" s="968">
        <v>0</v>
      </c>
      <c r="D339" s="968">
        <v>97670905</v>
      </c>
      <c r="E339" s="968">
        <v>97670905</v>
      </c>
      <c r="F339" s="968">
        <v>0</v>
      </c>
      <c r="G339" t="e">
        <f>VLOOKUP(A339,#REF!,6,0)</f>
        <v>#REF!</v>
      </c>
      <c r="H339" s="211" t="e">
        <f t="shared" si="5"/>
        <v>#REF!</v>
      </c>
    </row>
    <row r="340" spans="1:8">
      <c r="A340" s="966">
        <v>245172</v>
      </c>
      <c r="B340" s="966" t="s">
        <v>3659</v>
      </c>
      <c r="C340" s="968">
        <v>0</v>
      </c>
      <c r="D340" s="968">
        <v>77956778</v>
      </c>
      <c r="E340" s="968">
        <v>77956778</v>
      </c>
      <c r="F340" s="968">
        <v>0</v>
      </c>
      <c r="G340" t="e">
        <f>VLOOKUP(A340,#REF!,6,0)</f>
        <v>#REF!</v>
      </c>
      <c r="H340" s="211" t="e">
        <f t="shared" si="5"/>
        <v>#REF!</v>
      </c>
    </row>
    <row r="341" spans="1:8">
      <c r="A341" s="966">
        <v>245177</v>
      </c>
      <c r="B341" s="966" t="s">
        <v>3660</v>
      </c>
      <c r="C341" s="968">
        <v>649</v>
      </c>
      <c r="D341" s="968">
        <v>531</v>
      </c>
      <c r="E341" s="968">
        <v>1180</v>
      </c>
      <c r="F341" s="968">
        <v>0</v>
      </c>
      <c r="G341" t="e">
        <f>VLOOKUP(A341,#REF!,6,0)</f>
        <v>#REF!</v>
      </c>
      <c r="H341" s="211" t="e">
        <f t="shared" si="5"/>
        <v>#REF!</v>
      </c>
    </row>
    <row r="342" spans="1:8">
      <c r="A342" s="966">
        <v>245180</v>
      </c>
      <c r="B342" s="966" t="s">
        <v>3661</v>
      </c>
      <c r="C342" s="968">
        <v>0</v>
      </c>
      <c r="D342" s="968">
        <v>1640719</v>
      </c>
      <c r="E342" s="968">
        <v>1640719</v>
      </c>
      <c r="F342" s="968">
        <v>0</v>
      </c>
      <c r="G342" t="e">
        <f>VLOOKUP(A342,#REF!,6,0)</f>
        <v>#REF!</v>
      </c>
      <c r="H342" s="211" t="e">
        <f t="shared" si="5"/>
        <v>#REF!</v>
      </c>
    </row>
    <row r="343" spans="1:8">
      <c r="A343" s="966">
        <v>245181</v>
      </c>
      <c r="B343" s="966" t="s">
        <v>3662</v>
      </c>
      <c r="C343" s="968">
        <v>0</v>
      </c>
      <c r="D343" s="968">
        <v>1640719</v>
      </c>
      <c r="E343" s="968">
        <v>1640719</v>
      </c>
      <c r="F343" s="968">
        <v>0</v>
      </c>
      <c r="G343" t="e">
        <f>VLOOKUP(A343,#REF!,6,0)</f>
        <v>#REF!</v>
      </c>
      <c r="H343" s="211" t="e">
        <f t="shared" si="5"/>
        <v>#REF!</v>
      </c>
    </row>
    <row r="344" spans="1:8">
      <c r="A344" s="966">
        <v>245182</v>
      </c>
      <c r="B344" s="966" t="s">
        <v>3663</v>
      </c>
      <c r="C344" s="968">
        <v>0</v>
      </c>
      <c r="D344" s="968">
        <v>1640719</v>
      </c>
      <c r="E344" s="968">
        <v>1640719</v>
      </c>
      <c r="F344" s="968">
        <v>0</v>
      </c>
      <c r="G344" t="e">
        <f>VLOOKUP(A344,#REF!,6,0)</f>
        <v>#REF!</v>
      </c>
      <c r="H344" s="211" t="e">
        <f t="shared" si="5"/>
        <v>#REF!</v>
      </c>
    </row>
    <row r="345" spans="1:8">
      <c r="A345" s="966">
        <v>245190</v>
      </c>
      <c r="B345" s="966" t="s">
        <v>3665</v>
      </c>
      <c r="C345" s="968">
        <v>0</v>
      </c>
      <c r="D345" s="968">
        <v>4213521</v>
      </c>
      <c r="E345" s="968">
        <v>4027686</v>
      </c>
      <c r="F345" s="968">
        <v>185835</v>
      </c>
      <c r="G345" t="e">
        <f>VLOOKUP(A345,#REF!,6,0)</f>
        <v>#REF!</v>
      </c>
      <c r="H345" s="211" t="e">
        <f t="shared" si="5"/>
        <v>#REF!</v>
      </c>
    </row>
    <row r="346" spans="1:8">
      <c r="A346" s="966">
        <v>245191</v>
      </c>
      <c r="B346" s="966" t="s">
        <v>3666</v>
      </c>
      <c r="C346" s="968">
        <v>0</v>
      </c>
      <c r="D346" s="968">
        <v>4212341</v>
      </c>
      <c r="E346" s="968">
        <v>4212341</v>
      </c>
      <c r="F346" s="968">
        <v>0</v>
      </c>
      <c r="G346" t="e">
        <f>VLOOKUP(A346,#REF!,6,0)</f>
        <v>#REF!</v>
      </c>
      <c r="H346" s="211" t="e">
        <f t="shared" si="5"/>
        <v>#REF!</v>
      </c>
    </row>
    <row r="347" spans="1:8">
      <c r="A347" s="966">
        <v>245192</v>
      </c>
      <c r="B347" s="966" t="s">
        <v>3667</v>
      </c>
      <c r="C347" s="968">
        <v>0</v>
      </c>
      <c r="D347" s="968">
        <v>4301272</v>
      </c>
      <c r="E347" s="968">
        <v>4301272</v>
      </c>
      <c r="F347" s="968">
        <v>0</v>
      </c>
      <c r="G347" t="e">
        <f>VLOOKUP(A347,#REF!,6,0)</f>
        <v>#REF!</v>
      </c>
      <c r="H347" s="211" t="e">
        <f t="shared" si="5"/>
        <v>#REF!</v>
      </c>
    </row>
    <row r="348" spans="1:8">
      <c r="A348" s="966">
        <v>245197</v>
      </c>
      <c r="B348" s="966" t="s">
        <v>3668</v>
      </c>
      <c r="C348" s="968">
        <v>0</v>
      </c>
      <c r="D348" s="968">
        <v>1180</v>
      </c>
      <c r="E348" s="968">
        <v>1180</v>
      </c>
      <c r="F348" s="968">
        <v>0</v>
      </c>
      <c r="G348" t="e">
        <f>VLOOKUP(A348,#REF!,6,0)</f>
        <v>#REF!</v>
      </c>
      <c r="H348" s="211" t="e">
        <f t="shared" si="5"/>
        <v>#REF!</v>
      </c>
    </row>
    <row r="349" spans="1:8">
      <c r="A349" s="966">
        <v>245200</v>
      </c>
      <c r="B349" s="966" t="s">
        <v>3669</v>
      </c>
      <c r="C349" s="968">
        <v>0</v>
      </c>
      <c r="D349" s="968">
        <v>1367179980</v>
      </c>
      <c r="E349" s="968">
        <v>1367179980</v>
      </c>
      <c r="F349" s="968">
        <v>0</v>
      </c>
      <c r="G349" t="e">
        <f>VLOOKUP(A349,#REF!,6,0)</f>
        <v>#REF!</v>
      </c>
      <c r="H349" s="211" t="e">
        <f t="shared" si="5"/>
        <v>#REF!</v>
      </c>
    </row>
    <row r="350" spans="1:8">
      <c r="A350" s="966">
        <v>245201</v>
      </c>
      <c r="B350" s="966" t="s">
        <v>3670</v>
      </c>
      <c r="C350" s="968">
        <v>0</v>
      </c>
      <c r="D350" s="968">
        <v>1367179980</v>
      </c>
      <c r="E350" s="968">
        <v>1367179980</v>
      </c>
      <c r="F350" s="968">
        <v>0</v>
      </c>
      <c r="G350" t="e">
        <f>VLOOKUP(A350,#REF!,6,0)</f>
        <v>#REF!</v>
      </c>
      <c r="H350" s="211" t="e">
        <f t="shared" si="5"/>
        <v>#REF!</v>
      </c>
    </row>
    <row r="351" spans="1:8">
      <c r="A351" s="966">
        <v>245202</v>
      </c>
      <c r="B351" s="966" t="s">
        <v>3671</v>
      </c>
      <c r="C351" s="968">
        <v>0</v>
      </c>
      <c r="D351" s="968">
        <v>1422132073</v>
      </c>
      <c r="E351" s="968">
        <v>1422132073</v>
      </c>
      <c r="F351" s="968">
        <v>0</v>
      </c>
      <c r="G351" t="e">
        <f>VLOOKUP(A351,#REF!,6,0)</f>
        <v>#REF!</v>
      </c>
      <c r="H351" s="211" t="e">
        <f t="shared" si="5"/>
        <v>#REF!</v>
      </c>
    </row>
    <row r="352" spans="1:8">
      <c r="A352" s="966">
        <v>245240</v>
      </c>
      <c r="B352" s="966" t="s">
        <v>3673</v>
      </c>
      <c r="C352" s="968">
        <v>0</v>
      </c>
      <c r="D352" s="968">
        <v>1364812462</v>
      </c>
      <c r="E352" s="968">
        <v>1364812462</v>
      </c>
      <c r="F352" s="968">
        <v>0</v>
      </c>
      <c r="G352" t="e">
        <f>VLOOKUP(A352,#REF!,6,0)</f>
        <v>#REF!</v>
      </c>
      <c r="H352" s="211" t="e">
        <f t="shared" si="5"/>
        <v>#REF!</v>
      </c>
    </row>
    <row r="353" spans="1:8">
      <c r="A353" s="966">
        <v>245241</v>
      </c>
      <c r="B353" s="966" t="s">
        <v>3674</v>
      </c>
      <c r="C353" s="968">
        <v>0</v>
      </c>
      <c r="D353" s="968">
        <v>1364812462</v>
      </c>
      <c r="E353" s="968">
        <v>1364812462</v>
      </c>
      <c r="F353" s="968">
        <v>0</v>
      </c>
      <c r="G353" t="e">
        <f>VLOOKUP(A353,#REF!,6,0)</f>
        <v>#REF!</v>
      </c>
      <c r="H353" s="211" t="e">
        <f t="shared" si="5"/>
        <v>#REF!</v>
      </c>
    </row>
    <row r="354" spans="1:8">
      <c r="A354" s="966">
        <v>245242</v>
      </c>
      <c r="B354" s="966" t="s">
        <v>3675</v>
      </c>
      <c r="C354" s="968">
        <v>0</v>
      </c>
      <c r="D354" s="968">
        <v>1364812462</v>
      </c>
      <c r="E354" s="968">
        <v>1364812462</v>
      </c>
      <c r="F354" s="968">
        <v>0</v>
      </c>
      <c r="G354" t="e">
        <f>VLOOKUP(A354,#REF!,6,0)</f>
        <v>#REF!</v>
      </c>
      <c r="H354" s="211" t="e">
        <f t="shared" si="5"/>
        <v>#REF!</v>
      </c>
    </row>
    <row r="355" spans="1:8">
      <c r="A355" s="969" t="s">
        <v>2483</v>
      </c>
      <c r="B355" s="969" t="s">
        <v>2201</v>
      </c>
      <c r="C355" s="970">
        <v>5975083.7699999996</v>
      </c>
      <c r="D355" s="970">
        <v>11060524859</v>
      </c>
      <c r="E355" s="970">
        <v>11039566376</v>
      </c>
      <c r="F355" s="970">
        <v>26933566.77</v>
      </c>
      <c r="G355" t="e">
        <f>VLOOKUP(A355,#REF!,6,0)</f>
        <v>#REF!</v>
      </c>
      <c r="H355" s="211" t="e">
        <f t="shared" si="5"/>
        <v>#REF!</v>
      </c>
    </row>
    <row r="356" spans="1:8">
      <c r="A356" s="966">
        <v>248000</v>
      </c>
      <c r="B356" s="966" t="s">
        <v>3676</v>
      </c>
      <c r="C356" s="968">
        <v>1129118</v>
      </c>
      <c r="D356" s="968">
        <v>0</v>
      </c>
      <c r="E356" s="968">
        <v>0</v>
      </c>
      <c r="F356" s="968">
        <v>1129118</v>
      </c>
      <c r="G356" t="e">
        <f>VLOOKUP(A356,#REF!,6,0)</f>
        <v>#REF!</v>
      </c>
      <c r="H356" s="211" t="e">
        <f t="shared" si="5"/>
        <v>#REF!</v>
      </c>
    </row>
    <row r="357" spans="1:8">
      <c r="A357" s="966">
        <v>248001</v>
      </c>
      <c r="B357" s="966" t="s">
        <v>3677</v>
      </c>
      <c r="C357" s="968">
        <v>0</v>
      </c>
      <c r="D357" s="968">
        <v>49921496289.32</v>
      </c>
      <c r="E357" s="968">
        <v>49921496289.32</v>
      </c>
      <c r="F357" s="968">
        <v>0</v>
      </c>
      <c r="G357" t="e">
        <f>VLOOKUP(A357,#REF!,6,0)</f>
        <v>#REF!</v>
      </c>
      <c r="H357" s="211" t="e">
        <f t="shared" si="5"/>
        <v>#REF!</v>
      </c>
    </row>
    <row r="358" spans="1:8">
      <c r="A358" s="969" t="s">
        <v>2486</v>
      </c>
      <c r="B358" s="969" t="s">
        <v>2201</v>
      </c>
      <c r="C358" s="970">
        <v>1129118</v>
      </c>
      <c r="D358" s="970">
        <v>49921496289.32</v>
      </c>
      <c r="E358" s="970">
        <v>49921496289.32</v>
      </c>
      <c r="F358" s="970">
        <v>1129118</v>
      </c>
      <c r="G358" t="e">
        <f>VLOOKUP(A358,#REF!,6,0)</f>
        <v>#REF!</v>
      </c>
      <c r="H358" s="211" t="e">
        <f t="shared" si="5"/>
        <v>#REF!</v>
      </c>
    </row>
    <row r="359" spans="1:8">
      <c r="A359" s="966">
        <v>249000</v>
      </c>
      <c r="B359" s="966" t="s">
        <v>472</v>
      </c>
      <c r="C359" s="968">
        <v>0</v>
      </c>
      <c r="D359" s="968">
        <v>50466120691.07</v>
      </c>
      <c r="E359" s="968">
        <v>50466120691.07</v>
      </c>
      <c r="F359" s="968">
        <v>0</v>
      </c>
      <c r="G359" t="e">
        <f>VLOOKUP(A359,#REF!,6,0)</f>
        <v>#REF!</v>
      </c>
      <c r="H359" s="211" t="e">
        <f t="shared" si="5"/>
        <v>#REF!</v>
      </c>
    </row>
    <row r="360" spans="1:8">
      <c r="A360" s="969" t="s">
        <v>2487</v>
      </c>
      <c r="B360" s="969" t="s">
        <v>2201</v>
      </c>
      <c r="C360" s="970">
        <v>0</v>
      </c>
      <c r="D360" s="970">
        <v>50466120691.07</v>
      </c>
      <c r="E360" s="970">
        <v>50466120691.07</v>
      </c>
      <c r="F360" s="970">
        <v>0</v>
      </c>
      <c r="G360" t="e">
        <f>VLOOKUP(A360,#REF!,6,0)</f>
        <v>#REF!</v>
      </c>
      <c r="H360" s="211" t="e">
        <f t="shared" si="5"/>
        <v>#REF!</v>
      </c>
    </row>
    <row r="361" spans="1:8">
      <c r="A361" s="966">
        <v>250100</v>
      </c>
      <c r="B361" s="966" t="s">
        <v>3678</v>
      </c>
      <c r="C361" s="968">
        <v>163535298</v>
      </c>
      <c r="D361" s="968">
        <v>0</v>
      </c>
      <c r="E361" s="968">
        <v>0</v>
      </c>
      <c r="F361" s="968">
        <v>163535298</v>
      </c>
      <c r="G361" t="e">
        <f>VLOOKUP(A361,#REF!,6,0)</f>
        <v>#REF!</v>
      </c>
      <c r="H361" s="211" t="e">
        <f t="shared" si="5"/>
        <v>#REF!</v>
      </c>
    </row>
    <row r="362" spans="1:8">
      <c r="A362" s="966">
        <v>250500</v>
      </c>
      <c r="B362" s="966" t="s">
        <v>3679</v>
      </c>
      <c r="C362" s="968">
        <v>9749522.4800000004</v>
      </c>
      <c r="D362" s="968">
        <v>185823888</v>
      </c>
      <c r="E362" s="968">
        <v>132039442</v>
      </c>
      <c r="F362" s="968">
        <v>63533968.479999997</v>
      </c>
      <c r="G362" t="e">
        <f>VLOOKUP(A362,#REF!,6,0)</f>
        <v>#REF!</v>
      </c>
      <c r="H362" s="211" t="e">
        <f t="shared" si="5"/>
        <v>#REF!</v>
      </c>
    </row>
    <row r="363" spans="1:8">
      <c r="A363" s="969" t="s">
        <v>2490</v>
      </c>
      <c r="B363" s="969" t="s">
        <v>2201</v>
      </c>
      <c r="C363" s="970">
        <v>173284820.47999999</v>
      </c>
      <c r="D363" s="970">
        <v>185823888</v>
      </c>
      <c r="E363" s="970">
        <v>132039442</v>
      </c>
      <c r="F363" s="970">
        <v>227069266.47999999</v>
      </c>
      <c r="G363" t="e">
        <f>VLOOKUP(A363,#REF!,6,0)</f>
        <v>#REF!</v>
      </c>
      <c r="H363" s="211" t="e">
        <f t="shared" si="5"/>
        <v>#REF!</v>
      </c>
    </row>
    <row r="364" spans="1:8">
      <c r="A364" s="966">
        <v>260500</v>
      </c>
      <c r="B364" s="966" t="s">
        <v>3679</v>
      </c>
      <c r="C364" s="968">
        <v>2337642</v>
      </c>
      <c r="D364" s="968">
        <v>17584593.050000001</v>
      </c>
      <c r="E364" s="968">
        <v>15731580.050000001</v>
      </c>
      <c r="F364" s="968">
        <v>4190655</v>
      </c>
      <c r="G364" t="e">
        <f>VLOOKUP(A364,#REF!,6,0)</f>
        <v>#REF!</v>
      </c>
      <c r="H364" s="211" t="e">
        <f t="shared" si="5"/>
        <v>#REF!</v>
      </c>
    </row>
    <row r="365" spans="1:8">
      <c r="A365" s="969" t="s">
        <v>2492</v>
      </c>
      <c r="B365" s="969" t="s">
        <v>2201</v>
      </c>
      <c r="C365" s="970">
        <v>2337642</v>
      </c>
      <c r="D365" s="970">
        <v>17584593.050000001</v>
      </c>
      <c r="E365" s="970">
        <v>15731580.050000001</v>
      </c>
      <c r="F365" s="970">
        <v>4190655</v>
      </c>
      <c r="G365" t="e">
        <f>VLOOKUP(A365,#REF!,6,0)</f>
        <v>#REF!</v>
      </c>
      <c r="H365" s="211" t="e">
        <f t="shared" si="5"/>
        <v>#REF!</v>
      </c>
    </row>
    <row r="366" spans="1:8">
      <c r="A366" s="966">
        <v>270100</v>
      </c>
      <c r="B366" s="966" t="s">
        <v>3680</v>
      </c>
      <c r="C366" s="968">
        <v>50275853</v>
      </c>
      <c r="D366" s="968">
        <v>0</v>
      </c>
      <c r="E366" s="968">
        <v>0</v>
      </c>
      <c r="F366" s="968">
        <v>50275853</v>
      </c>
      <c r="G366" t="e">
        <f>VLOOKUP(A366,#REF!,6,0)</f>
        <v>#REF!</v>
      </c>
      <c r="H366" s="211" t="e">
        <f t="shared" si="5"/>
        <v>#REF!</v>
      </c>
    </row>
    <row r="367" spans="1:8">
      <c r="A367" s="966">
        <v>270101</v>
      </c>
      <c r="B367" s="966" t="s">
        <v>3681</v>
      </c>
      <c r="C367" s="968">
        <v>42142603.789999999</v>
      </c>
      <c r="D367" s="968">
        <v>4544464</v>
      </c>
      <c r="E367" s="968">
        <v>16016230</v>
      </c>
      <c r="F367" s="968">
        <v>30670837.789999999</v>
      </c>
      <c r="G367" t="e">
        <f>VLOOKUP(A367,#REF!,6,0)</f>
        <v>#REF!</v>
      </c>
      <c r="H367" s="211" t="e">
        <f t="shared" si="5"/>
        <v>#REF!</v>
      </c>
    </row>
    <row r="368" spans="1:8">
      <c r="A368" s="966">
        <v>270102</v>
      </c>
      <c r="B368" s="966" t="s">
        <v>3682</v>
      </c>
      <c r="C368" s="968">
        <v>-1631521.28</v>
      </c>
      <c r="D368" s="968">
        <v>480000</v>
      </c>
      <c r="E368" s="968">
        <v>981954</v>
      </c>
      <c r="F368" s="968">
        <v>-2133475.2799999998</v>
      </c>
      <c r="G368" t="e">
        <f>VLOOKUP(A368,#REF!,6,0)</f>
        <v>#REF!</v>
      </c>
      <c r="H368" s="211" t="e">
        <f t="shared" si="5"/>
        <v>#REF!</v>
      </c>
    </row>
    <row r="369" spans="1:8">
      <c r="A369" s="966">
        <v>270103</v>
      </c>
      <c r="B369" s="966" t="s">
        <v>3683</v>
      </c>
      <c r="C369" s="968">
        <v>76937596.329999998</v>
      </c>
      <c r="D369" s="968">
        <v>7844692</v>
      </c>
      <c r="E369" s="968">
        <v>23689846</v>
      </c>
      <c r="F369" s="968">
        <v>61092442.329999998</v>
      </c>
      <c r="G369" t="e">
        <f>VLOOKUP(A369,#REF!,6,0)</f>
        <v>#REF!</v>
      </c>
      <c r="H369" s="211" t="e">
        <f t="shared" si="5"/>
        <v>#REF!</v>
      </c>
    </row>
    <row r="370" spans="1:8">
      <c r="A370" s="966">
        <v>270104</v>
      </c>
      <c r="B370" s="966" t="s">
        <v>3684</v>
      </c>
      <c r="C370" s="968">
        <v>-16183.94</v>
      </c>
      <c r="D370" s="968">
        <v>0</v>
      </c>
      <c r="E370" s="968">
        <v>0</v>
      </c>
      <c r="F370" s="968">
        <v>-16183.94</v>
      </c>
      <c r="G370" t="e">
        <f>VLOOKUP(A370,#REF!,6,0)</f>
        <v>#REF!</v>
      </c>
      <c r="H370" s="211" t="e">
        <f t="shared" si="5"/>
        <v>#REF!</v>
      </c>
    </row>
    <row r="371" spans="1:8">
      <c r="A371" s="966">
        <v>270105</v>
      </c>
      <c r="B371" s="966" t="s">
        <v>3685</v>
      </c>
      <c r="C371" s="968">
        <v>918028.34</v>
      </c>
      <c r="D371" s="968">
        <v>925000</v>
      </c>
      <c r="E371" s="968">
        <v>765002</v>
      </c>
      <c r="F371" s="968">
        <v>1078026.3400000001</v>
      </c>
      <c r="G371" t="e">
        <f>VLOOKUP(A371,#REF!,6,0)</f>
        <v>#REF!</v>
      </c>
      <c r="H371" s="211" t="e">
        <f t="shared" si="5"/>
        <v>#REF!</v>
      </c>
    </row>
    <row r="372" spans="1:8">
      <c r="A372" s="966">
        <v>270106</v>
      </c>
      <c r="B372" s="966" t="s">
        <v>3686</v>
      </c>
      <c r="C372" s="968">
        <v>-1961543.26</v>
      </c>
      <c r="D372" s="968">
        <v>697428</v>
      </c>
      <c r="E372" s="968">
        <v>923301</v>
      </c>
      <c r="F372" s="968">
        <v>-2187416.2599999998</v>
      </c>
      <c r="G372" t="e">
        <f>VLOOKUP(A372,#REF!,6,0)</f>
        <v>#REF!</v>
      </c>
      <c r="H372" s="211" t="e">
        <f t="shared" si="5"/>
        <v>#REF!</v>
      </c>
    </row>
    <row r="373" spans="1:8">
      <c r="A373" s="966">
        <v>270122</v>
      </c>
      <c r="B373" s="966" t="s">
        <v>3687</v>
      </c>
      <c r="C373" s="968">
        <v>1212155</v>
      </c>
      <c r="D373" s="968">
        <v>0</v>
      </c>
      <c r="E373" s="968">
        <v>0</v>
      </c>
      <c r="F373" s="968">
        <v>1212155</v>
      </c>
      <c r="G373" t="e">
        <f>VLOOKUP(A373,#REF!,6,0)</f>
        <v>#REF!</v>
      </c>
      <c r="H373" s="211" t="e">
        <f t="shared" si="5"/>
        <v>#REF!</v>
      </c>
    </row>
    <row r="374" spans="1:8">
      <c r="A374" s="966">
        <v>270124</v>
      </c>
      <c r="B374" s="966" t="s">
        <v>3688</v>
      </c>
      <c r="C374" s="968">
        <v>-7095</v>
      </c>
      <c r="D374" s="968">
        <v>0</v>
      </c>
      <c r="E374" s="968">
        <v>0</v>
      </c>
      <c r="F374" s="968">
        <v>-7095</v>
      </c>
      <c r="G374" t="e">
        <f>VLOOKUP(A374,#REF!,6,0)</f>
        <v>#REF!</v>
      </c>
      <c r="H374" s="211" t="e">
        <f t="shared" si="5"/>
        <v>#REF!</v>
      </c>
    </row>
    <row r="375" spans="1:8">
      <c r="A375" s="966">
        <v>270125</v>
      </c>
      <c r="B375" s="966" t="s">
        <v>3689</v>
      </c>
      <c r="C375" s="968">
        <v>211513</v>
      </c>
      <c r="D375" s="968">
        <v>0</v>
      </c>
      <c r="E375" s="968">
        <v>0</v>
      </c>
      <c r="F375" s="968">
        <v>211513</v>
      </c>
      <c r="G375" t="e">
        <f>VLOOKUP(A375,#REF!,6,0)</f>
        <v>#REF!</v>
      </c>
      <c r="H375" s="211" t="e">
        <f t="shared" si="5"/>
        <v>#REF!</v>
      </c>
    </row>
    <row r="376" spans="1:8">
      <c r="A376" s="966">
        <v>270200</v>
      </c>
      <c r="B376" s="966" t="s">
        <v>3690</v>
      </c>
      <c r="C376" s="968">
        <v>1464356</v>
      </c>
      <c r="D376" s="968">
        <v>0</v>
      </c>
      <c r="E376" s="968">
        <v>0</v>
      </c>
      <c r="F376" s="968">
        <v>1464356</v>
      </c>
      <c r="G376" t="e">
        <f>VLOOKUP(A376,#REF!,6,0)</f>
        <v>#REF!</v>
      </c>
      <c r="H376" s="211" t="e">
        <f t="shared" si="5"/>
        <v>#REF!</v>
      </c>
    </row>
    <row r="377" spans="1:8">
      <c r="A377" s="966">
        <v>270211</v>
      </c>
      <c r="B377" s="966" t="s">
        <v>3691</v>
      </c>
      <c r="C377" s="968">
        <v>259260</v>
      </c>
      <c r="D377" s="968">
        <v>3029389</v>
      </c>
      <c r="E377" s="968">
        <v>3029390</v>
      </c>
      <c r="F377" s="968">
        <v>259259</v>
      </c>
      <c r="G377" t="e">
        <f>VLOOKUP(A377,#REF!,6,0)</f>
        <v>#REF!</v>
      </c>
      <c r="H377" s="211" t="e">
        <f t="shared" si="5"/>
        <v>#REF!</v>
      </c>
    </row>
    <row r="378" spans="1:8">
      <c r="A378" s="966">
        <v>270212</v>
      </c>
      <c r="B378" s="966" t="s">
        <v>268</v>
      </c>
      <c r="C378" s="968">
        <v>-108998</v>
      </c>
      <c r="D378" s="968">
        <v>67500</v>
      </c>
      <c r="E378" s="968">
        <v>65500</v>
      </c>
      <c r="F378" s="968">
        <v>-106998</v>
      </c>
      <c r="G378" t="e">
        <f>VLOOKUP(A378,#REF!,6,0)</f>
        <v>#REF!</v>
      </c>
      <c r="H378" s="211" t="e">
        <f t="shared" si="5"/>
        <v>#REF!</v>
      </c>
    </row>
    <row r="379" spans="1:8">
      <c r="A379" s="966">
        <v>270213</v>
      </c>
      <c r="B379" s="966" t="s">
        <v>269</v>
      </c>
      <c r="C379" s="968">
        <v>-178079</v>
      </c>
      <c r="D379" s="968">
        <v>60000</v>
      </c>
      <c r="E379" s="968">
        <v>57750</v>
      </c>
      <c r="F379" s="968">
        <v>-175829</v>
      </c>
      <c r="G379" t="e">
        <f>VLOOKUP(A379,#REF!,6,0)</f>
        <v>#REF!</v>
      </c>
      <c r="H379" s="211" t="e">
        <f t="shared" si="5"/>
        <v>#REF!</v>
      </c>
    </row>
    <row r="380" spans="1:8">
      <c r="A380" s="966">
        <v>270215</v>
      </c>
      <c r="B380" s="966" t="s">
        <v>3692</v>
      </c>
      <c r="C380" s="968">
        <v>0</v>
      </c>
      <c r="D380" s="968">
        <v>2105680</v>
      </c>
      <c r="E380" s="968">
        <v>1965804</v>
      </c>
      <c r="F380" s="968">
        <v>139876</v>
      </c>
      <c r="G380" t="e">
        <f>VLOOKUP(A380,#REF!,6,0)</f>
        <v>#REF!</v>
      </c>
      <c r="H380" s="211" t="e">
        <f t="shared" si="5"/>
        <v>#REF!</v>
      </c>
    </row>
    <row r="381" spans="1:8">
      <c r="A381" s="966">
        <v>270220</v>
      </c>
      <c r="B381" s="966" t="s">
        <v>3693</v>
      </c>
      <c r="C381" s="968">
        <v>-359713</v>
      </c>
      <c r="D381" s="968">
        <v>0</v>
      </c>
      <c r="E381" s="968">
        <v>0</v>
      </c>
      <c r="F381" s="968">
        <v>-359713</v>
      </c>
      <c r="G381" t="e">
        <f>VLOOKUP(A381,#REF!,6,0)</f>
        <v>#REF!</v>
      </c>
      <c r="H381" s="211" t="e">
        <f t="shared" si="5"/>
        <v>#REF!</v>
      </c>
    </row>
    <row r="382" spans="1:8">
      <c r="A382" s="966">
        <v>270301</v>
      </c>
      <c r="B382" s="966" t="s">
        <v>3694</v>
      </c>
      <c r="C382" s="968">
        <v>2963798.96</v>
      </c>
      <c r="D382" s="968">
        <v>1879241.14</v>
      </c>
      <c r="E382" s="968">
        <v>911992.79</v>
      </c>
      <c r="F382" s="968">
        <v>3931047.31</v>
      </c>
      <c r="G382" t="e">
        <f>VLOOKUP(A382,#REF!,6,0)</f>
        <v>#REF!</v>
      </c>
      <c r="H382" s="211" t="e">
        <f t="shared" si="5"/>
        <v>#REF!</v>
      </c>
    </row>
    <row r="383" spans="1:8">
      <c r="A383" s="966">
        <v>270302</v>
      </c>
      <c r="B383" s="966" t="s">
        <v>3694</v>
      </c>
      <c r="C383" s="968">
        <v>-411525.19</v>
      </c>
      <c r="D383" s="968">
        <v>49404.97</v>
      </c>
      <c r="E383" s="968">
        <v>198355.89</v>
      </c>
      <c r="F383" s="968">
        <v>-560476.11</v>
      </c>
      <c r="G383" t="e">
        <f>VLOOKUP(A383,#REF!,6,0)</f>
        <v>#REF!</v>
      </c>
      <c r="H383" s="211" t="e">
        <f t="shared" si="5"/>
        <v>#REF!</v>
      </c>
    </row>
    <row r="384" spans="1:8">
      <c r="A384" s="966">
        <v>270303</v>
      </c>
      <c r="B384" s="966" t="s">
        <v>3694</v>
      </c>
      <c r="C384" s="968">
        <v>709110.34</v>
      </c>
      <c r="D384" s="968">
        <v>1230376.0900000001</v>
      </c>
      <c r="E384" s="968">
        <v>2949416.88</v>
      </c>
      <c r="F384" s="968">
        <v>-1009930.45</v>
      </c>
      <c r="G384" t="e">
        <f>VLOOKUP(A384,#REF!,6,0)</f>
        <v>#REF!</v>
      </c>
      <c r="H384" s="211" t="e">
        <f t="shared" si="5"/>
        <v>#REF!</v>
      </c>
    </row>
    <row r="385" spans="1:8">
      <c r="A385" s="966">
        <v>270305</v>
      </c>
      <c r="B385" s="966" t="s">
        <v>3694</v>
      </c>
      <c r="C385" s="968">
        <v>100634.9</v>
      </c>
      <c r="D385" s="968">
        <v>66774.05</v>
      </c>
      <c r="E385" s="968">
        <v>43410.06</v>
      </c>
      <c r="F385" s="968">
        <v>123998.89</v>
      </c>
      <c r="G385" t="e">
        <f>VLOOKUP(A385,#REF!,6,0)</f>
        <v>#REF!</v>
      </c>
      <c r="H385" s="211" t="e">
        <f t="shared" si="5"/>
        <v>#REF!</v>
      </c>
    </row>
    <row r="386" spans="1:8">
      <c r="A386" s="966">
        <v>270306</v>
      </c>
      <c r="B386" s="966" t="s">
        <v>3694</v>
      </c>
      <c r="C386" s="968">
        <v>-933156</v>
      </c>
      <c r="D386" s="968">
        <v>0</v>
      </c>
      <c r="E386" s="968">
        <v>443727</v>
      </c>
      <c r="F386" s="968">
        <v>-1376883</v>
      </c>
      <c r="G386" t="e">
        <f>VLOOKUP(A386,#REF!,6,0)</f>
        <v>#REF!</v>
      </c>
      <c r="H386" s="211" t="e">
        <f t="shared" si="5"/>
        <v>#REF!</v>
      </c>
    </row>
    <row r="387" spans="1:8">
      <c r="A387" s="966">
        <v>270400</v>
      </c>
      <c r="B387" s="966" t="s">
        <v>3329</v>
      </c>
      <c r="C387" s="968">
        <v>4656876547.5799999</v>
      </c>
      <c r="D387" s="968">
        <v>1042355400.55</v>
      </c>
      <c r="E387" s="968">
        <v>2643890</v>
      </c>
      <c r="F387" s="968">
        <v>5696588058.1300001</v>
      </c>
      <c r="G387" t="e">
        <f>VLOOKUP(A387,#REF!,6,0)</f>
        <v>#REF!</v>
      </c>
      <c r="H387" s="211" t="e">
        <f t="shared" ref="H387:H450" si="6">+F387-G387</f>
        <v>#REF!</v>
      </c>
    </row>
    <row r="388" spans="1:8">
      <c r="A388" s="966">
        <v>270401</v>
      </c>
      <c r="B388" s="966" t="s">
        <v>3695</v>
      </c>
      <c r="C388" s="968">
        <v>3598030322</v>
      </c>
      <c r="D388" s="968">
        <v>587346866</v>
      </c>
      <c r="E388" s="968">
        <v>976574223</v>
      </c>
      <c r="F388" s="968">
        <v>3208802965</v>
      </c>
      <c r="G388" t="e">
        <f>VLOOKUP(A388,#REF!,6,0)</f>
        <v>#REF!</v>
      </c>
      <c r="H388" s="211" t="e">
        <f t="shared" si="6"/>
        <v>#REF!</v>
      </c>
    </row>
    <row r="389" spans="1:8">
      <c r="A389" s="966">
        <v>270402</v>
      </c>
      <c r="B389" s="966" t="s">
        <v>3329</v>
      </c>
      <c r="C389" s="968">
        <v>0</v>
      </c>
      <c r="D389" s="968">
        <v>661064487.24000001</v>
      </c>
      <c r="E389" s="968">
        <v>661064487.24000001</v>
      </c>
      <c r="F389" s="968">
        <v>0</v>
      </c>
      <c r="G389" t="e">
        <f>VLOOKUP(A389,#REF!,6,0)</f>
        <v>#REF!</v>
      </c>
      <c r="H389" s="211" t="e">
        <f t="shared" si="6"/>
        <v>#REF!</v>
      </c>
    </row>
    <row r="390" spans="1:8">
      <c r="A390" s="966">
        <v>270403</v>
      </c>
      <c r="B390" s="966" t="s">
        <v>4353</v>
      </c>
      <c r="C390" s="968">
        <v>0</v>
      </c>
      <c r="D390" s="968">
        <v>4172800</v>
      </c>
      <c r="E390" s="968">
        <v>4172800</v>
      </c>
      <c r="F390" s="968">
        <v>0</v>
      </c>
      <c r="G390" t="e">
        <f>VLOOKUP(A390,#REF!,6,0)</f>
        <v>#REF!</v>
      </c>
      <c r="H390" s="211" t="e">
        <f t="shared" si="6"/>
        <v>#REF!</v>
      </c>
    </row>
    <row r="391" spans="1:8">
      <c r="A391" s="966">
        <v>270404</v>
      </c>
      <c r="B391" s="966" t="s">
        <v>3696</v>
      </c>
      <c r="C391" s="968">
        <v>140577000</v>
      </c>
      <c r="D391" s="968">
        <v>0</v>
      </c>
      <c r="E391" s="968">
        <v>0</v>
      </c>
      <c r="F391" s="968">
        <v>140577000</v>
      </c>
      <c r="G391" t="e">
        <f>VLOOKUP(A391,#REF!,6,0)</f>
        <v>#REF!</v>
      </c>
      <c r="H391" s="211" t="e">
        <f t="shared" si="6"/>
        <v>#REF!</v>
      </c>
    </row>
    <row r="392" spans="1:8">
      <c r="A392" s="966">
        <v>270405</v>
      </c>
      <c r="B392" s="966" t="s">
        <v>3697</v>
      </c>
      <c r="C392" s="968">
        <v>0</v>
      </c>
      <c r="D392" s="968">
        <v>72679.759999999995</v>
      </c>
      <c r="E392" s="968">
        <v>72679.759999999995</v>
      </c>
      <c r="F392" s="968">
        <v>0</v>
      </c>
      <c r="G392" t="e">
        <f>VLOOKUP(A392,#REF!,6,0)</f>
        <v>#REF!</v>
      </c>
      <c r="H392" s="211" t="e">
        <f t="shared" si="6"/>
        <v>#REF!</v>
      </c>
    </row>
    <row r="393" spans="1:8">
      <c r="A393" s="966">
        <v>270510</v>
      </c>
      <c r="B393" s="966" t="s">
        <v>3698</v>
      </c>
      <c r="C393" s="968">
        <v>0</v>
      </c>
      <c r="D393" s="968">
        <v>1340</v>
      </c>
      <c r="E393" s="968">
        <v>1340</v>
      </c>
      <c r="F393" s="968">
        <v>0</v>
      </c>
      <c r="G393" t="e">
        <f>VLOOKUP(A393,#REF!,6,0)</f>
        <v>#REF!</v>
      </c>
      <c r="H393" s="211" t="e">
        <f t="shared" si="6"/>
        <v>#REF!</v>
      </c>
    </row>
    <row r="394" spans="1:8">
      <c r="A394" s="966">
        <v>270511</v>
      </c>
      <c r="B394" s="966" t="s">
        <v>3699</v>
      </c>
      <c r="C394" s="968">
        <v>0</v>
      </c>
      <c r="D394" s="968">
        <v>1340</v>
      </c>
      <c r="E394" s="968">
        <v>1340</v>
      </c>
      <c r="F394" s="968">
        <v>0</v>
      </c>
      <c r="G394" t="e">
        <f>VLOOKUP(A394,#REF!,6,0)</f>
        <v>#REF!</v>
      </c>
      <c r="H394" s="211" t="e">
        <f t="shared" si="6"/>
        <v>#REF!</v>
      </c>
    </row>
    <row r="395" spans="1:8">
      <c r="A395" s="966">
        <v>270512</v>
      </c>
      <c r="B395" s="966" t="s">
        <v>4354</v>
      </c>
      <c r="C395" s="968">
        <v>0</v>
      </c>
      <c r="D395" s="968">
        <v>9955.49</v>
      </c>
      <c r="E395" s="968">
        <v>9955.49</v>
      </c>
      <c r="F395" s="968">
        <v>0</v>
      </c>
      <c r="G395" t="e">
        <f>VLOOKUP(A395,#REF!,6,0)</f>
        <v>#REF!</v>
      </c>
      <c r="H395" s="211" t="e">
        <f t="shared" si="6"/>
        <v>#REF!</v>
      </c>
    </row>
    <row r="396" spans="1:8">
      <c r="A396" s="966">
        <v>270800</v>
      </c>
      <c r="B396" s="966" t="s">
        <v>3700</v>
      </c>
      <c r="C396" s="968">
        <v>9845498182</v>
      </c>
      <c r="D396" s="968">
        <v>3840000000</v>
      </c>
      <c r="E396" s="968">
        <v>2890000000</v>
      </c>
      <c r="F396" s="968">
        <v>10795498182</v>
      </c>
      <c r="G396" t="e">
        <f>VLOOKUP(A396,#REF!,6,0)</f>
        <v>#REF!</v>
      </c>
      <c r="H396" s="211" t="e">
        <f t="shared" si="6"/>
        <v>#REF!</v>
      </c>
    </row>
    <row r="397" spans="1:8">
      <c r="A397" s="966">
        <v>270801</v>
      </c>
      <c r="B397" s="966" t="s">
        <v>3701</v>
      </c>
      <c r="C397" s="968">
        <v>3946602389</v>
      </c>
      <c r="D397" s="968">
        <v>10000000000</v>
      </c>
      <c r="E397" s="968">
        <v>6321602389</v>
      </c>
      <c r="F397" s="968">
        <v>7625000000</v>
      </c>
      <c r="G397" t="e">
        <f>VLOOKUP(A397,#REF!,6,0)</f>
        <v>#REF!</v>
      </c>
      <c r="H397" s="211" t="e">
        <f t="shared" si="6"/>
        <v>#REF!</v>
      </c>
    </row>
    <row r="398" spans="1:8">
      <c r="A398" s="966">
        <v>270900</v>
      </c>
      <c r="B398" s="966" t="s">
        <v>3702</v>
      </c>
      <c r="C398" s="968">
        <v>-13771909</v>
      </c>
      <c r="D398" s="968">
        <v>4853143</v>
      </c>
      <c r="E398" s="968">
        <v>1291784</v>
      </c>
      <c r="F398" s="968">
        <v>-10210550</v>
      </c>
      <c r="G398" t="e">
        <f>VLOOKUP(A398,#REF!,6,0)</f>
        <v>#REF!</v>
      </c>
      <c r="H398" s="211" t="e">
        <f t="shared" si="6"/>
        <v>#REF!</v>
      </c>
    </row>
    <row r="399" spans="1:8">
      <c r="A399" s="966">
        <v>270901</v>
      </c>
      <c r="B399" s="966" t="s">
        <v>3703</v>
      </c>
      <c r="C399" s="968">
        <v>36026084</v>
      </c>
      <c r="D399" s="968">
        <v>1291784</v>
      </c>
      <c r="E399" s="968">
        <v>1560210</v>
      </c>
      <c r="F399" s="968">
        <v>35757658</v>
      </c>
      <c r="G399" t="e">
        <f>VLOOKUP(A399,#REF!,6,0)</f>
        <v>#REF!</v>
      </c>
      <c r="H399" s="211" t="e">
        <f t="shared" si="6"/>
        <v>#REF!</v>
      </c>
    </row>
    <row r="400" spans="1:8">
      <c r="A400" s="969" t="s">
        <v>2517</v>
      </c>
      <c r="B400" s="969" t="s">
        <v>2201</v>
      </c>
      <c r="C400" s="970">
        <v>22381425710.57</v>
      </c>
      <c r="D400" s="970">
        <v>16164149745.290001</v>
      </c>
      <c r="E400" s="970">
        <v>10911036778.110001</v>
      </c>
      <c r="F400" s="970">
        <v>27634538677.75</v>
      </c>
      <c r="G400" t="e">
        <f>VLOOKUP(A400,#REF!,6,0)</f>
        <v>#REF!</v>
      </c>
      <c r="H400" s="211" t="e">
        <f t="shared" si="6"/>
        <v>#REF!</v>
      </c>
    </row>
    <row r="401" spans="1:8">
      <c r="A401" s="966">
        <v>280100</v>
      </c>
      <c r="B401" s="966" t="s">
        <v>3704</v>
      </c>
      <c r="C401" s="968">
        <v>-163847.38</v>
      </c>
      <c r="D401" s="968">
        <v>163847.38</v>
      </c>
      <c r="E401" s="968">
        <v>0</v>
      </c>
      <c r="F401" s="968">
        <v>0</v>
      </c>
      <c r="G401" t="e">
        <f>VLOOKUP(A401,#REF!,6,0)</f>
        <v>#REF!</v>
      </c>
      <c r="H401" s="211" t="e">
        <f t="shared" si="6"/>
        <v>#REF!</v>
      </c>
    </row>
    <row r="402" spans="1:8">
      <c r="A402" s="966">
        <v>280101</v>
      </c>
      <c r="B402" s="966" t="s">
        <v>3705</v>
      </c>
      <c r="C402" s="968">
        <v>0</v>
      </c>
      <c r="D402" s="968">
        <v>4017.34</v>
      </c>
      <c r="E402" s="968">
        <v>4017.34</v>
      </c>
      <c r="F402" s="968">
        <v>0</v>
      </c>
      <c r="G402" t="e">
        <f>VLOOKUP(A402,#REF!,6,0)</f>
        <v>#REF!</v>
      </c>
      <c r="H402" s="211" t="e">
        <f t="shared" si="6"/>
        <v>#REF!</v>
      </c>
    </row>
    <row r="403" spans="1:8">
      <c r="A403" s="966">
        <v>280103</v>
      </c>
      <c r="B403" s="966" t="s">
        <v>3706</v>
      </c>
      <c r="C403" s="968">
        <v>1729920.98</v>
      </c>
      <c r="D403" s="968">
        <v>208058040.56</v>
      </c>
      <c r="E403" s="968">
        <v>208140944.88999999</v>
      </c>
      <c r="F403" s="968">
        <v>1647016.65</v>
      </c>
      <c r="G403" t="e">
        <f>VLOOKUP(A403,#REF!,6,0)</f>
        <v>#REF!</v>
      </c>
      <c r="H403" s="211" t="e">
        <f t="shared" si="6"/>
        <v>#REF!</v>
      </c>
    </row>
    <row r="404" spans="1:8">
      <c r="A404" s="966">
        <v>280104</v>
      </c>
      <c r="B404" s="966" t="s">
        <v>3707</v>
      </c>
      <c r="C404" s="968">
        <v>455922.29</v>
      </c>
      <c r="D404" s="968">
        <v>30732346.710000001</v>
      </c>
      <c r="E404" s="968">
        <v>31528950.199999999</v>
      </c>
      <c r="F404" s="968">
        <v>-340681.2</v>
      </c>
      <c r="G404" t="e">
        <f>VLOOKUP(A404,#REF!,6,0)</f>
        <v>#REF!</v>
      </c>
      <c r="H404" s="211" t="e">
        <f t="shared" si="6"/>
        <v>#REF!</v>
      </c>
    </row>
    <row r="405" spans="1:8">
      <c r="A405" s="966">
        <v>280105</v>
      </c>
      <c r="B405" s="966" t="s">
        <v>3708</v>
      </c>
      <c r="C405" s="968">
        <v>419675.52</v>
      </c>
      <c r="D405" s="968">
        <v>973233.51</v>
      </c>
      <c r="E405" s="968">
        <v>1392909.03</v>
      </c>
      <c r="F405" s="968">
        <v>0</v>
      </c>
      <c r="G405" t="e">
        <f>VLOOKUP(A405,#REF!,6,0)</f>
        <v>#REF!</v>
      </c>
      <c r="H405" s="211" t="e">
        <f t="shared" si="6"/>
        <v>#REF!</v>
      </c>
    </row>
    <row r="406" spans="1:8">
      <c r="A406" s="966">
        <v>280106</v>
      </c>
      <c r="B406" s="966" t="s">
        <v>3709</v>
      </c>
      <c r="C406" s="968">
        <v>144772009.21000001</v>
      </c>
      <c r="D406" s="968">
        <v>935456480.58000004</v>
      </c>
      <c r="E406" s="968">
        <v>1181850295.27</v>
      </c>
      <c r="F406" s="968">
        <v>-101621805.48</v>
      </c>
      <c r="G406" t="e">
        <f>VLOOKUP(A406,#REF!,6,0)</f>
        <v>#REF!</v>
      </c>
      <c r="H406" s="211" t="e">
        <f t="shared" si="6"/>
        <v>#REF!</v>
      </c>
    </row>
    <row r="407" spans="1:8">
      <c r="A407" s="966">
        <v>280107</v>
      </c>
      <c r="B407" s="966" t="s">
        <v>3710</v>
      </c>
      <c r="C407" s="968">
        <v>1639308.36</v>
      </c>
      <c r="D407" s="968">
        <v>198894931.80000001</v>
      </c>
      <c r="E407" s="968">
        <v>168999237.61000001</v>
      </c>
      <c r="F407" s="968">
        <v>31535002.550000001</v>
      </c>
      <c r="G407" t="e">
        <f>VLOOKUP(A407,#REF!,6,0)</f>
        <v>#REF!</v>
      </c>
      <c r="H407" s="211" t="e">
        <f t="shared" si="6"/>
        <v>#REF!</v>
      </c>
    </row>
    <row r="408" spans="1:8">
      <c r="A408" s="966">
        <v>280200</v>
      </c>
      <c r="B408" s="966" t="s">
        <v>3711</v>
      </c>
      <c r="C408" s="968">
        <v>20340</v>
      </c>
      <c r="D408" s="968">
        <v>1421230</v>
      </c>
      <c r="E408" s="968">
        <v>0</v>
      </c>
      <c r="F408" s="968">
        <v>1441570</v>
      </c>
      <c r="G408" t="e">
        <f>VLOOKUP(A408,#REF!,6,0)</f>
        <v>#REF!</v>
      </c>
      <c r="H408" s="211" t="e">
        <f t="shared" si="6"/>
        <v>#REF!</v>
      </c>
    </row>
    <row r="409" spans="1:8">
      <c r="A409" s="966">
        <v>280202</v>
      </c>
      <c r="B409" s="966" t="s">
        <v>4373</v>
      </c>
      <c r="C409" s="968">
        <v>0</v>
      </c>
      <c r="D409" s="968">
        <v>244440</v>
      </c>
      <c r="E409" s="968">
        <v>0</v>
      </c>
      <c r="F409" s="968">
        <v>244440</v>
      </c>
      <c r="G409" t="e">
        <f>VLOOKUP(A409,#REF!,6,0)</f>
        <v>#REF!</v>
      </c>
      <c r="H409" s="211" t="e">
        <f t="shared" si="6"/>
        <v>#REF!</v>
      </c>
    </row>
    <row r="410" spans="1:8">
      <c r="A410" s="966">
        <v>280300</v>
      </c>
      <c r="B410" s="966" t="s">
        <v>3712</v>
      </c>
      <c r="C410" s="968">
        <v>11920829</v>
      </c>
      <c r="D410" s="968">
        <v>14253028</v>
      </c>
      <c r="E410" s="968">
        <v>11920829</v>
      </c>
      <c r="F410" s="968">
        <v>14253028</v>
      </c>
      <c r="G410" t="e">
        <f>VLOOKUP(A410,#REF!,6,0)</f>
        <v>#REF!</v>
      </c>
      <c r="H410" s="211" t="e">
        <f t="shared" si="6"/>
        <v>#REF!</v>
      </c>
    </row>
    <row r="411" spans="1:8">
      <c r="A411" s="966">
        <v>280400</v>
      </c>
      <c r="B411" s="966" t="s">
        <v>3713</v>
      </c>
      <c r="C411" s="968">
        <v>12406097</v>
      </c>
      <c r="D411" s="968">
        <v>5482</v>
      </c>
      <c r="E411" s="968">
        <v>5482</v>
      </c>
      <c r="F411" s="968">
        <v>12406097</v>
      </c>
      <c r="G411" t="e">
        <f>VLOOKUP(A411,#REF!,6,0)</f>
        <v>#REF!</v>
      </c>
      <c r="H411" s="211" t="e">
        <f t="shared" si="6"/>
        <v>#REF!</v>
      </c>
    </row>
    <row r="412" spans="1:8">
      <c r="A412" s="966">
        <v>280401</v>
      </c>
      <c r="B412" s="966" t="s">
        <v>3714</v>
      </c>
      <c r="C412" s="968">
        <v>434728.72</v>
      </c>
      <c r="D412" s="968">
        <v>2629240.6800000002</v>
      </c>
      <c r="E412" s="968">
        <v>2817562.89</v>
      </c>
      <c r="F412" s="968">
        <v>246406.51</v>
      </c>
      <c r="G412" t="e">
        <f>VLOOKUP(A412,#REF!,6,0)</f>
        <v>#REF!</v>
      </c>
      <c r="H412" s="211" t="e">
        <f t="shared" si="6"/>
        <v>#REF!</v>
      </c>
    </row>
    <row r="413" spans="1:8">
      <c r="A413" s="966">
        <v>280402</v>
      </c>
      <c r="B413" s="966" t="s">
        <v>3715</v>
      </c>
      <c r="C413" s="968">
        <v>2047724</v>
      </c>
      <c r="D413" s="968">
        <v>407627</v>
      </c>
      <c r="E413" s="968">
        <v>433539</v>
      </c>
      <c r="F413" s="968">
        <v>2021812</v>
      </c>
      <c r="G413" t="e">
        <f>VLOOKUP(A413,#REF!,6,0)</f>
        <v>#REF!</v>
      </c>
      <c r="H413" s="211" t="e">
        <f t="shared" si="6"/>
        <v>#REF!</v>
      </c>
    </row>
    <row r="414" spans="1:8">
      <c r="A414" s="966">
        <v>280411</v>
      </c>
      <c r="B414" s="966" t="s">
        <v>3331</v>
      </c>
      <c r="C414" s="968">
        <v>97228940</v>
      </c>
      <c r="D414" s="968">
        <v>0</v>
      </c>
      <c r="E414" s="968">
        <v>0</v>
      </c>
      <c r="F414" s="968">
        <v>97228940</v>
      </c>
      <c r="G414" t="e">
        <f>VLOOKUP(A414,#REF!,6,0)</f>
        <v>#REF!</v>
      </c>
      <c r="H414" s="211" t="e">
        <f t="shared" si="6"/>
        <v>#REF!</v>
      </c>
    </row>
    <row r="415" spans="1:8">
      <c r="A415" s="966">
        <v>280412</v>
      </c>
      <c r="B415" s="966" t="s">
        <v>3332</v>
      </c>
      <c r="C415" s="968">
        <v>3716409</v>
      </c>
      <c r="D415" s="968">
        <v>0</v>
      </c>
      <c r="E415" s="968">
        <v>0</v>
      </c>
      <c r="F415" s="968">
        <v>3716409</v>
      </c>
      <c r="G415" t="e">
        <f>VLOOKUP(A415,#REF!,6,0)</f>
        <v>#REF!</v>
      </c>
      <c r="H415" s="211" t="e">
        <f t="shared" si="6"/>
        <v>#REF!</v>
      </c>
    </row>
    <row r="416" spans="1:8">
      <c r="A416" s="966">
        <v>280770</v>
      </c>
      <c r="B416" s="966" t="s">
        <v>3716</v>
      </c>
      <c r="C416" s="968">
        <v>67003335.539999999</v>
      </c>
      <c r="D416" s="968">
        <v>653429306</v>
      </c>
      <c r="E416" s="968">
        <v>656701681</v>
      </c>
      <c r="F416" s="968">
        <v>63730960.539999999</v>
      </c>
      <c r="G416" t="e">
        <f>VLOOKUP(A416,#REF!,6,0)</f>
        <v>#REF!</v>
      </c>
      <c r="H416" s="211" t="e">
        <f t="shared" si="6"/>
        <v>#REF!</v>
      </c>
    </row>
    <row r="417" spans="1:8">
      <c r="A417" s="966">
        <v>280771</v>
      </c>
      <c r="B417" s="966" t="s">
        <v>3717</v>
      </c>
      <c r="C417" s="968">
        <v>168940179.30000001</v>
      </c>
      <c r="D417" s="968">
        <v>1430851284.3199999</v>
      </c>
      <c r="E417" s="968">
        <v>1429142963</v>
      </c>
      <c r="F417" s="968">
        <v>170648500.62</v>
      </c>
      <c r="G417" t="e">
        <f>VLOOKUP(A417,#REF!,6,0)</f>
        <v>#REF!</v>
      </c>
      <c r="H417" s="211" t="e">
        <f t="shared" si="6"/>
        <v>#REF!</v>
      </c>
    </row>
    <row r="418" spans="1:8">
      <c r="A418" s="966">
        <v>280775</v>
      </c>
      <c r="B418" s="966" t="s">
        <v>3717</v>
      </c>
      <c r="C418" s="968">
        <v>61624960.240000002</v>
      </c>
      <c r="D418" s="968">
        <v>556246731.67999995</v>
      </c>
      <c r="E418" s="968">
        <v>555752118</v>
      </c>
      <c r="F418" s="968">
        <v>62119573.920000002</v>
      </c>
      <c r="G418" t="e">
        <f>VLOOKUP(A418,#REF!,6,0)</f>
        <v>#REF!</v>
      </c>
      <c r="H418" s="211" t="e">
        <f t="shared" si="6"/>
        <v>#REF!</v>
      </c>
    </row>
    <row r="419" spans="1:8">
      <c r="A419" s="966">
        <v>280781</v>
      </c>
      <c r="B419" s="966" t="s">
        <v>3718</v>
      </c>
      <c r="C419" s="968">
        <v>1298382.8</v>
      </c>
      <c r="D419" s="968">
        <v>17787320</v>
      </c>
      <c r="E419" s="968">
        <v>18624575</v>
      </c>
      <c r="F419" s="968">
        <v>461127.8</v>
      </c>
      <c r="G419" t="e">
        <f>VLOOKUP(A419,#REF!,6,0)</f>
        <v>#REF!</v>
      </c>
      <c r="H419" s="211" t="e">
        <f t="shared" si="6"/>
        <v>#REF!</v>
      </c>
    </row>
    <row r="420" spans="1:8">
      <c r="A420" s="966">
        <v>280785</v>
      </c>
      <c r="B420" s="966" t="s">
        <v>3719</v>
      </c>
      <c r="C420" s="968">
        <v>-348306.8</v>
      </c>
      <c r="D420" s="968">
        <v>6337599</v>
      </c>
      <c r="E420" s="968">
        <v>6631770</v>
      </c>
      <c r="F420" s="968">
        <v>-642477.80000000005</v>
      </c>
      <c r="G420" t="e">
        <f>VLOOKUP(A420,#REF!,6,0)</f>
        <v>#REF!</v>
      </c>
      <c r="H420" s="211" t="e">
        <f t="shared" si="6"/>
        <v>#REF!</v>
      </c>
    </row>
    <row r="421" spans="1:8">
      <c r="A421" s="966">
        <v>280786</v>
      </c>
      <c r="B421" s="966" t="s">
        <v>3719</v>
      </c>
      <c r="C421" s="968">
        <v>-17511</v>
      </c>
      <c r="D421" s="968">
        <v>4876649</v>
      </c>
      <c r="E421" s="968">
        <v>4876649</v>
      </c>
      <c r="F421" s="968">
        <v>-17511</v>
      </c>
      <c r="G421" t="e">
        <f>VLOOKUP(A421,#REF!,6,0)</f>
        <v>#REF!</v>
      </c>
      <c r="H421" s="211" t="e">
        <f t="shared" si="6"/>
        <v>#REF!</v>
      </c>
    </row>
    <row r="422" spans="1:8">
      <c r="A422" s="966">
        <v>280790</v>
      </c>
      <c r="B422" s="966" t="s">
        <v>4355</v>
      </c>
      <c r="C422" s="968">
        <v>0</v>
      </c>
      <c r="D422" s="968">
        <v>1336</v>
      </c>
      <c r="E422" s="968">
        <v>1680</v>
      </c>
      <c r="F422" s="968">
        <v>-344</v>
      </c>
      <c r="G422" t="e">
        <f>VLOOKUP(A422,#REF!,6,0)</f>
        <v>#REF!</v>
      </c>
      <c r="H422" s="211" t="e">
        <f t="shared" si="6"/>
        <v>#REF!</v>
      </c>
    </row>
    <row r="423" spans="1:8">
      <c r="A423" s="966">
        <v>280791</v>
      </c>
      <c r="B423" s="966" t="s">
        <v>3720</v>
      </c>
      <c r="C423" s="968">
        <v>4868033.0599999996</v>
      </c>
      <c r="D423" s="968">
        <v>53733436.020000003</v>
      </c>
      <c r="E423" s="968">
        <v>56083320</v>
      </c>
      <c r="F423" s="968">
        <v>2518149.08</v>
      </c>
      <c r="G423" t="e">
        <f>VLOOKUP(A423,#REF!,6,0)</f>
        <v>#REF!</v>
      </c>
      <c r="H423" s="211" t="e">
        <f t="shared" si="6"/>
        <v>#REF!</v>
      </c>
    </row>
    <row r="424" spans="1:8">
      <c r="A424" s="966">
        <v>280795</v>
      </c>
      <c r="B424" s="966" t="s">
        <v>3721</v>
      </c>
      <c r="C424" s="968">
        <v>-400539.06</v>
      </c>
      <c r="D424" s="968">
        <v>18879315.98</v>
      </c>
      <c r="E424" s="968">
        <v>19704950</v>
      </c>
      <c r="F424" s="968">
        <v>-1226173.08</v>
      </c>
      <c r="G424" t="e">
        <f>VLOOKUP(A424,#REF!,6,0)</f>
        <v>#REF!</v>
      </c>
      <c r="H424" s="211" t="e">
        <f t="shared" si="6"/>
        <v>#REF!</v>
      </c>
    </row>
    <row r="425" spans="1:8">
      <c r="A425" s="966">
        <v>280800</v>
      </c>
      <c r="B425" s="966" t="s">
        <v>287</v>
      </c>
      <c r="C425" s="968">
        <v>251823</v>
      </c>
      <c r="D425" s="968">
        <v>7307</v>
      </c>
      <c r="E425" s="968">
        <v>15977</v>
      </c>
      <c r="F425" s="968">
        <v>243153</v>
      </c>
      <c r="G425" t="e">
        <f>VLOOKUP(A425,#REF!,6,0)</f>
        <v>#REF!</v>
      </c>
      <c r="H425" s="211" t="e">
        <f t="shared" si="6"/>
        <v>#REF!</v>
      </c>
    </row>
    <row r="426" spans="1:8">
      <c r="A426" s="966">
        <v>280801</v>
      </c>
      <c r="B426" s="966" t="s">
        <v>3722</v>
      </c>
      <c r="C426" s="968">
        <v>17052103.699999999</v>
      </c>
      <c r="D426" s="968">
        <v>0</v>
      </c>
      <c r="E426" s="968">
        <v>0</v>
      </c>
      <c r="F426" s="968">
        <v>17052103.699999999</v>
      </c>
      <c r="G426" t="e">
        <f>VLOOKUP(A426,#REF!,6,0)</f>
        <v>#REF!</v>
      </c>
      <c r="H426" s="211" t="e">
        <f t="shared" si="6"/>
        <v>#REF!</v>
      </c>
    </row>
    <row r="427" spans="1:8">
      <c r="A427" s="966">
        <v>280802</v>
      </c>
      <c r="B427" s="966" t="s">
        <v>3723</v>
      </c>
      <c r="C427" s="968">
        <v>9089231.3599999994</v>
      </c>
      <c r="D427" s="968">
        <v>0</v>
      </c>
      <c r="E427" s="968">
        <v>0</v>
      </c>
      <c r="F427" s="968">
        <v>9089231.3599999994</v>
      </c>
      <c r="G427" t="e">
        <f>VLOOKUP(A427,#REF!,6,0)</f>
        <v>#REF!</v>
      </c>
      <c r="H427" s="211" t="e">
        <f t="shared" si="6"/>
        <v>#REF!</v>
      </c>
    </row>
    <row r="428" spans="1:8">
      <c r="A428" s="966">
        <v>280803</v>
      </c>
      <c r="B428" s="966" t="s">
        <v>3724</v>
      </c>
      <c r="C428" s="968">
        <v>327914524.32999998</v>
      </c>
      <c r="D428" s="968">
        <v>132317227.2</v>
      </c>
      <c r="E428" s="968">
        <v>360565742.02999997</v>
      </c>
      <c r="F428" s="968">
        <v>99666009.5</v>
      </c>
      <c r="G428" t="e">
        <f>VLOOKUP(A428,#REF!,6,0)</f>
        <v>#REF!</v>
      </c>
      <c r="H428" s="211" t="e">
        <f t="shared" si="6"/>
        <v>#REF!</v>
      </c>
    </row>
    <row r="429" spans="1:8">
      <c r="A429" s="966">
        <v>280804</v>
      </c>
      <c r="B429" s="966" t="s">
        <v>3725</v>
      </c>
      <c r="C429" s="968">
        <v>184340044.56999999</v>
      </c>
      <c r="D429" s="968">
        <v>56849653.090000004</v>
      </c>
      <c r="E429" s="968">
        <v>70634886.760000005</v>
      </c>
      <c r="F429" s="968">
        <v>170554810.90000001</v>
      </c>
      <c r="G429" t="e">
        <f>VLOOKUP(A429,#REF!,6,0)</f>
        <v>#REF!</v>
      </c>
      <c r="H429" s="211" t="e">
        <f t="shared" si="6"/>
        <v>#REF!</v>
      </c>
    </row>
    <row r="430" spans="1:8">
      <c r="A430" s="966">
        <v>280805</v>
      </c>
      <c r="B430" s="966" t="s">
        <v>3726</v>
      </c>
      <c r="C430" s="968">
        <v>32000</v>
      </c>
      <c r="D430" s="968">
        <v>0</v>
      </c>
      <c r="E430" s="968">
        <v>0</v>
      </c>
      <c r="F430" s="968">
        <v>32000</v>
      </c>
      <c r="G430" t="e">
        <f>VLOOKUP(A430,#REF!,6,0)</f>
        <v>#REF!</v>
      </c>
      <c r="H430" s="211" t="e">
        <f t="shared" si="6"/>
        <v>#REF!</v>
      </c>
    </row>
    <row r="431" spans="1:8">
      <c r="A431" s="966">
        <v>280806</v>
      </c>
      <c r="B431" s="966" t="s">
        <v>283</v>
      </c>
      <c r="C431" s="968">
        <v>447872.46</v>
      </c>
      <c r="D431" s="968">
        <v>336583741</v>
      </c>
      <c r="E431" s="968">
        <v>565881</v>
      </c>
      <c r="F431" s="968">
        <v>336465732.45999998</v>
      </c>
      <c r="G431" t="e">
        <f>VLOOKUP(A431,#REF!,6,0)</f>
        <v>#REF!</v>
      </c>
      <c r="H431" s="211" t="e">
        <f t="shared" si="6"/>
        <v>#REF!</v>
      </c>
    </row>
    <row r="432" spans="1:8">
      <c r="A432" s="966">
        <v>280807</v>
      </c>
      <c r="B432" s="966" t="s">
        <v>3727</v>
      </c>
      <c r="C432" s="968">
        <v>4375757598</v>
      </c>
      <c r="D432" s="968">
        <v>3122681463</v>
      </c>
      <c r="E432" s="968">
        <v>5997328378</v>
      </c>
      <c r="F432" s="968">
        <v>1501110683</v>
      </c>
      <c r="G432" t="e">
        <f>VLOOKUP(A432,#REF!,6,0)</f>
        <v>#REF!</v>
      </c>
      <c r="H432" s="211" t="e">
        <f t="shared" si="6"/>
        <v>#REF!</v>
      </c>
    </row>
    <row r="433" spans="1:8">
      <c r="A433" s="966">
        <v>280808</v>
      </c>
      <c r="B433" s="966" t="s">
        <v>3728</v>
      </c>
      <c r="C433" s="968">
        <v>4732254.75</v>
      </c>
      <c r="D433" s="968">
        <v>4732254.75</v>
      </c>
      <c r="E433" s="968">
        <v>9464509.5</v>
      </c>
      <c r="F433" s="968">
        <v>0</v>
      </c>
      <c r="G433" t="e">
        <f>VLOOKUP(A433,#REF!,6,0)</f>
        <v>#REF!</v>
      </c>
      <c r="H433" s="211" t="e">
        <f t="shared" si="6"/>
        <v>#REF!</v>
      </c>
    </row>
    <row r="434" spans="1:8">
      <c r="A434" s="966">
        <v>280809</v>
      </c>
      <c r="B434" s="966" t="s">
        <v>3729</v>
      </c>
      <c r="C434" s="968">
        <v>3510409024.98</v>
      </c>
      <c r="D434" s="968">
        <v>436405642</v>
      </c>
      <c r="E434" s="968">
        <v>0</v>
      </c>
      <c r="F434" s="968">
        <v>3946814666.98</v>
      </c>
      <c r="G434" t="e">
        <f>VLOOKUP(A434,#REF!,6,0)</f>
        <v>#REF!</v>
      </c>
      <c r="H434" s="211" t="e">
        <f t="shared" si="6"/>
        <v>#REF!</v>
      </c>
    </row>
    <row r="435" spans="1:8">
      <c r="A435" s="966">
        <v>280810</v>
      </c>
      <c r="B435" s="966" t="s">
        <v>3730</v>
      </c>
      <c r="C435" s="968">
        <v>75890423.719999999</v>
      </c>
      <c r="D435" s="968">
        <v>9697.89</v>
      </c>
      <c r="E435" s="968">
        <v>1544</v>
      </c>
      <c r="F435" s="968">
        <v>75898577.609999999</v>
      </c>
      <c r="G435" t="e">
        <f>VLOOKUP(A435,#REF!,6,0)</f>
        <v>#REF!</v>
      </c>
      <c r="H435" s="211" t="e">
        <f t="shared" si="6"/>
        <v>#REF!</v>
      </c>
    </row>
    <row r="436" spans="1:8">
      <c r="A436" s="966">
        <v>280811</v>
      </c>
      <c r="B436" s="966" t="s">
        <v>3731</v>
      </c>
      <c r="C436" s="968">
        <v>6891182</v>
      </c>
      <c r="D436" s="968">
        <v>4426168</v>
      </c>
      <c r="E436" s="968">
        <v>2486678</v>
      </c>
      <c r="F436" s="968">
        <v>8830672</v>
      </c>
      <c r="G436" t="e">
        <f>VLOOKUP(A436,#REF!,6,0)</f>
        <v>#REF!</v>
      </c>
      <c r="H436" s="211" t="e">
        <f t="shared" si="6"/>
        <v>#REF!</v>
      </c>
    </row>
    <row r="437" spans="1:8">
      <c r="A437" s="966">
        <v>280812</v>
      </c>
      <c r="B437" s="966" t="s">
        <v>3732</v>
      </c>
      <c r="C437" s="968">
        <v>88016141.159999996</v>
      </c>
      <c r="D437" s="968">
        <v>93154236.25</v>
      </c>
      <c r="E437" s="968">
        <v>171626190.5</v>
      </c>
      <c r="F437" s="968">
        <v>9544186.9100000001</v>
      </c>
      <c r="G437" t="e">
        <f>VLOOKUP(A437,#REF!,6,0)</f>
        <v>#REF!</v>
      </c>
      <c r="H437" s="211" t="e">
        <f t="shared" si="6"/>
        <v>#REF!</v>
      </c>
    </row>
    <row r="438" spans="1:8">
      <c r="A438" s="966">
        <v>280850</v>
      </c>
      <c r="B438" s="966" t="s">
        <v>3733</v>
      </c>
      <c r="C438" s="968">
        <v>46618716</v>
      </c>
      <c r="D438" s="968">
        <v>40005181</v>
      </c>
      <c r="E438" s="968">
        <v>46618716</v>
      </c>
      <c r="F438" s="968">
        <v>40005181</v>
      </c>
      <c r="G438" t="e">
        <f>VLOOKUP(A438,#REF!,6,0)</f>
        <v>#REF!</v>
      </c>
      <c r="H438" s="211" t="e">
        <f t="shared" si="6"/>
        <v>#REF!</v>
      </c>
    </row>
    <row r="439" spans="1:8">
      <c r="A439" s="966">
        <v>280900</v>
      </c>
      <c r="B439" s="966" t="s">
        <v>3734</v>
      </c>
      <c r="C439" s="968">
        <v>316473694</v>
      </c>
      <c r="D439" s="968">
        <v>58430901</v>
      </c>
      <c r="E439" s="968">
        <v>0</v>
      </c>
      <c r="F439" s="968">
        <v>374904595</v>
      </c>
      <c r="G439" t="e">
        <f>VLOOKUP(A439,#REF!,6,0)</f>
        <v>#REF!</v>
      </c>
      <c r="H439" s="211" t="e">
        <f t="shared" si="6"/>
        <v>#REF!</v>
      </c>
    </row>
    <row r="440" spans="1:8">
      <c r="A440" s="966">
        <v>280901</v>
      </c>
      <c r="B440" s="966" t="s">
        <v>3735</v>
      </c>
      <c r="C440" s="968">
        <v>3000</v>
      </c>
      <c r="D440" s="968">
        <v>0</v>
      </c>
      <c r="E440" s="968">
        <v>0</v>
      </c>
      <c r="F440" s="968">
        <v>3000</v>
      </c>
      <c r="G440" t="e">
        <f>VLOOKUP(A440,#REF!,6,0)</f>
        <v>#REF!</v>
      </c>
      <c r="H440" s="211" t="e">
        <f t="shared" si="6"/>
        <v>#REF!</v>
      </c>
    </row>
    <row r="441" spans="1:8">
      <c r="A441" s="966">
        <v>280903</v>
      </c>
      <c r="B441" s="966" t="s">
        <v>3736</v>
      </c>
      <c r="C441" s="968">
        <v>153069585.78999999</v>
      </c>
      <c r="D441" s="968">
        <v>6965175246.8800001</v>
      </c>
      <c r="E441" s="968">
        <v>6769231019.7399998</v>
      </c>
      <c r="F441" s="968">
        <v>349013812.93000001</v>
      </c>
      <c r="G441" t="e">
        <f>VLOOKUP(A441,#REF!,6,0)</f>
        <v>#REF!</v>
      </c>
      <c r="H441" s="211" t="e">
        <f t="shared" si="6"/>
        <v>#REF!</v>
      </c>
    </row>
    <row r="442" spans="1:8">
      <c r="A442" s="969" t="s">
        <v>2549</v>
      </c>
      <c r="B442" s="969" t="s">
        <v>2201</v>
      </c>
      <c r="C442" s="970">
        <v>9696585810.6000004</v>
      </c>
      <c r="D442" s="970">
        <v>15386165642.620001</v>
      </c>
      <c r="E442" s="970">
        <v>17783152995.759998</v>
      </c>
      <c r="F442" s="970">
        <v>7299598457.46</v>
      </c>
      <c r="G442" t="e">
        <f>VLOOKUP(A442,#REF!,6,0)</f>
        <v>#REF!</v>
      </c>
      <c r="H442" s="211" t="e">
        <f t="shared" si="6"/>
        <v>#REF!</v>
      </c>
    </row>
    <row r="443" spans="1:8">
      <c r="A443" s="966">
        <v>300000</v>
      </c>
      <c r="B443" s="966" t="s">
        <v>2550</v>
      </c>
      <c r="C443" s="968">
        <v>0</v>
      </c>
      <c r="D443" s="968">
        <v>0</v>
      </c>
      <c r="E443" s="968">
        <v>0</v>
      </c>
      <c r="F443" s="968">
        <v>0</v>
      </c>
      <c r="G443" t="e">
        <f>VLOOKUP(A443,#REF!,6,0)</f>
        <v>#REF!</v>
      </c>
      <c r="H443" s="211" t="e">
        <f t="shared" si="6"/>
        <v>#REF!</v>
      </c>
    </row>
    <row r="444" spans="1:8">
      <c r="A444" s="966">
        <v>300050</v>
      </c>
      <c r="B444" s="966" t="s">
        <v>3737</v>
      </c>
      <c r="C444" s="968">
        <v>0</v>
      </c>
      <c r="D444" s="968">
        <v>2489978.6</v>
      </c>
      <c r="E444" s="968">
        <v>2489978.6</v>
      </c>
      <c r="F444" s="968">
        <v>0</v>
      </c>
      <c r="G444" t="e">
        <f>VLOOKUP(A444,#REF!,6,0)</f>
        <v>#REF!</v>
      </c>
      <c r="H444" s="211" t="e">
        <f t="shared" si="6"/>
        <v>#REF!</v>
      </c>
    </row>
    <row r="445" spans="1:8">
      <c r="A445" s="966">
        <v>300080</v>
      </c>
      <c r="B445" s="966" t="s">
        <v>4356</v>
      </c>
      <c r="C445" s="968">
        <v>0</v>
      </c>
      <c r="D445" s="968">
        <v>6556613</v>
      </c>
      <c r="E445" s="968">
        <v>6556613</v>
      </c>
      <c r="F445" s="968">
        <v>0</v>
      </c>
      <c r="G445" t="e">
        <f>VLOOKUP(A445,#REF!,6,0)</f>
        <v>#REF!</v>
      </c>
      <c r="H445" s="211" t="e">
        <f t="shared" si="6"/>
        <v>#REF!</v>
      </c>
    </row>
    <row r="446" spans="1:8">
      <c r="A446" s="966">
        <v>300800</v>
      </c>
      <c r="B446" s="966" t="s">
        <v>3738</v>
      </c>
      <c r="C446" s="968">
        <v>0</v>
      </c>
      <c r="D446" s="968">
        <v>31565304.59</v>
      </c>
      <c r="E446" s="968">
        <v>31565304.59</v>
      </c>
      <c r="F446" s="968">
        <v>0</v>
      </c>
      <c r="G446" t="e">
        <f>VLOOKUP(A446,#REF!,6,0)</f>
        <v>#REF!</v>
      </c>
      <c r="H446" s="211" t="e">
        <f t="shared" si="6"/>
        <v>#REF!</v>
      </c>
    </row>
    <row r="447" spans="1:8">
      <c r="A447" s="966">
        <v>300900</v>
      </c>
      <c r="B447" s="966" t="s">
        <v>3739</v>
      </c>
      <c r="C447" s="968">
        <v>0</v>
      </c>
      <c r="D447" s="968">
        <v>151131927884.38</v>
      </c>
      <c r="E447" s="968">
        <v>151131927884.38</v>
      </c>
      <c r="F447" s="968">
        <v>0</v>
      </c>
      <c r="G447" t="e">
        <f>VLOOKUP(A447,#REF!,6,0)</f>
        <v>#REF!</v>
      </c>
      <c r="H447" s="211" t="e">
        <f t="shared" si="6"/>
        <v>#REF!</v>
      </c>
    </row>
    <row r="448" spans="1:8">
      <c r="A448" s="966">
        <v>300911</v>
      </c>
      <c r="B448" s="966" t="s">
        <v>2555</v>
      </c>
      <c r="C448" s="968">
        <v>0</v>
      </c>
      <c r="D448" s="968">
        <v>13611033894.16</v>
      </c>
      <c r="E448" s="968">
        <v>13611033894.16</v>
      </c>
      <c r="F448" s="968">
        <v>0</v>
      </c>
      <c r="G448" t="e">
        <f>VLOOKUP(A448,#REF!,6,0)</f>
        <v>#REF!</v>
      </c>
      <c r="H448" s="211" t="e">
        <f t="shared" si="6"/>
        <v>#REF!</v>
      </c>
    </row>
    <row r="449" spans="1:8">
      <c r="A449" s="969" t="s">
        <v>2556</v>
      </c>
      <c r="B449" s="969" t="s">
        <v>2201</v>
      </c>
      <c r="C449" s="970">
        <v>0</v>
      </c>
      <c r="D449" s="970">
        <v>164783573674.73001</v>
      </c>
      <c r="E449" s="970">
        <v>164783573674.73001</v>
      </c>
      <c r="F449" s="970">
        <v>0</v>
      </c>
      <c r="G449" t="e">
        <f>VLOOKUP(A449,#REF!,6,0)</f>
        <v>#REF!</v>
      </c>
      <c r="H449" s="211" t="e">
        <f t="shared" si="6"/>
        <v>#REF!</v>
      </c>
    </row>
    <row r="450" spans="1:8">
      <c r="A450" s="966">
        <v>309100</v>
      </c>
      <c r="B450" s="966" t="s">
        <v>3740</v>
      </c>
      <c r="C450" s="968">
        <v>0</v>
      </c>
      <c r="D450" s="968">
        <v>343162.3</v>
      </c>
      <c r="E450" s="968">
        <v>343162.3</v>
      </c>
      <c r="F450" s="968">
        <v>0</v>
      </c>
      <c r="G450" t="e">
        <f>VLOOKUP(A450,#REF!,6,0)</f>
        <v>#REF!</v>
      </c>
      <c r="H450" s="211" t="e">
        <f t="shared" si="6"/>
        <v>#REF!</v>
      </c>
    </row>
    <row r="451" spans="1:8">
      <c r="A451" s="969" t="s">
        <v>2558</v>
      </c>
      <c r="B451" s="969" t="s">
        <v>2201</v>
      </c>
      <c r="C451" s="970">
        <v>0</v>
      </c>
      <c r="D451" s="970">
        <v>343162.3</v>
      </c>
      <c r="E451" s="970">
        <v>343162.3</v>
      </c>
      <c r="F451" s="970">
        <v>0</v>
      </c>
      <c r="G451" t="e">
        <f>VLOOKUP(A451,#REF!,6,0)</f>
        <v>#REF!</v>
      </c>
      <c r="H451" s="211" t="e">
        <f t="shared" ref="H451:H514" si="7">+F451-G451</f>
        <v>#REF!</v>
      </c>
    </row>
    <row r="452" spans="1:8">
      <c r="A452" s="966">
        <v>420100</v>
      </c>
      <c r="B452" s="966" t="s">
        <v>3741</v>
      </c>
      <c r="C452" s="968">
        <v>-2186889288.3600001</v>
      </c>
      <c r="D452" s="968">
        <v>18344931217.5</v>
      </c>
      <c r="E452" s="968">
        <v>22684628700.509998</v>
      </c>
      <c r="F452" s="968">
        <v>-6526586771.3699999</v>
      </c>
      <c r="G452" t="e">
        <f>VLOOKUP(A452,#REF!,6,0)</f>
        <v>#REF!</v>
      </c>
      <c r="H452" s="211" t="e">
        <f t="shared" si="7"/>
        <v>#REF!</v>
      </c>
    </row>
    <row r="453" spans="1:8">
      <c r="A453" s="966">
        <v>420150</v>
      </c>
      <c r="B453" s="966" t="s">
        <v>3742</v>
      </c>
      <c r="C453" s="968">
        <v>-110397803.2</v>
      </c>
      <c r="D453" s="968">
        <v>0</v>
      </c>
      <c r="E453" s="968">
        <v>0</v>
      </c>
      <c r="F453" s="968">
        <v>-110397803.2</v>
      </c>
      <c r="G453" t="e">
        <f>VLOOKUP(A453,#REF!,6,0)</f>
        <v>#REF!</v>
      </c>
      <c r="H453" s="211" t="e">
        <f t="shared" si="7"/>
        <v>#REF!</v>
      </c>
    </row>
    <row r="454" spans="1:8">
      <c r="A454" s="966">
        <v>420200</v>
      </c>
      <c r="B454" s="966" t="s">
        <v>3743</v>
      </c>
      <c r="C454" s="968">
        <v>-960014017.21000004</v>
      </c>
      <c r="D454" s="968">
        <v>28493320634.389999</v>
      </c>
      <c r="E454" s="968">
        <v>28241725267.34</v>
      </c>
      <c r="F454" s="968">
        <v>-708418650.15999997</v>
      </c>
      <c r="G454" t="e">
        <f>VLOOKUP(A454,#REF!,6,0)</f>
        <v>#REF!</v>
      </c>
      <c r="H454" s="211" t="e">
        <f t="shared" si="7"/>
        <v>#REF!</v>
      </c>
    </row>
    <row r="455" spans="1:8">
      <c r="A455" s="966">
        <v>420300</v>
      </c>
      <c r="B455" s="966" t="s">
        <v>3744</v>
      </c>
      <c r="C455" s="968">
        <v>-106177437.84999999</v>
      </c>
      <c r="D455" s="968">
        <v>109049764.7</v>
      </c>
      <c r="E455" s="968">
        <v>76902174.849999994</v>
      </c>
      <c r="F455" s="968">
        <v>-74029848</v>
      </c>
      <c r="G455" t="e">
        <f>VLOOKUP(A455,#REF!,6,0)</f>
        <v>#REF!</v>
      </c>
      <c r="H455" s="211" t="e">
        <f t="shared" si="7"/>
        <v>#REF!</v>
      </c>
    </row>
    <row r="456" spans="1:8">
      <c r="A456" s="966">
        <v>420310</v>
      </c>
      <c r="B456" s="966" t="s">
        <v>3745</v>
      </c>
      <c r="C456" s="968">
        <v>-2320407</v>
      </c>
      <c r="D456" s="968">
        <v>232706</v>
      </c>
      <c r="E456" s="968">
        <v>116353</v>
      </c>
      <c r="F456" s="968">
        <v>-2204054</v>
      </c>
      <c r="G456" t="e">
        <f>VLOOKUP(A456,#REF!,6,0)</f>
        <v>#REF!</v>
      </c>
      <c r="H456" s="211" t="e">
        <f t="shared" si="7"/>
        <v>#REF!</v>
      </c>
    </row>
    <row r="457" spans="1:8">
      <c r="A457" s="969" t="s">
        <v>2564</v>
      </c>
      <c r="B457" s="969" t="s">
        <v>2201</v>
      </c>
      <c r="C457" s="970">
        <v>-3365798953.6199999</v>
      </c>
      <c r="D457" s="970">
        <v>46947534322.589996</v>
      </c>
      <c r="E457" s="970">
        <v>51003372495.699997</v>
      </c>
      <c r="F457" s="970">
        <v>-7421637126.7299995</v>
      </c>
      <c r="G457" t="e">
        <f>VLOOKUP(A457,#REF!,6,0)</f>
        <v>#REF!</v>
      </c>
      <c r="H457" s="211" t="e">
        <f t="shared" si="7"/>
        <v>#REF!</v>
      </c>
    </row>
    <row r="458" spans="1:8">
      <c r="A458" s="966">
        <v>430100</v>
      </c>
      <c r="B458" s="966" t="s">
        <v>3746</v>
      </c>
      <c r="C458" s="968">
        <v>-69930021.709999993</v>
      </c>
      <c r="D458" s="968">
        <v>1478476628.2</v>
      </c>
      <c r="E458" s="968">
        <v>1450599811.2</v>
      </c>
      <c r="F458" s="968">
        <v>-42053204.710000001</v>
      </c>
      <c r="G458" t="e">
        <f>VLOOKUP(A458,#REF!,6,0)</f>
        <v>#REF!</v>
      </c>
      <c r="H458" s="211" t="e">
        <f t="shared" si="7"/>
        <v>#REF!</v>
      </c>
    </row>
    <row r="459" spans="1:8">
      <c r="A459" s="966">
        <v>430300</v>
      </c>
      <c r="B459" s="966" t="s">
        <v>3747</v>
      </c>
      <c r="C459" s="968">
        <v>-10493145.279999999</v>
      </c>
      <c r="D459" s="968">
        <v>219005713.78</v>
      </c>
      <c r="E459" s="968">
        <v>217785881.94999999</v>
      </c>
      <c r="F459" s="968">
        <v>-9273313.4499999993</v>
      </c>
      <c r="G459" t="e">
        <f>VLOOKUP(A459,#REF!,6,0)</f>
        <v>#REF!</v>
      </c>
      <c r="H459" s="211" t="e">
        <f t="shared" si="7"/>
        <v>#REF!</v>
      </c>
    </row>
    <row r="460" spans="1:8">
      <c r="A460" s="966">
        <v>430310</v>
      </c>
      <c r="B460" s="966" t="s">
        <v>3748</v>
      </c>
      <c r="C460" s="968">
        <v>-491589817.79000002</v>
      </c>
      <c r="D460" s="968">
        <v>39527596522.550003</v>
      </c>
      <c r="E460" s="968">
        <v>39689338668.910004</v>
      </c>
      <c r="F460" s="968">
        <v>-653331964.14999998</v>
      </c>
      <c r="G460" t="e">
        <f>VLOOKUP(A460,#REF!,6,0)</f>
        <v>#REF!</v>
      </c>
      <c r="H460" s="211" t="e">
        <f t="shared" si="7"/>
        <v>#REF!</v>
      </c>
    </row>
    <row r="461" spans="1:8">
      <c r="A461" s="966">
        <v>430320</v>
      </c>
      <c r="B461" s="966" t="s">
        <v>3749</v>
      </c>
      <c r="C461" s="968">
        <v>-12316276.6</v>
      </c>
      <c r="D461" s="968">
        <v>12316276.6</v>
      </c>
      <c r="E461" s="968">
        <v>14470057.960000001</v>
      </c>
      <c r="F461" s="968">
        <v>-14470057.960000001</v>
      </c>
      <c r="G461" t="e">
        <f>VLOOKUP(A461,#REF!,6,0)</f>
        <v>#REF!</v>
      </c>
      <c r="H461" s="211" t="e">
        <f t="shared" si="7"/>
        <v>#REF!</v>
      </c>
    </row>
    <row r="462" spans="1:8">
      <c r="A462" s="969" t="s">
        <v>2570</v>
      </c>
      <c r="B462" s="969" t="s">
        <v>2201</v>
      </c>
      <c r="C462" s="970">
        <v>-584329261.38</v>
      </c>
      <c r="D462" s="970">
        <v>41237395141.129997</v>
      </c>
      <c r="E462" s="970">
        <v>41372194420.019997</v>
      </c>
      <c r="F462" s="970">
        <v>-719128540.26999998</v>
      </c>
      <c r="G462" t="e">
        <f>VLOOKUP(A462,#REF!,6,0)</f>
        <v>#REF!</v>
      </c>
      <c r="H462" s="211" t="e">
        <f t="shared" si="7"/>
        <v>#REF!</v>
      </c>
    </row>
    <row r="463" spans="1:8">
      <c r="A463" s="966">
        <v>440100</v>
      </c>
      <c r="B463" s="966" t="s">
        <v>4424</v>
      </c>
      <c r="C463" s="968">
        <v>0</v>
      </c>
      <c r="D463" s="968">
        <v>0</v>
      </c>
      <c r="E463" s="968">
        <v>55528248</v>
      </c>
      <c r="F463" s="968">
        <v>-55528248</v>
      </c>
      <c r="G463" t="e">
        <f>VLOOKUP(A463,#REF!,6,0)</f>
        <v>#REF!</v>
      </c>
      <c r="H463" s="211" t="e">
        <f t="shared" si="7"/>
        <v>#REF!</v>
      </c>
    </row>
    <row r="464" spans="1:8">
      <c r="A464" s="966">
        <v>440110</v>
      </c>
      <c r="B464" s="966" t="s">
        <v>3751</v>
      </c>
      <c r="C464" s="968">
        <v>354517057</v>
      </c>
      <c r="D464" s="968">
        <v>23546368</v>
      </c>
      <c r="E464" s="968">
        <v>0</v>
      </c>
      <c r="F464" s="968">
        <v>378063425</v>
      </c>
      <c r="G464" t="e">
        <f>VLOOKUP(A464,#REF!,6,0)</f>
        <v>#REF!</v>
      </c>
      <c r="H464" s="211" t="e">
        <f t="shared" si="7"/>
        <v>#REF!</v>
      </c>
    </row>
    <row r="465" spans="1:8">
      <c r="A465" s="966">
        <v>440120</v>
      </c>
      <c r="B465" s="966" t="s">
        <v>3752</v>
      </c>
      <c r="C465" s="968">
        <v>-7243169869</v>
      </c>
      <c r="D465" s="968">
        <v>0</v>
      </c>
      <c r="E465" s="968">
        <v>462427646</v>
      </c>
      <c r="F465" s="968">
        <v>-7705597515</v>
      </c>
      <c r="G465" t="e">
        <f>VLOOKUP(A465,#REF!,6,0)</f>
        <v>#REF!</v>
      </c>
      <c r="H465" s="211" t="e">
        <f t="shared" si="7"/>
        <v>#REF!</v>
      </c>
    </row>
    <row r="466" spans="1:8">
      <c r="A466" s="966">
        <v>440130</v>
      </c>
      <c r="B466" s="966" t="s">
        <v>4013</v>
      </c>
      <c r="C466" s="968">
        <v>-87032686</v>
      </c>
      <c r="D466" s="968">
        <v>0</v>
      </c>
      <c r="E466" s="968">
        <v>67490015</v>
      </c>
      <c r="F466" s="968">
        <v>-154522701</v>
      </c>
      <c r="G466" t="e">
        <f>VLOOKUP(A466,#REF!,6,0)</f>
        <v>#REF!</v>
      </c>
      <c r="H466" s="211" t="e">
        <f t="shared" si="7"/>
        <v>#REF!</v>
      </c>
    </row>
    <row r="467" spans="1:8">
      <c r="A467" s="966">
        <v>440150</v>
      </c>
      <c r="B467" s="966" t="s">
        <v>3753</v>
      </c>
      <c r="C467" s="968">
        <v>-186737952</v>
      </c>
      <c r="D467" s="968">
        <v>0</v>
      </c>
      <c r="E467" s="968">
        <v>496635590</v>
      </c>
      <c r="F467" s="968">
        <v>-683373542</v>
      </c>
      <c r="G467" t="e">
        <f>VLOOKUP(A467,#REF!,6,0)</f>
        <v>#REF!</v>
      </c>
      <c r="H467" s="211" t="e">
        <f t="shared" si="7"/>
        <v>#REF!</v>
      </c>
    </row>
    <row r="468" spans="1:8">
      <c r="A468" s="966">
        <v>440300</v>
      </c>
      <c r="B468" s="966" t="s">
        <v>3754</v>
      </c>
      <c r="C468" s="968">
        <v>-46289588.75</v>
      </c>
      <c r="D468" s="968">
        <v>6318358842.1999998</v>
      </c>
      <c r="E468" s="968">
        <v>6320620407.1999998</v>
      </c>
      <c r="F468" s="968">
        <v>-48551153.75</v>
      </c>
      <c r="G468" t="e">
        <f>VLOOKUP(A468,#REF!,6,0)</f>
        <v>#REF!</v>
      </c>
      <c r="H468" s="211" t="e">
        <f t="shared" si="7"/>
        <v>#REF!</v>
      </c>
    </row>
    <row r="469" spans="1:8">
      <c r="A469" s="966">
        <v>440301</v>
      </c>
      <c r="B469" s="966" t="s">
        <v>3333</v>
      </c>
      <c r="C469" s="968">
        <v>-105895</v>
      </c>
      <c r="D469" s="968">
        <v>1414662162</v>
      </c>
      <c r="E469" s="968">
        <v>1414497403</v>
      </c>
      <c r="F469" s="968">
        <v>58864</v>
      </c>
      <c r="G469" t="e">
        <f>VLOOKUP(A469,#REF!,6,0)</f>
        <v>#REF!</v>
      </c>
      <c r="H469" s="211" t="e">
        <f t="shared" si="7"/>
        <v>#REF!</v>
      </c>
    </row>
    <row r="470" spans="1:8">
      <c r="A470" s="966">
        <v>440302</v>
      </c>
      <c r="B470" s="966" t="s">
        <v>3755</v>
      </c>
      <c r="C470" s="968">
        <v>-25044</v>
      </c>
      <c r="D470" s="968">
        <v>35739</v>
      </c>
      <c r="E470" s="968">
        <v>10695</v>
      </c>
      <c r="F470" s="968">
        <v>0</v>
      </c>
      <c r="G470" t="e">
        <f>VLOOKUP(A470,#REF!,6,0)</f>
        <v>#REF!</v>
      </c>
      <c r="H470" s="211" t="e">
        <f t="shared" si="7"/>
        <v>#REF!</v>
      </c>
    </row>
    <row r="471" spans="1:8">
      <c r="A471" s="966">
        <v>440303</v>
      </c>
      <c r="B471" s="966" t="s">
        <v>3756</v>
      </c>
      <c r="C471" s="968">
        <v>-6289636</v>
      </c>
      <c r="D471" s="968">
        <v>20455456</v>
      </c>
      <c r="E471" s="968">
        <v>14165820</v>
      </c>
      <c r="F471" s="968">
        <v>0</v>
      </c>
      <c r="G471" t="e">
        <f>VLOOKUP(A471,#REF!,6,0)</f>
        <v>#REF!</v>
      </c>
      <c r="H471" s="211" t="e">
        <f t="shared" si="7"/>
        <v>#REF!</v>
      </c>
    </row>
    <row r="472" spans="1:8">
      <c r="A472" s="966">
        <v>440304</v>
      </c>
      <c r="B472" s="966" t="s">
        <v>3757</v>
      </c>
      <c r="C472" s="968">
        <v>-1627720</v>
      </c>
      <c r="D472" s="968">
        <v>529136</v>
      </c>
      <c r="E472" s="968">
        <v>90225</v>
      </c>
      <c r="F472" s="968">
        <v>-1188809</v>
      </c>
      <c r="G472" t="e">
        <f>VLOOKUP(A472,#REF!,6,0)</f>
        <v>#REF!</v>
      </c>
      <c r="H472" s="211" t="e">
        <f t="shared" si="7"/>
        <v>#REF!</v>
      </c>
    </row>
    <row r="473" spans="1:8">
      <c r="A473" s="966">
        <v>440305</v>
      </c>
      <c r="B473" s="966" t="s">
        <v>3334</v>
      </c>
      <c r="C473" s="968">
        <v>-12520482</v>
      </c>
      <c r="D473" s="968">
        <v>279505</v>
      </c>
      <c r="E473" s="968">
        <v>0</v>
      </c>
      <c r="F473" s="968">
        <v>-12240977</v>
      </c>
      <c r="G473" t="e">
        <f>VLOOKUP(A473,#REF!,6,0)</f>
        <v>#REF!</v>
      </c>
      <c r="H473" s="211" t="e">
        <f t="shared" si="7"/>
        <v>#REF!</v>
      </c>
    </row>
    <row r="474" spans="1:8">
      <c r="A474" s="966">
        <v>440306</v>
      </c>
      <c r="B474" s="966" t="s">
        <v>3335</v>
      </c>
      <c r="C474" s="968">
        <v>-304218</v>
      </c>
      <c r="D474" s="968">
        <v>0</v>
      </c>
      <c r="E474" s="968">
        <v>0</v>
      </c>
      <c r="F474" s="968">
        <v>-304218</v>
      </c>
      <c r="G474" t="e">
        <f>VLOOKUP(A474,#REF!,6,0)</f>
        <v>#REF!</v>
      </c>
      <c r="H474" s="211" t="e">
        <f t="shared" si="7"/>
        <v>#REF!</v>
      </c>
    </row>
    <row r="475" spans="1:8">
      <c r="A475" s="966">
        <v>440307</v>
      </c>
      <c r="B475" s="966" t="s">
        <v>3336</v>
      </c>
      <c r="C475" s="968">
        <v>-736524</v>
      </c>
      <c r="D475" s="968">
        <v>0</v>
      </c>
      <c r="E475" s="968">
        <v>0</v>
      </c>
      <c r="F475" s="968">
        <v>-736524</v>
      </c>
      <c r="G475" t="e">
        <f>VLOOKUP(A475,#REF!,6,0)</f>
        <v>#REF!</v>
      </c>
      <c r="H475" s="211" t="e">
        <f t="shared" si="7"/>
        <v>#REF!</v>
      </c>
    </row>
    <row r="476" spans="1:8">
      <c r="A476" s="966">
        <v>440308</v>
      </c>
      <c r="B476" s="966" t="s">
        <v>3337</v>
      </c>
      <c r="C476" s="968">
        <v>-5468800</v>
      </c>
      <c r="D476" s="968">
        <v>0</v>
      </c>
      <c r="E476" s="968">
        <v>0</v>
      </c>
      <c r="F476" s="968">
        <v>-5468800</v>
      </c>
      <c r="G476" t="e">
        <f>VLOOKUP(A476,#REF!,6,0)</f>
        <v>#REF!</v>
      </c>
      <c r="H476" s="211" t="e">
        <f t="shared" si="7"/>
        <v>#REF!</v>
      </c>
    </row>
    <row r="477" spans="1:8">
      <c r="A477" s="966">
        <v>440309</v>
      </c>
      <c r="B477" s="966" t="s">
        <v>3338</v>
      </c>
      <c r="C477" s="968">
        <v>6352759</v>
      </c>
      <c r="D477" s="968">
        <v>32</v>
      </c>
      <c r="E477" s="968">
        <v>10712880</v>
      </c>
      <c r="F477" s="968">
        <v>-4360089</v>
      </c>
      <c r="G477" t="e">
        <f>VLOOKUP(A477,#REF!,6,0)</f>
        <v>#REF!</v>
      </c>
      <c r="H477" s="211" t="e">
        <f t="shared" si="7"/>
        <v>#REF!</v>
      </c>
    </row>
    <row r="478" spans="1:8">
      <c r="A478" s="966">
        <v>440310</v>
      </c>
      <c r="B478" s="966" t="s">
        <v>3758</v>
      </c>
      <c r="C478" s="968">
        <v>-549851373.79999995</v>
      </c>
      <c r="D478" s="968">
        <v>7106601483.6000004</v>
      </c>
      <c r="E478" s="968">
        <v>7129692535.6999998</v>
      </c>
      <c r="F478" s="968">
        <v>-572942425.89999998</v>
      </c>
      <c r="G478" t="e">
        <f>VLOOKUP(A478,#REF!,6,0)</f>
        <v>#REF!</v>
      </c>
      <c r="H478" s="211" t="e">
        <f t="shared" si="7"/>
        <v>#REF!</v>
      </c>
    </row>
    <row r="479" spans="1:8">
      <c r="A479" s="966">
        <v>440320</v>
      </c>
      <c r="B479" s="966" t="s">
        <v>3759</v>
      </c>
      <c r="C479" s="968">
        <v>-106799680</v>
      </c>
      <c r="D479" s="968">
        <v>1313667346</v>
      </c>
      <c r="E479" s="968">
        <v>1319482331</v>
      </c>
      <c r="F479" s="968">
        <v>-112614665</v>
      </c>
      <c r="G479" t="e">
        <f>VLOOKUP(A479,#REF!,6,0)</f>
        <v>#REF!</v>
      </c>
      <c r="H479" s="211" t="e">
        <f t="shared" si="7"/>
        <v>#REF!</v>
      </c>
    </row>
    <row r="480" spans="1:8">
      <c r="A480" s="966">
        <v>440400</v>
      </c>
      <c r="B480" s="966" t="s">
        <v>3760</v>
      </c>
      <c r="C480" s="968">
        <v>-12872</v>
      </c>
      <c r="D480" s="968">
        <v>166620</v>
      </c>
      <c r="E480" s="968">
        <v>170672</v>
      </c>
      <c r="F480" s="968">
        <v>-16924</v>
      </c>
      <c r="G480" t="e">
        <f>VLOOKUP(A480,#REF!,6,0)</f>
        <v>#REF!</v>
      </c>
      <c r="H480" s="211" t="e">
        <f t="shared" si="7"/>
        <v>#REF!</v>
      </c>
    </row>
    <row r="481" spans="1:8">
      <c r="A481" s="966">
        <v>440401</v>
      </c>
      <c r="B481" s="966" t="s">
        <v>552</v>
      </c>
      <c r="C481" s="968">
        <v>-5467779</v>
      </c>
      <c r="D481" s="968">
        <v>68875421</v>
      </c>
      <c r="E481" s="968">
        <v>68520019</v>
      </c>
      <c r="F481" s="968">
        <v>-5112377</v>
      </c>
      <c r="G481" t="e">
        <f>VLOOKUP(A481,#REF!,6,0)</f>
        <v>#REF!</v>
      </c>
      <c r="H481" s="211" t="e">
        <f t="shared" si="7"/>
        <v>#REF!</v>
      </c>
    </row>
    <row r="482" spans="1:8">
      <c r="A482" s="966">
        <v>440402</v>
      </c>
      <c r="B482" s="966" t="s">
        <v>3339</v>
      </c>
      <c r="C482" s="968">
        <v>-19244</v>
      </c>
      <c r="D482" s="968">
        <v>275445</v>
      </c>
      <c r="E482" s="968">
        <v>286737</v>
      </c>
      <c r="F482" s="968">
        <v>-30536</v>
      </c>
      <c r="G482" t="e">
        <f>VLOOKUP(A482,#REF!,6,0)</f>
        <v>#REF!</v>
      </c>
      <c r="H482" s="211" t="e">
        <f t="shared" si="7"/>
        <v>#REF!</v>
      </c>
    </row>
    <row r="483" spans="1:8">
      <c r="A483" s="966">
        <v>440403</v>
      </c>
      <c r="B483" s="966" t="s">
        <v>553</v>
      </c>
      <c r="C483" s="968">
        <v>-6799178</v>
      </c>
      <c r="D483" s="968">
        <v>88005063</v>
      </c>
      <c r="E483" s="968">
        <v>88394708</v>
      </c>
      <c r="F483" s="968">
        <v>-7188823</v>
      </c>
      <c r="G483" t="e">
        <f>VLOOKUP(A483,#REF!,6,0)</f>
        <v>#REF!</v>
      </c>
      <c r="H483" s="211" t="e">
        <f t="shared" si="7"/>
        <v>#REF!</v>
      </c>
    </row>
    <row r="484" spans="1:8">
      <c r="A484" s="966">
        <v>440404</v>
      </c>
      <c r="B484" s="966" t="s">
        <v>564</v>
      </c>
      <c r="C484" s="968">
        <v>-200</v>
      </c>
      <c r="D484" s="968">
        <v>512800</v>
      </c>
      <c r="E484" s="968">
        <v>512600</v>
      </c>
      <c r="F484" s="968">
        <v>0</v>
      </c>
      <c r="G484" t="e">
        <f>VLOOKUP(A484,#REF!,6,0)</f>
        <v>#REF!</v>
      </c>
      <c r="H484" s="211" t="e">
        <f t="shared" si="7"/>
        <v>#REF!</v>
      </c>
    </row>
    <row r="485" spans="1:8">
      <c r="A485" s="966">
        <v>440405</v>
      </c>
      <c r="B485" s="966" t="s">
        <v>3761</v>
      </c>
      <c r="C485" s="968">
        <v>-78545575</v>
      </c>
      <c r="D485" s="968">
        <v>320686899</v>
      </c>
      <c r="E485" s="968">
        <v>326529760</v>
      </c>
      <c r="F485" s="968">
        <v>-84388436</v>
      </c>
      <c r="G485" t="e">
        <f>VLOOKUP(A485,#REF!,6,0)</f>
        <v>#REF!</v>
      </c>
      <c r="H485" s="211" t="e">
        <f t="shared" si="7"/>
        <v>#REF!</v>
      </c>
    </row>
    <row r="486" spans="1:8">
      <c r="A486" s="966">
        <v>440407</v>
      </c>
      <c r="B486" s="966" t="s">
        <v>556</v>
      </c>
      <c r="C486" s="968">
        <v>-3661211.3</v>
      </c>
      <c r="D486" s="968">
        <v>50314266.799999997</v>
      </c>
      <c r="E486" s="968">
        <v>50158693.299999997</v>
      </c>
      <c r="F486" s="968">
        <v>-3505637.8</v>
      </c>
      <c r="G486" t="e">
        <f>VLOOKUP(A486,#REF!,6,0)</f>
        <v>#REF!</v>
      </c>
      <c r="H486" s="211" t="e">
        <f t="shared" si="7"/>
        <v>#REF!</v>
      </c>
    </row>
    <row r="487" spans="1:8">
      <c r="A487" s="966">
        <v>440408</v>
      </c>
      <c r="B487" s="966" t="s">
        <v>557</v>
      </c>
      <c r="C487" s="968">
        <v>-185829</v>
      </c>
      <c r="D487" s="968">
        <v>4277655</v>
      </c>
      <c r="E487" s="968">
        <v>4270465</v>
      </c>
      <c r="F487" s="968">
        <v>-178639</v>
      </c>
      <c r="G487" t="e">
        <f>VLOOKUP(A487,#REF!,6,0)</f>
        <v>#REF!</v>
      </c>
      <c r="H487" s="211" t="e">
        <f t="shared" si="7"/>
        <v>#REF!</v>
      </c>
    </row>
    <row r="488" spans="1:8">
      <c r="A488" s="966">
        <v>440409</v>
      </c>
      <c r="B488" s="966" t="s">
        <v>3762</v>
      </c>
      <c r="C488" s="968">
        <v>-2580</v>
      </c>
      <c r="D488" s="968">
        <v>36380</v>
      </c>
      <c r="E488" s="968">
        <v>39050</v>
      </c>
      <c r="F488" s="968">
        <v>-5250</v>
      </c>
      <c r="G488" t="e">
        <f>VLOOKUP(A488,#REF!,6,0)</f>
        <v>#REF!</v>
      </c>
      <c r="H488" s="211" t="e">
        <f t="shared" si="7"/>
        <v>#REF!</v>
      </c>
    </row>
    <row r="489" spans="1:8">
      <c r="A489" s="966">
        <v>440410</v>
      </c>
      <c r="B489" s="966" t="s">
        <v>559</v>
      </c>
      <c r="C489" s="968">
        <v>-13393.5</v>
      </c>
      <c r="D489" s="968">
        <v>200638.5</v>
      </c>
      <c r="E489" s="968">
        <v>201148.5</v>
      </c>
      <c r="F489" s="968">
        <v>-13903.5</v>
      </c>
      <c r="G489" t="e">
        <f>VLOOKUP(A489,#REF!,6,0)</f>
        <v>#REF!</v>
      </c>
      <c r="H489" s="211" t="e">
        <f t="shared" si="7"/>
        <v>#REF!</v>
      </c>
    </row>
    <row r="490" spans="1:8">
      <c r="A490" s="966">
        <v>440411</v>
      </c>
      <c r="B490" s="966" t="s">
        <v>3763</v>
      </c>
      <c r="C490" s="968">
        <v>0</v>
      </c>
      <c r="D490" s="968">
        <v>372</v>
      </c>
      <c r="E490" s="968">
        <v>372</v>
      </c>
      <c r="F490" s="968">
        <v>0</v>
      </c>
      <c r="G490" t="e">
        <f>VLOOKUP(A490,#REF!,6,0)</f>
        <v>#REF!</v>
      </c>
      <c r="H490" s="211" t="e">
        <f t="shared" si="7"/>
        <v>#REF!</v>
      </c>
    </row>
    <row r="491" spans="1:8">
      <c r="A491" s="966">
        <v>440412</v>
      </c>
      <c r="B491" s="966" t="s">
        <v>3340</v>
      </c>
      <c r="C491" s="968">
        <v>-23212</v>
      </c>
      <c r="D491" s="968">
        <v>783823</v>
      </c>
      <c r="E491" s="968">
        <v>906316</v>
      </c>
      <c r="F491" s="968">
        <v>-145705</v>
      </c>
      <c r="G491" t="e">
        <f>VLOOKUP(A491,#REF!,6,0)</f>
        <v>#REF!</v>
      </c>
      <c r="H491" s="211" t="e">
        <f t="shared" si="7"/>
        <v>#REF!</v>
      </c>
    </row>
    <row r="492" spans="1:8">
      <c r="A492" s="966">
        <v>440413</v>
      </c>
      <c r="B492" s="966" t="s">
        <v>560</v>
      </c>
      <c r="C492" s="968">
        <v>-54521</v>
      </c>
      <c r="D492" s="968">
        <v>15721642</v>
      </c>
      <c r="E492" s="968">
        <v>15706271</v>
      </c>
      <c r="F492" s="968">
        <v>-39150</v>
      </c>
      <c r="G492" t="e">
        <f>VLOOKUP(A492,#REF!,6,0)</f>
        <v>#REF!</v>
      </c>
      <c r="H492" s="211" t="e">
        <f t="shared" si="7"/>
        <v>#REF!</v>
      </c>
    </row>
    <row r="493" spans="1:8">
      <c r="A493" s="966">
        <v>440414</v>
      </c>
      <c r="B493" s="966" t="s">
        <v>3764</v>
      </c>
      <c r="C493" s="968">
        <v>-26485004</v>
      </c>
      <c r="D493" s="968">
        <v>300680239</v>
      </c>
      <c r="E493" s="968">
        <v>274195235</v>
      </c>
      <c r="F493" s="968">
        <v>0</v>
      </c>
      <c r="G493" t="e">
        <f>VLOOKUP(A493,#REF!,6,0)</f>
        <v>#REF!</v>
      </c>
      <c r="H493" s="211" t="e">
        <f t="shared" si="7"/>
        <v>#REF!</v>
      </c>
    </row>
    <row r="494" spans="1:8">
      <c r="A494" s="966">
        <v>440415</v>
      </c>
      <c r="B494" s="966" t="s">
        <v>3765</v>
      </c>
      <c r="C494" s="968">
        <v>-27708289.68</v>
      </c>
      <c r="D494" s="968">
        <v>320325020.80000001</v>
      </c>
      <c r="E494" s="968">
        <v>292616731.12</v>
      </c>
      <c r="F494" s="968">
        <v>0</v>
      </c>
      <c r="G494" t="e">
        <f>VLOOKUP(A494,#REF!,6,0)</f>
        <v>#REF!</v>
      </c>
      <c r="H494" s="211" t="e">
        <f t="shared" si="7"/>
        <v>#REF!</v>
      </c>
    </row>
    <row r="495" spans="1:8">
      <c r="A495" s="966">
        <v>440416</v>
      </c>
      <c r="B495" s="966" t="s">
        <v>567</v>
      </c>
      <c r="C495" s="968">
        <v>-800</v>
      </c>
      <c r="D495" s="968">
        <v>6596433</v>
      </c>
      <c r="E495" s="968">
        <v>6595633</v>
      </c>
      <c r="F495" s="968">
        <v>0</v>
      </c>
      <c r="G495" t="e">
        <f>VLOOKUP(A495,#REF!,6,0)</f>
        <v>#REF!</v>
      </c>
      <c r="H495" s="211" t="e">
        <f t="shared" si="7"/>
        <v>#REF!</v>
      </c>
    </row>
    <row r="496" spans="1:8">
      <c r="A496" s="966">
        <v>440417</v>
      </c>
      <c r="B496" s="966" t="s">
        <v>568</v>
      </c>
      <c r="C496" s="968">
        <v>-20</v>
      </c>
      <c r="D496" s="968">
        <v>240</v>
      </c>
      <c r="E496" s="968">
        <v>240</v>
      </c>
      <c r="F496" s="968">
        <v>-20</v>
      </c>
      <c r="G496" t="e">
        <f>VLOOKUP(A496,#REF!,6,0)</f>
        <v>#REF!</v>
      </c>
      <c r="H496" s="211" t="e">
        <f t="shared" si="7"/>
        <v>#REF!</v>
      </c>
    </row>
    <row r="497" spans="1:8">
      <c r="A497" s="966">
        <v>440418</v>
      </c>
      <c r="B497" s="966" t="s">
        <v>3766</v>
      </c>
      <c r="C497" s="968">
        <v>-10</v>
      </c>
      <c r="D497" s="968">
        <v>120</v>
      </c>
      <c r="E497" s="968">
        <v>120</v>
      </c>
      <c r="F497" s="968">
        <v>-10</v>
      </c>
      <c r="G497" t="e">
        <f>VLOOKUP(A497,#REF!,6,0)</f>
        <v>#REF!</v>
      </c>
      <c r="H497" s="211" t="e">
        <f t="shared" si="7"/>
        <v>#REF!</v>
      </c>
    </row>
    <row r="498" spans="1:8">
      <c r="A498" s="966">
        <v>440419</v>
      </c>
      <c r="B498" s="966" t="s">
        <v>3767</v>
      </c>
      <c r="C498" s="968">
        <v>0</v>
      </c>
      <c r="D498" s="968">
        <v>5433481</v>
      </c>
      <c r="E498" s="968">
        <v>5433481</v>
      </c>
      <c r="F498" s="968">
        <v>0</v>
      </c>
      <c r="G498" t="e">
        <f>VLOOKUP(A498,#REF!,6,0)</f>
        <v>#REF!</v>
      </c>
      <c r="H498" s="211" t="e">
        <f t="shared" si="7"/>
        <v>#REF!</v>
      </c>
    </row>
    <row r="499" spans="1:8">
      <c r="A499" s="966">
        <v>440420</v>
      </c>
      <c r="B499" s="966" t="s">
        <v>3768</v>
      </c>
      <c r="C499" s="968">
        <v>-30</v>
      </c>
      <c r="D499" s="968">
        <v>360</v>
      </c>
      <c r="E499" s="968">
        <v>360</v>
      </c>
      <c r="F499" s="968">
        <v>-30</v>
      </c>
      <c r="G499" t="e">
        <f>VLOOKUP(A499,#REF!,6,0)</f>
        <v>#REF!</v>
      </c>
      <c r="H499" s="211" t="e">
        <f t="shared" si="7"/>
        <v>#REF!</v>
      </c>
    </row>
    <row r="500" spans="1:8">
      <c r="A500" s="966">
        <v>440421</v>
      </c>
      <c r="B500" s="966" t="s">
        <v>3769</v>
      </c>
      <c r="C500" s="968">
        <v>-681380</v>
      </c>
      <c r="D500" s="968">
        <v>7595</v>
      </c>
      <c r="E500" s="968">
        <v>444432</v>
      </c>
      <c r="F500" s="968">
        <v>-1118217</v>
      </c>
      <c r="G500" t="e">
        <f>VLOOKUP(A500,#REF!,6,0)</f>
        <v>#REF!</v>
      </c>
      <c r="H500" s="211" t="e">
        <f t="shared" si="7"/>
        <v>#REF!</v>
      </c>
    </row>
    <row r="501" spans="1:8">
      <c r="A501" s="966">
        <v>440425</v>
      </c>
      <c r="B501" s="966" t="s">
        <v>4357</v>
      </c>
      <c r="C501" s="968">
        <v>0</v>
      </c>
      <c r="D501" s="968">
        <v>158423450</v>
      </c>
      <c r="E501" s="968">
        <v>175977640</v>
      </c>
      <c r="F501" s="968">
        <v>-17554190</v>
      </c>
      <c r="G501" t="e">
        <f>VLOOKUP(A501,#REF!,6,0)</f>
        <v>#REF!</v>
      </c>
      <c r="H501" s="211" t="e">
        <f t="shared" si="7"/>
        <v>#REF!</v>
      </c>
    </row>
    <row r="502" spans="1:8">
      <c r="A502" s="966">
        <v>440430</v>
      </c>
      <c r="B502" s="966" t="s">
        <v>3773</v>
      </c>
      <c r="C502" s="968">
        <v>-0.18</v>
      </c>
      <c r="D502" s="968">
        <v>89199765.659999996</v>
      </c>
      <c r="E502" s="968">
        <v>89199765.480000004</v>
      </c>
      <c r="F502" s="968">
        <v>0</v>
      </c>
      <c r="G502" t="e">
        <f>VLOOKUP(A502,#REF!,6,0)</f>
        <v>#REF!</v>
      </c>
      <c r="H502" s="211" t="e">
        <f t="shared" si="7"/>
        <v>#REF!</v>
      </c>
    </row>
    <row r="503" spans="1:8">
      <c r="A503" s="966">
        <v>440431</v>
      </c>
      <c r="B503" s="966" t="s">
        <v>3774</v>
      </c>
      <c r="C503" s="968">
        <v>0</v>
      </c>
      <c r="D503" s="968">
        <v>81820548.599999994</v>
      </c>
      <c r="E503" s="968">
        <v>81820548.599999994</v>
      </c>
      <c r="F503" s="968">
        <v>0</v>
      </c>
      <c r="G503" t="e">
        <f>VLOOKUP(A503,#REF!,6,0)</f>
        <v>#REF!</v>
      </c>
      <c r="H503" s="211" t="e">
        <f t="shared" si="7"/>
        <v>#REF!</v>
      </c>
    </row>
    <row r="504" spans="1:8">
      <c r="A504" s="966">
        <v>440440</v>
      </c>
      <c r="B504" s="966" t="s">
        <v>3775</v>
      </c>
      <c r="C504" s="968">
        <v>0</v>
      </c>
      <c r="D504" s="968">
        <v>1976131</v>
      </c>
      <c r="E504" s="968">
        <v>1976131</v>
      </c>
      <c r="F504" s="968">
        <v>0</v>
      </c>
      <c r="G504" t="e">
        <f>VLOOKUP(A504,#REF!,6,0)</f>
        <v>#REF!</v>
      </c>
      <c r="H504" s="211" t="e">
        <f t="shared" si="7"/>
        <v>#REF!</v>
      </c>
    </row>
    <row r="505" spans="1:8">
      <c r="A505" s="966">
        <v>440441</v>
      </c>
      <c r="B505" s="966" t="s">
        <v>3776</v>
      </c>
      <c r="C505" s="968">
        <v>0</v>
      </c>
      <c r="D505" s="968">
        <v>488493</v>
      </c>
      <c r="E505" s="968">
        <v>488493</v>
      </c>
      <c r="F505" s="968">
        <v>0</v>
      </c>
      <c r="G505" t="e">
        <f>VLOOKUP(A505,#REF!,6,0)</f>
        <v>#REF!</v>
      </c>
      <c r="H505" s="211" t="e">
        <f t="shared" si="7"/>
        <v>#REF!</v>
      </c>
    </row>
    <row r="506" spans="1:8">
      <c r="A506" s="966">
        <v>440448</v>
      </c>
      <c r="B506" s="966" t="s">
        <v>576</v>
      </c>
      <c r="C506" s="968">
        <v>0</v>
      </c>
      <c r="D506" s="968">
        <v>9717449</v>
      </c>
      <c r="E506" s="968">
        <v>9717449</v>
      </c>
      <c r="F506" s="968">
        <v>0</v>
      </c>
      <c r="G506" t="e">
        <f>VLOOKUP(A506,#REF!,6,0)</f>
        <v>#REF!</v>
      </c>
      <c r="H506" s="211" t="e">
        <f t="shared" si="7"/>
        <v>#REF!</v>
      </c>
    </row>
    <row r="507" spans="1:8">
      <c r="A507" s="966">
        <v>440500</v>
      </c>
      <c r="B507" s="966" t="s">
        <v>577</v>
      </c>
      <c r="C507" s="968">
        <v>-17281772.140000001</v>
      </c>
      <c r="D507" s="968">
        <v>314606505.30000001</v>
      </c>
      <c r="E507" s="968">
        <v>298634057.16000003</v>
      </c>
      <c r="F507" s="968">
        <v>-1309324</v>
      </c>
      <c r="G507" t="e">
        <f>VLOOKUP(A507,#REF!,6,0)</f>
        <v>#REF!</v>
      </c>
      <c r="H507" s="211" t="e">
        <f t="shared" si="7"/>
        <v>#REF!</v>
      </c>
    </row>
    <row r="508" spans="1:8">
      <c r="A508" s="966">
        <v>440600</v>
      </c>
      <c r="B508" s="966" t="s">
        <v>3777</v>
      </c>
      <c r="C508" s="968">
        <v>0</v>
      </c>
      <c r="D508" s="968">
        <v>28191</v>
      </c>
      <c r="E508" s="968">
        <v>27591</v>
      </c>
      <c r="F508" s="968">
        <v>600</v>
      </c>
      <c r="G508" t="e">
        <f>VLOOKUP(A508,#REF!,6,0)</f>
        <v>#REF!</v>
      </c>
      <c r="H508" s="211" t="e">
        <f t="shared" si="7"/>
        <v>#REF!</v>
      </c>
    </row>
    <row r="509" spans="1:8">
      <c r="A509" s="969" t="s">
        <v>2594</v>
      </c>
      <c r="B509" s="969" t="s">
        <v>2201</v>
      </c>
      <c r="C509" s="970">
        <v>-8053032553.3500004</v>
      </c>
      <c r="D509" s="970">
        <v>18037297117.459999</v>
      </c>
      <c r="E509" s="970">
        <v>19084178515.060001</v>
      </c>
      <c r="F509" s="970">
        <v>-9099913950.9500008</v>
      </c>
      <c r="G509" t="e">
        <f>VLOOKUP(A509,#REF!,6,0)</f>
        <v>#REF!</v>
      </c>
      <c r="H509" s="211" t="e">
        <f t="shared" si="7"/>
        <v>#REF!</v>
      </c>
    </row>
    <row r="510" spans="1:8">
      <c r="A510" s="966">
        <v>450100</v>
      </c>
      <c r="B510" s="966" t="s">
        <v>3778</v>
      </c>
      <c r="C510" s="968">
        <v>0</v>
      </c>
      <c r="D510" s="968">
        <v>1011701072.01</v>
      </c>
      <c r="E510" s="968">
        <v>1011701072.01</v>
      </c>
      <c r="F510" s="968">
        <v>0</v>
      </c>
      <c r="G510" t="e">
        <f>VLOOKUP(A510,#REF!,6,0)</f>
        <v>#REF!</v>
      </c>
      <c r="H510" s="211" t="e">
        <f t="shared" si="7"/>
        <v>#REF!</v>
      </c>
    </row>
    <row r="511" spans="1:8">
      <c r="A511" s="966">
        <v>450101</v>
      </c>
      <c r="B511" s="966" t="s">
        <v>3779</v>
      </c>
      <c r="C511" s="968">
        <v>0</v>
      </c>
      <c r="D511" s="968">
        <v>144185014.56</v>
      </c>
      <c r="E511" s="968">
        <v>144185014.56</v>
      </c>
      <c r="F511" s="968">
        <v>0</v>
      </c>
      <c r="G511" t="e">
        <f>VLOOKUP(A511,#REF!,6,0)</f>
        <v>#REF!</v>
      </c>
      <c r="H511" s="211" t="e">
        <f t="shared" si="7"/>
        <v>#REF!</v>
      </c>
    </row>
    <row r="512" spans="1:8">
      <c r="A512" s="966">
        <v>450102</v>
      </c>
      <c r="B512" s="966" t="s">
        <v>3780</v>
      </c>
      <c r="C512" s="968">
        <v>0</v>
      </c>
      <c r="D512" s="968">
        <v>415837474.36000001</v>
      </c>
      <c r="E512" s="968">
        <v>415837474.36000001</v>
      </c>
      <c r="F512" s="968">
        <v>0</v>
      </c>
      <c r="G512" t="e">
        <f>VLOOKUP(A512,#REF!,6,0)</f>
        <v>#REF!</v>
      </c>
      <c r="H512" s="211" t="e">
        <f t="shared" si="7"/>
        <v>#REF!</v>
      </c>
    </row>
    <row r="513" spans="1:8">
      <c r="A513" s="969" t="s">
        <v>2598</v>
      </c>
      <c r="B513" s="969" t="s">
        <v>2201</v>
      </c>
      <c r="C513" s="970">
        <v>0</v>
      </c>
      <c r="D513" s="970">
        <v>1571723560.9300001</v>
      </c>
      <c r="E513" s="970">
        <v>1571723560.9300001</v>
      </c>
      <c r="F513" s="970">
        <v>0</v>
      </c>
      <c r="G513" t="e">
        <f>VLOOKUP(A513,#REF!,6,0)</f>
        <v>#REF!</v>
      </c>
      <c r="H513" s="211" t="e">
        <f t="shared" si="7"/>
        <v>#REF!</v>
      </c>
    </row>
    <row r="514" spans="1:8">
      <c r="A514" s="966">
        <v>460100</v>
      </c>
      <c r="B514" s="966" t="s">
        <v>3781</v>
      </c>
      <c r="C514" s="968">
        <v>7144</v>
      </c>
      <c r="D514" s="968">
        <v>0</v>
      </c>
      <c r="E514" s="968">
        <v>0</v>
      </c>
      <c r="F514" s="968">
        <v>7144</v>
      </c>
      <c r="G514" t="e">
        <f>VLOOKUP(A514,#REF!,6,0)</f>
        <v>#REF!</v>
      </c>
      <c r="H514" s="211" t="e">
        <f t="shared" si="7"/>
        <v>#REF!</v>
      </c>
    </row>
    <row r="515" spans="1:8">
      <c r="A515" s="966">
        <v>460101</v>
      </c>
      <c r="B515" s="966" t="s">
        <v>3782</v>
      </c>
      <c r="C515" s="968">
        <v>-70681937.870000005</v>
      </c>
      <c r="D515" s="968">
        <v>16615723.92</v>
      </c>
      <c r="E515" s="968">
        <v>15298527</v>
      </c>
      <c r="F515" s="968">
        <v>-69364740.950000003</v>
      </c>
      <c r="G515" t="e">
        <f>VLOOKUP(A515,#REF!,6,0)</f>
        <v>#REF!</v>
      </c>
      <c r="H515" s="211" t="e">
        <f t="shared" ref="H515:H578" si="8">+F515-G515</f>
        <v>#REF!</v>
      </c>
    </row>
    <row r="516" spans="1:8">
      <c r="A516" s="966">
        <v>460103</v>
      </c>
      <c r="B516" s="966" t="s">
        <v>3783</v>
      </c>
      <c r="C516" s="968">
        <v>-8163324.9400000004</v>
      </c>
      <c r="D516" s="968">
        <v>2062464.66</v>
      </c>
      <c r="E516" s="968">
        <v>2815365.66</v>
      </c>
      <c r="F516" s="968">
        <v>-8916225.9399999995</v>
      </c>
      <c r="G516" t="e">
        <f>VLOOKUP(A516,#REF!,6,0)</f>
        <v>#REF!</v>
      </c>
      <c r="H516" s="211" t="e">
        <f t="shared" si="8"/>
        <v>#REF!</v>
      </c>
    </row>
    <row r="517" spans="1:8">
      <c r="A517" s="966">
        <v>460104</v>
      </c>
      <c r="B517" s="966" t="s">
        <v>3784</v>
      </c>
      <c r="C517" s="968">
        <v>-3579341305.4099998</v>
      </c>
      <c r="D517" s="968">
        <v>3383130214.29</v>
      </c>
      <c r="E517" s="968">
        <v>3271858432</v>
      </c>
      <c r="F517" s="968">
        <v>-3468069523.1199999</v>
      </c>
      <c r="G517" t="e">
        <f>VLOOKUP(A517,#REF!,6,0)</f>
        <v>#REF!</v>
      </c>
      <c r="H517" s="211" t="e">
        <f t="shared" si="8"/>
        <v>#REF!</v>
      </c>
    </row>
    <row r="518" spans="1:8">
      <c r="A518" s="966">
        <v>460105</v>
      </c>
      <c r="B518" s="966" t="s">
        <v>3785</v>
      </c>
      <c r="C518" s="968">
        <v>-17776</v>
      </c>
      <c r="D518" s="968">
        <v>0</v>
      </c>
      <c r="E518" s="968">
        <v>0</v>
      </c>
      <c r="F518" s="968">
        <v>-17776</v>
      </c>
      <c r="G518" t="e">
        <f>VLOOKUP(A518,#REF!,6,0)</f>
        <v>#REF!</v>
      </c>
      <c r="H518" s="211" t="e">
        <f t="shared" si="8"/>
        <v>#REF!</v>
      </c>
    </row>
    <row r="519" spans="1:8">
      <c r="A519" s="966">
        <v>460106</v>
      </c>
      <c r="B519" s="966" t="s">
        <v>3786</v>
      </c>
      <c r="C519" s="968">
        <v>-80598489.670000002</v>
      </c>
      <c r="D519" s="968">
        <v>23875717.079999998</v>
      </c>
      <c r="E519" s="968">
        <v>24400825.170000002</v>
      </c>
      <c r="F519" s="968">
        <v>-81123597.760000005</v>
      </c>
      <c r="G519" t="e">
        <f>VLOOKUP(A519,#REF!,6,0)</f>
        <v>#REF!</v>
      </c>
      <c r="H519" s="211" t="e">
        <f t="shared" si="8"/>
        <v>#REF!</v>
      </c>
    </row>
    <row r="520" spans="1:8">
      <c r="A520" s="966">
        <v>460107</v>
      </c>
      <c r="B520" s="966" t="s">
        <v>3787</v>
      </c>
      <c r="C520" s="968">
        <v>-34830534.07</v>
      </c>
      <c r="D520" s="968">
        <v>7637656</v>
      </c>
      <c r="E520" s="968">
        <v>9441965.2300000004</v>
      </c>
      <c r="F520" s="968">
        <v>-36634843.299999997</v>
      </c>
      <c r="G520" t="e">
        <f>VLOOKUP(A520,#REF!,6,0)</f>
        <v>#REF!</v>
      </c>
      <c r="H520" s="211" t="e">
        <f t="shared" si="8"/>
        <v>#REF!</v>
      </c>
    </row>
    <row r="521" spans="1:8">
      <c r="A521" s="966">
        <v>460108</v>
      </c>
      <c r="B521" s="966" t="s">
        <v>3788</v>
      </c>
      <c r="C521" s="968">
        <v>-48067179.289999999</v>
      </c>
      <c r="D521" s="968">
        <v>20833544</v>
      </c>
      <c r="E521" s="968">
        <v>24737570</v>
      </c>
      <c r="F521" s="968">
        <v>-51971205.289999999</v>
      </c>
      <c r="G521" t="e">
        <f>VLOOKUP(A521,#REF!,6,0)</f>
        <v>#REF!</v>
      </c>
      <c r="H521" s="211" t="e">
        <f t="shared" si="8"/>
        <v>#REF!</v>
      </c>
    </row>
    <row r="522" spans="1:8">
      <c r="A522" s="966">
        <v>460109</v>
      </c>
      <c r="B522" s="966" t="s">
        <v>3789</v>
      </c>
      <c r="C522" s="968">
        <v>-1342840048.28</v>
      </c>
      <c r="D522" s="968">
        <v>941222194.48000002</v>
      </c>
      <c r="E522" s="968">
        <v>740321162.65999997</v>
      </c>
      <c r="F522" s="968">
        <v>-1141939016.46</v>
      </c>
      <c r="G522" t="e">
        <f>VLOOKUP(A522,#REF!,6,0)</f>
        <v>#REF!</v>
      </c>
      <c r="H522" s="211" t="e">
        <f t="shared" si="8"/>
        <v>#REF!</v>
      </c>
    </row>
    <row r="523" spans="1:8">
      <c r="A523" s="966">
        <v>460110</v>
      </c>
      <c r="B523" s="966" t="s">
        <v>604</v>
      </c>
      <c r="C523" s="968">
        <v>686821</v>
      </c>
      <c r="D523" s="968">
        <v>0</v>
      </c>
      <c r="E523" s="968">
        <v>0</v>
      </c>
      <c r="F523" s="968">
        <v>686821</v>
      </c>
      <c r="G523" t="e">
        <f>VLOOKUP(A523,#REF!,6,0)</f>
        <v>#REF!</v>
      </c>
      <c r="H523" s="211" t="e">
        <f t="shared" si="8"/>
        <v>#REF!</v>
      </c>
    </row>
    <row r="524" spans="1:8">
      <c r="A524" s="966">
        <v>460111</v>
      </c>
      <c r="B524" s="966" t="s">
        <v>3790</v>
      </c>
      <c r="C524" s="968">
        <v>-11814457901.83</v>
      </c>
      <c r="D524" s="968">
        <v>1807359220.4200001</v>
      </c>
      <c r="E524" s="968">
        <v>859898960.36000001</v>
      </c>
      <c r="F524" s="968">
        <v>-10866997641.77</v>
      </c>
      <c r="G524" t="e">
        <f>VLOOKUP(A524,#REF!,6,0)</f>
        <v>#REF!</v>
      </c>
      <c r="H524" s="211" t="e">
        <f t="shared" si="8"/>
        <v>#REF!</v>
      </c>
    </row>
    <row r="525" spans="1:8">
      <c r="A525" s="966">
        <v>460112</v>
      </c>
      <c r="B525" s="966" t="s">
        <v>3791</v>
      </c>
      <c r="C525" s="968">
        <v>-10553696882</v>
      </c>
      <c r="D525" s="968">
        <v>0</v>
      </c>
      <c r="E525" s="968">
        <v>912514507</v>
      </c>
      <c r="F525" s="968">
        <v>-11466211389</v>
      </c>
      <c r="G525" t="e">
        <f>VLOOKUP(A525,#REF!,6,0)</f>
        <v>#REF!</v>
      </c>
      <c r="H525" s="211" t="e">
        <f t="shared" si="8"/>
        <v>#REF!</v>
      </c>
    </row>
    <row r="526" spans="1:8">
      <c r="A526" s="966">
        <v>460113</v>
      </c>
      <c r="B526" s="966" t="s">
        <v>3792</v>
      </c>
      <c r="C526" s="968">
        <v>-101831645</v>
      </c>
      <c r="D526" s="968">
        <v>5742867</v>
      </c>
      <c r="E526" s="968">
        <v>28926525</v>
      </c>
      <c r="F526" s="968">
        <v>-125015303</v>
      </c>
      <c r="G526" t="e">
        <f>VLOOKUP(A526,#REF!,6,0)</f>
        <v>#REF!</v>
      </c>
      <c r="H526" s="211" t="e">
        <f t="shared" si="8"/>
        <v>#REF!</v>
      </c>
    </row>
    <row r="527" spans="1:8">
      <c r="A527" s="966">
        <v>460114</v>
      </c>
      <c r="B527" s="966" t="s">
        <v>3793</v>
      </c>
      <c r="C527" s="968">
        <v>-28500</v>
      </c>
      <c r="D527" s="968">
        <v>28500</v>
      </c>
      <c r="E527" s="968">
        <v>20461</v>
      </c>
      <c r="F527" s="968">
        <v>-20461</v>
      </c>
      <c r="G527" t="e">
        <f>VLOOKUP(A527,#REF!,6,0)</f>
        <v>#REF!</v>
      </c>
      <c r="H527" s="211" t="e">
        <f t="shared" si="8"/>
        <v>#REF!</v>
      </c>
    </row>
    <row r="528" spans="1:8">
      <c r="A528" s="966">
        <v>460115</v>
      </c>
      <c r="B528" s="966" t="s">
        <v>3794</v>
      </c>
      <c r="C528" s="968">
        <v>-147989198.50999999</v>
      </c>
      <c r="D528" s="968">
        <v>765912842.69000006</v>
      </c>
      <c r="E528" s="968">
        <v>1469007541.6400001</v>
      </c>
      <c r="F528" s="968">
        <v>-851083897.46000004</v>
      </c>
      <c r="G528" t="e">
        <f>VLOOKUP(A528,#REF!,6,0)</f>
        <v>#REF!</v>
      </c>
      <c r="H528" s="211" t="e">
        <f t="shared" si="8"/>
        <v>#REF!</v>
      </c>
    </row>
    <row r="529" spans="1:8">
      <c r="A529" s="966">
        <v>460116</v>
      </c>
      <c r="B529" s="966" t="s">
        <v>3795</v>
      </c>
      <c r="C529" s="968">
        <v>-3638621899</v>
      </c>
      <c r="D529" s="968">
        <v>3706284587</v>
      </c>
      <c r="E529" s="968">
        <v>5583258241</v>
      </c>
      <c r="F529" s="968">
        <v>-5515595553</v>
      </c>
      <c r="G529" t="e">
        <f>VLOOKUP(A529,#REF!,6,0)</f>
        <v>#REF!</v>
      </c>
      <c r="H529" s="211" t="e">
        <f t="shared" si="8"/>
        <v>#REF!</v>
      </c>
    </row>
    <row r="530" spans="1:8">
      <c r="A530" s="966">
        <v>460122</v>
      </c>
      <c r="B530" s="966" t="s">
        <v>3796</v>
      </c>
      <c r="C530" s="968">
        <v>-154517195.30000001</v>
      </c>
      <c r="D530" s="968">
        <v>115445410.44</v>
      </c>
      <c r="E530" s="968">
        <v>128093077.66</v>
      </c>
      <c r="F530" s="968">
        <v>-167164862.52000001</v>
      </c>
      <c r="G530" t="e">
        <f>VLOOKUP(A530,#REF!,6,0)</f>
        <v>#REF!</v>
      </c>
      <c r="H530" s="211" t="e">
        <f t="shared" si="8"/>
        <v>#REF!</v>
      </c>
    </row>
    <row r="531" spans="1:8">
      <c r="A531" s="966">
        <v>460125</v>
      </c>
      <c r="B531" s="966" t="s">
        <v>3797</v>
      </c>
      <c r="C531" s="968">
        <v>-1536908</v>
      </c>
      <c r="D531" s="968">
        <v>30000</v>
      </c>
      <c r="E531" s="968">
        <v>0</v>
      </c>
      <c r="F531" s="968">
        <v>-1506908</v>
      </c>
      <c r="G531" t="e">
        <f>VLOOKUP(A531,#REF!,6,0)</f>
        <v>#REF!</v>
      </c>
      <c r="H531" s="211" t="e">
        <f t="shared" si="8"/>
        <v>#REF!</v>
      </c>
    </row>
    <row r="532" spans="1:8">
      <c r="A532" s="966">
        <v>460126</v>
      </c>
      <c r="B532" s="966" t="s">
        <v>3798</v>
      </c>
      <c r="C532" s="968">
        <v>-16578358</v>
      </c>
      <c r="D532" s="968">
        <v>2331862.38</v>
      </c>
      <c r="E532" s="968">
        <v>4123868.38</v>
      </c>
      <c r="F532" s="968">
        <v>-18370364</v>
      </c>
      <c r="G532" t="e">
        <f>VLOOKUP(A532,#REF!,6,0)</f>
        <v>#REF!</v>
      </c>
      <c r="H532" s="211" t="e">
        <f t="shared" si="8"/>
        <v>#REF!</v>
      </c>
    </row>
    <row r="533" spans="1:8">
      <c r="A533" s="966">
        <v>460275</v>
      </c>
      <c r="B533" s="966" t="s">
        <v>3799</v>
      </c>
      <c r="C533" s="968">
        <v>-359557.35</v>
      </c>
      <c r="D533" s="968">
        <v>52074419098.139999</v>
      </c>
      <c r="E533" s="968">
        <v>52074368746.470001</v>
      </c>
      <c r="F533" s="968">
        <v>-309205.68</v>
      </c>
      <c r="G533" t="e">
        <f>VLOOKUP(A533,#REF!,6,0)</f>
        <v>#REF!</v>
      </c>
      <c r="H533" s="211" t="e">
        <f t="shared" si="8"/>
        <v>#REF!</v>
      </c>
    </row>
    <row r="534" spans="1:8">
      <c r="A534" s="966">
        <v>460285</v>
      </c>
      <c r="B534" s="966" t="s">
        <v>3800</v>
      </c>
      <c r="C534" s="968">
        <v>-38812</v>
      </c>
      <c r="D534" s="968">
        <v>65404</v>
      </c>
      <c r="E534" s="968">
        <v>42613</v>
      </c>
      <c r="F534" s="968">
        <v>-16021</v>
      </c>
      <c r="G534" t="e">
        <f>VLOOKUP(A534,#REF!,6,0)</f>
        <v>#REF!</v>
      </c>
      <c r="H534" s="211" t="e">
        <f t="shared" si="8"/>
        <v>#REF!</v>
      </c>
    </row>
    <row r="535" spans="1:8">
      <c r="A535" s="966">
        <v>460290</v>
      </c>
      <c r="B535" s="966" t="s">
        <v>3341</v>
      </c>
      <c r="C535" s="968">
        <v>0</v>
      </c>
      <c r="D535" s="968">
        <v>3009620</v>
      </c>
      <c r="E535" s="968">
        <v>3009620</v>
      </c>
      <c r="F535" s="968">
        <v>0</v>
      </c>
      <c r="G535" t="e">
        <f>VLOOKUP(A535,#REF!,6,0)</f>
        <v>#REF!</v>
      </c>
      <c r="H535" s="211" t="e">
        <f t="shared" si="8"/>
        <v>#REF!</v>
      </c>
    </row>
    <row r="536" spans="1:8">
      <c r="A536" s="966">
        <v>460400</v>
      </c>
      <c r="B536" s="966" t="s">
        <v>3801</v>
      </c>
      <c r="C536" s="968">
        <v>-10418070.390000001</v>
      </c>
      <c r="D536" s="968">
        <v>1749859349.1500001</v>
      </c>
      <c r="E536" s="968">
        <v>1841187066.75</v>
      </c>
      <c r="F536" s="968">
        <v>-101745787.98999999</v>
      </c>
      <c r="G536" t="e">
        <f>VLOOKUP(A536,#REF!,6,0)</f>
        <v>#REF!</v>
      </c>
      <c r="H536" s="211" t="e">
        <f t="shared" si="8"/>
        <v>#REF!</v>
      </c>
    </row>
    <row r="537" spans="1:8">
      <c r="A537" s="966">
        <v>460401</v>
      </c>
      <c r="B537" s="966" t="s">
        <v>581</v>
      </c>
      <c r="C537" s="968">
        <v>-285007</v>
      </c>
      <c r="D537" s="968">
        <v>55509256.670000002</v>
      </c>
      <c r="E537" s="968">
        <v>56584413.670000002</v>
      </c>
      <c r="F537" s="968">
        <v>-1360164</v>
      </c>
      <c r="G537" t="e">
        <f>VLOOKUP(A537,#REF!,6,0)</f>
        <v>#REF!</v>
      </c>
      <c r="H537" s="211" t="e">
        <f t="shared" si="8"/>
        <v>#REF!</v>
      </c>
    </row>
    <row r="538" spans="1:8">
      <c r="A538" s="966">
        <v>460402</v>
      </c>
      <c r="B538" s="966" t="s">
        <v>3802</v>
      </c>
      <c r="C538" s="968">
        <v>-476921713</v>
      </c>
      <c r="D538" s="968">
        <v>3842931327</v>
      </c>
      <c r="E538" s="968">
        <v>3658668839</v>
      </c>
      <c r="F538" s="968">
        <v>-292659225</v>
      </c>
      <c r="G538" t="e">
        <f>VLOOKUP(A538,#REF!,6,0)</f>
        <v>#REF!</v>
      </c>
      <c r="H538" s="211" t="e">
        <f t="shared" si="8"/>
        <v>#REF!</v>
      </c>
    </row>
    <row r="539" spans="1:8">
      <c r="A539" s="966">
        <v>460403</v>
      </c>
      <c r="B539" s="966" t="s">
        <v>3803</v>
      </c>
      <c r="C539" s="968">
        <v>-633625548</v>
      </c>
      <c r="D539" s="968">
        <v>650643079</v>
      </c>
      <c r="E539" s="968">
        <v>83502331</v>
      </c>
      <c r="F539" s="968">
        <v>-66484800</v>
      </c>
      <c r="G539" t="e">
        <f>VLOOKUP(A539,#REF!,6,0)</f>
        <v>#REF!</v>
      </c>
      <c r="H539" s="211" t="e">
        <f t="shared" si="8"/>
        <v>#REF!</v>
      </c>
    </row>
    <row r="540" spans="1:8">
      <c r="A540" s="966">
        <v>460404</v>
      </c>
      <c r="B540" s="966" t="s">
        <v>2015</v>
      </c>
      <c r="C540" s="968">
        <v>-79407388.5</v>
      </c>
      <c r="D540" s="968">
        <v>79830764.5</v>
      </c>
      <c r="E540" s="968">
        <v>89075801.790000007</v>
      </c>
      <c r="F540" s="968">
        <v>-88652425.790000007</v>
      </c>
      <c r="G540" t="e">
        <f>VLOOKUP(A540,#REF!,6,0)</f>
        <v>#REF!</v>
      </c>
      <c r="H540" s="211" t="e">
        <f t="shared" si="8"/>
        <v>#REF!</v>
      </c>
    </row>
    <row r="541" spans="1:8">
      <c r="A541" s="966">
        <v>460405</v>
      </c>
      <c r="B541" s="966" t="s">
        <v>3342</v>
      </c>
      <c r="C541" s="968">
        <v>-54342304.119999997</v>
      </c>
      <c r="D541" s="968">
        <v>52068183.119999997</v>
      </c>
      <c r="E541" s="968">
        <v>7554317</v>
      </c>
      <c r="F541" s="968">
        <v>-9828438</v>
      </c>
      <c r="G541" t="e">
        <f>VLOOKUP(A541,#REF!,6,0)</f>
        <v>#REF!</v>
      </c>
      <c r="H541" s="211" t="e">
        <f t="shared" si="8"/>
        <v>#REF!</v>
      </c>
    </row>
    <row r="542" spans="1:8">
      <c r="A542" s="966">
        <v>460410</v>
      </c>
      <c r="B542" s="966" t="s">
        <v>614</v>
      </c>
      <c r="C542" s="968">
        <v>-15537227</v>
      </c>
      <c r="D542" s="968">
        <v>8484463</v>
      </c>
      <c r="E542" s="968">
        <v>8810636</v>
      </c>
      <c r="F542" s="968">
        <v>-15863400</v>
      </c>
      <c r="G542" t="e">
        <f>VLOOKUP(A542,#REF!,6,0)</f>
        <v>#REF!</v>
      </c>
      <c r="H542" s="211" t="e">
        <f t="shared" si="8"/>
        <v>#REF!</v>
      </c>
    </row>
    <row r="543" spans="1:8">
      <c r="A543" s="966">
        <v>460450</v>
      </c>
      <c r="B543" s="966" t="s">
        <v>3804</v>
      </c>
      <c r="C543" s="968">
        <v>5995486136</v>
      </c>
      <c r="D543" s="968">
        <v>2585600000</v>
      </c>
      <c r="E543" s="968">
        <v>5120748288</v>
      </c>
      <c r="F543" s="968">
        <v>3460337848</v>
      </c>
      <c r="G543" t="e">
        <f>VLOOKUP(A543,#REF!,6,0)</f>
        <v>#REF!</v>
      </c>
      <c r="H543" s="211" t="e">
        <f t="shared" si="8"/>
        <v>#REF!</v>
      </c>
    </row>
    <row r="544" spans="1:8">
      <c r="A544" s="966">
        <v>460460</v>
      </c>
      <c r="B544" s="966" t="s">
        <v>3805</v>
      </c>
      <c r="C544" s="968">
        <v>-3778100000</v>
      </c>
      <c r="D544" s="968">
        <v>2932900000</v>
      </c>
      <c r="E544" s="968">
        <v>61009848</v>
      </c>
      <c r="F544" s="968">
        <v>-906209848</v>
      </c>
      <c r="G544" t="e">
        <f>VLOOKUP(A544,#REF!,6,0)</f>
        <v>#REF!</v>
      </c>
      <c r="H544" s="211" t="e">
        <f t="shared" si="8"/>
        <v>#REF!</v>
      </c>
    </row>
    <row r="545" spans="1:8">
      <c r="A545" s="966">
        <v>460700</v>
      </c>
      <c r="B545" s="966" t="s">
        <v>3806</v>
      </c>
      <c r="C545" s="968">
        <v>-316275189</v>
      </c>
      <c r="D545" s="968">
        <v>313927189</v>
      </c>
      <c r="E545" s="968">
        <v>277939028</v>
      </c>
      <c r="F545" s="968">
        <v>-280287028</v>
      </c>
      <c r="G545" t="e">
        <f>VLOOKUP(A545,#REF!,6,0)</f>
        <v>#REF!</v>
      </c>
      <c r="H545" s="211" t="e">
        <f t="shared" si="8"/>
        <v>#REF!</v>
      </c>
    </row>
    <row r="546" spans="1:8">
      <c r="A546" s="966">
        <v>460710</v>
      </c>
      <c r="B546" s="966" t="s">
        <v>3807</v>
      </c>
      <c r="C546" s="968">
        <v>-11703</v>
      </c>
      <c r="D546" s="968">
        <v>10164730987.48</v>
      </c>
      <c r="E546" s="968">
        <v>10164719284.48</v>
      </c>
      <c r="F546" s="968">
        <v>0</v>
      </c>
      <c r="G546" t="e">
        <f>VLOOKUP(A546,#REF!,6,0)</f>
        <v>#REF!</v>
      </c>
      <c r="H546" s="211" t="e">
        <f t="shared" si="8"/>
        <v>#REF!</v>
      </c>
    </row>
    <row r="547" spans="1:8">
      <c r="A547" s="966">
        <v>460800</v>
      </c>
      <c r="B547" s="966" t="s">
        <v>3808</v>
      </c>
      <c r="C547" s="968">
        <v>-3928420145</v>
      </c>
      <c r="D547" s="968">
        <v>0</v>
      </c>
      <c r="E547" s="968">
        <v>603108399</v>
      </c>
      <c r="F547" s="968">
        <v>-4531528544</v>
      </c>
      <c r="G547" t="e">
        <f>VLOOKUP(A547,#REF!,6,0)</f>
        <v>#REF!</v>
      </c>
      <c r="H547" s="211" t="e">
        <f t="shared" si="8"/>
        <v>#REF!</v>
      </c>
    </row>
    <row r="548" spans="1:8">
      <c r="A548" s="966">
        <v>460900</v>
      </c>
      <c r="B548" s="966" t="s">
        <v>2618</v>
      </c>
      <c r="C548" s="968">
        <v>0</v>
      </c>
      <c r="D548" s="968">
        <v>1974979</v>
      </c>
      <c r="E548" s="968">
        <v>1974979</v>
      </c>
      <c r="F548" s="968">
        <v>0</v>
      </c>
      <c r="G548" t="e">
        <f>VLOOKUP(A548,#REF!,6,0)</f>
        <v>#REF!</v>
      </c>
      <c r="H548" s="211" t="e">
        <f t="shared" si="8"/>
        <v>#REF!</v>
      </c>
    </row>
    <row r="549" spans="1:8">
      <c r="A549" s="966">
        <v>460901</v>
      </c>
      <c r="B549" s="966" t="s">
        <v>2619</v>
      </c>
      <c r="C549" s="968">
        <v>0</v>
      </c>
      <c r="D549" s="968">
        <v>1372061320</v>
      </c>
      <c r="E549" s="968">
        <v>1372061320</v>
      </c>
      <c r="F549" s="968">
        <v>0</v>
      </c>
      <c r="G549" t="e">
        <f>VLOOKUP(A549,#REF!,6,0)</f>
        <v>#REF!</v>
      </c>
      <c r="H549" s="211" t="e">
        <f t="shared" si="8"/>
        <v>#REF!</v>
      </c>
    </row>
    <row r="550" spans="1:8">
      <c r="A550" s="966">
        <v>460903</v>
      </c>
      <c r="B550" s="966" t="s">
        <v>2620</v>
      </c>
      <c r="C550" s="968">
        <v>0</v>
      </c>
      <c r="D550" s="968">
        <v>3746</v>
      </c>
      <c r="E550" s="968">
        <v>3746</v>
      </c>
      <c r="F550" s="968">
        <v>0</v>
      </c>
      <c r="G550" t="e">
        <f>VLOOKUP(A550,#REF!,6,0)</f>
        <v>#REF!</v>
      </c>
      <c r="H550" s="211" t="e">
        <f t="shared" si="8"/>
        <v>#REF!</v>
      </c>
    </row>
    <row r="551" spans="1:8">
      <c r="A551" s="966">
        <v>460904</v>
      </c>
      <c r="B551" s="966" t="s">
        <v>3809</v>
      </c>
      <c r="C551" s="968">
        <v>363767.72</v>
      </c>
      <c r="D551" s="968">
        <v>376195800</v>
      </c>
      <c r="E551" s="968">
        <v>376165792</v>
      </c>
      <c r="F551" s="968">
        <v>393775.72</v>
      </c>
      <c r="G551" t="e">
        <f>VLOOKUP(A551,#REF!,6,0)</f>
        <v>#REF!</v>
      </c>
      <c r="H551" s="211" t="e">
        <f t="shared" si="8"/>
        <v>#REF!</v>
      </c>
    </row>
    <row r="552" spans="1:8">
      <c r="A552" s="966">
        <v>460905</v>
      </c>
      <c r="B552" s="966" t="s">
        <v>3810</v>
      </c>
      <c r="C552" s="968">
        <v>0</v>
      </c>
      <c r="D552" s="968">
        <v>462</v>
      </c>
      <c r="E552" s="968">
        <v>462</v>
      </c>
      <c r="F552" s="968">
        <v>0</v>
      </c>
      <c r="G552" t="e">
        <f>VLOOKUP(A552,#REF!,6,0)</f>
        <v>#REF!</v>
      </c>
      <c r="H552" s="211" t="e">
        <f t="shared" si="8"/>
        <v>#REF!</v>
      </c>
    </row>
    <row r="553" spans="1:8">
      <c r="A553" s="966">
        <v>460906</v>
      </c>
      <c r="B553" s="966" t="s">
        <v>3811</v>
      </c>
      <c r="C553" s="968">
        <v>0</v>
      </c>
      <c r="D553" s="968">
        <v>17233026</v>
      </c>
      <c r="E553" s="968">
        <v>17233026</v>
      </c>
      <c r="F553" s="968">
        <v>0</v>
      </c>
      <c r="G553" t="e">
        <f>VLOOKUP(A553,#REF!,6,0)</f>
        <v>#REF!</v>
      </c>
      <c r="H553" s="211" t="e">
        <f t="shared" si="8"/>
        <v>#REF!</v>
      </c>
    </row>
    <row r="554" spans="1:8">
      <c r="A554" s="966">
        <v>460909</v>
      </c>
      <c r="B554" s="966" t="s">
        <v>4358</v>
      </c>
      <c r="C554" s="968">
        <v>0</v>
      </c>
      <c r="D554" s="968">
        <v>503628</v>
      </c>
      <c r="E554" s="968">
        <v>503628</v>
      </c>
      <c r="F554" s="968">
        <v>0</v>
      </c>
      <c r="G554" t="e">
        <f>VLOOKUP(A554,#REF!,6,0)</f>
        <v>#REF!</v>
      </c>
      <c r="H554" s="211" t="e">
        <f t="shared" si="8"/>
        <v>#REF!</v>
      </c>
    </row>
    <row r="555" spans="1:8">
      <c r="A555" s="966">
        <v>460913</v>
      </c>
      <c r="B555" s="966" t="s">
        <v>3813</v>
      </c>
      <c r="C555" s="968">
        <v>-8065609338</v>
      </c>
      <c r="D555" s="968">
        <v>0</v>
      </c>
      <c r="E555" s="968">
        <v>1465220203</v>
      </c>
      <c r="F555" s="968">
        <v>-9530829541</v>
      </c>
      <c r="G555" t="e">
        <f>VLOOKUP(A555,#REF!,6,0)</f>
        <v>#REF!</v>
      </c>
      <c r="H555" s="211" t="e">
        <f t="shared" si="8"/>
        <v>#REF!</v>
      </c>
    </row>
    <row r="556" spans="1:8">
      <c r="A556" s="966">
        <v>460921</v>
      </c>
      <c r="B556" s="966" t="s">
        <v>2625</v>
      </c>
      <c r="C556" s="968">
        <v>4982537.76</v>
      </c>
      <c r="D556" s="968">
        <v>0</v>
      </c>
      <c r="E556" s="968">
        <v>0</v>
      </c>
      <c r="F556" s="968">
        <v>4982537.76</v>
      </c>
      <c r="G556" t="e">
        <f>VLOOKUP(A556,#REF!,6,0)</f>
        <v>#REF!</v>
      </c>
      <c r="H556" s="211" t="e">
        <f t="shared" si="8"/>
        <v>#REF!</v>
      </c>
    </row>
    <row r="557" spans="1:8">
      <c r="A557" s="966">
        <v>460922</v>
      </c>
      <c r="B557" s="966" t="s">
        <v>2626</v>
      </c>
      <c r="C557" s="968">
        <v>0</v>
      </c>
      <c r="D557" s="968">
        <v>0</v>
      </c>
      <c r="E557" s="968">
        <v>0</v>
      </c>
      <c r="F557" s="968">
        <v>0</v>
      </c>
      <c r="G557" t="e">
        <f>VLOOKUP(A557,#REF!,6,0)</f>
        <v>#REF!</v>
      </c>
      <c r="H557" s="211" t="e">
        <f t="shared" si="8"/>
        <v>#REF!</v>
      </c>
    </row>
    <row r="558" spans="1:8">
      <c r="A558" s="966">
        <v>460923</v>
      </c>
      <c r="B558" s="966" t="s">
        <v>624</v>
      </c>
      <c r="C558" s="968">
        <v>-1878115.76</v>
      </c>
      <c r="D558" s="968">
        <v>0</v>
      </c>
      <c r="E558" s="968">
        <v>0</v>
      </c>
      <c r="F558" s="968">
        <v>-1878115.76</v>
      </c>
      <c r="G558" t="e">
        <f>VLOOKUP(A558,#REF!,6,0)</f>
        <v>#REF!</v>
      </c>
      <c r="H558" s="211" t="e">
        <f t="shared" si="8"/>
        <v>#REF!</v>
      </c>
    </row>
    <row r="559" spans="1:8">
      <c r="A559" s="966">
        <v>460924</v>
      </c>
      <c r="B559" s="966" t="s">
        <v>3814</v>
      </c>
      <c r="C559" s="968">
        <v>-400694735</v>
      </c>
      <c r="D559" s="968">
        <v>0</v>
      </c>
      <c r="E559" s="968">
        <v>0</v>
      </c>
      <c r="F559" s="968">
        <v>-400694735</v>
      </c>
      <c r="G559" t="e">
        <f>VLOOKUP(A559,#REF!,6,0)</f>
        <v>#REF!</v>
      </c>
      <c r="H559" s="211" t="e">
        <f t="shared" si="8"/>
        <v>#REF!</v>
      </c>
    </row>
    <row r="560" spans="1:8">
      <c r="A560" s="966">
        <v>460930</v>
      </c>
      <c r="B560" s="966" t="s">
        <v>2628</v>
      </c>
      <c r="C560" s="968">
        <v>0</v>
      </c>
      <c r="D560" s="968">
        <v>3224080.88</v>
      </c>
      <c r="E560" s="968">
        <v>3224080.88</v>
      </c>
      <c r="F560" s="968">
        <v>0</v>
      </c>
      <c r="G560" t="e">
        <f>VLOOKUP(A560,#REF!,6,0)</f>
        <v>#REF!</v>
      </c>
      <c r="H560" s="211" t="e">
        <f t="shared" si="8"/>
        <v>#REF!</v>
      </c>
    </row>
    <row r="561" spans="1:8">
      <c r="A561" s="966">
        <v>460931</v>
      </c>
      <c r="B561" s="966" t="s">
        <v>2629</v>
      </c>
      <c r="C561" s="968">
        <v>0</v>
      </c>
      <c r="D561" s="968">
        <v>144197095.56</v>
      </c>
      <c r="E561" s="968">
        <v>144197095.56</v>
      </c>
      <c r="F561" s="968">
        <v>0</v>
      </c>
      <c r="G561" t="e">
        <f>VLOOKUP(A561,#REF!,6,0)</f>
        <v>#REF!</v>
      </c>
      <c r="H561" s="211" t="e">
        <f t="shared" si="8"/>
        <v>#REF!</v>
      </c>
    </row>
    <row r="562" spans="1:8">
      <c r="A562" s="966">
        <v>460933</v>
      </c>
      <c r="B562" s="966" t="s">
        <v>2630</v>
      </c>
      <c r="C562" s="968">
        <v>-20005</v>
      </c>
      <c r="D562" s="968">
        <v>187323328</v>
      </c>
      <c r="E562" s="968">
        <v>187303323</v>
      </c>
      <c r="F562" s="968">
        <v>0</v>
      </c>
      <c r="G562" t="e">
        <f>VLOOKUP(A562,#REF!,6,0)</f>
        <v>#REF!</v>
      </c>
      <c r="H562" s="211" t="e">
        <f t="shared" si="8"/>
        <v>#REF!</v>
      </c>
    </row>
    <row r="563" spans="1:8">
      <c r="A563" s="966">
        <v>460934</v>
      </c>
      <c r="B563" s="966" t="s">
        <v>3815</v>
      </c>
      <c r="C563" s="968">
        <v>0</v>
      </c>
      <c r="D563" s="968">
        <v>122116</v>
      </c>
      <c r="E563" s="968">
        <v>122116</v>
      </c>
      <c r="F563" s="968">
        <v>0</v>
      </c>
      <c r="G563" t="e">
        <f>VLOOKUP(A563,#REF!,6,0)</f>
        <v>#REF!</v>
      </c>
      <c r="H563" s="211" t="e">
        <f t="shared" si="8"/>
        <v>#REF!</v>
      </c>
    </row>
    <row r="564" spans="1:8">
      <c r="A564" s="966">
        <v>460940</v>
      </c>
      <c r="B564" s="966" t="s">
        <v>2631</v>
      </c>
      <c r="C564" s="968">
        <v>0</v>
      </c>
      <c r="D564" s="968">
        <v>3224080.88</v>
      </c>
      <c r="E564" s="968">
        <v>3224080.88</v>
      </c>
      <c r="F564" s="968">
        <v>0</v>
      </c>
      <c r="G564" t="e">
        <f>VLOOKUP(A564,#REF!,6,0)</f>
        <v>#REF!</v>
      </c>
      <c r="H564" s="211" t="e">
        <f t="shared" si="8"/>
        <v>#REF!</v>
      </c>
    </row>
    <row r="565" spans="1:8">
      <c r="A565" s="966">
        <v>460941</v>
      </c>
      <c r="B565" s="966" t="s">
        <v>2632</v>
      </c>
      <c r="C565" s="968">
        <v>0</v>
      </c>
      <c r="D565" s="968">
        <v>144197095.56</v>
      </c>
      <c r="E565" s="968">
        <v>144197095.56</v>
      </c>
      <c r="F565" s="968">
        <v>0</v>
      </c>
      <c r="G565" t="e">
        <f>VLOOKUP(A565,#REF!,6,0)</f>
        <v>#REF!</v>
      </c>
      <c r="H565" s="211" t="e">
        <f t="shared" si="8"/>
        <v>#REF!</v>
      </c>
    </row>
    <row r="566" spans="1:8">
      <c r="A566" s="966">
        <v>460943</v>
      </c>
      <c r="B566" s="966" t="s">
        <v>2633</v>
      </c>
      <c r="C566" s="968">
        <v>-20005</v>
      </c>
      <c r="D566" s="968">
        <v>187323328</v>
      </c>
      <c r="E566" s="968">
        <v>187303323</v>
      </c>
      <c r="F566" s="968">
        <v>0</v>
      </c>
      <c r="G566" t="e">
        <f>VLOOKUP(A566,#REF!,6,0)</f>
        <v>#REF!</v>
      </c>
      <c r="H566" s="211" t="e">
        <f t="shared" si="8"/>
        <v>#REF!</v>
      </c>
    </row>
    <row r="567" spans="1:8">
      <c r="A567" s="966">
        <v>460944</v>
      </c>
      <c r="B567" s="966" t="s">
        <v>3816</v>
      </c>
      <c r="C567" s="968">
        <v>0</v>
      </c>
      <c r="D567" s="968">
        <v>122116</v>
      </c>
      <c r="E567" s="968">
        <v>122116</v>
      </c>
      <c r="F567" s="968">
        <v>0</v>
      </c>
      <c r="G567" t="e">
        <f>VLOOKUP(A567,#REF!,6,0)</f>
        <v>#REF!</v>
      </c>
      <c r="H567" s="211" t="e">
        <f t="shared" si="8"/>
        <v>#REF!</v>
      </c>
    </row>
    <row r="568" spans="1:8">
      <c r="A568" s="966">
        <v>460950</v>
      </c>
      <c r="B568" s="966" t="s">
        <v>3817</v>
      </c>
      <c r="C568" s="968">
        <v>1680996</v>
      </c>
      <c r="D568" s="968">
        <v>0</v>
      </c>
      <c r="E568" s="968">
        <v>1678</v>
      </c>
      <c r="F568" s="968">
        <v>1679318</v>
      </c>
      <c r="G568" t="e">
        <f>VLOOKUP(A568,#REF!,6,0)</f>
        <v>#REF!</v>
      </c>
      <c r="H568" s="211" t="e">
        <f t="shared" si="8"/>
        <v>#REF!</v>
      </c>
    </row>
    <row r="569" spans="1:8">
      <c r="A569" s="966">
        <v>460951</v>
      </c>
      <c r="B569" s="966" t="s">
        <v>3818</v>
      </c>
      <c r="C569" s="968">
        <v>1708659</v>
      </c>
      <c r="D569" s="968">
        <v>0</v>
      </c>
      <c r="E569" s="968">
        <v>0</v>
      </c>
      <c r="F569" s="968">
        <v>1708659</v>
      </c>
      <c r="G569" t="e">
        <f>VLOOKUP(A569,#REF!,6,0)</f>
        <v>#REF!</v>
      </c>
      <c r="H569" s="211" t="e">
        <f t="shared" si="8"/>
        <v>#REF!</v>
      </c>
    </row>
    <row r="570" spans="1:8">
      <c r="A570" s="966">
        <v>460952</v>
      </c>
      <c r="B570" s="966" t="s">
        <v>3819</v>
      </c>
      <c r="C570" s="968">
        <v>24848340</v>
      </c>
      <c r="D570" s="968">
        <v>0</v>
      </c>
      <c r="E570" s="968">
        <v>0</v>
      </c>
      <c r="F570" s="968">
        <v>24848340</v>
      </c>
      <c r="G570" t="e">
        <f>VLOOKUP(A570,#REF!,6,0)</f>
        <v>#REF!</v>
      </c>
      <c r="H570" s="211" t="e">
        <f t="shared" si="8"/>
        <v>#REF!</v>
      </c>
    </row>
    <row r="571" spans="1:8">
      <c r="A571" s="966">
        <v>460953</v>
      </c>
      <c r="B571" s="966" t="s">
        <v>3820</v>
      </c>
      <c r="C571" s="968">
        <v>4172800</v>
      </c>
      <c r="D571" s="968">
        <v>0</v>
      </c>
      <c r="E571" s="968">
        <v>4172800</v>
      </c>
      <c r="F571" s="968">
        <v>0</v>
      </c>
      <c r="G571" t="e">
        <f>VLOOKUP(A571,#REF!,6,0)</f>
        <v>#REF!</v>
      </c>
      <c r="H571" s="211" t="e">
        <f t="shared" si="8"/>
        <v>#REF!</v>
      </c>
    </row>
    <row r="572" spans="1:8">
      <c r="A572" s="966">
        <v>460960</v>
      </c>
      <c r="B572" s="966" t="s">
        <v>3821</v>
      </c>
      <c r="C572" s="968">
        <v>-30378</v>
      </c>
      <c r="D572" s="968">
        <v>36647085</v>
      </c>
      <c r="E572" s="968">
        <v>36622255</v>
      </c>
      <c r="F572" s="968">
        <v>-5548</v>
      </c>
      <c r="G572" t="e">
        <f>VLOOKUP(A572,#REF!,6,0)</f>
        <v>#REF!</v>
      </c>
      <c r="H572" s="211" t="e">
        <f t="shared" si="8"/>
        <v>#REF!</v>
      </c>
    </row>
    <row r="573" spans="1:8">
      <c r="A573" s="966">
        <v>460961</v>
      </c>
      <c r="B573" s="966" t="s">
        <v>2637</v>
      </c>
      <c r="C573" s="968">
        <v>390104.73</v>
      </c>
      <c r="D573" s="968">
        <v>48253124</v>
      </c>
      <c r="E573" s="968">
        <v>48233317</v>
      </c>
      <c r="F573" s="968">
        <v>409911.73</v>
      </c>
      <c r="G573" t="e">
        <f>VLOOKUP(A573,#REF!,6,0)</f>
        <v>#REF!</v>
      </c>
      <c r="H573" s="211" t="e">
        <f t="shared" si="8"/>
        <v>#REF!</v>
      </c>
    </row>
    <row r="574" spans="1:8">
      <c r="A574" s="966">
        <v>460962</v>
      </c>
      <c r="B574" s="966" t="s">
        <v>2638</v>
      </c>
      <c r="C574" s="968">
        <v>0</v>
      </c>
      <c r="D574" s="968">
        <v>2921889</v>
      </c>
      <c r="E574" s="968">
        <v>2921889</v>
      </c>
      <c r="F574" s="968">
        <v>0</v>
      </c>
      <c r="G574" t="e">
        <f>VLOOKUP(A574,#REF!,6,0)</f>
        <v>#REF!</v>
      </c>
      <c r="H574" s="211" t="e">
        <f t="shared" si="8"/>
        <v>#REF!</v>
      </c>
    </row>
    <row r="575" spans="1:8">
      <c r="A575" s="966">
        <v>460963</v>
      </c>
      <c r="B575" s="966" t="s">
        <v>3343</v>
      </c>
      <c r="C575" s="968">
        <v>-497</v>
      </c>
      <c r="D575" s="968">
        <v>785365</v>
      </c>
      <c r="E575" s="968">
        <v>784868</v>
      </c>
      <c r="F575" s="968">
        <v>0</v>
      </c>
      <c r="G575" t="e">
        <f>VLOOKUP(A575,#REF!,6,0)</f>
        <v>#REF!</v>
      </c>
      <c r="H575" s="211" t="e">
        <f t="shared" si="8"/>
        <v>#REF!</v>
      </c>
    </row>
    <row r="576" spans="1:8">
      <c r="A576" s="966">
        <v>460964</v>
      </c>
      <c r="B576" s="966" t="s">
        <v>3822</v>
      </c>
      <c r="C576" s="968">
        <v>0</v>
      </c>
      <c r="D576" s="968">
        <v>5918303</v>
      </c>
      <c r="E576" s="968">
        <v>5918303</v>
      </c>
      <c r="F576" s="968">
        <v>0</v>
      </c>
      <c r="G576" t="e">
        <f>VLOOKUP(A576,#REF!,6,0)</f>
        <v>#REF!</v>
      </c>
      <c r="H576" s="211" t="e">
        <f t="shared" si="8"/>
        <v>#REF!</v>
      </c>
    </row>
    <row r="577" spans="1:8">
      <c r="A577" s="966">
        <v>460970</v>
      </c>
      <c r="B577" s="966" t="s">
        <v>3823</v>
      </c>
      <c r="C577" s="968">
        <v>0</v>
      </c>
      <c r="D577" s="968">
        <v>360000</v>
      </c>
      <c r="E577" s="968">
        <v>360000</v>
      </c>
      <c r="F577" s="968">
        <v>0</v>
      </c>
      <c r="G577" t="e">
        <f>VLOOKUP(A577,#REF!,6,0)</f>
        <v>#REF!</v>
      </c>
      <c r="H577" s="211" t="e">
        <f t="shared" si="8"/>
        <v>#REF!</v>
      </c>
    </row>
    <row r="578" spans="1:8">
      <c r="A578" s="966">
        <v>460971</v>
      </c>
      <c r="B578" s="966" t="s">
        <v>2641</v>
      </c>
      <c r="C578" s="968">
        <v>0</v>
      </c>
      <c r="D578" s="968">
        <v>50424494.280000001</v>
      </c>
      <c r="E578" s="968">
        <v>50424494.280000001</v>
      </c>
      <c r="F578" s="968">
        <v>0</v>
      </c>
      <c r="G578" t="e">
        <f>VLOOKUP(A578,#REF!,6,0)</f>
        <v>#REF!</v>
      </c>
      <c r="H578" s="211" t="e">
        <f t="shared" si="8"/>
        <v>#REF!</v>
      </c>
    </row>
    <row r="579" spans="1:8">
      <c r="A579" s="966">
        <v>460973</v>
      </c>
      <c r="B579" s="966" t="s">
        <v>2642</v>
      </c>
      <c r="C579" s="968">
        <v>0</v>
      </c>
      <c r="D579" s="968">
        <v>14904333</v>
      </c>
      <c r="E579" s="968">
        <v>14904333</v>
      </c>
      <c r="F579" s="968">
        <v>0</v>
      </c>
      <c r="G579" t="e">
        <f>VLOOKUP(A579,#REF!,6,0)</f>
        <v>#REF!</v>
      </c>
      <c r="H579" s="211" t="e">
        <f t="shared" ref="H579:H642" si="9">+F579-G579</f>
        <v>#REF!</v>
      </c>
    </row>
    <row r="580" spans="1:8">
      <c r="A580" s="969" t="s">
        <v>2643</v>
      </c>
      <c r="B580" s="969" t="s">
        <v>2201</v>
      </c>
      <c r="C580" s="970">
        <v>-43321467515.080002</v>
      </c>
      <c r="D580" s="970">
        <v>87910412320.580002</v>
      </c>
      <c r="E580" s="970">
        <v>91192246586.080002</v>
      </c>
      <c r="F580" s="970">
        <v>-46603301780.580002</v>
      </c>
      <c r="G580" t="e">
        <f>VLOOKUP(A580,#REF!,6,0)</f>
        <v>#REF!</v>
      </c>
      <c r="H580" s="211" t="e">
        <f t="shared" si="9"/>
        <v>#REF!</v>
      </c>
    </row>
    <row r="581" spans="1:8">
      <c r="A581" s="966">
        <v>510100</v>
      </c>
      <c r="B581" s="966" t="s">
        <v>3825</v>
      </c>
      <c r="C581" s="968">
        <v>-1459294116</v>
      </c>
      <c r="D581" s="968">
        <v>0</v>
      </c>
      <c r="E581" s="968">
        <v>486421067</v>
      </c>
      <c r="F581" s="968">
        <v>-1945715183</v>
      </c>
      <c r="G581" t="e">
        <f>VLOOKUP(A581,#REF!,6,0)</f>
        <v>#REF!</v>
      </c>
      <c r="H581" s="211" t="e">
        <f t="shared" si="9"/>
        <v>#REF!</v>
      </c>
    </row>
    <row r="582" spans="1:8">
      <c r="A582" s="966">
        <v>510200</v>
      </c>
      <c r="B582" s="966" t="s">
        <v>3826</v>
      </c>
      <c r="C582" s="968">
        <v>-1747371324</v>
      </c>
      <c r="D582" s="968">
        <v>0</v>
      </c>
      <c r="E582" s="968">
        <v>581693156</v>
      </c>
      <c r="F582" s="968">
        <v>-2329064480</v>
      </c>
      <c r="G582" t="e">
        <f>VLOOKUP(A582,#REF!,6,0)</f>
        <v>#REF!</v>
      </c>
      <c r="H582" s="211" t="e">
        <f t="shared" si="9"/>
        <v>#REF!</v>
      </c>
    </row>
    <row r="583" spans="1:8">
      <c r="A583" s="966">
        <v>510300</v>
      </c>
      <c r="B583" s="966" t="s">
        <v>3827</v>
      </c>
      <c r="C583" s="968">
        <v>0</v>
      </c>
      <c r="D583" s="968">
        <v>5140880528.75</v>
      </c>
      <c r="E583" s="968">
        <v>5140880528.75</v>
      </c>
      <c r="F583" s="968">
        <v>0</v>
      </c>
      <c r="G583" t="e">
        <f>VLOOKUP(A583,#REF!,6,0)</f>
        <v>#REF!</v>
      </c>
      <c r="H583" s="211" t="e">
        <f t="shared" si="9"/>
        <v>#REF!</v>
      </c>
    </row>
    <row r="584" spans="1:8">
      <c r="A584" s="966">
        <v>510700</v>
      </c>
      <c r="B584" s="966" t="s">
        <v>3828</v>
      </c>
      <c r="C584" s="968">
        <v>0</v>
      </c>
      <c r="D584" s="968">
        <v>4549623576</v>
      </c>
      <c r="E584" s="968">
        <v>4549623576</v>
      </c>
      <c r="F584" s="968">
        <v>0</v>
      </c>
      <c r="G584" t="e">
        <f>VLOOKUP(A584,#REF!,6,0)</f>
        <v>#REF!</v>
      </c>
      <c r="H584" s="211" t="e">
        <f t="shared" si="9"/>
        <v>#REF!</v>
      </c>
    </row>
    <row r="585" spans="1:8">
      <c r="A585" s="966">
        <v>510800</v>
      </c>
      <c r="B585" s="966" t="s">
        <v>3829</v>
      </c>
      <c r="C585" s="968">
        <v>0</v>
      </c>
      <c r="D585" s="968">
        <v>787626596</v>
      </c>
      <c r="E585" s="968">
        <v>787626596</v>
      </c>
      <c r="F585" s="968">
        <v>0</v>
      </c>
      <c r="G585" t="e">
        <f>VLOOKUP(A585,#REF!,6,0)</f>
        <v>#REF!</v>
      </c>
      <c r="H585" s="211" t="e">
        <f t="shared" si="9"/>
        <v>#REF!</v>
      </c>
    </row>
    <row r="586" spans="1:8">
      <c r="A586" s="969" t="s">
        <v>2649</v>
      </c>
      <c r="B586" s="969" t="s">
        <v>2201</v>
      </c>
      <c r="C586" s="970">
        <v>-3206665440</v>
      </c>
      <c r="D586" s="970">
        <v>10478130700.75</v>
      </c>
      <c r="E586" s="970">
        <v>11546244923.75</v>
      </c>
      <c r="F586" s="970">
        <v>-4274779663</v>
      </c>
      <c r="G586" t="e">
        <f>VLOOKUP(A586,#REF!,6,0)</f>
        <v>#REF!</v>
      </c>
      <c r="H586" s="211" t="e">
        <f t="shared" si="9"/>
        <v>#REF!</v>
      </c>
    </row>
    <row r="587" spans="1:8">
      <c r="A587" s="966">
        <v>530300</v>
      </c>
      <c r="B587" s="966" t="s">
        <v>3830</v>
      </c>
      <c r="C587" s="968">
        <v>-45524655600.080002</v>
      </c>
      <c r="D587" s="968">
        <v>5576789352.75</v>
      </c>
      <c r="E587" s="968">
        <v>6616577363.2200003</v>
      </c>
      <c r="F587" s="968">
        <v>-46564443610.550003</v>
      </c>
      <c r="G587" t="e">
        <f>VLOOKUP(A587,#REF!,6,0)</f>
        <v>#REF!</v>
      </c>
      <c r="H587" s="211" t="e">
        <f t="shared" si="9"/>
        <v>#REF!</v>
      </c>
    </row>
    <row r="588" spans="1:8">
      <c r="A588" s="966">
        <v>530700</v>
      </c>
      <c r="B588" s="966" t="s">
        <v>3831</v>
      </c>
      <c r="C588" s="968">
        <v>-49206333947</v>
      </c>
      <c r="D588" s="968">
        <v>4693553097</v>
      </c>
      <c r="E588" s="968">
        <v>8498409604</v>
      </c>
      <c r="F588" s="968">
        <v>-53011190454</v>
      </c>
      <c r="G588" t="e">
        <f>VLOOKUP(A588,#REF!,6,0)</f>
        <v>#REF!</v>
      </c>
      <c r="H588" s="211" t="e">
        <f t="shared" si="9"/>
        <v>#REF!</v>
      </c>
    </row>
    <row r="589" spans="1:8">
      <c r="A589" s="966">
        <v>530800</v>
      </c>
      <c r="B589" s="966" t="s">
        <v>3832</v>
      </c>
      <c r="C589" s="968">
        <v>-3422097384</v>
      </c>
      <c r="D589" s="968">
        <v>776176912</v>
      </c>
      <c r="E589" s="968">
        <v>6000000000</v>
      </c>
      <c r="F589" s="968">
        <v>-8645920472</v>
      </c>
      <c r="G589" t="e">
        <f>VLOOKUP(A589,#REF!,6,0)</f>
        <v>#REF!</v>
      </c>
      <c r="H589" s="211" t="e">
        <f t="shared" si="9"/>
        <v>#REF!</v>
      </c>
    </row>
    <row r="590" spans="1:8">
      <c r="A590" s="969" t="s">
        <v>2653</v>
      </c>
      <c r="B590" s="969" t="s">
        <v>2201</v>
      </c>
      <c r="C590" s="970">
        <v>-98153086931.080002</v>
      </c>
      <c r="D590" s="970">
        <v>11046519361.75</v>
      </c>
      <c r="E590" s="970">
        <v>21114986967.220001</v>
      </c>
      <c r="F590" s="970">
        <v>-108221554536.55</v>
      </c>
      <c r="G590" t="e">
        <f>VLOOKUP(A590,#REF!,6,0)</f>
        <v>#REF!</v>
      </c>
      <c r="H590" s="211" t="e">
        <f t="shared" si="9"/>
        <v>#REF!</v>
      </c>
    </row>
    <row r="591" spans="1:8">
      <c r="A591" s="966">
        <v>540201</v>
      </c>
      <c r="B591" s="966" t="s">
        <v>3833</v>
      </c>
      <c r="C591" s="968">
        <v>-4443449175</v>
      </c>
      <c r="D591" s="968">
        <v>486421067</v>
      </c>
      <c r="E591" s="968">
        <v>0</v>
      </c>
      <c r="F591" s="968">
        <v>-3957028108</v>
      </c>
      <c r="G591" t="e">
        <f>VLOOKUP(A591,#REF!,6,0)</f>
        <v>#REF!</v>
      </c>
      <c r="H591" s="211" t="e">
        <f t="shared" si="9"/>
        <v>#REF!</v>
      </c>
    </row>
    <row r="592" spans="1:8">
      <c r="A592" s="966">
        <v>540202</v>
      </c>
      <c r="B592" s="966" t="s">
        <v>3834</v>
      </c>
      <c r="C592" s="968">
        <v>-322794521</v>
      </c>
      <c r="D592" s="968">
        <v>3056659286</v>
      </c>
      <c r="E592" s="968">
        <v>3061371615</v>
      </c>
      <c r="F592" s="968">
        <v>-327506850</v>
      </c>
      <c r="G592" t="e">
        <f>VLOOKUP(A592,#REF!,6,0)</f>
        <v>#REF!</v>
      </c>
      <c r="H592" s="211" t="e">
        <f t="shared" si="9"/>
        <v>#REF!</v>
      </c>
    </row>
    <row r="593" spans="1:8">
      <c r="A593" s="966">
        <v>540600</v>
      </c>
      <c r="B593" s="966" t="s">
        <v>3835</v>
      </c>
      <c r="C593" s="968">
        <v>-500000</v>
      </c>
      <c r="D593" s="968">
        <v>0</v>
      </c>
      <c r="E593" s="968">
        <v>0</v>
      </c>
      <c r="F593" s="968">
        <v>-500000</v>
      </c>
      <c r="G593" t="e">
        <f>VLOOKUP(A593,#REF!,6,0)</f>
        <v>#REF!</v>
      </c>
      <c r="H593" s="211" t="e">
        <f t="shared" si="9"/>
        <v>#REF!</v>
      </c>
    </row>
    <row r="594" spans="1:8">
      <c r="A594" s="969" t="s">
        <v>2655</v>
      </c>
      <c r="B594" s="969" t="s">
        <v>2201</v>
      </c>
      <c r="C594" s="970">
        <v>-4766743696</v>
      </c>
      <c r="D594" s="970">
        <v>3543080353</v>
      </c>
      <c r="E594" s="970">
        <v>3061371615</v>
      </c>
      <c r="F594" s="970">
        <v>-4285034958</v>
      </c>
      <c r="G594" t="e">
        <f>VLOOKUP(A594,#REF!,6,0)</f>
        <v>#REF!</v>
      </c>
      <c r="H594" s="211" t="e">
        <f t="shared" si="9"/>
        <v>#REF!</v>
      </c>
    </row>
    <row r="595" spans="1:8">
      <c r="A595" s="966">
        <v>550100</v>
      </c>
      <c r="B595" s="966" t="s">
        <v>3836</v>
      </c>
      <c r="C595" s="968">
        <v>-28264052955.299999</v>
      </c>
      <c r="D595" s="968">
        <v>2145642560.3199999</v>
      </c>
      <c r="E595" s="968">
        <v>3196436321.8899999</v>
      </c>
      <c r="F595" s="968">
        <v>-29314846716.869999</v>
      </c>
      <c r="G595" t="e">
        <f>VLOOKUP(A595,#REF!,6,0)</f>
        <v>#REF!</v>
      </c>
      <c r="H595" s="211" t="e">
        <f t="shared" si="9"/>
        <v>#REF!</v>
      </c>
    </row>
    <row r="596" spans="1:8">
      <c r="A596" s="966">
        <v>550110</v>
      </c>
      <c r="B596" s="966" t="s">
        <v>3837</v>
      </c>
      <c r="C596" s="968">
        <v>-5580703816.5299997</v>
      </c>
      <c r="D596" s="968">
        <v>637247878</v>
      </c>
      <c r="E596" s="968">
        <v>294773043.31999999</v>
      </c>
      <c r="F596" s="968">
        <v>-5238228981.8500004</v>
      </c>
      <c r="G596" t="e">
        <f>VLOOKUP(A596,#REF!,6,0)</f>
        <v>#REF!</v>
      </c>
      <c r="H596" s="211" t="e">
        <f t="shared" si="9"/>
        <v>#REF!</v>
      </c>
    </row>
    <row r="597" spans="1:8">
      <c r="A597" s="966">
        <v>550300</v>
      </c>
      <c r="B597" s="966" t="s">
        <v>3838</v>
      </c>
      <c r="C597" s="968">
        <v>-7627762</v>
      </c>
      <c r="D597" s="968">
        <v>7627764</v>
      </c>
      <c r="E597" s="968">
        <v>2</v>
      </c>
      <c r="F597" s="968">
        <v>0</v>
      </c>
      <c r="G597" t="e">
        <f>VLOOKUP(A597,#REF!,6,0)</f>
        <v>#REF!</v>
      </c>
      <c r="H597" s="211" t="e">
        <f t="shared" si="9"/>
        <v>#REF!</v>
      </c>
    </row>
    <row r="598" spans="1:8">
      <c r="A598" s="966">
        <v>550310</v>
      </c>
      <c r="B598" s="966" t="s">
        <v>3839</v>
      </c>
      <c r="C598" s="968">
        <v>-289088144</v>
      </c>
      <c r="D598" s="968">
        <v>23473973</v>
      </c>
      <c r="E598" s="968">
        <v>0</v>
      </c>
      <c r="F598" s="968">
        <v>-265614171</v>
      </c>
      <c r="G598" t="e">
        <f>VLOOKUP(A598,#REF!,6,0)</f>
        <v>#REF!</v>
      </c>
      <c r="H598" s="211" t="e">
        <f t="shared" si="9"/>
        <v>#REF!</v>
      </c>
    </row>
    <row r="599" spans="1:8">
      <c r="A599" s="966">
        <v>550320</v>
      </c>
      <c r="B599" s="966" t="s">
        <v>3840</v>
      </c>
      <c r="C599" s="968">
        <v>-369861133</v>
      </c>
      <c r="D599" s="968">
        <v>36182448</v>
      </c>
      <c r="E599" s="968">
        <v>10942527</v>
      </c>
      <c r="F599" s="968">
        <v>-344621212</v>
      </c>
      <c r="G599" t="e">
        <f>VLOOKUP(A599,#REF!,6,0)</f>
        <v>#REF!</v>
      </c>
      <c r="H599" s="211" t="e">
        <f t="shared" si="9"/>
        <v>#REF!</v>
      </c>
    </row>
    <row r="600" spans="1:8">
      <c r="A600" s="966">
        <v>550330</v>
      </c>
      <c r="B600" s="966" t="s">
        <v>3841</v>
      </c>
      <c r="C600" s="968">
        <v>-508126666</v>
      </c>
      <c r="D600" s="968">
        <v>39086667</v>
      </c>
      <c r="E600" s="968">
        <v>0</v>
      </c>
      <c r="F600" s="968">
        <v>-469039999</v>
      </c>
      <c r="G600" t="e">
        <f>VLOOKUP(A600,#REF!,6,0)</f>
        <v>#REF!</v>
      </c>
      <c r="H600" s="211" t="e">
        <f t="shared" si="9"/>
        <v>#REF!</v>
      </c>
    </row>
    <row r="601" spans="1:8">
      <c r="A601" s="966">
        <v>550350</v>
      </c>
      <c r="B601" s="966" t="s">
        <v>4425</v>
      </c>
      <c r="C601" s="968">
        <v>0</v>
      </c>
      <c r="D601" s="968">
        <v>20748190</v>
      </c>
      <c r="E601" s="968">
        <v>311222855</v>
      </c>
      <c r="F601" s="968">
        <v>-290474665</v>
      </c>
      <c r="G601" t="e">
        <f>VLOOKUP(A601,#REF!,6,0)</f>
        <v>#REF!</v>
      </c>
      <c r="H601" s="211" t="e">
        <f t="shared" si="9"/>
        <v>#REF!</v>
      </c>
    </row>
    <row r="602" spans="1:8">
      <c r="A602" s="969" t="s">
        <v>2661</v>
      </c>
      <c r="B602" s="969" t="s">
        <v>2201</v>
      </c>
      <c r="C602" s="970">
        <v>-35019460476.830002</v>
      </c>
      <c r="D602" s="970">
        <v>2910009480.3200002</v>
      </c>
      <c r="E602" s="970">
        <v>3813374749.21</v>
      </c>
      <c r="F602" s="970">
        <v>-35922825745.720001</v>
      </c>
      <c r="G602" t="e">
        <f>VLOOKUP(A602,#REF!,6,0)</f>
        <v>#REF!</v>
      </c>
      <c r="H602" s="211" t="e">
        <f t="shared" si="9"/>
        <v>#REF!</v>
      </c>
    </row>
    <row r="603" spans="1:8">
      <c r="A603" s="966">
        <v>560650</v>
      </c>
      <c r="B603" s="966" t="s">
        <v>3842</v>
      </c>
      <c r="C603" s="968">
        <v>-1388563060</v>
      </c>
      <c r="D603" s="968">
        <v>0</v>
      </c>
      <c r="E603" s="968">
        <v>0</v>
      </c>
      <c r="F603" s="968">
        <v>-1388563060</v>
      </c>
      <c r="G603" t="e">
        <f>VLOOKUP(A603,#REF!,6,0)</f>
        <v>#REF!</v>
      </c>
      <c r="H603" s="211" t="e">
        <f t="shared" si="9"/>
        <v>#REF!</v>
      </c>
    </row>
    <row r="604" spans="1:8">
      <c r="A604" s="966">
        <v>560670</v>
      </c>
      <c r="B604" s="966" t="s">
        <v>3843</v>
      </c>
      <c r="C604" s="968">
        <v>-45959192</v>
      </c>
      <c r="D604" s="968">
        <v>0</v>
      </c>
      <c r="E604" s="968">
        <v>0</v>
      </c>
      <c r="F604" s="968">
        <v>-45959192</v>
      </c>
      <c r="G604" t="e">
        <f>VLOOKUP(A604,#REF!,6,0)</f>
        <v>#REF!</v>
      </c>
      <c r="H604" s="211" t="e">
        <f t="shared" si="9"/>
        <v>#REF!</v>
      </c>
    </row>
    <row r="605" spans="1:8">
      <c r="A605" s="969" t="s">
        <v>2663</v>
      </c>
      <c r="B605" s="969" t="s">
        <v>2201</v>
      </c>
      <c r="C605" s="970">
        <v>-1434522252</v>
      </c>
      <c r="D605" s="970">
        <v>0</v>
      </c>
      <c r="E605" s="970">
        <v>0</v>
      </c>
      <c r="F605" s="970">
        <v>-1434522252</v>
      </c>
      <c r="G605" t="e">
        <f>VLOOKUP(A605,#REF!,6,0)</f>
        <v>#REF!</v>
      </c>
      <c r="H605" s="211" t="e">
        <f t="shared" si="9"/>
        <v>#REF!</v>
      </c>
    </row>
    <row r="606" spans="1:8">
      <c r="A606" s="966">
        <v>570121</v>
      </c>
      <c r="B606" s="966" t="s">
        <v>3844</v>
      </c>
      <c r="C606" s="968">
        <v>4498171.5</v>
      </c>
      <c r="D606" s="968">
        <v>38634032</v>
      </c>
      <c r="E606" s="968">
        <v>38634032</v>
      </c>
      <c r="F606" s="968">
        <v>4498171.5</v>
      </c>
      <c r="G606" t="e">
        <f>VLOOKUP(A606,#REF!,6,0)</f>
        <v>#REF!</v>
      </c>
      <c r="H606" s="211" t="e">
        <f t="shared" si="9"/>
        <v>#REF!</v>
      </c>
    </row>
    <row r="607" spans="1:8">
      <c r="A607" s="966">
        <v>570122</v>
      </c>
      <c r="B607" s="966" t="s">
        <v>3845</v>
      </c>
      <c r="C607" s="968">
        <v>-4532801</v>
      </c>
      <c r="D607" s="968">
        <v>0</v>
      </c>
      <c r="E607" s="968">
        <v>0</v>
      </c>
      <c r="F607" s="968">
        <v>-4532801</v>
      </c>
      <c r="G607" t="e">
        <f>VLOOKUP(A607,#REF!,6,0)</f>
        <v>#REF!</v>
      </c>
      <c r="H607" s="211" t="e">
        <f t="shared" si="9"/>
        <v>#REF!</v>
      </c>
    </row>
    <row r="608" spans="1:8">
      <c r="A608" s="966">
        <v>570135</v>
      </c>
      <c r="B608" s="966" t="s">
        <v>2093</v>
      </c>
      <c r="C608" s="968">
        <v>0</v>
      </c>
      <c r="D608" s="968">
        <v>137361420.36000001</v>
      </c>
      <c r="E608" s="968">
        <v>137361420.36000001</v>
      </c>
      <c r="F608" s="968">
        <v>0</v>
      </c>
      <c r="G608" t="e">
        <f>VLOOKUP(A608,#REF!,6,0)</f>
        <v>#REF!</v>
      </c>
      <c r="H608" s="211" t="e">
        <f t="shared" si="9"/>
        <v>#REF!</v>
      </c>
    </row>
    <row r="609" spans="1:8">
      <c r="A609" s="966">
        <v>570145</v>
      </c>
      <c r="B609" s="966" t="s">
        <v>2094</v>
      </c>
      <c r="C609" s="968">
        <v>0</v>
      </c>
      <c r="D609" s="968">
        <v>850036529.12</v>
      </c>
      <c r="E609" s="968">
        <v>850036529.12</v>
      </c>
      <c r="F609" s="968">
        <v>0</v>
      </c>
      <c r="G609" t="e">
        <f>VLOOKUP(A609,#REF!,6,0)</f>
        <v>#REF!</v>
      </c>
      <c r="H609" s="211" t="e">
        <f t="shared" si="9"/>
        <v>#REF!</v>
      </c>
    </row>
    <row r="610" spans="1:8">
      <c r="A610" s="966">
        <v>570151</v>
      </c>
      <c r="B610" s="966" t="s">
        <v>2667</v>
      </c>
      <c r="C610" s="968">
        <v>0</v>
      </c>
      <c r="D610" s="968">
        <v>3390</v>
      </c>
      <c r="E610" s="968">
        <v>3390</v>
      </c>
      <c r="F610" s="968">
        <v>0</v>
      </c>
      <c r="G610" t="e">
        <f>VLOOKUP(A610,#REF!,6,0)</f>
        <v>#REF!</v>
      </c>
      <c r="H610" s="211" t="e">
        <f t="shared" si="9"/>
        <v>#REF!</v>
      </c>
    </row>
    <row r="611" spans="1:8">
      <c r="A611" s="966">
        <v>570152</v>
      </c>
      <c r="B611" s="966" t="s">
        <v>606</v>
      </c>
      <c r="C611" s="968">
        <v>0</v>
      </c>
      <c r="D611" s="968">
        <v>16528.45</v>
      </c>
      <c r="E611" s="968">
        <v>16528.45</v>
      </c>
      <c r="F611" s="968">
        <v>0</v>
      </c>
      <c r="G611" t="e">
        <f>VLOOKUP(A611,#REF!,6,0)</f>
        <v>#REF!</v>
      </c>
      <c r="H611" s="211" t="e">
        <f t="shared" si="9"/>
        <v>#REF!</v>
      </c>
    </row>
    <row r="612" spans="1:8">
      <c r="A612" s="966">
        <v>570153</v>
      </c>
      <c r="B612" s="966" t="s">
        <v>3846</v>
      </c>
      <c r="C612" s="968">
        <v>-18492489.82</v>
      </c>
      <c r="D612" s="968">
        <v>2293946.36</v>
      </c>
      <c r="E612" s="968">
        <v>3518790.61</v>
      </c>
      <c r="F612" s="968">
        <v>-19717334.07</v>
      </c>
      <c r="G612" t="e">
        <f>VLOOKUP(A612,#REF!,6,0)</f>
        <v>#REF!</v>
      </c>
      <c r="H612" s="211" t="e">
        <f t="shared" si="9"/>
        <v>#REF!</v>
      </c>
    </row>
    <row r="613" spans="1:8">
      <c r="A613" s="966">
        <v>570154</v>
      </c>
      <c r="B613" s="966" t="s">
        <v>3847</v>
      </c>
      <c r="C613" s="968">
        <v>-8493835.5700000003</v>
      </c>
      <c r="D613" s="968">
        <v>157253.26999999999</v>
      </c>
      <c r="E613" s="968">
        <v>1328644.1299999999</v>
      </c>
      <c r="F613" s="968">
        <v>-9665226.4299999997</v>
      </c>
      <c r="G613" t="e">
        <f>VLOOKUP(A613,#REF!,6,0)</f>
        <v>#REF!</v>
      </c>
      <c r="H613" s="211" t="e">
        <f t="shared" si="9"/>
        <v>#REF!</v>
      </c>
    </row>
    <row r="614" spans="1:8">
      <c r="A614" s="966">
        <v>570155</v>
      </c>
      <c r="B614" s="966" t="s">
        <v>4359</v>
      </c>
      <c r="C614" s="968">
        <v>0</v>
      </c>
      <c r="D614" s="968">
        <v>18234.95</v>
      </c>
      <c r="E614" s="968">
        <v>409275.52</v>
      </c>
      <c r="F614" s="968">
        <v>-391040.57</v>
      </c>
      <c r="G614" t="e">
        <f>VLOOKUP(A614,#REF!,6,0)</f>
        <v>#REF!</v>
      </c>
      <c r="H614" s="211" t="e">
        <f t="shared" si="9"/>
        <v>#REF!</v>
      </c>
    </row>
    <row r="615" spans="1:8">
      <c r="A615" s="966">
        <v>570156</v>
      </c>
      <c r="B615" s="966" t="s">
        <v>4360</v>
      </c>
      <c r="C615" s="968">
        <v>0</v>
      </c>
      <c r="D615" s="968">
        <v>5229.78</v>
      </c>
      <c r="E615" s="968">
        <v>175788.47</v>
      </c>
      <c r="F615" s="968">
        <v>-170558.69</v>
      </c>
      <c r="G615" t="e">
        <f>VLOOKUP(A615,#REF!,6,0)</f>
        <v>#REF!</v>
      </c>
      <c r="H615" s="211" t="e">
        <f t="shared" si="9"/>
        <v>#REF!</v>
      </c>
    </row>
    <row r="616" spans="1:8">
      <c r="A616" s="966">
        <v>570161</v>
      </c>
      <c r="B616" s="966" t="s">
        <v>3848</v>
      </c>
      <c r="C616" s="968">
        <v>-40760983.32</v>
      </c>
      <c r="D616" s="968">
        <v>14437071</v>
      </c>
      <c r="E616" s="968">
        <v>15739600</v>
      </c>
      <c r="F616" s="968">
        <v>-42063512.32</v>
      </c>
      <c r="G616" t="e">
        <f>VLOOKUP(A616,#REF!,6,0)</f>
        <v>#REF!</v>
      </c>
      <c r="H616" s="211" t="e">
        <f t="shared" si="9"/>
        <v>#REF!</v>
      </c>
    </row>
    <row r="617" spans="1:8">
      <c r="A617" s="966">
        <v>570162</v>
      </c>
      <c r="B617" s="966" t="s">
        <v>3849</v>
      </c>
      <c r="C617" s="968">
        <v>-35494544.329999998</v>
      </c>
      <c r="D617" s="968">
        <v>18420190</v>
      </c>
      <c r="E617" s="968">
        <v>15985303</v>
      </c>
      <c r="F617" s="968">
        <v>-33059657.329999998</v>
      </c>
      <c r="G617" t="e">
        <f>VLOOKUP(A617,#REF!,6,0)</f>
        <v>#REF!</v>
      </c>
      <c r="H617" s="211" t="e">
        <f t="shared" si="9"/>
        <v>#REF!</v>
      </c>
    </row>
    <row r="618" spans="1:8">
      <c r="A618" s="966">
        <v>570163</v>
      </c>
      <c r="B618" s="966" t="s">
        <v>3850</v>
      </c>
      <c r="C618" s="968">
        <v>-14187229</v>
      </c>
      <c r="D618" s="968">
        <v>23698445</v>
      </c>
      <c r="E618" s="968">
        <v>22583500</v>
      </c>
      <c r="F618" s="968">
        <v>-13072284</v>
      </c>
      <c r="G618" t="e">
        <f>VLOOKUP(A618,#REF!,6,0)</f>
        <v>#REF!</v>
      </c>
      <c r="H618" s="211" t="e">
        <f t="shared" si="9"/>
        <v>#REF!</v>
      </c>
    </row>
    <row r="619" spans="1:8">
      <c r="A619" s="969" t="s">
        <v>2671</v>
      </c>
      <c r="B619" s="969" t="s">
        <v>2201</v>
      </c>
      <c r="C619" s="970">
        <v>-117463711.54000001</v>
      </c>
      <c r="D619" s="970">
        <v>1085082270.29</v>
      </c>
      <c r="E619" s="970">
        <v>1085792801.6600001</v>
      </c>
      <c r="F619" s="970">
        <v>-118174242.91</v>
      </c>
      <c r="G619" t="e">
        <f>VLOOKUP(A619,#REF!,6,0)</f>
        <v>#REF!</v>
      </c>
      <c r="H619" s="211" t="e">
        <f t="shared" si="9"/>
        <v>#REF!</v>
      </c>
    </row>
    <row r="620" spans="1:8">
      <c r="A620" s="966">
        <v>580200</v>
      </c>
      <c r="B620" s="966" t="s">
        <v>3851</v>
      </c>
      <c r="C620" s="968">
        <v>-17810898093.169998</v>
      </c>
      <c r="D620" s="968">
        <v>35165338</v>
      </c>
      <c r="E620" s="968">
        <v>18170000</v>
      </c>
      <c r="F620" s="968">
        <v>-17793902755.169998</v>
      </c>
      <c r="G620" t="e">
        <f>VLOOKUP(A620,#REF!,6,0)</f>
        <v>#REF!</v>
      </c>
      <c r="H620" s="211" t="e">
        <f t="shared" si="9"/>
        <v>#REF!</v>
      </c>
    </row>
    <row r="621" spans="1:8">
      <c r="A621" s="966">
        <v>580201</v>
      </c>
      <c r="B621" s="966" t="s">
        <v>2673</v>
      </c>
      <c r="C621" s="968">
        <v>-490750954</v>
      </c>
      <c r="D621" s="968">
        <v>0</v>
      </c>
      <c r="E621" s="968">
        <v>35165338</v>
      </c>
      <c r="F621" s="968">
        <v>-525916292</v>
      </c>
      <c r="G621" t="e">
        <f>VLOOKUP(A621,#REF!,6,0)</f>
        <v>#REF!</v>
      </c>
      <c r="H621" s="211" t="e">
        <f t="shared" si="9"/>
        <v>#REF!</v>
      </c>
    </row>
    <row r="622" spans="1:8">
      <c r="A622" s="966">
        <v>580250</v>
      </c>
      <c r="B622" s="966" t="s">
        <v>3852</v>
      </c>
      <c r="C622" s="968">
        <v>-4634144688</v>
      </c>
      <c r="D622" s="968">
        <v>0</v>
      </c>
      <c r="E622" s="968">
        <v>0</v>
      </c>
      <c r="F622" s="968">
        <v>-4634144688</v>
      </c>
      <c r="G622" t="e">
        <f>VLOOKUP(A622,#REF!,6,0)</f>
        <v>#REF!</v>
      </c>
      <c r="H622" s="211" t="e">
        <f t="shared" si="9"/>
        <v>#REF!</v>
      </c>
    </row>
    <row r="623" spans="1:8">
      <c r="A623" s="966">
        <v>580500</v>
      </c>
      <c r="B623" s="966" t="s">
        <v>3853</v>
      </c>
      <c r="C623" s="968">
        <v>3198528529</v>
      </c>
      <c r="D623" s="968">
        <v>32295408</v>
      </c>
      <c r="E623" s="968">
        <v>296067793</v>
      </c>
      <c r="F623" s="968">
        <v>2934756144</v>
      </c>
      <c r="G623" t="e">
        <f>VLOOKUP(A623,#REF!,6,0)</f>
        <v>#REF!</v>
      </c>
      <c r="H623" s="211" t="e">
        <f t="shared" si="9"/>
        <v>#REF!</v>
      </c>
    </row>
    <row r="624" spans="1:8">
      <c r="A624" s="969" t="s">
        <v>2675</v>
      </c>
      <c r="B624" s="969" t="s">
        <v>2201</v>
      </c>
      <c r="C624" s="970">
        <v>-19737265206.169998</v>
      </c>
      <c r="D624" s="970">
        <v>67460746</v>
      </c>
      <c r="E624" s="970">
        <v>349403131</v>
      </c>
      <c r="F624" s="970">
        <v>-20019207591.169998</v>
      </c>
      <c r="G624" t="e">
        <f>VLOOKUP(A624,#REF!,6,0)</f>
        <v>#REF!</v>
      </c>
      <c r="H624" s="211" t="e">
        <f t="shared" si="9"/>
        <v>#REF!</v>
      </c>
    </row>
    <row r="625" spans="1:8">
      <c r="A625" s="966">
        <v>610403</v>
      </c>
      <c r="B625" s="966" t="s">
        <v>3854</v>
      </c>
      <c r="C625" s="968">
        <v>0</v>
      </c>
      <c r="D625" s="968">
        <v>0</v>
      </c>
      <c r="E625" s="968">
        <v>20088730368</v>
      </c>
      <c r="F625" s="968">
        <v>-20088730368</v>
      </c>
      <c r="G625" t="e">
        <f>VLOOKUP(A625,#REF!,6,0)</f>
        <v>#REF!</v>
      </c>
      <c r="H625" s="211" t="e">
        <f t="shared" si="9"/>
        <v>#REF!</v>
      </c>
    </row>
    <row r="626" spans="1:8">
      <c r="A626" s="966">
        <v>610404</v>
      </c>
      <c r="B626" s="966" t="s">
        <v>3855</v>
      </c>
      <c r="C626" s="968">
        <v>0</v>
      </c>
      <c r="D626" s="968">
        <v>0</v>
      </c>
      <c r="E626" s="968">
        <v>8475614092.8000002</v>
      </c>
      <c r="F626" s="968">
        <v>-8475614092.8000002</v>
      </c>
      <c r="G626" t="e">
        <f>VLOOKUP(A626,#REF!,6,0)</f>
        <v>#REF!</v>
      </c>
      <c r="H626" s="211" t="e">
        <f t="shared" si="9"/>
        <v>#REF!</v>
      </c>
    </row>
    <row r="627" spans="1:8">
      <c r="A627" s="966">
        <v>610405</v>
      </c>
      <c r="B627" s="966" t="s">
        <v>640</v>
      </c>
      <c r="C627" s="968">
        <v>0</v>
      </c>
      <c r="D627" s="968">
        <v>0</v>
      </c>
      <c r="E627" s="968">
        <v>101338498.28</v>
      </c>
      <c r="F627" s="968">
        <v>-101338498.28</v>
      </c>
      <c r="G627" t="e">
        <f>VLOOKUP(A627,#REF!,6,0)</f>
        <v>#REF!</v>
      </c>
      <c r="H627" s="211" t="e">
        <f t="shared" si="9"/>
        <v>#REF!</v>
      </c>
    </row>
    <row r="628" spans="1:8">
      <c r="A628" s="966">
        <v>610407</v>
      </c>
      <c r="B628" s="966" t="s">
        <v>641</v>
      </c>
      <c r="C628" s="968">
        <v>0</v>
      </c>
      <c r="D628" s="968">
        <v>0</v>
      </c>
      <c r="E628" s="968">
        <v>31227889.559999999</v>
      </c>
      <c r="F628" s="968">
        <v>-31227889.559999999</v>
      </c>
      <c r="G628" t="e">
        <f>VLOOKUP(A628,#REF!,6,0)</f>
        <v>#REF!</v>
      </c>
      <c r="H628" s="211" t="e">
        <f t="shared" si="9"/>
        <v>#REF!</v>
      </c>
    </row>
    <row r="629" spans="1:8">
      <c r="A629" s="966">
        <v>610411</v>
      </c>
      <c r="B629" s="966" t="s">
        <v>3856</v>
      </c>
      <c r="C629" s="968">
        <v>0</v>
      </c>
      <c r="D629" s="968">
        <v>0</v>
      </c>
      <c r="E629" s="968">
        <v>220161095.22</v>
      </c>
      <c r="F629" s="968">
        <v>-220161095.22</v>
      </c>
      <c r="G629" t="e">
        <f>VLOOKUP(A629,#REF!,6,0)</f>
        <v>#REF!</v>
      </c>
      <c r="H629" s="211" t="e">
        <f t="shared" si="9"/>
        <v>#REF!</v>
      </c>
    </row>
    <row r="630" spans="1:8">
      <c r="A630" s="966">
        <v>610412</v>
      </c>
      <c r="B630" s="966" t="s">
        <v>3857</v>
      </c>
      <c r="C630" s="968">
        <v>0</v>
      </c>
      <c r="D630" s="968">
        <v>0</v>
      </c>
      <c r="E630" s="968">
        <v>60954224.600000001</v>
      </c>
      <c r="F630" s="968">
        <v>-60954224.600000001</v>
      </c>
      <c r="G630" t="e">
        <f>VLOOKUP(A630,#REF!,6,0)</f>
        <v>#REF!</v>
      </c>
      <c r="H630" s="211" t="e">
        <f t="shared" si="9"/>
        <v>#REF!</v>
      </c>
    </row>
    <row r="631" spans="1:8">
      <c r="A631" s="966">
        <v>610413</v>
      </c>
      <c r="B631" s="966" t="s">
        <v>4126</v>
      </c>
      <c r="C631" s="968">
        <v>0</v>
      </c>
      <c r="D631" s="968">
        <v>1498559283</v>
      </c>
      <c r="E631" s="968">
        <v>0</v>
      </c>
      <c r="F631" s="968">
        <v>1498559283</v>
      </c>
      <c r="G631" t="e">
        <f>VLOOKUP(A631,#REF!,6,0)</f>
        <v>#REF!</v>
      </c>
      <c r="H631" s="211" t="e">
        <f t="shared" si="9"/>
        <v>#REF!</v>
      </c>
    </row>
    <row r="632" spans="1:8">
      <c r="A632" s="966">
        <v>610415</v>
      </c>
      <c r="B632" s="966" t="s">
        <v>4733</v>
      </c>
      <c r="C632" s="968">
        <v>0</v>
      </c>
      <c r="D632" s="968">
        <v>3510700000</v>
      </c>
      <c r="E632" s="968">
        <v>2585600000</v>
      </c>
      <c r="F632" s="968">
        <v>925100000</v>
      </c>
      <c r="G632" t="e">
        <f>VLOOKUP(A632,#REF!,6,0)</f>
        <v>#REF!</v>
      </c>
      <c r="H632" s="211" t="e">
        <f t="shared" si="9"/>
        <v>#REF!</v>
      </c>
    </row>
    <row r="633" spans="1:8">
      <c r="A633" s="966">
        <v>610503</v>
      </c>
      <c r="B633" s="966" t="s">
        <v>3859</v>
      </c>
      <c r="C633" s="968">
        <v>0</v>
      </c>
      <c r="D633" s="968">
        <v>0</v>
      </c>
      <c r="E633" s="968">
        <v>316663963.92000002</v>
      </c>
      <c r="F633" s="968">
        <v>-316663963.92000002</v>
      </c>
      <c r="G633" t="e">
        <f>VLOOKUP(A633,#REF!,6,0)</f>
        <v>#REF!</v>
      </c>
      <c r="H633" s="211" t="e">
        <f t="shared" si="9"/>
        <v>#REF!</v>
      </c>
    </row>
    <row r="634" spans="1:8">
      <c r="A634" s="966">
        <v>610504</v>
      </c>
      <c r="B634" s="966" t="s">
        <v>3860</v>
      </c>
      <c r="C634" s="968">
        <v>0</v>
      </c>
      <c r="D634" s="968">
        <v>0</v>
      </c>
      <c r="E634" s="968">
        <v>132620806.44</v>
      </c>
      <c r="F634" s="968">
        <v>-132620806.44</v>
      </c>
      <c r="G634" t="e">
        <f>VLOOKUP(A634,#REF!,6,0)</f>
        <v>#REF!</v>
      </c>
      <c r="H634" s="211" t="e">
        <f t="shared" si="9"/>
        <v>#REF!</v>
      </c>
    </row>
    <row r="635" spans="1:8">
      <c r="A635" s="966">
        <v>610505</v>
      </c>
      <c r="B635" s="966" t="s">
        <v>3861</v>
      </c>
      <c r="C635" s="968">
        <v>0</v>
      </c>
      <c r="D635" s="968">
        <v>485784.59</v>
      </c>
      <c r="E635" s="968">
        <v>6609778.2199999997</v>
      </c>
      <c r="F635" s="968">
        <v>-6123993.6299999999</v>
      </c>
      <c r="G635" t="e">
        <f>VLOOKUP(A635,#REF!,6,0)</f>
        <v>#REF!</v>
      </c>
      <c r="H635" s="211" t="e">
        <f t="shared" si="9"/>
        <v>#REF!</v>
      </c>
    </row>
    <row r="636" spans="1:8">
      <c r="A636" s="966">
        <v>610507</v>
      </c>
      <c r="B636" s="966" t="s">
        <v>3862</v>
      </c>
      <c r="C636" s="968">
        <v>0</v>
      </c>
      <c r="D636" s="968">
        <v>234101.38</v>
      </c>
      <c r="E636" s="968">
        <v>779765.91</v>
      </c>
      <c r="F636" s="968">
        <v>-545664.53</v>
      </c>
      <c r="G636" t="e">
        <f>VLOOKUP(A636,#REF!,6,0)</f>
        <v>#REF!</v>
      </c>
      <c r="H636" s="211" t="e">
        <f t="shared" si="9"/>
        <v>#REF!</v>
      </c>
    </row>
    <row r="637" spans="1:8">
      <c r="A637" s="966">
        <v>610511</v>
      </c>
      <c r="B637" s="966" t="s">
        <v>3863</v>
      </c>
      <c r="C637" s="968">
        <v>0</v>
      </c>
      <c r="D637" s="968">
        <v>0</v>
      </c>
      <c r="E637" s="968">
        <v>20310000</v>
      </c>
      <c r="F637" s="968">
        <v>-20310000</v>
      </c>
      <c r="G637" t="e">
        <f>VLOOKUP(A637,#REF!,6,0)</f>
        <v>#REF!</v>
      </c>
      <c r="H637" s="211" t="e">
        <f t="shared" si="9"/>
        <v>#REF!</v>
      </c>
    </row>
    <row r="638" spans="1:8">
      <c r="A638" s="966">
        <v>610512</v>
      </c>
      <c r="B638" s="966" t="s">
        <v>3864</v>
      </c>
      <c r="C638" s="968">
        <v>0</v>
      </c>
      <c r="D638" s="968">
        <v>0</v>
      </c>
      <c r="E638" s="968">
        <v>1624000</v>
      </c>
      <c r="F638" s="968">
        <v>-1624000</v>
      </c>
      <c r="G638" t="e">
        <f>VLOOKUP(A638,#REF!,6,0)</f>
        <v>#REF!</v>
      </c>
      <c r="H638" s="211" t="e">
        <f t="shared" si="9"/>
        <v>#REF!</v>
      </c>
    </row>
    <row r="639" spans="1:8">
      <c r="A639" s="966">
        <v>610513</v>
      </c>
      <c r="B639" s="966" t="s">
        <v>4125</v>
      </c>
      <c r="C639" s="968">
        <v>0</v>
      </c>
      <c r="D639" s="968">
        <v>97589005</v>
      </c>
      <c r="E639" s="968">
        <v>0</v>
      </c>
      <c r="F639" s="968">
        <v>97589005</v>
      </c>
      <c r="G639" t="e">
        <f>VLOOKUP(A639,#REF!,6,0)</f>
        <v>#REF!</v>
      </c>
      <c r="H639" s="211" t="e">
        <f t="shared" si="9"/>
        <v>#REF!</v>
      </c>
    </row>
    <row r="640" spans="1:8">
      <c r="A640" s="966">
        <v>610515</v>
      </c>
      <c r="B640" s="966" t="s">
        <v>4733</v>
      </c>
      <c r="C640" s="968">
        <v>0</v>
      </c>
      <c r="D640" s="968">
        <v>13900000</v>
      </c>
      <c r="E640" s="968">
        <v>0</v>
      </c>
      <c r="F640" s="968">
        <v>13900000</v>
      </c>
      <c r="G640" t="e">
        <f>VLOOKUP(A640,#REF!,6,0)</f>
        <v>#REF!</v>
      </c>
      <c r="H640" s="211" t="e">
        <f t="shared" si="9"/>
        <v>#REF!</v>
      </c>
    </row>
    <row r="641" spans="1:8">
      <c r="A641" s="966">
        <v>610600</v>
      </c>
      <c r="B641" s="966" t="s">
        <v>3865</v>
      </c>
      <c r="C641" s="968">
        <v>0</v>
      </c>
      <c r="D641" s="968">
        <v>62889.4</v>
      </c>
      <c r="E641" s="968">
        <v>61674149.719999999</v>
      </c>
      <c r="F641" s="968">
        <v>-61611260.32</v>
      </c>
      <c r="G641" t="e">
        <f>VLOOKUP(A641,#REF!,6,0)</f>
        <v>#REF!</v>
      </c>
      <c r="H641" s="211" t="e">
        <f t="shared" si="9"/>
        <v>#REF!</v>
      </c>
    </row>
    <row r="642" spans="1:8">
      <c r="A642" s="966">
        <v>610901</v>
      </c>
      <c r="B642" s="966" t="s">
        <v>3866</v>
      </c>
      <c r="C642" s="968">
        <v>0</v>
      </c>
      <c r="D642" s="968">
        <v>144.78</v>
      </c>
      <c r="E642" s="968">
        <v>122.48</v>
      </c>
      <c r="F642" s="968">
        <v>22.3</v>
      </c>
      <c r="G642" t="e">
        <f>VLOOKUP(A642,#REF!,6,0)</f>
        <v>#REF!</v>
      </c>
      <c r="H642" s="211" t="e">
        <f t="shared" si="9"/>
        <v>#REF!</v>
      </c>
    </row>
    <row r="643" spans="1:8">
      <c r="A643" s="969" t="s">
        <v>2694</v>
      </c>
      <c r="B643" s="969" t="s">
        <v>2201</v>
      </c>
      <c r="C643" s="970">
        <v>0</v>
      </c>
      <c r="D643" s="970">
        <v>5121531208.1499996</v>
      </c>
      <c r="E643" s="970">
        <v>32103908755.150002</v>
      </c>
      <c r="F643" s="970">
        <v>-26982377547</v>
      </c>
      <c r="G643" t="e">
        <f>VLOOKUP(A643,#REF!,6,0)</f>
        <v>#REF!</v>
      </c>
      <c r="H643" s="211" t="e">
        <f t="shared" ref="H643:H706" si="10">+F643-G643</f>
        <v>#REF!</v>
      </c>
    </row>
    <row r="644" spans="1:8">
      <c r="A644" s="966">
        <v>620201</v>
      </c>
      <c r="B644" s="966" t="s">
        <v>3867</v>
      </c>
      <c r="C644" s="968">
        <v>0</v>
      </c>
      <c r="D644" s="968">
        <v>44342.85</v>
      </c>
      <c r="E644" s="968">
        <v>4983763.2</v>
      </c>
      <c r="F644" s="968">
        <v>-4939420.3499999996</v>
      </c>
      <c r="G644" t="e">
        <f>VLOOKUP(A644,#REF!,6,0)</f>
        <v>#REF!</v>
      </c>
      <c r="H644" s="211" t="e">
        <f t="shared" si="10"/>
        <v>#REF!</v>
      </c>
    </row>
    <row r="645" spans="1:8">
      <c r="A645" s="966">
        <v>620202</v>
      </c>
      <c r="B645" s="966" t="s">
        <v>3868</v>
      </c>
      <c r="C645" s="968">
        <v>0</v>
      </c>
      <c r="D645" s="968">
        <v>73590.53</v>
      </c>
      <c r="E645" s="968">
        <v>208477.61</v>
      </c>
      <c r="F645" s="968">
        <v>-134887.07999999999</v>
      </c>
      <c r="G645" t="e">
        <f>VLOOKUP(A645,#REF!,6,0)</f>
        <v>#REF!</v>
      </c>
      <c r="H645" s="211" t="e">
        <f t="shared" si="10"/>
        <v>#REF!</v>
      </c>
    </row>
    <row r="646" spans="1:8">
      <c r="A646" s="966">
        <v>620203</v>
      </c>
      <c r="B646" s="966" t="s">
        <v>3869</v>
      </c>
      <c r="C646" s="968">
        <v>0</v>
      </c>
      <c r="D646" s="968">
        <v>133083.45000000001</v>
      </c>
      <c r="E646" s="968">
        <v>5120832.66</v>
      </c>
      <c r="F646" s="968">
        <v>-4987749.21</v>
      </c>
      <c r="G646" t="e">
        <f>VLOOKUP(A646,#REF!,6,0)</f>
        <v>#REF!</v>
      </c>
      <c r="H646" s="211" t="e">
        <f t="shared" si="10"/>
        <v>#REF!</v>
      </c>
    </row>
    <row r="647" spans="1:8">
      <c r="A647" s="966">
        <v>620205</v>
      </c>
      <c r="B647" s="966" t="s">
        <v>3870</v>
      </c>
      <c r="C647" s="968">
        <v>0</v>
      </c>
      <c r="D647" s="968">
        <v>568.82000000000005</v>
      </c>
      <c r="E647" s="968">
        <v>89115.81</v>
      </c>
      <c r="F647" s="968">
        <v>-88546.99</v>
      </c>
      <c r="G647" t="e">
        <f>VLOOKUP(A647,#REF!,6,0)</f>
        <v>#REF!</v>
      </c>
      <c r="H647" s="211" t="e">
        <f t="shared" si="10"/>
        <v>#REF!</v>
      </c>
    </row>
    <row r="648" spans="1:8">
      <c r="A648" s="966">
        <v>620206</v>
      </c>
      <c r="B648" s="966" t="s">
        <v>3871</v>
      </c>
      <c r="C648" s="968">
        <v>0</v>
      </c>
      <c r="D648" s="968">
        <v>0</v>
      </c>
      <c r="E648" s="968">
        <v>9707</v>
      </c>
      <c r="F648" s="968">
        <v>-9707</v>
      </c>
      <c r="G648" t="e">
        <f>VLOOKUP(A648,#REF!,6,0)</f>
        <v>#REF!</v>
      </c>
      <c r="H648" s="211" t="e">
        <f t="shared" si="10"/>
        <v>#REF!</v>
      </c>
    </row>
    <row r="649" spans="1:8">
      <c r="A649" s="966">
        <v>620207</v>
      </c>
      <c r="B649" s="966" t="s">
        <v>3872</v>
      </c>
      <c r="C649" s="968">
        <v>0</v>
      </c>
      <c r="D649" s="968">
        <v>1016402401</v>
      </c>
      <c r="E649" s="968">
        <v>1104538473</v>
      </c>
      <c r="F649" s="968">
        <v>-88136072</v>
      </c>
      <c r="G649" t="e">
        <f>VLOOKUP(A649,#REF!,6,0)</f>
        <v>#REF!</v>
      </c>
      <c r="H649" s="211" t="e">
        <f t="shared" si="10"/>
        <v>#REF!</v>
      </c>
    </row>
    <row r="650" spans="1:8">
      <c r="A650" s="966">
        <v>620209</v>
      </c>
      <c r="B650" s="966" t="s">
        <v>3873</v>
      </c>
      <c r="C650" s="968">
        <v>0</v>
      </c>
      <c r="D650" s="968">
        <v>11920829</v>
      </c>
      <c r="E650" s="968">
        <v>65974780</v>
      </c>
      <c r="F650" s="968">
        <v>-54053951</v>
      </c>
      <c r="G650" t="e">
        <f>VLOOKUP(A650,#REF!,6,0)</f>
        <v>#REF!</v>
      </c>
      <c r="H650" s="211" t="e">
        <f t="shared" si="10"/>
        <v>#REF!</v>
      </c>
    </row>
    <row r="651" spans="1:8">
      <c r="A651" s="966">
        <v>620210</v>
      </c>
      <c r="B651" s="966" t="s">
        <v>3874</v>
      </c>
      <c r="C651" s="968">
        <v>0</v>
      </c>
      <c r="D651" s="968">
        <v>7612204</v>
      </c>
      <c r="E651" s="968">
        <v>375772368</v>
      </c>
      <c r="F651" s="968">
        <v>-368160164</v>
      </c>
      <c r="G651" t="e">
        <f>VLOOKUP(A651,#REF!,6,0)</f>
        <v>#REF!</v>
      </c>
      <c r="H651" s="211" t="e">
        <f t="shared" si="10"/>
        <v>#REF!</v>
      </c>
    </row>
    <row r="652" spans="1:8">
      <c r="A652" s="966">
        <v>620300</v>
      </c>
      <c r="B652" s="966" t="s">
        <v>4423</v>
      </c>
      <c r="C652" s="968">
        <v>0</v>
      </c>
      <c r="D652" s="968">
        <v>0</v>
      </c>
      <c r="E652" s="968">
        <v>61511131.799999997</v>
      </c>
      <c r="F652" s="968">
        <v>-61511131.799999997</v>
      </c>
      <c r="G652" t="e">
        <f>VLOOKUP(A652,#REF!,6,0)</f>
        <v>#REF!</v>
      </c>
      <c r="H652" s="211" t="e">
        <f t="shared" si="10"/>
        <v>#REF!</v>
      </c>
    </row>
    <row r="653" spans="1:8">
      <c r="A653" s="966">
        <v>620301</v>
      </c>
      <c r="B653" s="966" t="s">
        <v>683</v>
      </c>
      <c r="C653" s="968">
        <v>0</v>
      </c>
      <c r="D653" s="968">
        <v>325871.90000000002</v>
      </c>
      <c r="E653" s="968">
        <v>167576559.84999999</v>
      </c>
      <c r="F653" s="968">
        <v>-167250687.94999999</v>
      </c>
      <c r="G653" t="e">
        <f>VLOOKUP(A653,#REF!,6,0)</f>
        <v>#REF!</v>
      </c>
      <c r="H653" s="211" t="e">
        <f t="shared" si="10"/>
        <v>#REF!</v>
      </c>
    </row>
    <row r="654" spans="1:8">
      <c r="A654" s="966">
        <v>620302</v>
      </c>
      <c r="B654" s="966" t="s">
        <v>3875</v>
      </c>
      <c r="C654" s="968">
        <v>0</v>
      </c>
      <c r="D654" s="968">
        <v>143708417.87</v>
      </c>
      <c r="E654" s="968">
        <v>1425365.3</v>
      </c>
      <c r="F654" s="968">
        <v>142283052.56999999</v>
      </c>
      <c r="G654" t="e">
        <f>VLOOKUP(A654,#REF!,6,0)</f>
        <v>#REF!</v>
      </c>
      <c r="H654" s="211" t="e">
        <f t="shared" si="10"/>
        <v>#REF!</v>
      </c>
    </row>
    <row r="655" spans="1:8">
      <c r="A655" s="966">
        <v>620304</v>
      </c>
      <c r="B655" s="966" t="s">
        <v>3876</v>
      </c>
      <c r="C655" s="968">
        <v>0</v>
      </c>
      <c r="D655" s="968">
        <v>9835905.6999999993</v>
      </c>
      <c r="E655" s="968">
        <v>25184688.32</v>
      </c>
      <c r="F655" s="968">
        <v>-15348782.619999999</v>
      </c>
      <c r="G655" t="e">
        <f>VLOOKUP(A655,#REF!,6,0)</f>
        <v>#REF!</v>
      </c>
      <c r="H655" s="211" t="e">
        <f t="shared" si="10"/>
        <v>#REF!</v>
      </c>
    </row>
    <row r="656" spans="1:8">
      <c r="A656" s="966">
        <v>620305</v>
      </c>
      <c r="B656" s="966" t="s">
        <v>3877</v>
      </c>
      <c r="C656" s="968">
        <v>0</v>
      </c>
      <c r="D656" s="968">
        <v>8.59</v>
      </c>
      <c r="E656" s="968">
        <v>66202.16</v>
      </c>
      <c r="F656" s="968">
        <v>-66193.570000000007</v>
      </c>
      <c r="G656" t="e">
        <f>VLOOKUP(A656,#REF!,6,0)</f>
        <v>#REF!</v>
      </c>
      <c r="H656" s="211" t="e">
        <f t="shared" si="10"/>
        <v>#REF!</v>
      </c>
    </row>
    <row r="657" spans="1:8">
      <c r="A657" s="966">
        <v>620308</v>
      </c>
      <c r="B657" s="966" t="s">
        <v>661</v>
      </c>
      <c r="C657" s="968">
        <v>0</v>
      </c>
      <c r="D657" s="968">
        <v>483586985.27999997</v>
      </c>
      <c r="E657" s="968">
        <v>52062618.380000003</v>
      </c>
      <c r="F657" s="968">
        <v>431524366.89999998</v>
      </c>
      <c r="G657" t="e">
        <f>VLOOKUP(A657,#REF!,6,0)</f>
        <v>#REF!</v>
      </c>
      <c r="H657" s="211" t="e">
        <f t="shared" si="10"/>
        <v>#REF!</v>
      </c>
    </row>
    <row r="658" spans="1:8">
      <c r="A658" s="966">
        <v>620309</v>
      </c>
      <c r="B658" s="966" t="s">
        <v>3878</v>
      </c>
      <c r="C658" s="968">
        <v>0</v>
      </c>
      <c r="D658" s="968">
        <v>4480</v>
      </c>
      <c r="E658" s="968">
        <v>1119880</v>
      </c>
      <c r="F658" s="968">
        <v>-1115400</v>
      </c>
      <c r="G658" t="e">
        <f>VLOOKUP(A658,#REF!,6,0)</f>
        <v>#REF!</v>
      </c>
      <c r="H658" s="211" t="e">
        <f t="shared" si="10"/>
        <v>#REF!</v>
      </c>
    </row>
    <row r="659" spans="1:8">
      <c r="A659" s="966">
        <v>620310</v>
      </c>
      <c r="B659" s="966" t="s">
        <v>689</v>
      </c>
      <c r="C659" s="968">
        <v>0</v>
      </c>
      <c r="D659" s="968">
        <v>0</v>
      </c>
      <c r="E659" s="968">
        <v>824774.15</v>
      </c>
      <c r="F659" s="968">
        <v>-824774.15</v>
      </c>
      <c r="G659" t="e">
        <f>VLOOKUP(A659,#REF!,6,0)</f>
        <v>#REF!</v>
      </c>
      <c r="H659" s="211" t="e">
        <f t="shared" si="10"/>
        <v>#REF!</v>
      </c>
    </row>
    <row r="660" spans="1:8">
      <c r="A660" s="966">
        <v>620320</v>
      </c>
      <c r="B660" s="966" t="s">
        <v>3879</v>
      </c>
      <c r="C660" s="968">
        <v>0</v>
      </c>
      <c r="D660" s="968">
        <v>0</v>
      </c>
      <c r="E660" s="968">
        <v>2485224</v>
      </c>
      <c r="F660" s="968">
        <v>-2485224</v>
      </c>
      <c r="G660" t="e">
        <f>VLOOKUP(A660,#REF!,6,0)</f>
        <v>#REF!</v>
      </c>
      <c r="H660" s="211" t="e">
        <f t="shared" si="10"/>
        <v>#REF!</v>
      </c>
    </row>
    <row r="661" spans="1:8">
      <c r="A661" s="966">
        <v>620330</v>
      </c>
      <c r="B661" s="966" t="s">
        <v>3349</v>
      </c>
      <c r="C661" s="968">
        <v>0</v>
      </c>
      <c r="D661" s="968">
        <v>77827686</v>
      </c>
      <c r="E661" s="968">
        <v>43096879</v>
      </c>
      <c r="F661" s="968">
        <v>34730807</v>
      </c>
      <c r="G661" t="e">
        <f>VLOOKUP(A661,#REF!,6,0)</f>
        <v>#REF!</v>
      </c>
      <c r="H661" s="211" t="e">
        <f t="shared" si="10"/>
        <v>#REF!</v>
      </c>
    </row>
    <row r="662" spans="1:8">
      <c r="A662" s="966">
        <v>620900</v>
      </c>
      <c r="B662" s="966" t="s">
        <v>3880</v>
      </c>
      <c r="C662" s="968">
        <v>0</v>
      </c>
      <c r="D662" s="968">
        <v>6264</v>
      </c>
      <c r="E662" s="968">
        <v>12111699.060000001</v>
      </c>
      <c r="F662" s="968">
        <v>-12105435.060000001</v>
      </c>
      <c r="G662" t="e">
        <f>VLOOKUP(A662,#REF!,6,0)</f>
        <v>#REF!</v>
      </c>
      <c r="H662" s="211" t="e">
        <f t="shared" si="10"/>
        <v>#REF!</v>
      </c>
    </row>
    <row r="663" spans="1:8">
      <c r="A663" s="966">
        <v>620901</v>
      </c>
      <c r="B663" s="966" t="s">
        <v>697</v>
      </c>
      <c r="C663" s="968">
        <v>0</v>
      </c>
      <c r="D663" s="968">
        <v>204139.85</v>
      </c>
      <c r="E663" s="968">
        <v>1334943.76</v>
      </c>
      <c r="F663" s="968">
        <v>-1130803.9099999999</v>
      </c>
      <c r="G663" t="e">
        <f>VLOOKUP(A663,#REF!,6,0)</f>
        <v>#REF!</v>
      </c>
      <c r="H663" s="211" t="e">
        <f t="shared" si="10"/>
        <v>#REF!</v>
      </c>
    </row>
    <row r="664" spans="1:8">
      <c r="A664" s="966">
        <v>620902</v>
      </c>
      <c r="B664" s="966" t="s">
        <v>3881</v>
      </c>
      <c r="C664" s="968">
        <v>0</v>
      </c>
      <c r="D664" s="968">
        <v>47200</v>
      </c>
      <c r="E664" s="968">
        <v>943946.7</v>
      </c>
      <c r="F664" s="968">
        <v>-896746.7</v>
      </c>
      <c r="G664" t="e">
        <f>VLOOKUP(A664,#REF!,6,0)</f>
        <v>#REF!</v>
      </c>
      <c r="H664" s="211" t="e">
        <f t="shared" si="10"/>
        <v>#REF!</v>
      </c>
    </row>
    <row r="665" spans="1:8">
      <c r="A665" s="966">
        <v>620905</v>
      </c>
      <c r="B665" s="966" t="s">
        <v>664</v>
      </c>
      <c r="C665" s="968">
        <v>0</v>
      </c>
      <c r="D665" s="968">
        <v>0</v>
      </c>
      <c r="E665" s="968">
        <v>6000</v>
      </c>
      <c r="F665" s="968">
        <v>-6000</v>
      </c>
      <c r="G665" t="e">
        <f>VLOOKUP(A665,#REF!,6,0)</f>
        <v>#REF!</v>
      </c>
      <c r="H665" s="211" t="e">
        <f t="shared" si="10"/>
        <v>#REF!</v>
      </c>
    </row>
    <row r="666" spans="1:8">
      <c r="A666" s="966">
        <v>620906</v>
      </c>
      <c r="B666" s="966" t="s">
        <v>3883</v>
      </c>
      <c r="C666" s="968">
        <v>0</v>
      </c>
      <c r="D666" s="968">
        <v>0</v>
      </c>
      <c r="E666" s="968">
        <v>2820</v>
      </c>
      <c r="F666" s="968">
        <v>-2820</v>
      </c>
      <c r="G666" t="e">
        <f>VLOOKUP(A666,#REF!,6,0)</f>
        <v>#REF!</v>
      </c>
      <c r="H666" s="211" t="e">
        <f t="shared" si="10"/>
        <v>#REF!</v>
      </c>
    </row>
    <row r="667" spans="1:8">
      <c r="A667" s="966">
        <v>620907</v>
      </c>
      <c r="B667" s="966" t="s">
        <v>663</v>
      </c>
      <c r="C667" s="968">
        <v>0</v>
      </c>
      <c r="D667" s="968">
        <v>330000</v>
      </c>
      <c r="E667" s="968">
        <v>9897000</v>
      </c>
      <c r="F667" s="968">
        <v>-9567000</v>
      </c>
      <c r="G667" t="e">
        <f>VLOOKUP(A667,#REF!,6,0)</f>
        <v>#REF!</v>
      </c>
      <c r="H667" s="211" t="e">
        <f t="shared" si="10"/>
        <v>#REF!</v>
      </c>
    </row>
    <row r="668" spans="1:8">
      <c r="A668" s="966">
        <v>620908</v>
      </c>
      <c r="B668" s="966" t="s">
        <v>3884</v>
      </c>
      <c r="C668" s="968">
        <v>0</v>
      </c>
      <c r="D668" s="968">
        <v>38041</v>
      </c>
      <c r="E668" s="968">
        <v>838855</v>
      </c>
      <c r="F668" s="968">
        <v>-800814</v>
      </c>
      <c r="G668" t="e">
        <f>VLOOKUP(A668,#REF!,6,0)</f>
        <v>#REF!</v>
      </c>
      <c r="H668" s="211" t="e">
        <f t="shared" si="10"/>
        <v>#REF!</v>
      </c>
    </row>
    <row r="669" spans="1:8">
      <c r="A669" s="966">
        <v>620909</v>
      </c>
      <c r="B669" s="966" t="s">
        <v>664</v>
      </c>
      <c r="C669" s="968">
        <v>0</v>
      </c>
      <c r="D669" s="968">
        <v>0</v>
      </c>
      <c r="E669" s="968">
        <v>1512561</v>
      </c>
      <c r="F669" s="968">
        <v>-1512561</v>
      </c>
      <c r="G669" t="e">
        <f>VLOOKUP(A669,#REF!,6,0)</f>
        <v>#REF!</v>
      </c>
      <c r="H669" s="211" t="e">
        <f t="shared" si="10"/>
        <v>#REF!</v>
      </c>
    </row>
    <row r="670" spans="1:8">
      <c r="A670" s="966">
        <v>620910</v>
      </c>
      <c r="B670" s="966" t="s">
        <v>3885</v>
      </c>
      <c r="C670" s="968">
        <v>0</v>
      </c>
      <c r="D670" s="968">
        <v>6000</v>
      </c>
      <c r="E670" s="968">
        <v>94000</v>
      </c>
      <c r="F670" s="968">
        <v>-88000</v>
      </c>
      <c r="G670" t="e">
        <f>VLOOKUP(A670,#REF!,6,0)</f>
        <v>#REF!</v>
      </c>
      <c r="H670" s="211" t="e">
        <f t="shared" si="10"/>
        <v>#REF!</v>
      </c>
    </row>
    <row r="671" spans="1:8">
      <c r="A671" s="966">
        <v>620911</v>
      </c>
      <c r="B671" s="966" t="s">
        <v>696</v>
      </c>
      <c r="C671" s="968">
        <v>0</v>
      </c>
      <c r="D671" s="968">
        <v>0</v>
      </c>
      <c r="E671" s="968">
        <v>46956</v>
      </c>
      <c r="F671" s="968">
        <v>-46956</v>
      </c>
      <c r="G671" t="e">
        <f>VLOOKUP(A671,#REF!,6,0)</f>
        <v>#REF!</v>
      </c>
      <c r="H671" s="211" t="e">
        <f t="shared" si="10"/>
        <v>#REF!</v>
      </c>
    </row>
    <row r="672" spans="1:8">
      <c r="A672" s="966">
        <v>620912</v>
      </c>
      <c r="B672" s="966" t="s">
        <v>3886</v>
      </c>
      <c r="C672" s="968">
        <v>0</v>
      </c>
      <c r="D672" s="968">
        <v>687</v>
      </c>
      <c r="E672" s="968">
        <v>6378</v>
      </c>
      <c r="F672" s="968">
        <v>-5691</v>
      </c>
      <c r="G672" t="e">
        <f>VLOOKUP(A672,#REF!,6,0)</f>
        <v>#REF!</v>
      </c>
      <c r="H672" s="211" t="e">
        <f t="shared" si="10"/>
        <v>#REF!</v>
      </c>
    </row>
    <row r="673" spans="1:8">
      <c r="A673" s="966">
        <v>620913</v>
      </c>
      <c r="B673" s="966" t="s">
        <v>3887</v>
      </c>
      <c r="C673" s="968">
        <v>0</v>
      </c>
      <c r="D673" s="968">
        <v>61703948</v>
      </c>
      <c r="E673" s="968">
        <v>712503904.87</v>
      </c>
      <c r="F673" s="968">
        <v>-650799956.87</v>
      </c>
      <c r="G673" t="e">
        <f>VLOOKUP(A673,#REF!,6,0)</f>
        <v>#REF!</v>
      </c>
      <c r="H673" s="211" t="e">
        <f t="shared" si="10"/>
        <v>#REF!</v>
      </c>
    </row>
    <row r="674" spans="1:8">
      <c r="A674" s="966">
        <v>620914</v>
      </c>
      <c r="B674" s="966" t="s">
        <v>2712</v>
      </c>
      <c r="C674" s="968">
        <v>0</v>
      </c>
      <c r="D674" s="968">
        <v>0</v>
      </c>
      <c r="E674" s="968">
        <v>1054434</v>
      </c>
      <c r="F674" s="968">
        <v>-1054434</v>
      </c>
      <c r="G674" t="e">
        <f>VLOOKUP(A674,#REF!,6,0)</f>
        <v>#REF!</v>
      </c>
      <c r="H674" s="211" t="e">
        <f t="shared" si="10"/>
        <v>#REF!</v>
      </c>
    </row>
    <row r="675" spans="1:8">
      <c r="A675" s="966">
        <v>620915</v>
      </c>
      <c r="B675" s="966" t="s">
        <v>4096</v>
      </c>
      <c r="C675" s="968">
        <v>0</v>
      </c>
      <c r="D675" s="968">
        <v>0</v>
      </c>
      <c r="E675" s="968">
        <v>1639815342</v>
      </c>
      <c r="F675" s="968">
        <v>-1639815342</v>
      </c>
      <c r="G675" t="e">
        <f>VLOOKUP(A675,#REF!,6,0)</f>
        <v>#REF!</v>
      </c>
      <c r="H675" s="211" t="e">
        <f t="shared" si="10"/>
        <v>#REF!</v>
      </c>
    </row>
    <row r="676" spans="1:8">
      <c r="A676" s="966">
        <v>620917</v>
      </c>
      <c r="B676" s="966" t="s">
        <v>4097</v>
      </c>
      <c r="C676" s="968">
        <v>0</v>
      </c>
      <c r="D676" s="968">
        <v>2</v>
      </c>
      <c r="E676" s="968">
        <v>1222973511</v>
      </c>
      <c r="F676" s="968">
        <v>-1222973509</v>
      </c>
      <c r="G676" t="e">
        <f>VLOOKUP(A676,#REF!,6,0)</f>
        <v>#REF!</v>
      </c>
      <c r="H676" s="211" t="e">
        <f t="shared" si="10"/>
        <v>#REF!</v>
      </c>
    </row>
    <row r="677" spans="1:8">
      <c r="A677" s="966">
        <v>620918</v>
      </c>
      <c r="B677" s="966" t="s">
        <v>3888</v>
      </c>
      <c r="C677" s="968">
        <v>0</v>
      </c>
      <c r="D677" s="968">
        <v>0</v>
      </c>
      <c r="E677" s="968">
        <v>522182</v>
      </c>
      <c r="F677" s="968">
        <v>-522182</v>
      </c>
      <c r="G677" t="e">
        <f>VLOOKUP(A677,#REF!,6,0)</f>
        <v>#REF!</v>
      </c>
      <c r="H677" s="211" t="e">
        <f t="shared" si="10"/>
        <v>#REF!</v>
      </c>
    </row>
    <row r="678" spans="1:8">
      <c r="A678" s="966">
        <v>620952</v>
      </c>
      <c r="B678" s="966" t="s">
        <v>4098</v>
      </c>
      <c r="C678" s="968">
        <v>0</v>
      </c>
      <c r="D678" s="968">
        <v>0</v>
      </c>
      <c r="E678" s="968">
        <v>4853143</v>
      </c>
      <c r="F678" s="968">
        <v>-4853143</v>
      </c>
      <c r="G678" t="e">
        <f>VLOOKUP(A678,#REF!,6,0)</f>
        <v>#REF!</v>
      </c>
      <c r="H678" s="211" t="e">
        <f t="shared" si="10"/>
        <v>#REF!</v>
      </c>
    </row>
    <row r="679" spans="1:8">
      <c r="A679" s="966">
        <v>620961</v>
      </c>
      <c r="B679" s="966" t="s">
        <v>3344</v>
      </c>
      <c r="C679" s="968">
        <v>0</v>
      </c>
      <c r="D679" s="968">
        <v>17676661.02</v>
      </c>
      <c r="E679" s="968">
        <v>67811267.900000006</v>
      </c>
      <c r="F679" s="968">
        <v>-50134606.880000003</v>
      </c>
      <c r="G679" t="e">
        <f>VLOOKUP(A679,#REF!,6,0)</f>
        <v>#REF!</v>
      </c>
      <c r="H679" s="211" t="e">
        <f t="shared" si="10"/>
        <v>#REF!</v>
      </c>
    </row>
    <row r="680" spans="1:8">
      <c r="A680" s="969" t="s">
        <v>2715</v>
      </c>
      <c r="B680" s="969" t="s">
        <v>2201</v>
      </c>
      <c r="C680" s="970">
        <v>0</v>
      </c>
      <c r="D680" s="970">
        <v>1831489317.8599999</v>
      </c>
      <c r="E680" s="970">
        <v>5588379784.5299997</v>
      </c>
      <c r="F680" s="970">
        <v>-3756890466.6700001</v>
      </c>
      <c r="G680" t="e">
        <f>VLOOKUP(A680,#REF!,6,0)</f>
        <v>#REF!</v>
      </c>
      <c r="H680" s="211" t="e">
        <f t="shared" si="10"/>
        <v>#REF!</v>
      </c>
    </row>
    <row r="681" spans="1:8">
      <c r="A681" s="966">
        <v>730100</v>
      </c>
      <c r="B681" s="966" t="s">
        <v>202</v>
      </c>
      <c r="C681" s="968">
        <v>0</v>
      </c>
      <c r="D681" s="968">
        <v>2010473</v>
      </c>
      <c r="E681" s="968">
        <v>2010473</v>
      </c>
      <c r="F681" s="968">
        <v>0</v>
      </c>
      <c r="G681" t="e">
        <f>VLOOKUP(A681,#REF!,6,0)</f>
        <v>#REF!</v>
      </c>
      <c r="H681" s="211" t="e">
        <f t="shared" si="10"/>
        <v>#REF!</v>
      </c>
    </row>
    <row r="682" spans="1:8">
      <c r="A682" s="966">
        <v>730200</v>
      </c>
      <c r="B682" s="966" t="s">
        <v>3889</v>
      </c>
      <c r="C682" s="968">
        <v>0</v>
      </c>
      <c r="D682" s="968">
        <v>766263698.45000005</v>
      </c>
      <c r="E682" s="968">
        <v>766263698.45000005</v>
      </c>
      <c r="F682" s="968">
        <v>0</v>
      </c>
      <c r="G682" t="e">
        <f>VLOOKUP(A682,#REF!,6,0)</f>
        <v>#REF!</v>
      </c>
      <c r="H682" s="211" t="e">
        <f t="shared" si="10"/>
        <v>#REF!</v>
      </c>
    </row>
    <row r="683" spans="1:8">
      <c r="A683" s="966">
        <v>730300</v>
      </c>
      <c r="B683" s="966" t="s">
        <v>3890</v>
      </c>
      <c r="C683" s="968">
        <v>0</v>
      </c>
      <c r="D683" s="968">
        <v>4197781329.25</v>
      </c>
      <c r="E683" s="968">
        <v>4197781329.25</v>
      </c>
      <c r="F683" s="968">
        <v>0</v>
      </c>
      <c r="G683" t="e">
        <f>VLOOKUP(A683,#REF!,6,0)</f>
        <v>#REF!</v>
      </c>
      <c r="H683" s="211" t="e">
        <f t="shared" si="10"/>
        <v>#REF!</v>
      </c>
    </row>
    <row r="684" spans="1:8">
      <c r="A684" s="966">
        <v>730500</v>
      </c>
      <c r="B684" s="966" t="s">
        <v>3891</v>
      </c>
      <c r="C684" s="968">
        <v>0</v>
      </c>
      <c r="D684" s="968">
        <v>5430130969.3599997</v>
      </c>
      <c r="E684" s="968">
        <v>5430130969.3599997</v>
      </c>
      <c r="F684" s="968">
        <v>0</v>
      </c>
      <c r="G684" t="e">
        <f>VLOOKUP(A684,#REF!,6,0)</f>
        <v>#REF!</v>
      </c>
      <c r="H684" s="211" t="e">
        <f t="shared" si="10"/>
        <v>#REF!</v>
      </c>
    </row>
    <row r="685" spans="1:8">
      <c r="A685" s="966">
        <v>730542</v>
      </c>
      <c r="B685" s="966" t="s">
        <v>3892</v>
      </c>
      <c r="C685" s="968">
        <v>0</v>
      </c>
      <c r="D685" s="968">
        <v>19387557.68</v>
      </c>
      <c r="E685" s="968">
        <v>19387557.68</v>
      </c>
      <c r="F685" s="968">
        <v>0</v>
      </c>
      <c r="G685" t="e">
        <f>VLOOKUP(A685,#REF!,6,0)</f>
        <v>#REF!</v>
      </c>
      <c r="H685" s="211" t="e">
        <f t="shared" si="10"/>
        <v>#REF!</v>
      </c>
    </row>
    <row r="686" spans="1:8">
      <c r="A686" s="966">
        <v>730561</v>
      </c>
      <c r="B686" s="966" t="s">
        <v>3893</v>
      </c>
      <c r="C686" s="968">
        <v>0</v>
      </c>
      <c r="D686" s="968">
        <v>1141548809.73</v>
      </c>
      <c r="E686" s="968">
        <v>1141548809.73</v>
      </c>
      <c r="F686" s="968">
        <v>0</v>
      </c>
      <c r="G686" t="e">
        <f>VLOOKUP(A686,#REF!,6,0)</f>
        <v>#REF!</v>
      </c>
      <c r="H686" s="211" t="e">
        <f t="shared" si="10"/>
        <v>#REF!</v>
      </c>
    </row>
    <row r="687" spans="1:8">
      <c r="A687" s="966">
        <v>730562</v>
      </c>
      <c r="B687" s="966" t="s">
        <v>3894</v>
      </c>
      <c r="C687" s="968">
        <v>0</v>
      </c>
      <c r="D687" s="968">
        <v>26597204.899999999</v>
      </c>
      <c r="E687" s="968">
        <v>26597204.899999999</v>
      </c>
      <c r="F687" s="968">
        <v>0</v>
      </c>
      <c r="G687" t="e">
        <f>VLOOKUP(A687,#REF!,6,0)</f>
        <v>#REF!</v>
      </c>
      <c r="H687" s="211" t="e">
        <f t="shared" si="10"/>
        <v>#REF!</v>
      </c>
    </row>
    <row r="688" spans="1:8">
      <c r="A688" s="966">
        <v>730576</v>
      </c>
      <c r="B688" s="966" t="s">
        <v>3895</v>
      </c>
      <c r="C688" s="968">
        <v>0</v>
      </c>
      <c r="D688" s="968">
        <v>903767.45</v>
      </c>
      <c r="E688" s="968">
        <v>903767.45</v>
      </c>
      <c r="F688" s="968">
        <v>0</v>
      </c>
      <c r="G688" t="e">
        <f>VLOOKUP(A688,#REF!,6,0)</f>
        <v>#REF!</v>
      </c>
      <c r="H688" s="211" t="e">
        <f t="shared" si="10"/>
        <v>#REF!</v>
      </c>
    </row>
    <row r="689" spans="1:8">
      <c r="A689" s="966">
        <v>730600</v>
      </c>
      <c r="B689" s="966" t="s">
        <v>3896</v>
      </c>
      <c r="C689" s="968">
        <v>0</v>
      </c>
      <c r="D689" s="968">
        <v>13473363144.66</v>
      </c>
      <c r="E689" s="968">
        <v>13473363144.66</v>
      </c>
      <c r="F689" s="968">
        <v>0</v>
      </c>
      <c r="G689" t="e">
        <f>VLOOKUP(A689,#REF!,6,0)</f>
        <v>#REF!</v>
      </c>
      <c r="H689" s="211" t="e">
        <f t="shared" si="10"/>
        <v>#REF!</v>
      </c>
    </row>
    <row r="690" spans="1:8">
      <c r="A690" s="966">
        <v>730631</v>
      </c>
      <c r="B690" s="966" t="s">
        <v>3897</v>
      </c>
      <c r="C690" s="968">
        <v>0</v>
      </c>
      <c r="D690" s="968">
        <v>784099424.38999999</v>
      </c>
      <c r="E690" s="968">
        <v>784099424.38999999</v>
      </c>
      <c r="F690" s="968">
        <v>0</v>
      </c>
      <c r="G690" t="e">
        <f>VLOOKUP(A690,#REF!,6,0)</f>
        <v>#REF!</v>
      </c>
      <c r="H690" s="211" t="e">
        <f t="shared" si="10"/>
        <v>#REF!</v>
      </c>
    </row>
    <row r="691" spans="1:8">
      <c r="A691" s="966">
        <v>730700</v>
      </c>
      <c r="B691" s="966" t="s">
        <v>3898</v>
      </c>
      <c r="C691" s="968">
        <v>0</v>
      </c>
      <c r="D691" s="968">
        <v>308280314.50999999</v>
      </c>
      <c r="E691" s="968">
        <v>308280314.50999999</v>
      </c>
      <c r="F691" s="968">
        <v>0</v>
      </c>
      <c r="G691" t="e">
        <f>VLOOKUP(A691,#REF!,6,0)</f>
        <v>#REF!</v>
      </c>
      <c r="H691" s="211" t="e">
        <f t="shared" si="10"/>
        <v>#REF!</v>
      </c>
    </row>
    <row r="692" spans="1:8">
      <c r="A692" s="966">
        <v>730800</v>
      </c>
      <c r="B692" s="966" t="s">
        <v>3899</v>
      </c>
      <c r="C692" s="968">
        <v>0</v>
      </c>
      <c r="D692" s="968">
        <v>16841838.350000001</v>
      </c>
      <c r="E692" s="968">
        <v>16841838.350000001</v>
      </c>
      <c r="F692" s="968">
        <v>0</v>
      </c>
      <c r="G692" t="e">
        <f>VLOOKUP(A692,#REF!,6,0)</f>
        <v>#REF!</v>
      </c>
      <c r="H692" s="211" t="e">
        <f t="shared" si="10"/>
        <v>#REF!</v>
      </c>
    </row>
    <row r="693" spans="1:8">
      <c r="A693" s="966">
        <v>730860</v>
      </c>
      <c r="B693" s="966" t="s">
        <v>3900</v>
      </c>
      <c r="C693" s="968">
        <v>0</v>
      </c>
      <c r="D693" s="968">
        <v>74695350.579999998</v>
      </c>
      <c r="E693" s="968">
        <v>74695350.579999998</v>
      </c>
      <c r="F693" s="968">
        <v>0</v>
      </c>
      <c r="G693" t="e">
        <f>VLOOKUP(A693,#REF!,6,0)</f>
        <v>#REF!</v>
      </c>
      <c r="H693" s="211" t="e">
        <f t="shared" si="10"/>
        <v>#REF!</v>
      </c>
    </row>
    <row r="694" spans="1:8">
      <c r="A694" s="966">
        <v>730900</v>
      </c>
      <c r="B694" s="966" t="s">
        <v>3901</v>
      </c>
      <c r="C694" s="968">
        <v>0</v>
      </c>
      <c r="D694" s="968">
        <v>255201370.80000001</v>
      </c>
      <c r="E694" s="968">
        <v>255201370.80000001</v>
      </c>
      <c r="F694" s="968">
        <v>0</v>
      </c>
      <c r="G694" t="e">
        <f>VLOOKUP(A694,#REF!,6,0)</f>
        <v>#REF!</v>
      </c>
      <c r="H694" s="211" t="e">
        <f t="shared" si="10"/>
        <v>#REF!</v>
      </c>
    </row>
    <row r="695" spans="1:8">
      <c r="A695" s="969" t="s">
        <v>2722</v>
      </c>
      <c r="B695" s="969" t="s">
        <v>2201</v>
      </c>
      <c r="C695" s="970">
        <v>0</v>
      </c>
      <c r="D695" s="970">
        <v>26497105253.110001</v>
      </c>
      <c r="E695" s="970">
        <v>26497105253.110001</v>
      </c>
      <c r="F695" s="970">
        <v>0</v>
      </c>
      <c r="G695" t="e">
        <f>VLOOKUP(A695,#REF!,6,0)</f>
        <v>#REF!</v>
      </c>
      <c r="H695" s="211" t="e">
        <f t="shared" si="10"/>
        <v>#REF!</v>
      </c>
    </row>
    <row r="696" spans="1:8">
      <c r="A696" s="966">
        <v>740100</v>
      </c>
      <c r="B696" s="966" t="s">
        <v>3902</v>
      </c>
      <c r="C696" s="968">
        <v>0</v>
      </c>
      <c r="D696" s="968">
        <v>219634709.18000001</v>
      </c>
      <c r="E696" s="968">
        <v>138066329.63</v>
      </c>
      <c r="F696" s="968">
        <v>81568379.549999997</v>
      </c>
      <c r="G696" t="e">
        <f>VLOOKUP(A696,#REF!,6,0)</f>
        <v>#REF!</v>
      </c>
      <c r="H696" s="211" t="e">
        <f t="shared" si="10"/>
        <v>#REF!</v>
      </c>
    </row>
    <row r="697" spans="1:8">
      <c r="A697" s="966">
        <v>740101</v>
      </c>
      <c r="B697" s="966" t="s">
        <v>825</v>
      </c>
      <c r="C697" s="968">
        <v>0</v>
      </c>
      <c r="D697" s="968">
        <v>13711989.710000001</v>
      </c>
      <c r="E697" s="968">
        <v>1659785.31</v>
      </c>
      <c r="F697" s="968">
        <v>12052204.4</v>
      </c>
      <c r="G697" t="e">
        <f>VLOOKUP(A697,#REF!,6,0)</f>
        <v>#REF!</v>
      </c>
      <c r="H697" s="211" t="e">
        <f t="shared" si="10"/>
        <v>#REF!</v>
      </c>
    </row>
    <row r="698" spans="1:8">
      <c r="A698" s="966">
        <v>740102</v>
      </c>
      <c r="B698" s="966" t="s">
        <v>3903</v>
      </c>
      <c r="C698" s="968">
        <v>0</v>
      </c>
      <c r="D698" s="968">
        <v>67162838</v>
      </c>
      <c r="E698" s="968">
        <v>10401825.119999999</v>
      </c>
      <c r="F698" s="968">
        <v>56761012.880000003</v>
      </c>
      <c r="G698" t="e">
        <f>VLOOKUP(A698,#REF!,6,0)</f>
        <v>#REF!</v>
      </c>
      <c r="H698" s="211" t="e">
        <f t="shared" si="10"/>
        <v>#REF!</v>
      </c>
    </row>
    <row r="699" spans="1:8">
      <c r="A699" s="966">
        <v>740103</v>
      </c>
      <c r="B699" s="966" t="s">
        <v>4361</v>
      </c>
      <c r="C699" s="968">
        <v>0</v>
      </c>
      <c r="D699" s="968">
        <v>8000</v>
      </c>
      <c r="E699" s="968">
        <v>0</v>
      </c>
      <c r="F699" s="968">
        <v>8000</v>
      </c>
      <c r="G699" t="e">
        <f>VLOOKUP(A699,#REF!,6,0)</f>
        <v>#REF!</v>
      </c>
      <c r="H699" s="211" t="e">
        <f t="shared" si="10"/>
        <v>#REF!</v>
      </c>
    </row>
    <row r="700" spans="1:8">
      <c r="A700" s="966">
        <v>740110</v>
      </c>
      <c r="B700" s="966" t="s">
        <v>3904</v>
      </c>
      <c r="C700" s="968">
        <v>0</v>
      </c>
      <c r="D700" s="968">
        <v>89761082.459999993</v>
      </c>
      <c r="E700" s="968">
        <v>5300306.3600000003</v>
      </c>
      <c r="F700" s="968">
        <v>84460776.099999994</v>
      </c>
      <c r="G700" t="e">
        <f>VLOOKUP(A700,#REF!,6,0)</f>
        <v>#REF!</v>
      </c>
      <c r="H700" s="211" t="e">
        <f t="shared" si="10"/>
        <v>#REF!</v>
      </c>
    </row>
    <row r="701" spans="1:8">
      <c r="A701" s="966">
        <v>740150</v>
      </c>
      <c r="B701" s="966" t="s">
        <v>3906</v>
      </c>
      <c r="C701" s="968">
        <v>0</v>
      </c>
      <c r="D701" s="968">
        <v>59488273.630000003</v>
      </c>
      <c r="E701" s="968">
        <v>7225335.4500000002</v>
      </c>
      <c r="F701" s="968">
        <v>52262938.18</v>
      </c>
      <c r="G701" t="e">
        <f>VLOOKUP(A701,#REF!,6,0)</f>
        <v>#REF!</v>
      </c>
      <c r="H701" s="211" t="e">
        <f t="shared" si="10"/>
        <v>#REF!</v>
      </c>
    </row>
    <row r="702" spans="1:8">
      <c r="A702" s="966">
        <v>740151</v>
      </c>
      <c r="B702" s="966" t="s">
        <v>3907</v>
      </c>
      <c r="C702" s="968">
        <v>0</v>
      </c>
      <c r="D702" s="968">
        <v>39223797.950000003</v>
      </c>
      <c r="E702" s="968">
        <v>845051.3</v>
      </c>
      <c r="F702" s="968">
        <v>38378746.649999999</v>
      </c>
      <c r="G702" t="e">
        <f>VLOOKUP(A702,#REF!,6,0)</f>
        <v>#REF!</v>
      </c>
      <c r="H702" s="211" t="e">
        <f t="shared" si="10"/>
        <v>#REF!</v>
      </c>
    </row>
    <row r="703" spans="1:8">
      <c r="A703" s="966">
        <v>740200</v>
      </c>
      <c r="B703" s="966" t="s">
        <v>2729</v>
      </c>
      <c r="C703" s="968">
        <v>0</v>
      </c>
      <c r="D703" s="968">
        <v>4075596.45</v>
      </c>
      <c r="E703" s="968">
        <v>266227.51</v>
      </c>
      <c r="F703" s="968">
        <v>3809368.94</v>
      </c>
      <c r="G703" t="e">
        <f>VLOOKUP(A703,#REF!,6,0)</f>
        <v>#REF!</v>
      </c>
      <c r="H703" s="211" t="e">
        <f t="shared" si="10"/>
        <v>#REF!</v>
      </c>
    </row>
    <row r="704" spans="1:8">
      <c r="A704" s="966">
        <v>740250</v>
      </c>
      <c r="B704" s="966" t="s">
        <v>3908</v>
      </c>
      <c r="C704" s="968">
        <v>0</v>
      </c>
      <c r="D704" s="968">
        <v>33033955.390000001</v>
      </c>
      <c r="E704" s="968">
        <v>9173687.6199999992</v>
      </c>
      <c r="F704" s="968">
        <v>23860267.77</v>
      </c>
      <c r="G704" t="e">
        <f>VLOOKUP(A704,#REF!,6,0)</f>
        <v>#REF!</v>
      </c>
      <c r="H704" s="211" t="e">
        <f t="shared" si="10"/>
        <v>#REF!</v>
      </c>
    </row>
    <row r="705" spans="1:8">
      <c r="A705" s="966">
        <v>740300</v>
      </c>
      <c r="B705" s="966" t="s">
        <v>833</v>
      </c>
      <c r="C705" s="968">
        <v>0</v>
      </c>
      <c r="D705" s="968">
        <v>391571</v>
      </c>
      <c r="E705" s="968">
        <v>0</v>
      </c>
      <c r="F705" s="968">
        <v>391571</v>
      </c>
      <c r="G705" t="e">
        <f>VLOOKUP(A705,#REF!,6,0)</f>
        <v>#REF!</v>
      </c>
      <c r="H705" s="211" t="e">
        <f t="shared" si="10"/>
        <v>#REF!</v>
      </c>
    </row>
    <row r="706" spans="1:8">
      <c r="A706" s="966">
        <v>740350</v>
      </c>
      <c r="B706" s="966" t="s">
        <v>833</v>
      </c>
      <c r="C706" s="968">
        <v>0</v>
      </c>
      <c r="D706" s="968">
        <v>39476784.130000003</v>
      </c>
      <c r="E706" s="968">
        <v>8494581.2699999996</v>
      </c>
      <c r="F706" s="968">
        <v>30982202.859999999</v>
      </c>
      <c r="G706" t="e">
        <f>VLOOKUP(A706,#REF!,6,0)</f>
        <v>#REF!</v>
      </c>
      <c r="H706" s="211" t="e">
        <f t="shared" si="10"/>
        <v>#REF!</v>
      </c>
    </row>
    <row r="707" spans="1:8">
      <c r="A707" s="966">
        <v>740500</v>
      </c>
      <c r="B707" s="966" t="s">
        <v>3909</v>
      </c>
      <c r="C707" s="968">
        <v>0</v>
      </c>
      <c r="D707" s="968">
        <v>14480745.470000001</v>
      </c>
      <c r="E707" s="968">
        <v>2979940.64</v>
      </c>
      <c r="F707" s="968">
        <v>11500804.83</v>
      </c>
      <c r="G707" t="e">
        <f>VLOOKUP(A707,#REF!,6,0)</f>
        <v>#REF!</v>
      </c>
      <c r="H707" s="211" t="e">
        <f t="shared" ref="H707:H770" si="11">+F707-G707</f>
        <v>#REF!</v>
      </c>
    </row>
    <row r="708" spans="1:8">
      <c r="A708" s="966">
        <v>740550</v>
      </c>
      <c r="B708" s="966" t="s">
        <v>3910</v>
      </c>
      <c r="C708" s="968">
        <v>0</v>
      </c>
      <c r="D708" s="968">
        <v>57025448.579999998</v>
      </c>
      <c r="E708" s="968">
        <v>6157585.3300000001</v>
      </c>
      <c r="F708" s="968">
        <v>50867863.25</v>
      </c>
      <c r="G708" t="e">
        <f>VLOOKUP(A708,#REF!,6,0)</f>
        <v>#REF!</v>
      </c>
      <c r="H708" s="211" t="e">
        <f t="shared" si="11"/>
        <v>#REF!</v>
      </c>
    </row>
    <row r="709" spans="1:8">
      <c r="A709" s="966">
        <v>740600</v>
      </c>
      <c r="B709" s="966" t="s">
        <v>3911</v>
      </c>
      <c r="C709" s="968">
        <v>0</v>
      </c>
      <c r="D709" s="968">
        <v>101524.15</v>
      </c>
      <c r="E709" s="968">
        <v>13981.14</v>
      </c>
      <c r="F709" s="968">
        <v>87543.01</v>
      </c>
      <c r="G709" t="e">
        <f>VLOOKUP(A709,#REF!,6,0)</f>
        <v>#REF!</v>
      </c>
      <c r="H709" s="211" t="e">
        <f t="shared" si="11"/>
        <v>#REF!</v>
      </c>
    </row>
    <row r="710" spans="1:8">
      <c r="A710" s="966">
        <v>740601</v>
      </c>
      <c r="B710" s="966" t="s">
        <v>3912</v>
      </c>
      <c r="C710" s="968">
        <v>0</v>
      </c>
      <c r="D710" s="968">
        <v>1387706.48</v>
      </c>
      <c r="E710" s="968">
        <v>258596.77</v>
      </c>
      <c r="F710" s="968">
        <v>1129109.71</v>
      </c>
      <c r="G710" t="e">
        <f>VLOOKUP(A710,#REF!,6,0)</f>
        <v>#REF!</v>
      </c>
      <c r="H710" s="211" t="e">
        <f t="shared" si="11"/>
        <v>#REF!</v>
      </c>
    </row>
    <row r="711" spans="1:8">
      <c r="A711" s="966">
        <v>740650</v>
      </c>
      <c r="B711" s="966" t="s">
        <v>3913</v>
      </c>
      <c r="C711" s="968">
        <v>0</v>
      </c>
      <c r="D711" s="968">
        <v>970</v>
      </c>
      <c r="E711" s="968">
        <v>0</v>
      </c>
      <c r="F711" s="968">
        <v>970</v>
      </c>
      <c r="G711" t="e">
        <f>VLOOKUP(A711,#REF!,6,0)</f>
        <v>#REF!</v>
      </c>
      <c r="H711" s="211" t="e">
        <f t="shared" si="11"/>
        <v>#REF!</v>
      </c>
    </row>
    <row r="712" spans="1:8">
      <c r="A712" s="966">
        <v>740700</v>
      </c>
      <c r="B712" s="966" t="s">
        <v>3914</v>
      </c>
      <c r="C712" s="968">
        <v>0</v>
      </c>
      <c r="D712" s="968">
        <v>264112</v>
      </c>
      <c r="E712" s="968">
        <v>54675</v>
      </c>
      <c r="F712" s="968">
        <v>209437</v>
      </c>
      <c r="G712" t="e">
        <f>VLOOKUP(A712,#REF!,6,0)</f>
        <v>#REF!</v>
      </c>
      <c r="H712" s="211" t="e">
        <f t="shared" si="11"/>
        <v>#REF!</v>
      </c>
    </row>
    <row r="713" spans="1:8">
      <c r="A713" s="966">
        <v>740750</v>
      </c>
      <c r="B713" s="966" t="s">
        <v>3915</v>
      </c>
      <c r="C713" s="968">
        <v>0</v>
      </c>
      <c r="D713" s="968">
        <v>603130.80000000005</v>
      </c>
      <c r="E713" s="968">
        <v>102612.8</v>
      </c>
      <c r="F713" s="968">
        <v>500518</v>
      </c>
      <c r="G713" t="e">
        <f>VLOOKUP(A713,#REF!,6,0)</f>
        <v>#REF!</v>
      </c>
      <c r="H713" s="211" t="e">
        <f t="shared" si="11"/>
        <v>#REF!</v>
      </c>
    </row>
    <row r="714" spans="1:8">
      <c r="A714" s="966">
        <v>740800</v>
      </c>
      <c r="B714" s="966" t="s">
        <v>3916</v>
      </c>
      <c r="C714" s="968">
        <v>0</v>
      </c>
      <c r="D714" s="968">
        <v>4084490.8</v>
      </c>
      <c r="E714" s="968">
        <v>87642.49</v>
      </c>
      <c r="F714" s="968">
        <v>3996848.31</v>
      </c>
      <c r="G714" t="e">
        <f>VLOOKUP(A714,#REF!,6,0)</f>
        <v>#REF!</v>
      </c>
      <c r="H714" s="211" t="e">
        <f t="shared" si="11"/>
        <v>#REF!</v>
      </c>
    </row>
    <row r="715" spans="1:8">
      <c r="A715" s="966">
        <v>740850</v>
      </c>
      <c r="B715" s="966" t="s">
        <v>3916</v>
      </c>
      <c r="C715" s="968">
        <v>0</v>
      </c>
      <c r="D715" s="968">
        <v>23166761.010000002</v>
      </c>
      <c r="E715" s="968">
        <v>3675319.72</v>
      </c>
      <c r="F715" s="968">
        <v>19491441.289999999</v>
      </c>
      <c r="G715" t="e">
        <f>VLOOKUP(A715,#REF!,6,0)</f>
        <v>#REF!</v>
      </c>
      <c r="H715" s="211" t="e">
        <f t="shared" si="11"/>
        <v>#REF!</v>
      </c>
    </row>
    <row r="716" spans="1:8">
      <c r="A716" s="966">
        <v>740860</v>
      </c>
      <c r="B716" s="966" t="s">
        <v>3917</v>
      </c>
      <c r="C716" s="968">
        <v>0</v>
      </c>
      <c r="D716" s="968">
        <v>14949272.9</v>
      </c>
      <c r="E716" s="968">
        <v>37901.74</v>
      </c>
      <c r="F716" s="968">
        <v>14911371.16</v>
      </c>
      <c r="G716" t="e">
        <f>VLOOKUP(A716,#REF!,6,0)</f>
        <v>#REF!</v>
      </c>
      <c r="H716" s="211" t="e">
        <f t="shared" si="11"/>
        <v>#REF!</v>
      </c>
    </row>
    <row r="717" spans="1:8">
      <c r="A717" s="969" t="s">
        <v>2741</v>
      </c>
      <c r="B717" s="969" t="s">
        <v>2201</v>
      </c>
      <c r="C717" s="970">
        <v>0</v>
      </c>
      <c r="D717" s="970">
        <v>682032760.09000003</v>
      </c>
      <c r="E717" s="970">
        <v>194801385.19999999</v>
      </c>
      <c r="F717" s="970">
        <v>487231374.88999999</v>
      </c>
      <c r="G717" t="e">
        <f>VLOOKUP(A717,#REF!,6,0)</f>
        <v>#REF!</v>
      </c>
      <c r="H717" s="211" t="e">
        <f t="shared" si="11"/>
        <v>#REF!</v>
      </c>
    </row>
    <row r="718" spans="1:8">
      <c r="A718" s="966">
        <v>750100</v>
      </c>
      <c r="B718" s="966" t="s">
        <v>702</v>
      </c>
      <c r="C718" s="968">
        <v>0</v>
      </c>
      <c r="D718" s="968">
        <v>2085262537.5</v>
      </c>
      <c r="E718" s="968">
        <v>80073936</v>
      </c>
      <c r="F718" s="968">
        <v>2005188601.5</v>
      </c>
      <c r="G718" t="e">
        <f>VLOOKUP(A718,#REF!,6,0)</f>
        <v>#REF!</v>
      </c>
      <c r="H718" s="211" t="e">
        <f t="shared" si="11"/>
        <v>#REF!</v>
      </c>
    </row>
    <row r="719" spans="1:8">
      <c r="A719" s="966">
        <v>750110</v>
      </c>
      <c r="B719" s="966" t="s">
        <v>3920</v>
      </c>
      <c r="C719" s="968">
        <v>0</v>
      </c>
      <c r="D719" s="968">
        <v>1807882053</v>
      </c>
      <c r="E719" s="968">
        <v>79701901</v>
      </c>
      <c r="F719" s="968">
        <v>1728180152</v>
      </c>
      <c r="G719" t="e">
        <f>VLOOKUP(A719,#REF!,6,0)</f>
        <v>#REF!</v>
      </c>
      <c r="H719" s="211" t="e">
        <f t="shared" si="11"/>
        <v>#REF!</v>
      </c>
    </row>
    <row r="720" spans="1:8">
      <c r="A720" s="966">
        <v>750115</v>
      </c>
      <c r="B720" s="966" t="s">
        <v>2067</v>
      </c>
      <c r="C720" s="968">
        <v>0</v>
      </c>
      <c r="D720" s="968">
        <v>80675</v>
      </c>
      <c r="E720" s="968">
        <v>0</v>
      </c>
      <c r="F720" s="968">
        <v>80675</v>
      </c>
      <c r="G720" t="e">
        <f>VLOOKUP(A720,#REF!,6,0)</f>
        <v>#REF!</v>
      </c>
      <c r="H720" s="211" t="e">
        <f t="shared" si="11"/>
        <v>#REF!</v>
      </c>
    </row>
    <row r="721" spans="1:8">
      <c r="A721" s="966">
        <v>750130</v>
      </c>
      <c r="B721" s="966" t="s">
        <v>3921</v>
      </c>
      <c r="C721" s="968">
        <v>0</v>
      </c>
      <c r="D721" s="968">
        <v>256357363</v>
      </c>
      <c r="E721" s="968">
        <v>24505045</v>
      </c>
      <c r="F721" s="968">
        <v>231852318</v>
      </c>
      <c r="G721" t="e">
        <f>VLOOKUP(A721,#REF!,6,0)</f>
        <v>#REF!</v>
      </c>
      <c r="H721" s="211" t="e">
        <f t="shared" si="11"/>
        <v>#REF!</v>
      </c>
    </row>
    <row r="722" spans="1:8">
      <c r="A722" s="966">
        <v>750140</v>
      </c>
      <c r="B722" s="966" t="s">
        <v>3922</v>
      </c>
      <c r="C722" s="968">
        <v>0</v>
      </c>
      <c r="D722" s="968">
        <v>2045517</v>
      </c>
      <c r="E722" s="968">
        <v>83254</v>
      </c>
      <c r="F722" s="968">
        <v>1962263</v>
      </c>
      <c r="G722" t="e">
        <f>VLOOKUP(A722,#REF!,6,0)</f>
        <v>#REF!</v>
      </c>
      <c r="H722" s="211" t="e">
        <f t="shared" si="11"/>
        <v>#REF!</v>
      </c>
    </row>
    <row r="723" spans="1:8">
      <c r="A723" s="966">
        <v>750141</v>
      </c>
      <c r="B723" s="966" t="s">
        <v>3923</v>
      </c>
      <c r="C723" s="968">
        <v>0</v>
      </c>
      <c r="D723" s="968">
        <v>13102782</v>
      </c>
      <c r="E723" s="968">
        <v>527476</v>
      </c>
      <c r="F723" s="968">
        <v>12575306</v>
      </c>
      <c r="G723" t="e">
        <f>VLOOKUP(A723,#REF!,6,0)</f>
        <v>#REF!</v>
      </c>
      <c r="H723" s="211" t="e">
        <f t="shared" si="11"/>
        <v>#REF!</v>
      </c>
    </row>
    <row r="724" spans="1:8">
      <c r="A724" s="966">
        <v>750142</v>
      </c>
      <c r="B724" s="966" t="s">
        <v>707</v>
      </c>
      <c r="C724" s="968">
        <v>0</v>
      </c>
      <c r="D724" s="968">
        <v>29729</v>
      </c>
      <c r="E724" s="968">
        <v>5885</v>
      </c>
      <c r="F724" s="968">
        <v>23844</v>
      </c>
      <c r="G724" t="e">
        <f>VLOOKUP(A724,#REF!,6,0)</f>
        <v>#REF!</v>
      </c>
      <c r="H724" s="211" t="e">
        <f t="shared" si="11"/>
        <v>#REF!</v>
      </c>
    </row>
    <row r="725" spans="1:8">
      <c r="A725" s="966">
        <v>750143</v>
      </c>
      <c r="B725" s="966" t="s">
        <v>3924</v>
      </c>
      <c r="C725" s="968">
        <v>0</v>
      </c>
      <c r="D725" s="968">
        <v>23034765</v>
      </c>
      <c r="E725" s="968">
        <v>982118</v>
      </c>
      <c r="F725" s="968">
        <v>22052647</v>
      </c>
      <c r="G725" t="e">
        <f>VLOOKUP(A725,#REF!,6,0)</f>
        <v>#REF!</v>
      </c>
      <c r="H725" s="211" t="e">
        <f t="shared" si="11"/>
        <v>#REF!</v>
      </c>
    </row>
    <row r="726" spans="1:8">
      <c r="A726" s="966">
        <v>750144</v>
      </c>
      <c r="B726" s="966" t="s">
        <v>3925</v>
      </c>
      <c r="C726" s="968">
        <v>0</v>
      </c>
      <c r="D726" s="968">
        <v>48376782</v>
      </c>
      <c r="E726" s="968">
        <v>2069847</v>
      </c>
      <c r="F726" s="968">
        <v>46306935</v>
      </c>
      <c r="G726" t="e">
        <f>VLOOKUP(A726,#REF!,6,0)</f>
        <v>#REF!</v>
      </c>
      <c r="H726" s="211" t="e">
        <f t="shared" si="11"/>
        <v>#REF!</v>
      </c>
    </row>
    <row r="727" spans="1:8">
      <c r="A727" s="966">
        <v>750150</v>
      </c>
      <c r="B727" s="966" t="s">
        <v>3926</v>
      </c>
      <c r="C727" s="968">
        <v>0</v>
      </c>
      <c r="D727" s="968">
        <v>16373806</v>
      </c>
      <c r="E727" s="968">
        <v>0</v>
      </c>
      <c r="F727" s="968">
        <v>16373806</v>
      </c>
      <c r="G727" t="e">
        <f>VLOOKUP(A727,#REF!,6,0)</f>
        <v>#REF!</v>
      </c>
      <c r="H727" s="211" t="e">
        <f t="shared" si="11"/>
        <v>#REF!</v>
      </c>
    </row>
    <row r="728" spans="1:8">
      <c r="A728" s="966">
        <v>750190</v>
      </c>
      <c r="B728" s="966" t="s">
        <v>3927</v>
      </c>
      <c r="C728" s="968">
        <v>0</v>
      </c>
      <c r="D728" s="968">
        <v>7889257</v>
      </c>
      <c r="E728" s="968">
        <v>468201</v>
      </c>
      <c r="F728" s="968">
        <v>7421056</v>
      </c>
      <c r="G728" t="e">
        <f>VLOOKUP(A728,#REF!,6,0)</f>
        <v>#REF!</v>
      </c>
      <c r="H728" s="211" t="e">
        <f t="shared" si="11"/>
        <v>#REF!</v>
      </c>
    </row>
    <row r="729" spans="1:8">
      <c r="A729" s="966">
        <v>750210</v>
      </c>
      <c r="B729" s="966" t="s">
        <v>714</v>
      </c>
      <c r="C729" s="968">
        <v>0</v>
      </c>
      <c r="D729" s="968">
        <v>2642414</v>
      </c>
      <c r="E729" s="968">
        <v>106143</v>
      </c>
      <c r="F729" s="968">
        <v>2536271</v>
      </c>
      <c r="G729" t="e">
        <f>VLOOKUP(A729,#REF!,6,0)</f>
        <v>#REF!</v>
      </c>
      <c r="H729" s="211" t="e">
        <f t="shared" si="11"/>
        <v>#REF!</v>
      </c>
    </row>
    <row r="730" spans="1:8">
      <c r="A730" s="966">
        <v>750300</v>
      </c>
      <c r="B730" s="966" t="s">
        <v>715</v>
      </c>
      <c r="C730" s="968">
        <v>0</v>
      </c>
      <c r="D730" s="968">
        <v>456761416</v>
      </c>
      <c r="E730" s="968">
        <v>13361149</v>
      </c>
      <c r="F730" s="968">
        <v>443400267</v>
      </c>
      <c r="G730" t="e">
        <f>VLOOKUP(A730,#REF!,6,0)</f>
        <v>#REF!</v>
      </c>
      <c r="H730" s="211" t="e">
        <f t="shared" si="11"/>
        <v>#REF!</v>
      </c>
    </row>
    <row r="731" spans="1:8">
      <c r="A731" s="966">
        <v>750310</v>
      </c>
      <c r="B731" s="966" t="s">
        <v>3928</v>
      </c>
      <c r="C731" s="968">
        <v>0</v>
      </c>
      <c r="D731" s="968">
        <v>393626720</v>
      </c>
      <c r="E731" s="968">
        <v>10602715</v>
      </c>
      <c r="F731" s="968">
        <v>383024005</v>
      </c>
      <c r="G731" t="e">
        <f>VLOOKUP(A731,#REF!,6,0)</f>
        <v>#REF!</v>
      </c>
      <c r="H731" s="211" t="e">
        <f t="shared" si="11"/>
        <v>#REF!</v>
      </c>
    </row>
    <row r="732" spans="1:8">
      <c r="A732" s="966">
        <v>750330</v>
      </c>
      <c r="B732" s="966" t="s">
        <v>2746</v>
      </c>
      <c r="C732" s="968">
        <v>0</v>
      </c>
      <c r="D732" s="968">
        <v>55032402</v>
      </c>
      <c r="E732" s="968">
        <v>4827078</v>
      </c>
      <c r="F732" s="968">
        <v>50205324</v>
      </c>
      <c r="G732" t="e">
        <f>VLOOKUP(A732,#REF!,6,0)</f>
        <v>#REF!</v>
      </c>
      <c r="H732" s="211" t="e">
        <f t="shared" si="11"/>
        <v>#REF!</v>
      </c>
    </row>
    <row r="733" spans="1:8">
      <c r="A733" s="966">
        <v>750390</v>
      </c>
      <c r="B733" s="966" t="s">
        <v>3929</v>
      </c>
      <c r="C733" s="968">
        <v>0</v>
      </c>
      <c r="D733" s="968">
        <v>1308287</v>
      </c>
      <c r="E733" s="968">
        <v>58141</v>
      </c>
      <c r="F733" s="968">
        <v>1250146</v>
      </c>
      <c r="G733" t="e">
        <f>VLOOKUP(A733,#REF!,6,0)</f>
        <v>#REF!</v>
      </c>
      <c r="H733" s="211" t="e">
        <f t="shared" si="11"/>
        <v>#REF!</v>
      </c>
    </row>
    <row r="734" spans="1:8">
      <c r="A734" s="966">
        <v>750400</v>
      </c>
      <c r="B734" s="966" t="s">
        <v>2748</v>
      </c>
      <c r="C734" s="968">
        <v>0</v>
      </c>
      <c r="D734" s="968">
        <v>507293303</v>
      </c>
      <c r="E734" s="968">
        <v>32345518</v>
      </c>
      <c r="F734" s="968">
        <v>474947785</v>
      </c>
      <c r="G734" t="e">
        <f>VLOOKUP(A734,#REF!,6,0)</f>
        <v>#REF!</v>
      </c>
      <c r="H734" s="211" t="e">
        <f t="shared" si="11"/>
        <v>#REF!</v>
      </c>
    </row>
    <row r="735" spans="1:8">
      <c r="A735" s="966">
        <v>750402</v>
      </c>
      <c r="B735" s="966" t="s">
        <v>3931</v>
      </c>
      <c r="C735" s="968">
        <v>0</v>
      </c>
      <c r="D735" s="968">
        <v>722430</v>
      </c>
      <c r="E735" s="968">
        <v>290937</v>
      </c>
      <c r="F735" s="968">
        <v>431493</v>
      </c>
      <c r="G735" t="e">
        <f>VLOOKUP(A735,#REF!,6,0)</f>
        <v>#REF!</v>
      </c>
      <c r="H735" s="211" t="e">
        <f t="shared" si="11"/>
        <v>#REF!</v>
      </c>
    </row>
    <row r="736" spans="1:8">
      <c r="A736" s="966">
        <v>750410</v>
      </c>
      <c r="B736" s="966" t="s">
        <v>3932</v>
      </c>
      <c r="C736" s="968">
        <v>0</v>
      </c>
      <c r="D736" s="968">
        <v>9677</v>
      </c>
      <c r="E736" s="968">
        <v>0</v>
      </c>
      <c r="F736" s="968">
        <v>9677</v>
      </c>
      <c r="G736" t="e">
        <f>VLOOKUP(A736,#REF!,6,0)</f>
        <v>#REF!</v>
      </c>
      <c r="H736" s="211" t="e">
        <f t="shared" si="11"/>
        <v>#REF!</v>
      </c>
    </row>
    <row r="737" spans="1:8">
      <c r="A737" s="966">
        <v>750430</v>
      </c>
      <c r="B737" s="966" t="s">
        <v>723</v>
      </c>
      <c r="C737" s="968">
        <v>0</v>
      </c>
      <c r="D737" s="968">
        <v>1731618</v>
      </c>
      <c r="E737" s="968">
        <v>0</v>
      </c>
      <c r="F737" s="968">
        <v>1731618</v>
      </c>
      <c r="G737" t="e">
        <f>VLOOKUP(A737,#REF!,6,0)</f>
        <v>#REF!</v>
      </c>
      <c r="H737" s="211" t="e">
        <f t="shared" si="11"/>
        <v>#REF!</v>
      </c>
    </row>
    <row r="738" spans="1:8">
      <c r="A738" s="966">
        <v>750450</v>
      </c>
      <c r="B738" s="966" t="s">
        <v>3933</v>
      </c>
      <c r="C738" s="968">
        <v>0</v>
      </c>
      <c r="D738" s="968">
        <v>18003671</v>
      </c>
      <c r="E738" s="968">
        <v>970975</v>
      </c>
      <c r="F738" s="968">
        <v>17032696</v>
      </c>
      <c r="G738" t="e">
        <f>VLOOKUP(A738,#REF!,6,0)</f>
        <v>#REF!</v>
      </c>
      <c r="H738" s="211" t="e">
        <f t="shared" si="11"/>
        <v>#REF!</v>
      </c>
    </row>
    <row r="739" spans="1:8">
      <c r="A739" s="966">
        <v>750451</v>
      </c>
      <c r="B739" s="966" t="s">
        <v>725</v>
      </c>
      <c r="C739" s="968">
        <v>0</v>
      </c>
      <c r="D739" s="968">
        <v>459846</v>
      </c>
      <c r="E739" s="968">
        <v>32965</v>
      </c>
      <c r="F739" s="968">
        <v>426881</v>
      </c>
      <c r="G739" t="e">
        <f>VLOOKUP(A739,#REF!,6,0)</f>
        <v>#REF!</v>
      </c>
      <c r="H739" s="211" t="e">
        <f t="shared" si="11"/>
        <v>#REF!</v>
      </c>
    </row>
    <row r="740" spans="1:8">
      <c r="A740" s="966">
        <v>750453</v>
      </c>
      <c r="B740" s="966" t="s">
        <v>726</v>
      </c>
      <c r="C740" s="968">
        <v>0</v>
      </c>
      <c r="D740" s="968">
        <v>60096</v>
      </c>
      <c r="E740" s="968">
        <v>520</v>
      </c>
      <c r="F740" s="968">
        <v>59576</v>
      </c>
      <c r="G740" t="e">
        <f>VLOOKUP(A740,#REF!,6,0)</f>
        <v>#REF!</v>
      </c>
      <c r="H740" s="211" t="e">
        <f t="shared" si="11"/>
        <v>#REF!</v>
      </c>
    </row>
    <row r="741" spans="1:8">
      <c r="A741" s="966">
        <v>750454</v>
      </c>
      <c r="B741" s="966" t="s">
        <v>727</v>
      </c>
      <c r="C741" s="968">
        <v>0</v>
      </c>
      <c r="D741" s="968">
        <v>11612587</v>
      </c>
      <c r="E741" s="968">
        <v>27845</v>
      </c>
      <c r="F741" s="968">
        <v>11584742</v>
      </c>
      <c r="G741" t="e">
        <f>VLOOKUP(A741,#REF!,6,0)</f>
        <v>#REF!</v>
      </c>
      <c r="H741" s="211" t="e">
        <f t="shared" si="11"/>
        <v>#REF!</v>
      </c>
    </row>
    <row r="742" spans="1:8">
      <c r="A742" s="966">
        <v>750455</v>
      </c>
      <c r="B742" s="966" t="s">
        <v>3934</v>
      </c>
      <c r="C742" s="968">
        <v>0</v>
      </c>
      <c r="D742" s="968">
        <v>36701764</v>
      </c>
      <c r="E742" s="968">
        <v>1792856</v>
      </c>
      <c r="F742" s="968">
        <v>34908908</v>
      </c>
      <c r="G742" t="e">
        <f>VLOOKUP(A742,#REF!,6,0)</f>
        <v>#REF!</v>
      </c>
      <c r="H742" s="211" t="e">
        <f t="shared" si="11"/>
        <v>#REF!</v>
      </c>
    </row>
    <row r="743" spans="1:8">
      <c r="A743" s="966">
        <v>750456</v>
      </c>
      <c r="B743" s="966" t="s">
        <v>3935</v>
      </c>
      <c r="C743" s="968">
        <v>0</v>
      </c>
      <c r="D743" s="968">
        <v>1449393</v>
      </c>
      <c r="E743" s="968">
        <v>94816</v>
      </c>
      <c r="F743" s="968">
        <v>1354577</v>
      </c>
      <c r="G743" t="e">
        <f>VLOOKUP(A743,#REF!,6,0)</f>
        <v>#REF!</v>
      </c>
      <c r="H743" s="211" t="e">
        <f t="shared" si="11"/>
        <v>#REF!</v>
      </c>
    </row>
    <row r="744" spans="1:8">
      <c r="A744" s="966">
        <v>750457</v>
      </c>
      <c r="B744" s="966" t="s">
        <v>2754</v>
      </c>
      <c r="C744" s="968">
        <v>0</v>
      </c>
      <c r="D744" s="968">
        <v>8873</v>
      </c>
      <c r="E744" s="968">
        <v>3900</v>
      </c>
      <c r="F744" s="968">
        <v>4973</v>
      </c>
      <c r="G744" t="e">
        <f>VLOOKUP(A744,#REF!,6,0)</f>
        <v>#REF!</v>
      </c>
      <c r="H744" s="211" t="e">
        <f t="shared" si="11"/>
        <v>#REF!</v>
      </c>
    </row>
    <row r="745" spans="1:8">
      <c r="A745" s="966">
        <v>750460</v>
      </c>
      <c r="B745" s="966" t="s">
        <v>3936</v>
      </c>
      <c r="C745" s="968">
        <v>0</v>
      </c>
      <c r="D745" s="968">
        <v>6183</v>
      </c>
      <c r="E745" s="968">
        <v>0</v>
      </c>
      <c r="F745" s="968">
        <v>6183</v>
      </c>
      <c r="G745" t="e">
        <f>VLOOKUP(A745,#REF!,6,0)</f>
        <v>#REF!</v>
      </c>
      <c r="H745" s="211" t="e">
        <f t="shared" si="11"/>
        <v>#REF!</v>
      </c>
    </row>
    <row r="746" spans="1:8">
      <c r="A746" s="966">
        <v>750461</v>
      </c>
      <c r="B746" s="966" t="s">
        <v>3937</v>
      </c>
      <c r="C746" s="968">
        <v>0</v>
      </c>
      <c r="D746" s="968">
        <v>913080</v>
      </c>
      <c r="E746" s="968">
        <v>0</v>
      </c>
      <c r="F746" s="968">
        <v>913080</v>
      </c>
      <c r="G746" t="e">
        <f>VLOOKUP(A746,#REF!,6,0)</f>
        <v>#REF!</v>
      </c>
      <c r="H746" s="211" t="e">
        <f t="shared" si="11"/>
        <v>#REF!</v>
      </c>
    </row>
    <row r="747" spans="1:8">
      <c r="A747" s="966">
        <v>750463</v>
      </c>
      <c r="B747" s="966" t="s">
        <v>2757</v>
      </c>
      <c r="C747" s="968">
        <v>0</v>
      </c>
      <c r="D747" s="968">
        <v>12311</v>
      </c>
      <c r="E747" s="968">
        <v>0</v>
      </c>
      <c r="F747" s="968">
        <v>12311</v>
      </c>
      <c r="G747" t="e">
        <f>VLOOKUP(A747,#REF!,6,0)</f>
        <v>#REF!</v>
      </c>
      <c r="H747" s="211" t="e">
        <f t="shared" si="11"/>
        <v>#REF!</v>
      </c>
    </row>
    <row r="748" spans="1:8">
      <c r="A748" s="966">
        <v>750465</v>
      </c>
      <c r="B748" s="966" t="s">
        <v>2758</v>
      </c>
      <c r="C748" s="968">
        <v>0</v>
      </c>
      <c r="D748" s="968">
        <v>13500</v>
      </c>
      <c r="E748" s="968">
        <v>0</v>
      </c>
      <c r="F748" s="968">
        <v>13500</v>
      </c>
      <c r="G748" t="e">
        <f>VLOOKUP(A748,#REF!,6,0)</f>
        <v>#REF!</v>
      </c>
      <c r="H748" s="211" t="e">
        <f t="shared" si="11"/>
        <v>#REF!</v>
      </c>
    </row>
    <row r="749" spans="1:8">
      <c r="A749" s="966">
        <v>750466</v>
      </c>
      <c r="B749" s="966" t="s">
        <v>2759</v>
      </c>
      <c r="C749" s="968">
        <v>0</v>
      </c>
      <c r="D749" s="968">
        <v>28712514</v>
      </c>
      <c r="E749" s="968">
        <v>3154978</v>
      </c>
      <c r="F749" s="968">
        <v>25557536</v>
      </c>
      <c r="G749" t="e">
        <f>VLOOKUP(A749,#REF!,6,0)</f>
        <v>#REF!</v>
      </c>
      <c r="H749" s="211" t="e">
        <f t="shared" si="11"/>
        <v>#REF!</v>
      </c>
    </row>
    <row r="750" spans="1:8">
      <c r="A750" s="966">
        <v>750469</v>
      </c>
      <c r="B750" s="966" t="s">
        <v>2760</v>
      </c>
      <c r="C750" s="968">
        <v>0</v>
      </c>
      <c r="D750" s="968">
        <v>3685</v>
      </c>
      <c r="E750" s="968">
        <v>0</v>
      </c>
      <c r="F750" s="968">
        <v>3685</v>
      </c>
      <c r="G750" t="e">
        <f>VLOOKUP(A750,#REF!,6,0)</f>
        <v>#REF!</v>
      </c>
      <c r="H750" s="211" t="e">
        <f t="shared" si="11"/>
        <v>#REF!</v>
      </c>
    </row>
    <row r="751" spans="1:8">
      <c r="A751" s="966">
        <v>750471</v>
      </c>
      <c r="B751" s="966" t="s">
        <v>3938</v>
      </c>
      <c r="C751" s="968">
        <v>0</v>
      </c>
      <c r="D751" s="968">
        <v>462475</v>
      </c>
      <c r="E751" s="968">
        <v>38131</v>
      </c>
      <c r="F751" s="968">
        <v>424344</v>
      </c>
      <c r="G751" t="e">
        <f>VLOOKUP(A751,#REF!,6,0)</f>
        <v>#REF!</v>
      </c>
      <c r="H751" s="211" t="e">
        <f t="shared" si="11"/>
        <v>#REF!</v>
      </c>
    </row>
    <row r="752" spans="1:8">
      <c r="A752" s="966">
        <v>750473</v>
      </c>
      <c r="B752" s="966" t="s">
        <v>3939</v>
      </c>
      <c r="C752" s="968">
        <v>0</v>
      </c>
      <c r="D752" s="968">
        <v>4699471</v>
      </c>
      <c r="E752" s="968">
        <v>495428</v>
      </c>
      <c r="F752" s="968">
        <v>4204043</v>
      </c>
      <c r="G752" t="e">
        <f>VLOOKUP(A752,#REF!,6,0)</f>
        <v>#REF!</v>
      </c>
      <c r="H752" s="211" t="e">
        <f t="shared" si="11"/>
        <v>#REF!</v>
      </c>
    </row>
    <row r="753" spans="1:8">
      <c r="A753" s="966">
        <v>750475</v>
      </c>
      <c r="B753" s="966" t="s">
        <v>3940</v>
      </c>
      <c r="C753" s="968">
        <v>0</v>
      </c>
      <c r="D753" s="968">
        <v>11735</v>
      </c>
      <c r="E753" s="968">
        <v>0</v>
      </c>
      <c r="F753" s="968">
        <v>11735</v>
      </c>
      <c r="G753" t="e">
        <f>VLOOKUP(A753,#REF!,6,0)</f>
        <v>#REF!</v>
      </c>
      <c r="H753" s="211" t="e">
        <f t="shared" si="11"/>
        <v>#REF!</v>
      </c>
    </row>
    <row r="754" spans="1:8">
      <c r="A754" s="966">
        <v>750476</v>
      </c>
      <c r="B754" s="966" t="s">
        <v>3941</v>
      </c>
      <c r="C754" s="968">
        <v>0</v>
      </c>
      <c r="D754" s="968">
        <v>28160</v>
      </c>
      <c r="E754" s="968">
        <v>0</v>
      </c>
      <c r="F754" s="968">
        <v>28160</v>
      </c>
      <c r="G754" t="e">
        <f>VLOOKUP(A754,#REF!,6,0)</f>
        <v>#REF!</v>
      </c>
      <c r="H754" s="211" t="e">
        <f t="shared" si="11"/>
        <v>#REF!</v>
      </c>
    </row>
    <row r="755" spans="1:8">
      <c r="A755" s="966">
        <v>750480</v>
      </c>
      <c r="B755" s="966" t="s">
        <v>745</v>
      </c>
      <c r="C755" s="968">
        <v>0</v>
      </c>
      <c r="D755" s="968">
        <v>70300</v>
      </c>
      <c r="E755" s="968">
        <v>0</v>
      </c>
      <c r="F755" s="968">
        <v>70300</v>
      </c>
      <c r="G755" t="e">
        <f>VLOOKUP(A755,#REF!,6,0)</f>
        <v>#REF!</v>
      </c>
      <c r="H755" s="211" t="e">
        <f t="shared" si="11"/>
        <v>#REF!</v>
      </c>
    </row>
    <row r="756" spans="1:8">
      <c r="A756" s="966">
        <v>750484</v>
      </c>
      <c r="B756" s="966" t="s">
        <v>3942</v>
      </c>
      <c r="C756" s="968">
        <v>0</v>
      </c>
      <c r="D756" s="968">
        <v>34853519</v>
      </c>
      <c r="E756" s="968">
        <v>2582831</v>
      </c>
      <c r="F756" s="968">
        <v>32270688</v>
      </c>
      <c r="G756" t="e">
        <f>VLOOKUP(A756,#REF!,6,0)</f>
        <v>#REF!</v>
      </c>
      <c r="H756" s="211" t="e">
        <f t="shared" si="11"/>
        <v>#REF!</v>
      </c>
    </row>
    <row r="757" spans="1:8">
      <c r="A757" s="966">
        <v>750485</v>
      </c>
      <c r="B757" s="966" t="s">
        <v>747</v>
      </c>
      <c r="C757" s="968">
        <v>0</v>
      </c>
      <c r="D757" s="968">
        <v>980219</v>
      </c>
      <c r="E757" s="968">
        <v>76539</v>
      </c>
      <c r="F757" s="968">
        <v>903680</v>
      </c>
      <c r="G757" t="e">
        <f>VLOOKUP(A757,#REF!,6,0)</f>
        <v>#REF!</v>
      </c>
      <c r="H757" s="211" t="e">
        <f t="shared" si="11"/>
        <v>#REF!</v>
      </c>
    </row>
    <row r="758" spans="1:8">
      <c r="A758" s="966">
        <v>750486</v>
      </c>
      <c r="B758" s="966" t="s">
        <v>2766</v>
      </c>
      <c r="C758" s="968">
        <v>0</v>
      </c>
      <c r="D758" s="968">
        <v>12664</v>
      </c>
      <c r="E758" s="968">
        <v>0</v>
      </c>
      <c r="F758" s="968">
        <v>12664</v>
      </c>
      <c r="G758" t="e">
        <f>VLOOKUP(A758,#REF!,6,0)</f>
        <v>#REF!</v>
      </c>
      <c r="H758" s="211" t="e">
        <f t="shared" si="11"/>
        <v>#REF!</v>
      </c>
    </row>
    <row r="759" spans="1:8">
      <c r="A759" s="966">
        <v>750488</v>
      </c>
      <c r="B759" s="966" t="s">
        <v>3943</v>
      </c>
      <c r="C759" s="968">
        <v>0</v>
      </c>
      <c r="D759" s="968">
        <v>900000</v>
      </c>
      <c r="E759" s="968">
        <v>0</v>
      </c>
      <c r="F759" s="968">
        <v>900000</v>
      </c>
      <c r="G759" t="e">
        <f>VLOOKUP(A759,#REF!,6,0)</f>
        <v>#REF!</v>
      </c>
      <c r="H759" s="211" t="e">
        <f t="shared" si="11"/>
        <v>#REF!</v>
      </c>
    </row>
    <row r="760" spans="1:8">
      <c r="A760" s="966">
        <v>750500</v>
      </c>
      <c r="B760" s="966" t="s">
        <v>2768</v>
      </c>
      <c r="C760" s="968">
        <v>0</v>
      </c>
      <c r="D760" s="968">
        <v>4350575</v>
      </c>
      <c r="E760" s="968">
        <v>950000</v>
      </c>
      <c r="F760" s="968">
        <v>3400575</v>
      </c>
      <c r="G760" t="e">
        <f>VLOOKUP(A760,#REF!,6,0)</f>
        <v>#REF!</v>
      </c>
      <c r="H760" s="211" t="e">
        <f t="shared" si="11"/>
        <v>#REF!</v>
      </c>
    </row>
    <row r="761" spans="1:8">
      <c r="A761" s="966">
        <v>750510</v>
      </c>
      <c r="B761" s="966" t="s">
        <v>751</v>
      </c>
      <c r="C761" s="968">
        <v>0</v>
      </c>
      <c r="D761" s="968">
        <v>73133</v>
      </c>
      <c r="E761" s="968">
        <v>73133</v>
      </c>
      <c r="F761" s="968">
        <v>0</v>
      </c>
      <c r="G761" t="e">
        <f>VLOOKUP(A761,#REF!,6,0)</f>
        <v>#REF!</v>
      </c>
      <c r="H761" s="211" t="e">
        <f t="shared" si="11"/>
        <v>#REF!</v>
      </c>
    </row>
    <row r="762" spans="1:8">
      <c r="A762" s="966">
        <v>750611</v>
      </c>
      <c r="B762" s="966" t="s">
        <v>4426</v>
      </c>
      <c r="C762" s="968">
        <v>0</v>
      </c>
      <c r="D762" s="968">
        <v>135660553</v>
      </c>
      <c r="E762" s="968">
        <v>1470514</v>
      </c>
      <c r="F762" s="968">
        <v>134190039</v>
      </c>
      <c r="G762" t="e">
        <f>VLOOKUP(A762,#REF!,6,0)</f>
        <v>#REF!</v>
      </c>
      <c r="H762" s="211" t="e">
        <f t="shared" si="11"/>
        <v>#REF!</v>
      </c>
    </row>
    <row r="763" spans="1:8">
      <c r="A763" s="966">
        <v>750617</v>
      </c>
      <c r="B763" s="966" t="s">
        <v>3945</v>
      </c>
      <c r="C763" s="968">
        <v>0</v>
      </c>
      <c r="D763" s="968">
        <v>752763329.70000005</v>
      </c>
      <c r="E763" s="968">
        <v>14399857</v>
      </c>
      <c r="F763" s="968">
        <v>738363472.70000005</v>
      </c>
      <c r="G763" t="e">
        <f>VLOOKUP(A763,#REF!,6,0)</f>
        <v>#REF!</v>
      </c>
      <c r="H763" s="211" t="e">
        <f t="shared" si="11"/>
        <v>#REF!</v>
      </c>
    </row>
    <row r="764" spans="1:8">
      <c r="A764" s="966">
        <v>750618</v>
      </c>
      <c r="B764" s="966" t="s">
        <v>3946</v>
      </c>
      <c r="C764" s="968">
        <v>0</v>
      </c>
      <c r="D764" s="968">
        <v>425743924.83999997</v>
      </c>
      <c r="E764" s="968">
        <v>425614270.83999997</v>
      </c>
      <c r="F764" s="968">
        <v>129654</v>
      </c>
      <c r="G764" t="e">
        <f>VLOOKUP(A764,#REF!,6,0)</f>
        <v>#REF!</v>
      </c>
      <c r="H764" s="211" t="e">
        <f t="shared" si="11"/>
        <v>#REF!</v>
      </c>
    </row>
    <row r="765" spans="1:8">
      <c r="A765" s="966">
        <v>750619</v>
      </c>
      <c r="B765" s="966" t="s">
        <v>4017</v>
      </c>
      <c r="C765" s="968">
        <v>0</v>
      </c>
      <c r="D765" s="968">
        <v>229029285</v>
      </c>
      <c r="E765" s="968">
        <v>133450220</v>
      </c>
      <c r="F765" s="968">
        <v>95579065</v>
      </c>
      <c r="G765" t="e">
        <f>VLOOKUP(A765,#REF!,6,0)</f>
        <v>#REF!</v>
      </c>
      <c r="H765" s="211" t="e">
        <f t="shared" si="11"/>
        <v>#REF!</v>
      </c>
    </row>
    <row r="766" spans="1:8">
      <c r="A766" s="966">
        <v>750700</v>
      </c>
      <c r="B766" s="966" t="s">
        <v>3947</v>
      </c>
      <c r="C766" s="968">
        <v>0</v>
      </c>
      <c r="D766" s="968">
        <v>60000</v>
      </c>
      <c r="E766" s="968">
        <v>0</v>
      </c>
      <c r="F766" s="968">
        <v>60000</v>
      </c>
      <c r="G766" t="e">
        <f>VLOOKUP(A766,#REF!,6,0)</f>
        <v>#REF!</v>
      </c>
      <c r="H766" s="211" t="e">
        <f t="shared" si="11"/>
        <v>#REF!</v>
      </c>
    </row>
    <row r="767" spans="1:8">
      <c r="A767" s="966">
        <v>750710</v>
      </c>
      <c r="B767" s="966" t="s">
        <v>4427</v>
      </c>
      <c r="C767" s="968">
        <v>0</v>
      </c>
      <c r="D767" s="968">
        <v>46825828</v>
      </c>
      <c r="E767" s="968">
        <v>1868998</v>
      </c>
      <c r="F767" s="968">
        <v>44956830</v>
      </c>
      <c r="G767" t="e">
        <f>VLOOKUP(A767,#REF!,6,0)</f>
        <v>#REF!</v>
      </c>
      <c r="H767" s="211" t="e">
        <f t="shared" si="11"/>
        <v>#REF!</v>
      </c>
    </row>
    <row r="768" spans="1:8">
      <c r="A768" s="966">
        <v>750720</v>
      </c>
      <c r="B768" s="966" t="s">
        <v>760</v>
      </c>
      <c r="C768" s="968">
        <v>0</v>
      </c>
      <c r="D768" s="968">
        <v>4378007.6399999997</v>
      </c>
      <c r="E768" s="968">
        <v>432070</v>
      </c>
      <c r="F768" s="968">
        <v>3945937.64</v>
      </c>
      <c r="G768" t="e">
        <f>VLOOKUP(A768,#REF!,6,0)</f>
        <v>#REF!</v>
      </c>
      <c r="H768" s="211" t="e">
        <f t="shared" si="11"/>
        <v>#REF!</v>
      </c>
    </row>
    <row r="769" spans="1:8">
      <c r="A769" s="966">
        <v>750730</v>
      </c>
      <c r="B769" s="966" t="s">
        <v>761</v>
      </c>
      <c r="C769" s="968">
        <v>0</v>
      </c>
      <c r="D769" s="968">
        <v>27500</v>
      </c>
      <c r="E769" s="968">
        <v>0</v>
      </c>
      <c r="F769" s="968">
        <v>27500</v>
      </c>
      <c r="G769" t="e">
        <f>VLOOKUP(A769,#REF!,6,0)</f>
        <v>#REF!</v>
      </c>
      <c r="H769" s="211" t="e">
        <f t="shared" si="11"/>
        <v>#REF!</v>
      </c>
    </row>
    <row r="770" spans="1:8">
      <c r="A770" s="966">
        <v>750750</v>
      </c>
      <c r="B770" s="966" t="s">
        <v>763</v>
      </c>
      <c r="C770" s="968">
        <v>0</v>
      </c>
      <c r="D770" s="968">
        <v>1899401.56</v>
      </c>
      <c r="E770" s="968">
        <v>0.16</v>
      </c>
      <c r="F770" s="968">
        <v>1899401.4</v>
      </c>
      <c r="G770" t="e">
        <f>VLOOKUP(A770,#REF!,6,0)</f>
        <v>#REF!</v>
      </c>
      <c r="H770" s="211" t="e">
        <f t="shared" si="11"/>
        <v>#REF!</v>
      </c>
    </row>
    <row r="771" spans="1:8">
      <c r="A771" s="966">
        <v>750760</v>
      </c>
      <c r="B771" s="966" t="s">
        <v>3949</v>
      </c>
      <c r="C771" s="968">
        <v>0</v>
      </c>
      <c r="D771" s="968">
        <v>14019901.4</v>
      </c>
      <c r="E771" s="968">
        <v>394094.4</v>
      </c>
      <c r="F771" s="968">
        <v>13625807</v>
      </c>
      <c r="G771" t="e">
        <f>VLOOKUP(A771,#REF!,6,0)</f>
        <v>#REF!</v>
      </c>
      <c r="H771" s="211" t="e">
        <f t="shared" ref="H771:H834" si="12">+F771-G771</f>
        <v>#REF!</v>
      </c>
    </row>
    <row r="772" spans="1:8">
      <c r="A772" s="966">
        <v>750761</v>
      </c>
      <c r="B772" s="966" t="s">
        <v>3950</v>
      </c>
      <c r="C772" s="968">
        <v>0</v>
      </c>
      <c r="D772" s="968">
        <v>180000</v>
      </c>
      <c r="E772" s="968">
        <v>0</v>
      </c>
      <c r="F772" s="968">
        <v>180000</v>
      </c>
      <c r="G772" t="e">
        <f>VLOOKUP(A772,#REF!,6,0)</f>
        <v>#REF!</v>
      </c>
      <c r="H772" s="211" t="e">
        <f t="shared" si="12"/>
        <v>#REF!</v>
      </c>
    </row>
    <row r="773" spans="1:8">
      <c r="A773" s="966">
        <v>750765</v>
      </c>
      <c r="B773" s="966" t="s">
        <v>3951</v>
      </c>
      <c r="C773" s="968">
        <v>0</v>
      </c>
      <c r="D773" s="968">
        <v>40722604</v>
      </c>
      <c r="E773" s="968">
        <v>96405</v>
      </c>
      <c r="F773" s="968">
        <v>40626199</v>
      </c>
      <c r="G773" t="e">
        <f>VLOOKUP(A773,#REF!,6,0)</f>
        <v>#REF!</v>
      </c>
      <c r="H773" s="211" t="e">
        <f t="shared" si="12"/>
        <v>#REF!</v>
      </c>
    </row>
    <row r="774" spans="1:8">
      <c r="A774" s="966">
        <v>750790</v>
      </c>
      <c r="B774" s="966" t="s">
        <v>4099</v>
      </c>
      <c r="C774" s="968">
        <v>0</v>
      </c>
      <c r="D774" s="968">
        <v>1560210</v>
      </c>
      <c r="E774" s="968">
        <v>0</v>
      </c>
      <c r="F774" s="968">
        <v>1560210</v>
      </c>
      <c r="G774" t="e">
        <f>VLOOKUP(A774,#REF!,6,0)</f>
        <v>#REF!</v>
      </c>
      <c r="H774" s="211" t="e">
        <f t="shared" si="12"/>
        <v>#REF!</v>
      </c>
    </row>
    <row r="775" spans="1:8">
      <c r="A775" s="966">
        <v>750811</v>
      </c>
      <c r="B775" s="966" t="s">
        <v>3952</v>
      </c>
      <c r="C775" s="968">
        <v>0</v>
      </c>
      <c r="D775" s="968">
        <v>16836192</v>
      </c>
      <c r="E775" s="968">
        <v>731722</v>
      </c>
      <c r="F775" s="968">
        <v>16104470</v>
      </c>
      <c r="G775" t="e">
        <f>VLOOKUP(A775,#REF!,6,0)</f>
        <v>#REF!</v>
      </c>
      <c r="H775" s="211" t="e">
        <f t="shared" si="12"/>
        <v>#REF!</v>
      </c>
    </row>
    <row r="776" spans="1:8">
      <c r="A776" s="966">
        <v>750812</v>
      </c>
      <c r="B776" s="966" t="s">
        <v>3953</v>
      </c>
      <c r="C776" s="968">
        <v>0</v>
      </c>
      <c r="D776" s="968">
        <v>264001922.06999999</v>
      </c>
      <c r="E776" s="968">
        <v>14488177</v>
      </c>
      <c r="F776" s="968">
        <v>249513745.06999999</v>
      </c>
      <c r="G776" t="e">
        <f>VLOOKUP(A776,#REF!,6,0)</f>
        <v>#REF!</v>
      </c>
      <c r="H776" s="211" t="e">
        <f t="shared" si="12"/>
        <v>#REF!</v>
      </c>
    </row>
    <row r="777" spans="1:8">
      <c r="A777" s="966">
        <v>750813</v>
      </c>
      <c r="B777" s="966" t="s">
        <v>3954</v>
      </c>
      <c r="C777" s="968">
        <v>0</v>
      </c>
      <c r="D777" s="968">
        <v>12928749.33</v>
      </c>
      <c r="E777" s="968">
        <v>573650.77</v>
      </c>
      <c r="F777" s="968">
        <v>12355098.560000001</v>
      </c>
      <c r="G777" t="e">
        <f>VLOOKUP(A777,#REF!,6,0)</f>
        <v>#REF!</v>
      </c>
      <c r="H777" s="211" t="e">
        <f t="shared" si="12"/>
        <v>#REF!</v>
      </c>
    </row>
    <row r="778" spans="1:8">
      <c r="A778" s="966">
        <v>750814</v>
      </c>
      <c r="B778" s="966" t="s">
        <v>3955</v>
      </c>
      <c r="C778" s="968">
        <v>0</v>
      </c>
      <c r="D778" s="968">
        <v>1780647.34</v>
      </c>
      <c r="E778" s="968">
        <v>132647.97</v>
      </c>
      <c r="F778" s="968">
        <v>1647999.37</v>
      </c>
      <c r="G778" t="e">
        <f>VLOOKUP(A778,#REF!,6,0)</f>
        <v>#REF!</v>
      </c>
      <c r="H778" s="211" t="e">
        <f t="shared" si="12"/>
        <v>#REF!</v>
      </c>
    </row>
    <row r="779" spans="1:8">
      <c r="A779" s="966">
        <v>750815</v>
      </c>
      <c r="B779" s="966" t="s">
        <v>3956</v>
      </c>
      <c r="C779" s="968">
        <v>0</v>
      </c>
      <c r="D779" s="968">
        <v>19.39</v>
      </c>
      <c r="E779" s="968">
        <v>19.39</v>
      </c>
      <c r="F779" s="968">
        <v>0</v>
      </c>
      <c r="G779" t="e">
        <f>VLOOKUP(A779,#REF!,6,0)</f>
        <v>#REF!</v>
      </c>
      <c r="H779" s="211" t="e">
        <f t="shared" si="12"/>
        <v>#REF!</v>
      </c>
    </row>
    <row r="780" spans="1:8">
      <c r="A780" s="966">
        <v>750830</v>
      </c>
      <c r="B780" s="966" t="s">
        <v>3957</v>
      </c>
      <c r="C780" s="968">
        <v>0</v>
      </c>
      <c r="D780" s="968">
        <v>1594206429.75</v>
      </c>
      <c r="E780" s="968">
        <v>41305725.149999999</v>
      </c>
      <c r="F780" s="968">
        <v>1552900704.5999999</v>
      </c>
      <c r="G780" t="e">
        <f>VLOOKUP(A780,#REF!,6,0)</f>
        <v>#REF!</v>
      </c>
      <c r="H780" s="211" t="e">
        <f t="shared" si="12"/>
        <v>#REF!</v>
      </c>
    </row>
    <row r="781" spans="1:8">
      <c r="A781" s="966">
        <v>750835</v>
      </c>
      <c r="B781" s="966" t="s">
        <v>4015</v>
      </c>
      <c r="C781" s="968">
        <v>0</v>
      </c>
      <c r="D781" s="968">
        <v>35194607</v>
      </c>
      <c r="E781" s="968">
        <v>0</v>
      </c>
      <c r="F781" s="968">
        <v>35194607</v>
      </c>
      <c r="G781" t="e">
        <f>VLOOKUP(A781,#REF!,6,0)</f>
        <v>#REF!</v>
      </c>
      <c r="H781" s="211" t="e">
        <f t="shared" si="12"/>
        <v>#REF!</v>
      </c>
    </row>
    <row r="782" spans="1:8">
      <c r="A782" s="966">
        <v>750840</v>
      </c>
      <c r="B782" s="966" t="s">
        <v>3958</v>
      </c>
      <c r="C782" s="968">
        <v>0</v>
      </c>
      <c r="D782" s="968">
        <v>146237269.28</v>
      </c>
      <c r="E782" s="968">
        <v>28706080.120000001</v>
      </c>
      <c r="F782" s="968">
        <v>117531189.16</v>
      </c>
      <c r="G782" t="e">
        <f>VLOOKUP(A782,#REF!,6,0)</f>
        <v>#REF!</v>
      </c>
      <c r="H782" s="211" t="e">
        <f t="shared" si="12"/>
        <v>#REF!</v>
      </c>
    </row>
    <row r="783" spans="1:8">
      <c r="A783" s="966">
        <v>750841</v>
      </c>
      <c r="B783" s="966" t="s">
        <v>3959</v>
      </c>
      <c r="C783" s="968">
        <v>0</v>
      </c>
      <c r="D783" s="968">
        <v>592134065</v>
      </c>
      <c r="E783" s="968">
        <v>3668593</v>
      </c>
      <c r="F783" s="968">
        <v>588465472</v>
      </c>
      <c r="G783" t="e">
        <f>VLOOKUP(A783,#REF!,6,0)</f>
        <v>#REF!</v>
      </c>
      <c r="H783" s="211" t="e">
        <f t="shared" si="12"/>
        <v>#REF!</v>
      </c>
    </row>
    <row r="784" spans="1:8">
      <c r="A784" s="966">
        <v>750842</v>
      </c>
      <c r="B784" s="966" t="s">
        <v>3960</v>
      </c>
      <c r="C784" s="968">
        <v>0</v>
      </c>
      <c r="D784" s="968">
        <v>339247701</v>
      </c>
      <c r="E784" s="968">
        <v>906795</v>
      </c>
      <c r="F784" s="968">
        <v>338340906</v>
      </c>
      <c r="G784" t="e">
        <f>VLOOKUP(A784,#REF!,6,0)</f>
        <v>#REF!</v>
      </c>
      <c r="H784" s="211" t="e">
        <f t="shared" si="12"/>
        <v>#REF!</v>
      </c>
    </row>
    <row r="785" spans="1:8">
      <c r="A785" s="966">
        <v>750843</v>
      </c>
      <c r="B785" s="966" t="s">
        <v>3961</v>
      </c>
      <c r="C785" s="968">
        <v>0</v>
      </c>
      <c r="D785" s="968">
        <v>17496610</v>
      </c>
      <c r="E785" s="968">
        <v>99431</v>
      </c>
      <c r="F785" s="968">
        <v>17397179</v>
      </c>
      <c r="G785" t="e">
        <f>VLOOKUP(A785,#REF!,6,0)</f>
        <v>#REF!</v>
      </c>
      <c r="H785" s="211" t="e">
        <f t="shared" si="12"/>
        <v>#REF!</v>
      </c>
    </row>
    <row r="786" spans="1:8">
      <c r="A786" s="966">
        <v>750845</v>
      </c>
      <c r="B786" s="966" t="s">
        <v>4362</v>
      </c>
      <c r="C786" s="968">
        <v>0</v>
      </c>
      <c r="D786" s="968">
        <v>36635474</v>
      </c>
      <c r="E786" s="968">
        <v>282304</v>
      </c>
      <c r="F786" s="968">
        <v>36353170</v>
      </c>
      <c r="G786" t="e">
        <f>VLOOKUP(A786,#REF!,6,0)</f>
        <v>#REF!</v>
      </c>
      <c r="H786" s="211" t="e">
        <f t="shared" si="12"/>
        <v>#REF!</v>
      </c>
    </row>
    <row r="787" spans="1:8">
      <c r="A787" s="966">
        <v>750851</v>
      </c>
      <c r="B787" s="966" t="s">
        <v>3962</v>
      </c>
      <c r="C787" s="968">
        <v>0</v>
      </c>
      <c r="D787" s="968">
        <v>174260251</v>
      </c>
      <c r="E787" s="968">
        <v>549028</v>
      </c>
      <c r="F787" s="968">
        <v>173711223</v>
      </c>
      <c r="G787" t="e">
        <f>VLOOKUP(A787,#REF!,6,0)</f>
        <v>#REF!</v>
      </c>
      <c r="H787" s="211" t="e">
        <f t="shared" si="12"/>
        <v>#REF!</v>
      </c>
    </row>
    <row r="788" spans="1:8">
      <c r="A788" s="966">
        <v>750861</v>
      </c>
      <c r="B788" s="966" t="s">
        <v>3963</v>
      </c>
      <c r="C788" s="968">
        <v>0</v>
      </c>
      <c r="D788" s="968">
        <v>143779247</v>
      </c>
      <c r="E788" s="968">
        <v>591607</v>
      </c>
      <c r="F788" s="968">
        <v>143187640</v>
      </c>
      <c r="G788" t="e">
        <f>VLOOKUP(A788,#REF!,6,0)</f>
        <v>#REF!</v>
      </c>
      <c r="H788" s="211" t="e">
        <f t="shared" si="12"/>
        <v>#REF!</v>
      </c>
    </row>
    <row r="789" spans="1:8">
      <c r="A789" s="966">
        <v>750862</v>
      </c>
      <c r="B789" s="966" t="s">
        <v>3964</v>
      </c>
      <c r="C789" s="968">
        <v>0</v>
      </c>
      <c r="D789" s="968">
        <v>6407343</v>
      </c>
      <c r="E789" s="968">
        <v>30387</v>
      </c>
      <c r="F789" s="968">
        <v>6376956</v>
      </c>
      <c r="G789" t="e">
        <f>VLOOKUP(A789,#REF!,6,0)</f>
        <v>#REF!</v>
      </c>
      <c r="H789" s="211" t="e">
        <f t="shared" si="12"/>
        <v>#REF!</v>
      </c>
    </row>
    <row r="790" spans="1:8">
      <c r="A790" s="966">
        <v>750863</v>
      </c>
      <c r="B790" s="966" t="s">
        <v>3965</v>
      </c>
      <c r="C790" s="968">
        <v>0</v>
      </c>
      <c r="D790" s="968">
        <v>3826064</v>
      </c>
      <c r="E790" s="968">
        <v>56511</v>
      </c>
      <c r="F790" s="968">
        <v>3769553</v>
      </c>
      <c r="G790" t="e">
        <f>VLOOKUP(A790,#REF!,6,0)</f>
        <v>#REF!</v>
      </c>
      <c r="H790" s="211" t="e">
        <f t="shared" si="12"/>
        <v>#REF!</v>
      </c>
    </row>
    <row r="791" spans="1:8">
      <c r="A791" s="966">
        <v>750864</v>
      </c>
      <c r="B791" s="966" t="s">
        <v>3966</v>
      </c>
      <c r="C791" s="968">
        <v>0</v>
      </c>
      <c r="D791" s="968">
        <v>47418309</v>
      </c>
      <c r="E791" s="968">
        <v>138377</v>
      </c>
      <c r="F791" s="968">
        <v>47279932</v>
      </c>
      <c r="G791" t="e">
        <f>VLOOKUP(A791,#REF!,6,0)</f>
        <v>#REF!</v>
      </c>
      <c r="H791" s="211" t="e">
        <f t="shared" si="12"/>
        <v>#REF!</v>
      </c>
    </row>
    <row r="792" spans="1:8">
      <c r="A792" s="966">
        <v>750865</v>
      </c>
      <c r="B792" s="966" t="s">
        <v>3967</v>
      </c>
      <c r="C792" s="968">
        <v>0</v>
      </c>
      <c r="D792" s="968">
        <v>64555563</v>
      </c>
      <c r="E792" s="968">
        <v>184585</v>
      </c>
      <c r="F792" s="968">
        <v>64370978</v>
      </c>
      <c r="G792" t="e">
        <f>VLOOKUP(A792,#REF!,6,0)</f>
        <v>#REF!</v>
      </c>
      <c r="H792" s="211" t="e">
        <f t="shared" si="12"/>
        <v>#REF!</v>
      </c>
    </row>
    <row r="793" spans="1:8">
      <c r="A793" s="966">
        <v>750866</v>
      </c>
      <c r="B793" s="966" t="s">
        <v>3968</v>
      </c>
      <c r="C793" s="968">
        <v>0</v>
      </c>
      <c r="D793" s="968">
        <v>124462</v>
      </c>
      <c r="E793" s="968">
        <v>0</v>
      </c>
      <c r="F793" s="968">
        <v>124462</v>
      </c>
      <c r="G793" t="e">
        <f>VLOOKUP(A793,#REF!,6,0)</f>
        <v>#REF!</v>
      </c>
      <c r="H793" s="211" t="e">
        <f t="shared" si="12"/>
        <v>#REF!</v>
      </c>
    </row>
    <row r="794" spans="1:8">
      <c r="A794" s="966">
        <v>750867</v>
      </c>
      <c r="B794" s="966" t="s">
        <v>4363</v>
      </c>
      <c r="C794" s="968">
        <v>0</v>
      </c>
      <c r="D794" s="968">
        <v>285811</v>
      </c>
      <c r="E794" s="968">
        <v>3327</v>
      </c>
      <c r="F794" s="968">
        <v>282484</v>
      </c>
      <c r="G794" t="e">
        <f>VLOOKUP(A794,#REF!,6,0)</f>
        <v>#REF!</v>
      </c>
      <c r="H794" s="211" t="e">
        <f t="shared" si="12"/>
        <v>#REF!</v>
      </c>
    </row>
    <row r="795" spans="1:8">
      <c r="A795" s="966">
        <v>750890</v>
      </c>
      <c r="B795" s="966" t="s">
        <v>773</v>
      </c>
      <c r="C795" s="968">
        <v>0</v>
      </c>
      <c r="D795" s="968">
        <v>55737743.200000003</v>
      </c>
      <c r="E795" s="968">
        <v>231690.42</v>
      </c>
      <c r="F795" s="968">
        <v>55506052.780000001</v>
      </c>
      <c r="G795" t="e">
        <f>VLOOKUP(A795,#REF!,6,0)</f>
        <v>#REF!</v>
      </c>
      <c r="H795" s="211" t="e">
        <f t="shared" si="12"/>
        <v>#REF!</v>
      </c>
    </row>
    <row r="796" spans="1:8">
      <c r="A796" s="966">
        <v>750891</v>
      </c>
      <c r="B796" s="966" t="s">
        <v>774</v>
      </c>
      <c r="C796" s="968">
        <v>0</v>
      </c>
      <c r="D796" s="968">
        <v>25061678.32</v>
      </c>
      <c r="E796" s="968">
        <v>87731</v>
      </c>
      <c r="F796" s="968">
        <v>24973947.32</v>
      </c>
      <c r="G796" t="e">
        <f>VLOOKUP(A796,#REF!,6,0)</f>
        <v>#REF!</v>
      </c>
      <c r="H796" s="211" t="e">
        <f t="shared" si="12"/>
        <v>#REF!</v>
      </c>
    </row>
    <row r="797" spans="1:8">
      <c r="A797" s="966">
        <v>750892</v>
      </c>
      <c r="B797" s="966" t="s">
        <v>3969</v>
      </c>
      <c r="C797" s="968">
        <v>0</v>
      </c>
      <c r="D797" s="968">
        <v>3361660.04</v>
      </c>
      <c r="E797" s="968">
        <v>163521.82</v>
      </c>
      <c r="F797" s="968">
        <v>3198138.22</v>
      </c>
      <c r="G797" t="e">
        <f>VLOOKUP(A797,#REF!,6,0)</f>
        <v>#REF!</v>
      </c>
      <c r="H797" s="211" t="e">
        <f t="shared" si="12"/>
        <v>#REF!</v>
      </c>
    </row>
    <row r="798" spans="1:8">
      <c r="A798" s="966">
        <v>750893</v>
      </c>
      <c r="B798" s="966" t="s">
        <v>3970</v>
      </c>
      <c r="C798" s="968">
        <v>0</v>
      </c>
      <c r="D798" s="968">
        <v>3368439</v>
      </c>
      <c r="E798" s="968">
        <v>10491.18</v>
      </c>
      <c r="F798" s="968">
        <v>3357947.82</v>
      </c>
      <c r="G798" t="e">
        <f>VLOOKUP(A798,#REF!,6,0)</f>
        <v>#REF!</v>
      </c>
      <c r="H798" s="211" t="e">
        <f t="shared" si="12"/>
        <v>#REF!</v>
      </c>
    </row>
    <row r="799" spans="1:8">
      <c r="A799" s="966">
        <v>750894</v>
      </c>
      <c r="B799" s="966" t="s">
        <v>3971</v>
      </c>
      <c r="C799" s="968">
        <v>0</v>
      </c>
      <c r="D799" s="968">
        <v>2129655</v>
      </c>
      <c r="E799" s="968">
        <v>55251</v>
      </c>
      <c r="F799" s="968">
        <v>2074404</v>
      </c>
      <c r="G799" t="e">
        <f>VLOOKUP(A799,#REF!,6,0)</f>
        <v>#REF!</v>
      </c>
      <c r="H799" s="211" t="e">
        <f t="shared" si="12"/>
        <v>#REF!</v>
      </c>
    </row>
    <row r="800" spans="1:8">
      <c r="A800" s="966">
        <v>750900</v>
      </c>
      <c r="B800" s="966" t="s">
        <v>3972</v>
      </c>
      <c r="C800" s="968">
        <v>0</v>
      </c>
      <c r="D800" s="968">
        <v>661228994.83000004</v>
      </c>
      <c r="E800" s="968">
        <v>1923500381.71</v>
      </c>
      <c r="F800" s="968">
        <v>-1262271386.8800001</v>
      </c>
      <c r="G800" t="e">
        <f>VLOOKUP(A800,#REF!,6,0)</f>
        <v>#REF!</v>
      </c>
      <c r="H800" s="211" t="e">
        <f t="shared" si="12"/>
        <v>#REF!</v>
      </c>
    </row>
    <row r="801" spans="1:8">
      <c r="A801" s="969" t="s">
        <v>2783</v>
      </c>
      <c r="B801" s="969" t="s">
        <v>2201</v>
      </c>
      <c r="C801" s="970">
        <v>0</v>
      </c>
      <c r="D801" s="970">
        <v>11725078739.190001</v>
      </c>
      <c r="E801" s="970">
        <v>2854528724.9299998</v>
      </c>
      <c r="F801" s="970">
        <v>8870550014.2600002</v>
      </c>
      <c r="G801" t="e">
        <f>VLOOKUP(A801,#REF!,6,0)</f>
        <v>#REF!</v>
      </c>
      <c r="H801" s="211" t="e">
        <f t="shared" si="12"/>
        <v>#REF!</v>
      </c>
    </row>
    <row r="802" spans="1:8">
      <c r="A802" s="966">
        <v>760100</v>
      </c>
      <c r="B802" s="966" t="s">
        <v>3974</v>
      </c>
      <c r="C802" s="968">
        <v>0</v>
      </c>
      <c r="D802" s="968">
        <v>8611144.9199999999</v>
      </c>
      <c r="E802" s="968">
        <v>490</v>
      </c>
      <c r="F802" s="968">
        <v>8610654.9199999999</v>
      </c>
      <c r="G802" t="e">
        <f>VLOOKUP(A802,#REF!,6,0)</f>
        <v>#REF!</v>
      </c>
      <c r="H802" s="211" t="e">
        <f t="shared" si="12"/>
        <v>#REF!</v>
      </c>
    </row>
    <row r="803" spans="1:8">
      <c r="A803" s="966">
        <v>760101</v>
      </c>
      <c r="B803" s="966" t="s">
        <v>842</v>
      </c>
      <c r="C803" s="968">
        <v>0</v>
      </c>
      <c r="D803" s="968">
        <v>38416</v>
      </c>
      <c r="E803" s="968">
        <v>19207</v>
      </c>
      <c r="F803" s="968">
        <v>19209</v>
      </c>
      <c r="G803" t="e">
        <f>VLOOKUP(A803,#REF!,6,0)</f>
        <v>#REF!</v>
      </c>
      <c r="H803" s="211" t="e">
        <f t="shared" si="12"/>
        <v>#REF!</v>
      </c>
    </row>
    <row r="804" spans="1:8">
      <c r="A804" s="966">
        <v>760102</v>
      </c>
      <c r="B804" s="966" t="s">
        <v>843</v>
      </c>
      <c r="C804" s="968">
        <v>0</v>
      </c>
      <c r="D804" s="968">
        <v>105584318</v>
      </c>
      <c r="E804" s="968">
        <v>67925887.090000004</v>
      </c>
      <c r="F804" s="968">
        <v>37658430.909999996</v>
      </c>
      <c r="G804" t="e">
        <f>VLOOKUP(A804,#REF!,6,0)</f>
        <v>#REF!</v>
      </c>
      <c r="H804" s="211" t="e">
        <f t="shared" si="12"/>
        <v>#REF!</v>
      </c>
    </row>
    <row r="805" spans="1:8">
      <c r="A805" s="966">
        <v>760103</v>
      </c>
      <c r="B805" s="966" t="s">
        <v>2785</v>
      </c>
      <c r="C805" s="968">
        <v>0</v>
      </c>
      <c r="D805" s="968">
        <v>49889640</v>
      </c>
      <c r="E805" s="968">
        <v>0</v>
      </c>
      <c r="F805" s="968">
        <v>49889640</v>
      </c>
      <c r="G805" t="e">
        <f>VLOOKUP(A805,#REF!,6,0)</f>
        <v>#REF!</v>
      </c>
      <c r="H805" s="211" t="e">
        <f t="shared" si="12"/>
        <v>#REF!</v>
      </c>
    </row>
    <row r="806" spans="1:8">
      <c r="A806" s="966">
        <v>760104</v>
      </c>
      <c r="B806" s="966" t="s">
        <v>3975</v>
      </c>
      <c r="C806" s="968">
        <v>0</v>
      </c>
      <c r="D806" s="968">
        <v>1985377.2</v>
      </c>
      <c r="E806" s="968">
        <v>629316.18999999994</v>
      </c>
      <c r="F806" s="968">
        <v>1356061.01</v>
      </c>
      <c r="G806" t="e">
        <f>VLOOKUP(A806,#REF!,6,0)</f>
        <v>#REF!</v>
      </c>
      <c r="H806" s="211" t="e">
        <f t="shared" si="12"/>
        <v>#REF!</v>
      </c>
    </row>
    <row r="807" spans="1:8">
      <c r="A807" s="966">
        <v>760105</v>
      </c>
      <c r="B807" s="966" t="s">
        <v>3976</v>
      </c>
      <c r="C807" s="968">
        <v>0</v>
      </c>
      <c r="D807" s="968">
        <v>8185018.1900000004</v>
      </c>
      <c r="E807" s="968">
        <v>857999.58</v>
      </c>
      <c r="F807" s="968">
        <v>7327018.6100000003</v>
      </c>
      <c r="G807" t="e">
        <f>VLOOKUP(A807,#REF!,6,0)</f>
        <v>#REF!</v>
      </c>
      <c r="H807" s="211" t="e">
        <f t="shared" si="12"/>
        <v>#REF!</v>
      </c>
    </row>
    <row r="808" spans="1:8">
      <c r="A808" s="966">
        <v>760106</v>
      </c>
      <c r="B808" s="966" t="s">
        <v>3977</v>
      </c>
      <c r="C808" s="968">
        <v>0</v>
      </c>
      <c r="D808" s="968">
        <v>930846.68</v>
      </c>
      <c r="E808" s="968">
        <v>64696.08</v>
      </c>
      <c r="F808" s="968">
        <v>866150.6</v>
      </c>
      <c r="G808" t="e">
        <f>VLOOKUP(A808,#REF!,6,0)</f>
        <v>#REF!</v>
      </c>
      <c r="H808" s="211" t="e">
        <f t="shared" si="12"/>
        <v>#REF!</v>
      </c>
    </row>
    <row r="809" spans="1:8">
      <c r="A809" s="966">
        <v>760107</v>
      </c>
      <c r="B809" s="966" t="s">
        <v>849</v>
      </c>
      <c r="C809" s="968">
        <v>0</v>
      </c>
      <c r="D809" s="968">
        <v>15571437</v>
      </c>
      <c r="E809" s="968">
        <v>6956605</v>
      </c>
      <c r="F809" s="968">
        <v>8614832</v>
      </c>
      <c r="G809" t="e">
        <f>VLOOKUP(A809,#REF!,6,0)</f>
        <v>#REF!</v>
      </c>
      <c r="H809" s="211" t="e">
        <f t="shared" si="12"/>
        <v>#REF!</v>
      </c>
    </row>
    <row r="810" spans="1:8">
      <c r="A810" s="966">
        <v>760108</v>
      </c>
      <c r="B810" s="966" t="s">
        <v>847</v>
      </c>
      <c r="C810" s="968">
        <v>0</v>
      </c>
      <c r="D810" s="968">
        <v>1858500</v>
      </c>
      <c r="E810" s="968">
        <v>1003000</v>
      </c>
      <c r="F810" s="968">
        <v>855500</v>
      </c>
      <c r="G810" t="e">
        <f>VLOOKUP(A810,#REF!,6,0)</f>
        <v>#REF!</v>
      </c>
      <c r="H810" s="211" t="e">
        <f t="shared" si="12"/>
        <v>#REF!</v>
      </c>
    </row>
    <row r="811" spans="1:8">
      <c r="A811" s="966">
        <v>760109</v>
      </c>
      <c r="B811" s="966" t="s">
        <v>850</v>
      </c>
      <c r="C811" s="968">
        <v>0</v>
      </c>
      <c r="D811" s="968">
        <v>21704831.879999999</v>
      </c>
      <c r="E811" s="968">
        <v>17420651.879999999</v>
      </c>
      <c r="F811" s="968">
        <v>4284180</v>
      </c>
      <c r="G811" t="e">
        <f>VLOOKUP(A811,#REF!,6,0)</f>
        <v>#REF!</v>
      </c>
      <c r="H811" s="211" t="e">
        <f t="shared" si="12"/>
        <v>#REF!</v>
      </c>
    </row>
    <row r="812" spans="1:8">
      <c r="A812" s="966">
        <v>760110</v>
      </c>
      <c r="B812" s="966" t="s">
        <v>3978</v>
      </c>
      <c r="C812" s="968">
        <v>0</v>
      </c>
      <c r="D812" s="968">
        <v>2117771.44</v>
      </c>
      <c r="E812" s="968">
        <v>1417000.44</v>
      </c>
      <c r="F812" s="968">
        <v>700771</v>
      </c>
      <c r="G812" t="e">
        <f>VLOOKUP(A812,#REF!,6,0)</f>
        <v>#REF!</v>
      </c>
      <c r="H812" s="211" t="e">
        <f t="shared" si="12"/>
        <v>#REF!</v>
      </c>
    </row>
    <row r="813" spans="1:8">
      <c r="A813" s="966">
        <v>760111</v>
      </c>
      <c r="B813" s="966" t="s">
        <v>854</v>
      </c>
      <c r="C813" s="968">
        <v>0</v>
      </c>
      <c r="D813" s="968">
        <v>4047186</v>
      </c>
      <c r="E813" s="968">
        <v>2705000</v>
      </c>
      <c r="F813" s="968">
        <v>1342186</v>
      </c>
      <c r="G813" t="e">
        <f>VLOOKUP(A813,#REF!,6,0)</f>
        <v>#REF!</v>
      </c>
      <c r="H813" s="211" t="e">
        <f t="shared" si="12"/>
        <v>#REF!</v>
      </c>
    </row>
    <row r="814" spans="1:8">
      <c r="A814" s="966">
        <v>760112</v>
      </c>
      <c r="B814" s="966" t="s">
        <v>855</v>
      </c>
      <c r="C814" s="968">
        <v>0</v>
      </c>
      <c r="D814" s="968">
        <v>10893.76</v>
      </c>
      <c r="E814" s="968">
        <v>0</v>
      </c>
      <c r="F814" s="968">
        <v>10893.76</v>
      </c>
      <c r="G814" t="e">
        <f>VLOOKUP(A814,#REF!,6,0)</f>
        <v>#REF!</v>
      </c>
      <c r="H814" s="211" t="e">
        <f t="shared" si="12"/>
        <v>#REF!</v>
      </c>
    </row>
    <row r="815" spans="1:8">
      <c r="A815" s="966">
        <v>760113</v>
      </c>
      <c r="B815" s="966" t="s">
        <v>3979</v>
      </c>
      <c r="C815" s="968">
        <v>0</v>
      </c>
      <c r="D815" s="968">
        <v>2042193</v>
      </c>
      <c r="E815" s="968">
        <v>0</v>
      </c>
      <c r="F815" s="968">
        <v>2042193</v>
      </c>
      <c r="G815" t="e">
        <f>VLOOKUP(A815,#REF!,6,0)</f>
        <v>#REF!</v>
      </c>
      <c r="H815" s="211" t="e">
        <f t="shared" si="12"/>
        <v>#REF!</v>
      </c>
    </row>
    <row r="816" spans="1:8">
      <c r="A816" s="966">
        <v>760114</v>
      </c>
      <c r="B816" s="966" t="s">
        <v>2786</v>
      </c>
      <c r="C816" s="968">
        <v>0</v>
      </c>
      <c r="D816" s="968">
        <v>1700</v>
      </c>
      <c r="E816" s="968">
        <v>0</v>
      </c>
      <c r="F816" s="968">
        <v>1700</v>
      </c>
      <c r="G816" t="e">
        <f>VLOOKUP(A816,#REF!,6,0)</f>
        <v>#REF!</v>
      </c>
      <c r="H816" s="211" t="e">
        <f t="shared" si="12"/>
        <v>#REF!</v>
      </c>
    </row>
    <row r="817" spans="1:8">
      <c r="A817" s="966">
        <v>760115</v>
      </c>
      <c r="B817" s="966" t="s">
        <v>858</v>
      </c>
      <c r="C817" s="968">
        <v>0</v>
      </c>
      <c r="D817" s="968">
        <v>36952488.5</v>
      </c>
      <c r="E817" s="968">
        <v>4518504</v>
      </c>
      <c r="F817" s="968">
        <v>32433984.5</v>
      </c>
      <c r="G817" t="e">
        <f>VLOOKUP(A817,#REF!,6,0)</f>
        <v>#REF!</v>
      </c>
      <c r="H817" s="211" t="e">
        <f t="shared" si="12"/>
        <v>#REF!</v>
      </c>
    </row>
    <row r="818" spans="1:8">
      <c r="A818" s="966">
        <v>760117</v>
      </c>
      <c r="B818" s="966" t="s">
        <v>3980</v>
      </c>
      <c r="C818" s="968">
        <v>0</v>
      </c>
      <c r="D818" s="968">
        <v>7584964.2599999998</v>
      </c>
      <c r="E818" s="968">
        <v>556295.26</v>
      </c>
      <c r="F818" s="968">
        <v>7028669</v>
      </c>
      <c r="G818" t="e">
        <f>VLOOKUP(A818,#REF!,6,0)</f>
        <v>#REF!</v>
      </c>
      <c r="H818" s="211" t="e">
        <f t="shared" si="12"/>
        <v>#REF!</v>
      </c>
    </row>
    <row r="819" spans="1:8">
      <c r="A819" s="966">
        <v>760119</v>
      </c>
      <c r="B819" s="966" t="s">
        <v>862</v>
      </c>
      <c r="C819" s="968">
        <v>0</v>
      </c>
      <c r="D819" s="968">
        <v>189807335.84</v>
      </c>
      <c r="E819" s="968">
        <v>19662350.489999998</v>
      </c>
      <c r="F819" s="968">
        <v>170144985.34999999</v>
      </c>
      <c r="G819" t="e">
        <f>VLOOKUP(A819,#REF!,6,0)</f>
        <v>#REF!</v>
      </c>
      <c r="H819" s="211" t="e">
        <f t="shared" si="12"/>
        <v>#REF!</v>
      </c>
    </row>
    <row r="820" spans="1:8">
      <c r="A820" s="966">
        <v>760120</v>
      </c>
      <c r="B820" s="966" t="s">
        <v>3982</v>
      </c>
      <c r="C820" s="968">
        <v>0</v>
      </c>
      <c r="D820" s="968">
        <v>869223.34</v>
      </c>
      <c r="E820" s="968">
        <v>0.34</v>
      </c>
      <c r="F820" s="968">
        <v>869223</v>
      </c>
      <c r="G820" t="e">
        <f>VLOOKUP(A820,#REF!,6,0)</f>
        <v>#REF!</v>
      </c>
      <c r="H820" s="211" t="e">
        <f t="shared" si="12"/>
        <v>#REF!</v>
      </c>
    </row>
    <row r="821" spans="1:8">
      <c r="A821" s="966">
        <v>760121</v>
      </c>
      <c r="B821" s="966" t="s">
        <v>3983</v>
      </c>
      <c r="C821" s="968">
        <v>0</v>
      </c>
      <c r="D821" s="968">
        <v>2468813.3199999998</v>
      </c>
      <c r="E821" s="968">
        <v>102857.32</v>
      </c>
      <c r="F821" s="968">
        <v>2365956</v>
      </c>
      <c r="G821" t="e">
        <f>VLOOKUP(A821,#REF!,6,0)</f>
        <v>#REF!</v>
      </c>
      <c r="H821" s="211" t="e">
        <f t="shared" si="12"/>
        <v>#REF!</v>
      </c>
    </row>
    <row r="822" spans="1:8">
      <c r="A822" s="966">
        <v>760122</v>
      </c>
      <c r="B822" s="966" t="s">
        <v>3984</v>
      </c>
      <c r="C822" s="968">
        <v>0</v>
      </c>
      <c r="D822" s="968">
        <v>2172745</v>
      </c>
      <c r="E822" s="968">
        <v>10515</v>
      </c>
      <c r="F822" s="968">
        <v>2162230</v>
      </c>
      <c r="G822" t="e">
        <f>VLOOKUP(A822,#REF!,6,0)</f>
        <v>#REF!</v>
      </c>
      <c r="H822" s="211" t="e">
        <f t="shared" si="12"/>
        <v>#REF!</v>
      </c>
    </row>
    <row r="823" spans="1:8">
      <c r="A823" s="966">
        <v>760123</v>
      </c>
      <c r="B823" s="966" t="s">
        <v>867</v>
      </c>
      <c r="C823" s="968">
        <v>0</v>
      </c>
      <c r="D823" s="968">
        <v>389127</v>
      </c>
      <c r="E823" s="968">
        <v>40875</v>
      </c>
      <c r="F823" s="968">
        <v>348252</v>
      </c>
      <c r="G823" t="e">
        <f>VLOOKUP(A823,#REF!,6,0)</f>
        <v>#REF!</v>
      </c>
      <c r="H823" s="211" t="e">
        <f t="shared" si="12"/>
        <v>#REF!</v>
      </c>
    </row>
    <row r="824" spans="1:8">
      <c r="A824" s="966">
        <v>760124</v>
      </c>
      <c r="B824" s="966" t="s">
        <v>3985</v>
      </c>
      <c r="C824" s="968">
        <v>0</v>
      </c>
      <c r="D824" s="968">
        <v>8818561.9000000004</v>
      </c>
      <c r="E824" s="968">
        <v>274377.53999999998</v>
      </c>
      <c r="F824" s="968">
        <v>8544184.3599999994</v>
      </c>
      <c r="G824" t="e">
        <f>VLOOKUP(A824,#REF!,6,0)</f>
        <v>#REF!</v>
      </c>
      <c r="H824" s="211" t="e">
        <f t="shared" si="12"/>
        <v>#REF!</v>
      </c>
    </row>
    <row r="825" spans="1:8">
      <c r="A825" s="966">
        <v>760125</v>
      </c>
      <c r="B825" s="966" t="s">
        <v>3986</v>
      </c>
      <c r="C825" s="968">
        <v>0</v>
      </c>
      <c r="D825" s="968">
        <v>6878686.9199999999</v>
      </c>
      <c r="E825" s="968">
        <v>7.92</v>
      </c>
      <c r="F825" s="968">
        <v>6878679</v>
      </c>
      <c r="G825" t="e">
        <f>VLOOKUP(A825,#REF!,6,0)</f>
        <v>#REF!</v>
      </c>
      <c r="H825" s="211" t="e">
        <f t="shared" si="12"/>
        <v>#REF!</v>
      </c>
    </row>
    <row r="826" spans="1:8">
      <c r="A826" s="966">
        <v>760126</v>
      </c>
      <c r="B826" s="966" t="s">
        <v>870</v>
      </c>
      <c r="C826" s="968">
        <v>0</v>
      </c>
      <c r="D826" s="968">
        <v>0</v>
      </c>
      <c r="E826" s="968">
        <v>20508.14</v>
      </c>
      <c r="F826" s="968">
        <v>-20508.14</v>
      </c>
      <c r="G826" t="e">
        <f>VLOOKUP(A826,#REF!,6,0)</f>
        <v>#REF!</v>
      </c>
      <c r="H826" s="211" t="e">
        <f t="shared" si="12"/>
        <v>#REF!</v>
      </c>
    </row>
    <row r="827" spans="1:8">
      <c r="A827" s="966">
        <v>760127</v>
      </c>
      <c r="B827" s="966" t="s">
        <v>4364</v>
      </c>
      <c r="C827" s="968">
        <v>0</v>
      </c>
      <c r="D827" s="968">
        <v>3127665</v>
      </c>
      <c r="E827" s="968">
        <v>0</v>
      </c>
      <c r="F827" s="968">
        <v>3127665</v>
      </c>
      <c r="G827" t="e">
        <f>VLOOKUP(A827,#REF!,6,0)</f>
        <v>#REF!</v>
      </c>
      <c r="H827" s="211" t="e">
        <f t="shared" si="12"/>
        <v>#REF!</v>
      </c>
    </row>
    <row r="828" spans="1:8">
      <c r="A828" s="966">
        <v>760128</v>
      </c>
      <c r="B828" s="966" t="s">
        <v>871</v>
      </c>
      <c r="C828" s="968">
        <v>0</v>
      </c>
      <c r="D828" s="968">
        <v>18728399</v>
      </c>
      <c r="E828" s="968">
        <v>1491526</v>
      </c>
      <c r="F828" s="968">
        <v>17236873</v>
      </c>
      <c r="G828" t="e">
        <f>VLOOKUP(A828,#REF!,6,0)</f>
        <v>#REF!</v>
      </c>
      <c r="H828" s="211" t="e">
        <f t="shared" si="12"/>
        <v>#REF!</v>
      </c>
    </row>
    <row r="829" spans="1:8">
      <c r="A829" s="966">
        <v>760129</v>
      </c>
      <c r="B829" s="966" t="s">
        <v>872</v>
      </c>
      <c r="C829" s="968">
        <v>0</v>
      </c>
      <c r="D829" s="968">
        <v>4586522.3</v>
      </c>
      <c r="E829" s="968">
        <v>628910</v>
      </c>
      <c r="F829" s="968">
        <v>3957612.3</v>
      </c>
      <c r="G829" t="e">
        <f>VLOOKUP(A829,#REF!,6,0)</f>
        <v>#REF!</v>
      </c>
      <c r="H829" s="211" t="e">
        <f t="shared" si="12"/>
        <v>#REF!</v>
      </c>
    </row>
    <row r="830" spans="1:8">
      <c r="A830" s="966">
        <v>760130</v>
      </c>
      <c r="B830" s="966" t="s">
        <v>873</v>
      </c>
      <c r="C830" s="968">
        <v>0</v>
      </c>
      <c r="D830" s="968">
        <v>2262647</v>
      </c>
      <c r="E830" s="968">
        <v>0</v>
      </c>
      <c r="F830" s="968">
        <v>2262647</v>
      </c>
      <c r="G830" t="e">
        <f>VLOOKUP(A830,#REF!,6,0)</f>
        <v>#REF!</v>
      </c>
      <c r="H830" s="211" t="e">
        <f t="shared" si="12"/>
        <v>#REF!</v>
      </c>
    </row>
    <row r="831" spans="1:8">
      <c r="A831" s="966">
        <v>760131</v>
      </c>
      <c r="B831" s="966" t="s">
        <v>3987</v>
      </c>
      <c r="C831" s="968">
        <v>0</v>
      </c>
      <c r="D831" s="968">
        <v>65345605.020000003</v>
      </c>
      <c r="E831" s="968">
        <v>47403287.07</v>
      </c>
      <c r="F831" s="968">
        <v>17942317.949999999</v>
      </c>
      <c r="G831" t="e">
        <f>VLOOKUP(A831,#REF!,6,0)</f>
        <v>#REF!</v>
      </c>
      <c r="H831" s="211" t="e">
        <f t="shared" si="12"/>
        <v>#REF!</v>
      </c>
    </row>
    <row r="832" spans="1:8">
      <c r="A832" s="966">
        <v>760132</v>
      </c>
      <c r="B832" s="966" t="s">
        <v>4365</v>
      </c>
      <c r="C832" s="968">
        <v>0</v>
      </c>
      <c r="D832" s="968">
        <v>618.21</v>
      </c>
      <c r="E832" s="968">
        <v>618.21</v>
      </c>
      <c r="F832" s="968">
        <v>0</v>
      </c>
      <c r="G832" t="e">
        <f>VLOOKUP(A832,#REF!,6,0)</f>
        <v>#REF!</v>
      </c>
      <c r="H832" s="211" t="e">
        <f t="shared" si="12"/>
        <v>#REF!</v>
      </c>
    </row>
    <row r="833" spans="1:8">
      <c r="A833" s="966">
        <v>760133</v>
      </c>
      <c r="B833" s="966" t="s">
        <v>3988</v>
      </c>
      <c r="C833" s="968">
        <v>0</v>
      </c>
      <c r="D833" s="968">
        <v>3687013.34</v>
      </c>
      <c r="E833" s="968">
        <v>372220.98</v>
      </c>
      <c r="F833" s="968">
        <v>3314792.36</v>
      </c>
      <c r="G833" t="e">
        <f>VLOOKUP(A833,#REF!,6,0)</f>
        <v>#REF!</v>
      </c>
      <c r="H833" s="211" t="e">
        <f t="shared" si="12"/>
        <v>#REF!</v>
      </c>
    </row>
    <row r="834" spans="1:8">
      <c r="A834" s="966">
        <v>760134</v>
      </c>
      <c r="B834" s="966" t="s">
        <v>3989</v>
      </c>
      <c r="C834" s="968">
        <v>0</v>
      </c>
      <c r="D834" s="968">
        <v>696554</v>
      </c>
      <c r="E834" s="968">
        <v>43536</v>
      </c>
      <c r="F834" s="968">
        <v>653018</v>
      </c>
      <c r="G834" t="e">
        <f>VLOOKUP(A834,#REF!,6,0)</f>
        <v>#REF!</v>
      </c>
      <c r="H834" s="211" t="e">
        <f t="shared" si="12"/>
        <v>#REF!</v>
      </c>
    </row>
    <row r="835" spans="1:8">
      <c r="A835" s="966">
        <v>760135</v>
      </c>
      <c r="B835" s="966" t="s">
        <v>3990</v>
      </c>
      <c r="C835" s="968">
        <v>0</v>
      </c>
      <c r="D835" s="968">
        <v>945729</v>
      </c>
      <c r="E835" s="968">
        <v>14160</v>
      </c>
      <c r="F835" s="968">
        <v>931569</v>
      </c>
      <c r="G835" t="e">
        <f>VLOOKUP(A835,#REF!,6,0)</f>
        <v>#REF!</v>
      </c>
      <c r="H835" s="211" t="e">
        <f t="shared" ref="H835:H880" si="13">+F835-G835</f>
        <v>#REF!</v>
      </c>
    </row>
    <row r="836" spans="1:8">
      <c r="A836" s="966">
        <v>760150</v>
      </c>
      <c r="B836" s="966" t="s">
        <v>3346</v>
      </c>
      <c r="C836" s="968">
        <v>0</v>
      </c>
      <c r="D836" s="968">
        <v>75305480</v>
      </c>
      <c r="E836" s="968">
        <v>0</v>
      </c>
      <c r="F836" s="968">
        <v>75305480</v>
      </c>
      <c r="G836" t="e">
        <f>VLOOKUP(A836,#REF!,6,0)</f>
        <v>#REF!</v>
      </c>
      <c r="H836" s="211" t="e">
        <f t="shared" si="13"/>
        <v>#REF!</v>
      </c>
    </row>
    <row r="837" spans="1:8">
      <c r="A837" s="966">
        <v>760160</v>
      </c>
      <c r="B837" s="966" t="s">
        <v>4366</v>
      </c>
      <c r="C837" s="968">
        <v>0</v>
      </c>
      <c r="D837" s="968">
        <v>170545049</v>
      </c>
      <c r="E837" s="968">
        <v>8084324</v>
      </c>
      <c r="F837" s="968">
        <v>162460725</v>
      </c>
      <c r="G837" t="e">
        <f>VLOOKUP(A837,#REF!,6,0)</f>
        <v>#REF!</v>
      </c>
      <c r="H837" s="211" t="e">
        <f t="shared" si="13"/>
        <v>#REF!</v>
      </c>
    </row>
    <row r="838" spans="1:8">
      <c r="A838" s="966">
        <v>760161</v>
      </c>
      <c r="B838" s="966" t="s">
        <v>4367</v>
      </c>
      <c r="C838" s="968">
        <v>0</v>
      </c>
      <c r="D838" s="968">
        <v>15247033</v>
      </c>
      <c r="E838" s="968">
        <v>0</v>
      </c>
      <c r="F838" s="968">
        <v>15247033</v>
      </c>
      <c r="G838" t="e">
        <f>VLOOKUP(A838,#REF!,6,0)</f>
        <v>#REF!</v>
      </c>
      <c r="H838" s="211" t="e">
        <f t="shared" si="13"/>
        <v>#REF!</v>
      </c>
    </row>
    <row r="839" spans="1:8">
      <c r="A839" s="966">
        <v>760170</v>
      </c>
      <c r="B839" s="966" t="s">
        <v>4734</v>
      </c>
      <c r="C839" s="968">
        <v>0</v>
      </c>
      <c r="D839" s="968">
        <v>18170000</v>
      </c>
      <c r="E839" s="968">
        <v>0</v>
      </c>
      <c r="F839" s="968">
        <v>18170000</v>
      </c>
      <c r="G839" t="e">
        <f>VLOOKUP(A839,#REF!,6,0)</f>
        <v>#REF!</v>
      </c>
      <c r="H839" s="211" t="e">
        <f t="shared" si="13"/>
        <v>#REF!</v>
      </c>
    </row>
    <row r="840" spans="1:8">
      <c r="A840" s="966">
        <v>760900</v>
      </c>
      <c r="B840" s="966" t="s">
        <v>3992</v>
      </c>
      <c r="C840" s="968">
        <v>0</v>
      </c>
      <c r="D840" s="968">
        <v>157069.56</v>
      </c>
      <c r="E840" s="968">
        <v>315059.98</v>
      </c>
      <c r="F840" s="968">
        <v>-157990.42000000001</v>
      </c>
      <c r="G840" t="e">
        <f>VLOOKUP(A840,#REF!,6,0)</f>
        <v>#REF!</v>
      </c>
      <c r="H840" s="211" t="e">
        <f t="shared" si="13"/>
        <v>#REF!</v>
      </c>
    </row>
    <row r="841" spans="1:8">
      <c r="A841" s="969" t="s">
        <v>2795</v>
      </c>
      <c r="B841" s="969" t="s">
        <v>2201</v>
      </c>
      <c r="C841" s="970">
        <v>0</v>
      </c>
      <c r="D841" s="970">
        <v>857326604.58000004</v>
      </c>
      <c r="E841" s="970">
        <v>182539786.50999999</v>
      </c>
      <c r="F841" s="970">
        <v>674786818.07000005</v>
      </c>
      <c r="G841" t="e">
        <f>VLOOKUP(A841,#REF!,6,0)</f>
        <v>#REF!</v>
      </c>
      <c r="H841" s="211" t="e">
        <f t="shared" si="13"/>
        <v>#REF!</v>
      </c>
    </row>
    <row r="842" spans="1:8">
      <c r="A842" s="966">
        <v>770120</v>
      </c>
      <c r="B842" s="966" t="s">
        <v>4100</v>
      </c>
      <c r="C842" s="968">
        <v>0</v>
      </c>
      <c r="D842" s="968">
        <v>187799219.05000001</v>
      </c>
      <c r="E842" s="968">
        <v>3472563</v>
      </c>
      <c r="F842" s="968">
        <v>184326656.05000001</v>
      </c>
      <c r="G842" t="e">
        <f>VLOOKUP(A842,#REF!,6,0)</f>
        <v>#REF!</v>
      </c>
      <c r="H842" s="211" t="e">
        <f t="shared" si="13"/>
        <v>#REF!</v>
      </c>
    </row>
    <row r="843" spans="1:8">
      <c r="A843" s="966">
        <v>770140</v>
      </c>
      <c r="B843" s="966" t="s">
        <v>4101</v>
      </c>
      <c r="C843" s="968">
        <v>0</v>
      </c>
      <c r="D843" s="968">
        <v>127670849.73999999</v>
      </c>
      <c r="E843" s="968">
        <v>0</v>
      </c>
      <c r="F843" s="968">
        <v>127670849.73999999</v>
      </c>
      <c r="G843" t="e">
        <f>VLOOKUP(A843,#REF!,6,0)</f>
        <v>#REF!</v>
      </c>
      <c r="H843" s="211" t="e">
        <f t="shared" si="13"/>
        <v>#REF!</v>
      </c>
    </row>
    <row r="844" spans="1:8">
      <c r="A844" s="966">
        <v>770150</v>
      </c>
      <c r="B844" s="966" t="s">
        <v>4102</v>
      </c>
      <c r="C844" s="968">
        <v>0</v>
      </c>
      <c r="D844" s="968">
        <v>3384375293.0999999</v>
      </c>
      <c r="E844" s="968">
        <v>11598448.869999999</v>
      </c>
      <c r="F844" s="968">
        <v>3372776844.23</v>
      </c>
      <c r="G844" t="e">
        <f>VLOOKUP(A844,#REF!,6,0)</f>
        <v>#REF!</v>
      </c>
      <c r="H844" s="211" t="e">
        <f t="shared" si="13"/>
        <v>#REF!</v>
      </c>
    </row>
    <row r="845" spans="1:8">
      <c r="A845" s="966">
        <v>770160</v>
      </c>
      <c r="B845" s="966" t="s">
        <v>4103</v>
      </c>
      <c r="C845" s="968">
        <v>0</v>
      </c>
      <c r="D845" s="968">
        <v>5194093911.8999996</v>
      </c>
      <c r="E845" s="968">
        <v>44656136.109999999</v>
      </c>
      <c r="F845" s="968">
        <v>5149437775.79</v>
      </c>
      <c r="G845" t="e">
        <f>VLOOKUP(A845,#REF!,6,0)</f>
        <v>#REF!</v>
      </c>
      <c r="H845" s="211" t="e">
        <f t="shared" si="13"/>
        <v>#REF!</v>
      </c>
    </row>
    <row r="846" spans="1:8">
      <c r="A846" s="966">
        <v>770170</v>
      </c>
      <c r="B846" s="966" t="s">
        <v>4104</v>
      </c>
      <c r="C846" s="968">
        <v>0</v>
      </c>
      <c r="D846" s="968">
        <v>548125</v>
      </c>
      <c r="E846" s="968">
        <v>0</v>
      </c>
      <c r="F846" s="968">
        <v>548125</v>
      </c>
      <c r="G846" t="e">
        <f>VLOOKUP(A846,#REF!,6,0)</f>
        <v>#REF!</v>
      </c>
      <c r="H846" s="211" t="e">
        <f t="shared" si="13"/>
        <v>#REF!</v>
      </c>
    </row>
    <row r="847" spans="1:8">
      <c r="A847" s="966">
        <v>770180</v>
      </c>
      <c r="B847" s="966" t="s">
        <v>4105</v>
      </c>
      <c r="C847" s="968">
        <v>0</v>
      </c>
      <c r="D847" s="968">
        <v>9394173.2100000009</v>
      </c>
      <c r="E847" s="968">
        <v>0</v>
      </c>
      <c r="F847" s="968">
        <v>9394173.2100000009</v>
      </c>
      <c r="G847" t="e">
        <f>VLOOKUP(A847,#REF!,6,0)</f>
        <v>#REF!</v>
      </c>
      <c r="H847" s="211" t="e">
        <f t="shared" si="13"/>
        <v>#REF!</v>
      </c>
    </row>
    <row r="848" spans="1:8">
      <c r="A848" s="966">
        <v>770190</v>
      </c>
      <c r="B848" s="966" t="s">
        <v>4106</v>
      </c>
      <c r="C848" s="968">
        <v>0</v>
      </c>
      <c r="D848" s="968">
        <v>65347111.729999997</v>
      </c>
      <c r="E848" s="968">
        <v>53829</v>
      </c>
      <c r="F848" s="968">
        <v>65293282.729999997</v>
      </c>
      <c r="G848" t="e">
        <f>VLOOKUP(A848,#REF!,6,0)</f>
        <v>#REF!</v>
      </c>
      <c r="H848" s="211" t="e">
        <f t="shared" si="13"/>
        <v>#REF!</v>
      </c>
    </row>
    <row r="849" spans="1:8">
      <c r="A849" s="966">
        <v>770195</v>
      </c>
      <c r="B849" s="966" t="s">
        <v>3363</v>
      </c>
      <c r="C849" s="968">
        <v>0</v>
      </c>
      <c r="D849" s="968">
        <v>790390</v>
      </c>
      <c r="E849" s="968">
        <v>0</v>
      </c>
      <c r="F849" s="968">
        <v>790390</v>
      </c>
      <c r="G849" t="e">
        <f>VLOOKUP(A849,#REF!,6,0)</f>
        <v>#REF!</v>
      </c>
      <c r="H849" s="211" t="e">
        <f t="shared" si="13"/>
        <v>#REF!</v>
      </c>
    </row>
    <row r="850" spans="1:8">
      <c r="A850" s="966">
        <v>770710</v>
      </c>
      <c r="B850" s="966" t="s">
        <v>4107</v>
      </c>
      <c r="C850" s="968">
        <v>0</v>
      </c>
      <c r="D850" s="968">
        <v>51642278.469999999</v>
      </c>
      <c r="E850" s="968">
        <v>51642278.469999999</v>
      </c>
      <c r="F850" s="968">
        <v>0</v>
      </c>
      <c r="G850" t="e">
        <f>VLOOKUP(A850,#REF!,6,0)</f>
        <v>#REF!</v>
      </c>
      <c r="H850" s="211" t="e">
        <f t="shared" si="13"/>
        <v>#REF!</v>
      </c>
    </row>
    <row r="851" spans="1:8">
      <c r="A851" s="969" t="s">
        <v>2799</v>
      </c>
      <c r="B851" s="969" t="s">
        <v>2201</v>
      </c>
      <c r="C851" s="970">
        <v>0</v>
      </c>
      <c r="D851" s="970">
        <v>9021661352.2000008</v>
      </c>
      <c r="E851" s="970">
        <v>111423255.45</v>
      </c>
      <c r="F851" s="970">
        <v>8910238096.75</v>
      </c>
      <c r="G851" t="e">
        <f>VLOOKUP(A851,#REF!,6,0)</f>
        <v>#REF!</v>
      </c>
      <c r="H851" s="211" t="e">
        <f t="shared" si="13"/>
        <v>#REF!</v>
      </c>
    </row>
    <row r="852" spans="1:8">
      <c r="A852" s="966">
        <v>780100</v>
      </c>
      <c r="B852" s="966" t="s">
        <v>3994</v>
      </c>
      <c r="C852" s="968">
        <v>0</v>
      </c>
      <c r="D852" s="968">
        <v>581693156</v>
      </c>
      <c r="E852" s="968">
        <v>0</v>
      </c>
      <c r="F852" s="968">
        <v>581693156</v>
      </c>
      <c r="G852" t="e">
        <f>VLOOKUP(A852,#REF!,6,0)</f>
        <v>#REF!</v>
      </c>
      <c r="H852" s="211" t="e">
        <f t="shared" si="13"/>
        <v>#REF!</v>
      </c>
    </row>
    <row r="853" spans="1:8">
      <c r="A853" s="966">
        <v>780500</v>
      </c>
      <c r="B853" s="966" t="s">
        <v>3995</v>
      </c>
      <c r="C853" s="968">
        <v>0</v>
      </c>
      <c r="D853" s="968">
        <v>5420095026.4799995</v>
      </c>
      <c r="E853" s="968">
        <v>762720659.69000006</v>
      </c>
      <c r="F853" s="968">
        <v>4657374366.79</v>
      </c>
      <c r="G853" t="e">
        <f>VLOOKUP(A853,#REF!,6,0)</f>
        <v>#REF!</v>
      </c>
      <c r="H853" s="211" t="e">
        <f t="shared" si="13"/>
        <v>#REF!</v>
      </c>
    </row>
    <row r="854" spans="1:8">
      <c r="A854" s="966">
        <v>780501</v>
      </c>
      <c r="B854" s="966" t="s">
        <v>3996</v>
      </c>
      <c r="C854" s="968">
        <v>0</v>
      </c>
      <c r="D854" s="968">
        <v>6429406390</v>
      </c>
      <c r="E854" s="968">
        <v>1668565033</v>
      </c>
      <c r="F854" s="968">
        <v>4760841357</v>
      </c>
      <c r="G854" t="e">
        <f>VLOOKUP(A854,#REF!,6,0)</f>
        <v>#REF!</v>
      </c>
      <c r="H854" s="211" t="e">
        <f t="shared" si="13"/>
        <v>#REF!</v>
      </c>
    </row>
    <row r="855" spans="1:8">
      <c r="A855" s="966">
        <v>780502</v>
      </c>
      <c r="B855" s="966" t="s">
        <v>3997</v>
      </c>
      <c r="C855" s="968">
        <v>0</v>
      </c>
      <c r="D855" s="968">
        <v>7843936</v>
      </c>
      <c r="E855" s="968">
        <v>294659.32</v>
      </c>
      <c r="F855" s="968">
        <v>7549276.6799999997</v>
      </c>
      <c r="G855" t="e">
        <f>VLOOKUP(A855,#REF!,6,0)</f>
        <v>#REF!</v>
      </c>
      <c r="H855" s="211" t="e">
        <f t="shared" si="13"/>
        <v>#REF!</v>
      </c>
    </row>
    <row r="856" spans="1:8">
      <c r="A856" s="966">
        <v>780504</v>
      </c>
      <c r="B856" s="966" t="s">
        <v>3998</v>
      </c>
      <c r="C856" s="968">
        <v>0</v>
      </c>
      <c r="D856" s="968">
        <v>32350965</v>
      </c>
      <c r="E856" s="968">
        <v>14003230</v>
      </c>
      <c r="F856" s="968">
        <v>18347735</v>
      </c>
      <c r="G856" t="e">
        <f>VLOOKUP(A856,#REF!,6,0)</f>
        <v>#REF!</v>
      </c>
      <c r="H856" s="211" t="e">
        <f t="shared" si="13"/>
        <v>#REF!</v>
      </c>
    </row>
    <row r="857" spans="1:8">
      <c r="A857" s="966">
        <v>780600</v>
      </c>
      <c r="B857" s="966" t="s">
        <v>4368</v>
      </c>
      <c r="C857" s="968">
        <v>0</v>
      </c>
      <c r="D857" s="968">
        <v>44383562</v>
      </c>
      <c r="E857" s="968">
        <v>0</v>
      </c>
      <c r="F857" s="968">
        <v>44383562</v>
      </c>
      <c r="G857" t="e">
        <f>VLOOKUP(A857,#REF!,6,0)</f>
        <v>#REF!</v>
      </c>
      <c r="H857" s="211" t="e">
        <f t="shared" si="13"/>
        <v>#REF!</v>
      </c>
    </row>
    <row r="858" spans="1:8">
      <c r="A858" s="966">
        <v>780700</v>
      </c>
      <c r="B858" s="966" t="s">
        <v>3999</v>
      </c>
      <c r="C858" s="968">
        <v>0</v>
      </c>
      <c r="D858" s="968">
        <v>590613145</v>
      </c>
      <c r="E858" s="968">
        <v>43282189</v>
      </c>
      <c r="F858" s="968">
        <v>547330956</v>
      </c>
      <c r="G858" t="e">
        <f>VLOOKUP(A858,#REF!,6,0)</f>
        <v>#REF!</v>
      </c>
      <c r="H858" s="211" t="e">
        <f t="shared" si="13"/>
        <v>#REF!</v>
      </c>
    </row>
    <row r="859" spans="1:8">
      <c r="A859" s="966">
        <v>780801</v>
      </c>
      <c r="B859" s="966" t="s">
        <v>4108</v>
      </c>
      <c r="C859" s="968">
        <v>0</v>
      </c>
      <c r="D859" s="968">
        <v>10942160</v>
      </c>
      <c r="E859" s="968">
        <v>0</v>
      </c>
      <c r="F859" s="968">
        <v>10942160</v>
      </c>
      <c r="G859" t="e">
        <f>VLOOKUP(A859,#REF!,6,0)</f>
        <v>#REF!</v>
      </c>
      <c r="H859" s="211" t="e">
        <f t="shared" si="13"/>
        <v>#REF!</v>
      </c>
    </row>
    <row r="860" spans="1:8">
      <c r="A860" s="966">
        <v>780854</v>
      </c>
      <c r="B860" s="966" t="s">
        <v>4000</v>
      </c>
      <c r="C860" s="968">
        <v>0</v>
      </c>
      <c r="D860" s="968">
        <v>1987502.42</v>
      </c>
      <c r="E860" s="968">
        <v>616283.06000000006</v>
      </c>
      <c r="F860" s="968">
        <v>1371219.36</v>
      </c>
      <c r="G860" t="e">
        <f>VLOOKUP(A860,#REF!,6,0)</f>
        <v>#REF!</v>
      </c>
      <c r="H860" s="211" t="e">
        <f t="shared" si="13"/>
        <v>#REF!</v>
      </c>
    </row>
    <row r="861" spans="1:8">
      <c r="A861" s="966">
        <v>780855</v>
      </c>
      <c r="B861" s="966" t="s">
        <v>4001</v>
      </c>
      <c r="C861" s="968">
        <v>0</v>
      </c>
      <c r="D861" s="968">
        <v>671938.18</v>
      </c>
      <c r="E861" s="968">
        <v>168063.82</v>
      </c>
      <c r="F861" s="968">
        <v>503874.36</v>
      </c>
      <c r="G861" t="e">
        <f>VLOOKUP(A861,#REF!,6,0)</f>
        <v>#REF!</v>
      </c>
      <c r="H861" s="211" t="e">
        <f t="shared" si="13"/>
        <v>#REF!</v>
      </c>
    </row>
    <row r="862" spans="1:8">
      <c r="A862" s="966">
        <v>780856</v>
      </c>
      <c r="B862" s="966" t="s">
        <v>4369</v>
      </c>
      <c r="C862" s="968">
        <v>0</v>
      </c>
      <c r="D862" s="968">
        <v>32636.28</v>
      </c>
      <c r="E862" s="968">
        <v>18788.71</v>
      </c>
      <c r="F862" s="968">
        <v>13847.57</v>
      </c>
      <c r="G862" t="e">
        <f>VLOOKUP(A862,#REF!,6,0)</f>
        <v>#REF!</v>
      </c>
      <c r="H862" s="211" t="e">
        <f t="shared" si="13"/>
        <v>#REF!</v>
      </c>
    </row>
    <row r="863" spans="1:8">
      <c r="A863" s="966">
        <v>780857</v>
      </c>
      <c r="B863" s="966" t="s">
        <v>4370</v>
      </c>
      <c r="C863" s="968">
        <v>0</v>
      </c>
      <c r="D863" s="968">
        <v>13840.35</v>
      </c>
      <c r="E863" s="968">
        <v>4948.66</v>
      </c>
      <c r="F863" s="968">
        <v>8891.69</v>
      </c>
      <c r="G863" t="e">
        <f>VLOOKUP(A863,#REF!,6,0)</f>
        <v>#REF!</v>
      </c>
      <c r="H863" s="211" t="e">
        <f t="shared" si="13"/>
        <v>#REF!</v>
      </c>
    </row>
    <row r="864" spans="1:8">
      <c r="A864" s="966">
        <v>780864</v>
      </c>
      <c r="B864" s="966" t="s">
        <v>4002</v>
      </c>
      <c r="C864" s="968">
        <v>0</v>
      </c>
      <c r="D864" s="968">
        <v>24712347.050000001</v>
      </c>
      <c r="E864" s="968">
        <v>26149390.050000001</v>
      </c>
      <c r="F864" s="968">
        <v>-1437043</v>
      </c>
      <c r="G864" t="e">
        <f>VLOOKUP(A864,#REF!,6,0)</f>
        <v>#REF!</v>
      </c>
      <c r="H864" s="211" t="e">
        <f t="shared" si="13"/>
        <v>#REF!</v>
      </c>
    </row>
    <row r="865" spans="1:8">
      <c r="A865" s="966">
        <v>780866</v>
      </c>
      <c r="B865" s="966" t="s">
        <v>4003</v>
      </c>
      <c r="C865" s="968">
        <v>0</v>
      </c>
      <c r="D865" s="968">
        <v>400100</v>
      </c>
      <c r="E865" s="968">
        <v>0</v>
      </c>
      <c r="F865" s="968">
        <v>400100</v>
      </c>
      <c r="G865" t="e">
        <f>VLOOKUP(A865,#REF!,6,0)</f>
        <v>#REF!</v>
      </c>
      <c r="H865" s="211" t="e">
        <f t="shared" si="13"/>
        <v>#REF!</v>
      </c>
    </row>
    <row r="866" spans="1:8">
      <c r="A866" s="966">
        <v>780881</v>
      </c>
      <c r="B866" s="966" t="s">
        <v>4004</v>
      </c>
      <c r="C866" s="968">
        <v>0</v>
      </c>
      <c r="D866" s="968">
        <v>30953</v>
      </c>
      <c r="E866" s="968">
        <v>30542.5</v>
      </c>
      <c r="F866" s="968">
        <v>410.5</v>
      </c>
      <c r="G866" t="e">
        <f>VLOOKUP(A866,#REF!,6,0)</f>
        <v>#REF!</v>
      </c>
      <c r="H866" s="211" t="e">
        <f t="shared" si="13"/>
        <v>#REF!</v>
      </c>
    </row>
    <row r="867" spans="1:8">
      <c r="A867" s="966">
        <v>780883</v>
      </c>
      <c r="B867" s="966" t="s">
        <v>815</v>
      </c>
      <c r="C867" s="968">
        <v>0</v>
      </c>
      <c r="D867" s="968">
        <v>53729.9</v>
      </c>
      <c r="E867" s="968">
        <v>21808</v>
      </c>
      <c r="F867" s="968">
        <v>31921.9</v>
      </c>
      <c r="G867" t="e">
        <f>VLOOKUP(A867,#REF!,6,0)</f>
        <v>#REF!</v>
      </c>
      <c r="H867" s="211" t="e">
        <f t="shared" si="13"/>
        <v>#REF!</v>
      </c>
    </row>
    <row r="868" spans="1:8">
      <c r="A868" s="966">
        <v>780884</v>
      </c>
      <c r="B868" s="966" t="s">
        <v>4005</v>
      </c>
      <c r="C868" s="968">
        <v>0</v>
      </c>
      <c r="D868" s="968">
        <v>2960</v>
      </c>
      <c r="E868" s="968">
        <v>3401</v>
      </c>
      <c r="F868" s="968">
        <v>-441</v>
      </c>
      <c r="G868" t="e">
        <f>VLOOKUP(A868,#REF!,6,0)</f>
        <v>#REF!</v>
      </c>
      <c r="H868" s="211" t="e">
        <f t="shared" si="13"/>
        <v>#REF!</v>
      </c>
    </row>
    <row r="869" spans="1:8">
      <c r="A869" s="966">
        <v>780899</v>
      </c>
      <c r="B869" s="966" t="s">
        <v>4371</v>
      </c>
      <c r="C869" s="968">
        <v>0</v>
      </c>
      <c r="D869" s="968">
        <v>464539387</v>
      </c>
      <c r="E869" s="968">
        <v>464539387</v>
      </c>
      <c r="F869" s="968">
        <v>0</v>
      </c>
      <c r="G869" t="e">
        <f>VLOOKUP(A869,#REF!,6,0)</f>
        <v>#REF!</v>
      </c>
      <c r="H869" s="211" t="e">
        <f t="shared" si="13"/>
        <v>#REF!</v>
      </c>
    </row>
    <row r="870" spans="1:8">
      <c r="A870" s="966">
        <v>780900</v>
      </c>
      <c r="B870" s="966" t="s">
        <v>4006</v>
      </c>
      <c r="C870" s="968">
        <v>0</v>
      </c>
      <c r="D870" s="968">
        <v>3837401806</v>
      </c>
      <c r="E870" s="968">
        <v>5756102709</v>
      </c>
      <c r="F870" s="968">
        <v>-1918700903</v>
      </c>
      <c r="G870" t="e">
        <f>VLOOKUP(A870,#REF!,6,0)</f>
        <v>#REF!</v>
      </c>
      <c r="H870" s="211" t="e">
        <f t="shared" si="13"/>
        <v>#REF!</v>
      </c>
    </row>
    <row r="871" spans="1:8">
      <c r="A871" s="969" t="s">
        <v>2808</v>
      </c>
      <c r="B871" s="969" t="s">
        <v>2201</v>
      </c>
      <c r="C871" s="970">
        <v>0</v>
      </c>
      <c r="D871" s="970">
        <v>17447175540.66</v>
      </c>
      <c r="E871" s="970">
        <v>8736521092.8099995</v>
      </c>
      <c r="F871" s="970">
        <v>8710654447.8500004</v>
      </c>
      <c r="G871" t="e">
        <f>VLOOKUP(A871,#REF!,6,0)</f>
        <v>#REF!</v>
      </c>
      <c r="H871" s="211" t="e">
        <f t="shared" si="13"/>
        <v>#REF!</v>
      </c>
    </row>
    <row r="872" spans="1:8">
      <c r="A872" s="966">
        <v>790100</v>
      </c>
      <c r="B872" s="966" t="s">
        <v>4007</v>
      </c>
      <c r="C872" s="968">
        <v>0</v>
      </c>
      <c r="D872" s="968">
        <v>52671470.520000003</v>
      </c>
      <c r="E872" s="968">
        <v>18476543.52</v>
      </c>
      <c r="F872" s="968">
        <v>34194927</v>
      </c>
      <c r="G872" t="e">
        <f>VLOOKUP(A872,#REF!,6,0)</f>
        <v>#REF!</v>
      </c>
      <c r="H872" s="211" t="e">
        <f t="shared" si="13"/>
        <v>#REF!</v>
      </c>
    </row>
    <row r="873" spans="1:8">
      <c r="A873" s="966">
        <v>790500</v>
      </c>
      <c r="B873" s="966" t="s">
        <v>4109</v>
      </c>
      <c r="C873" s="968">
        <v>0</v>
      </c>
      <c r="D873" s="968">
        <v>10577444.029999999</v>
      </c>
      <c r="E873" s="968">
        <v>2627398.25</v>
      </c>
      <c r="F873" s="968">
        <v>7950045.7800000003</v>
      </c>
      <c r="G873" t="e">
        <f>VLOOKUP(A873,#REF!,6,0)</f>
        <v>#REF!</v>
      </c>
      <c r="H873" s="211" t="e">
        <f t="shared" si="13"/>
        <v>#REF!</v>
      </c>
    </row>
    <row r="874" spans="1:8">
      <c r="A874" s="966">
        <v>790562</v>
      </c>
      <c r="B874" s="966" t="s">
        <v>4008</v>
      </c>
      <c r="C874" s="968">
        <v>0</v>
      </c>
      <c r="D874" s="968">
        <v>1846481</v>
      </c>
      <c r="E874" s="968">
        <v>3693322</v>
      </c>
      <c r="F874" s="968">
        <v>-1846841</v>
      </c>
      <c r="G874" t="e">
        <f>VLOOKUP(A874,#REF!,6,0)</f>
        <v>#REF!</v>
      </c>
      <c r="H874" s="211" t="e">
        <f t="shared" si="13"/>
        <v>#REF!</v>
      </c>
    </row>
    <row r="875" spans="1:8">
      <c r="A875" s="969" t="s">
        <v>2811</v>
      </c>
      <c r="B875" s="969" t="s">
        <v>2201</v>
      </c>
      <c r="C875" s="970">
        <v>0</v>
      </c>
      <c r="D875" s="970">
        <v>65095395.549999997</v>
      </c>
      <c r="E875" s="970">
        <v>24797263.77</v>
      </c>
      <c r="F875" s="970">
        <v>40298131.780000001</v>
      </c>
      <c r="G875" t="e">
        <f>VLOOKUP(A875,#REF!,6,0)</f>
        <v>#REF!</v>
      </c>
      <c r="H875" s="211" t="e">
        <f t="shared" si="13"/>
        <v>#REF!</v>
      </c>
    </row>
    <row r="876" spans="1:8">
      <c r="A876" s="966">
        <v>810110</v>
      </c>
      <c r="B876" s="966" t="s">
        <v>4110</v>
      </c>
      <c r="C876" s="968">
        <v>0</v>
      </c>
      <c r="D876" s="968">
        <v>981393596</v>
      </c>
      <c r="E876" s="968">
        <v>0</v>
      </c>
      <c r="F876" s="968">
        <v>981393596</v>
      </c>
      <c r="G876" t="e">
        <f>VLOOKUP(A876,#REF!,6,0)</f>
        <v>#REF!</v>
      </c>
      <c r="H876" s="211" t="e">
        <f t="shared" si="13"/>
        <v>#REF!</v>
      </c>
    </row>
    <row r="877" spans="1:8">
      <c r="A877" s="966">
        <v>810200</v>
      </c>
      <c r="B877" s="966" t="s">
        <v>4127</v>
      </c>
      <c r="C877" s="968">
        <v>0</v>
      </c>
      <c r="D877" s="968">
        <v>1465220203</v>
      </c>
      <c r="E877" s="968">
        <v>0</v>
      </c>
      <c r="F877" s="968">
        <v>1465220203</v>
      </c>
      <c r="G877" t="e">
        <f>VLOOKUP(A877,#REF!,6,0)</f>
        <v>#REF!</v>
      </c>
      <c r="H877" s="211" t="e">
        <f t="shared" si="13"/>
        <v>#REF!</v>
      </c>
    </row>
    <row r="878" spans="1:8">
      <c r="A878" s="969" t="s">
        <v>2813</v>
      </c>
      <c r="B878" s="969" t="s">
        <v>2201</v>
      </c>
      <c r="C878" s="970">
        <v>0</v>
      </c>
      <c r="D878" s="970">
        <v>2446613799</v>
      </c>
      <c r="E878" s="970">
        <v>0</v>
      </c>
      <c r="F878" s="970">
        <v>2446613799</v>
      </c>
      <c r="G878" t="e">
        <f>VLOOKUP(A878,#REF!,6,0)</f>
        <v>#REF!</v>
      </c>
      <c r="H878" s="211" t="e">
        <f t="shared" si="13"/>
        <v>#REF!</v>
      </c>
    </row>
    <row r="879" spans="1:8">
      <c r="A879" s="969" t="s">
        <v>2814</v>
      </c>
      <c r="B879" s="969" t="s">
        <v>2201</v>
      </c>
      <c r="C879" s="970">
        <v>0</v>
      </c>
      <c r="D879" s="970">
        <v>1140963742620.79</v>
      </c>
      <c r="E879" s="970">
        <v>1140963742620.79</v>
      </c>
      <c r="F879" s="970">
        <v>0</v>
      </c>
      <c r="G879" t="e">
        <f>VLOOKUP(A879,#REF!,6,0)</f>
        <v>#REF!</v>
      </c>
      <c r="H879" s="211" t="e">
        <f t="shared" si="13"/>
        <v>#REF!</v>
      </c>
    </row>
    <row r="880" spans="1:8">
      <c r="A880" s="971" t="s">
        <v>2201</v>
      </c>
      <c r="B880" s="971" t="s">
        <v>2201</v>
      </c>
      <c r="C880" s="972">
        <v>0</v>
      </c>
      <c r="D880" s="972">
        <v>1140963742620.79</v>
      </c>
      <c r="E880" s="972">
        <v>1140963742620.79</v>
      </c>
      <c r="F880" s="972">
        <v>0</v>
      </c>
      <c r="G880" t="e">
        <f>VLOOKUP(A880,#REF!,6,0)</f>
        <v>#REF!</v>
      </c>
      <c r="H880" s="211" t="e">
        <f t="shared" si="13"/>
        <v>#REF!</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72"/>
  <sheetViews>
    <sheetView showGridLines="0" topLeftCell="A185" workbookViewId="0">
      <selection activeCell="F355" sqref="F355"/>
    </sheetView>
  </sheetViews>
  <sheetFormatPr defaultColWidth="9.140625" defaultRowHeight="13.5" outlineLevelRow="3"/>
  <cols>
    <col min="1" max="1" width="20.140625" style="1133" bestFit="1" customWidth="1"/>
    <col min="2" max="2" width="22" style="1133" bestFit="1" customWidth="1"/>
    <col min="3" max="3" width="22.140625" style="1133" bestFit="1" customWidth="1"/>
    <col min="4" max="5" width="21.42578125" style="1133" bestFit="1" customWidth="1"/>
    <col min="6" max="6" width="21.140625" style="1276" bestFit="1" customWidth="1"/>
    <col min="7" max="16384" width="9.140625" style="1133"/>
  </cols>
  <sheetData>
    <row r="1" spans="1:6" ht="27">
      <c r="A1" s="1265" t="s">
        <v>2184</v>
      </c>
      <c r="B1" s="1265" t="s">
        <v>3350</v>
      </c>
      <c r="C1" s="1265" t="s">
        <v>2186</v>
      </c>
      <c r="D1" s="1266" t="s">
        <v>2187</v>
      </c>
      <c r="E1" s="1266" t="s">
        <v>2188</v>
      </c>
      <c r="F1" s="1272" t="s">
        <v>2189</v>
      </c>
    </row>
    <row r="2" spans="1:6">
      <c r="A2" s="275">
        <v>100100</v>
      </c>
      <c r="B2" s="275" t="s">
        <v>3351</v>
      </c>
      <c r="C2" s="1271">
        <v>532830007.24000001</v>
      </c>
      <c r="D2" s="1271">
        <v>323499</v>
      </c>
      <c r="E2" s="1271">
        <v>0</v>
      </c>
      <c r="F2" s="1273">
        <v>533153506.24000001</v>
      </c>
    </row>
    <row r="3" spans="1:6">
      <c r="A3" s="275">
        <v>100200</v>
      </c>
      <c r="B3" s="275" t="s">
        <v>2191</v>
      </c>
      <c r="C3" s="1271">
        <v>5758510274.5900002</v>
      </c>
      <c r="D3" s="1271">
        <v>536408234.75999999</v>
      </c>
      <c r="E3" s="1271">
        <v>61517844.5</v>
      </c>
      <c r="F3" s="1273">
        <v>6233400664.8500004</v>
      </c>
    </row>
    <row r="4" spans="1:6">
      <c r="A4" s="275">
        <v>100400</v>
      </c>
      <c r="B4" s="275" t="s">
        <v>2192</v>
      </c>
      <c r="C4" s="1271">
        <v>3846896252.5999999</v>
      </c>
      <c r="D4" s="1271">
        <v>377684335.5</v>
      </c>
      <c r="E4" s="1271">
        <v>30917974.510000002</v>
      </c>
      <c r="F4" s="1273">
        <v>4193662613.5900002</v>
      </c>
    </row>
    <row r="5" spans="1:6">
      <c r="A5" s="275">
        <v>100500</v>
      </c>
      <c r="B5" s="275" t="s">
        <v>3352</v>
      </c>
      <c r="C5" s="1271">
        <v>84222326495.759995</v>
      </c>
      <c r="D5" s="1271">
        <v>5199505033.1400003</v>
      </c>
      <c r="E5" s="1271">
        <v>1595444522.49</v>
      </c>
      <c r="F5" s="1273">
        <v>87826387006.410004</v>
      </c>
    </row>
    <row r="6" spans="1:6">
      <c r="A6" s="275">
        <v>100600</v>
      </c>
      <c r="B6" s="275" t="s">
        <v>3353</v>
      </c>
      <c r="C6" s="1271">
        <v>117737009157.13</v>
      </c>
      <c r="D6" s="1271">
        <v>11043195336.280001</v>
      </c>
      <c r="E6" s="1271">
        <v>369024021.57999998</v>
      </c>
      <c r="F6" s="1273">
        <v>128411180471.83</v>
      </c>
    </row>
    <row r="7" spans="1:6">
      <c r="A7" s="275">
        <v>100700</v>
      </c>
      <c r="B7" s="275" t="s">
        <v>2195</v>
      </c>
      <c r="C7" s="1271">
        <v>27602360.859999999</v>
      </c>
      <c r="D7" s="1271">
        <v>1699198.48</v>
      </c>
      <c r="E7" s="1271">
        <v>4952845.8</v>
      </c>
      <c r="F7" s="1273">
        <v>24348713.539999999</v>
      </c>
    </row>
    <row r="8" spans="1:6">
      <c r="A8" s="275">
        <v>100800</v>
      </c>
      <c r="B8" s="275" t="s">
        <v>3354</v>
      </c>
      <c r="C8" s="1271">
        <v>161053151.90000001</v>
      </c>
      <c r="D8" s="1271">
        <v>49432493.880000003</v>
      </c>
      <c r="E8" s="1271">
        <v>23814591.09</v>
      </c>
      <c r="F8" s="1273">
        <v>186671054.69</v>
      </c>
    </row>
    <row r="9" spans="1:6">
      <c r="A9" s="275">
        <v>100860</v>
      </c>
      <c r="B9" s="275" t="s">
        <v>3355</v>
      </c>
      <c r="C9" s="1271">
        <v>5534869.0700000003</v>
      </c>
      <c r="D9" s="1271">
        <v>34386138.340000004</v>
      </c>
      <c r="E9" s="1271">
        <v>29755932.280000001</v>
      </c>
      <c r="F9" s="1273">
        <v>10165075.130000001</v>
      </c>
    </row>
    <row r="10" spans="1:6">
      <c r="A10" s="275">
        <v>100900</v>
      </c>
      <c r="B10" s="275" t="s">
        <v>2198</v>
      </c>
      <c r="C10" s="1271">
        <v>862666211.09000003</v>
      </c>
      <c r="D10" s="1271">
        <v>918409124.86000001</v>
      </c>
      <c r="E10" s="1271">
        <v>6343746.1799999997</v>
      </c>
      <c r="F10" s="1273">
        <v>1774731589.77</v>
      </c>
    </row>
    <row r="11" spans="1:6">
      <c r="A11" s="275">
        <v>100999</v>
      </c>
      <c r="B11" s="275" t="s">
        <v>3356</v>
      </c>
      <c r="C11" s="1271">
        <v>0</v>
      </c>
      <c r="D11" s="1271">
        <v>323499</v>
      </c>
      <c r="E11" s="1271">
        <v>323499</v>
      </c>
      <c r="F11" s="1273">
        <v>0</v>
      </c>
    </row>
    <row r="12" spans="1:6">
      <c r="A12" s="1267" t="s">
        <v>2200</v>
      </c>
      <c r="B12" s="1267" t="s">
        <v>2201</v>
      </c>
      <c r="C12" s="1268">
        <v>213154428780.23999</v>
      </c>
      <c r="D12" s="1268">
        <v>18161366893.240002</v>
      </c>
      <c r="E12" s="1268">
        <v>2122094977.4300001</v>
      </c>
      <c r="F12" s="1274">
        <v>229193700696.04999</v>
      </c>
    </row>
    <row r="13" spans="1:6">
      <c r="A13" s="275">
        <v>120200</v>
      </c>
      <c r="B13" s="275" t="s">
        <v>3357</v>
      </c>
      <c r="C13" s="1271">
        <v>-914302101.37</v>
      </c>
      <c r="D13" s="1271">
        <v>3472563</v>
      </c>
      <c r="E13" s="1271">
        <v>203359108.25999999</v>
      </c>
      <c r="F13" s="1273">
        <v>-1114188646.6300001</v>
      </c>
    </row>
    <row r="14" spans="1:6">
      <c r="A14" s="275">
        <v>120400</v>
      </c>
      <c r="B14" s="275" t="s">
        <v>3358</v>
      </c>
      <c r="C14" s="1271">
        <v>-383296209.88999999</v>
      </c>
      <c r="D14" s="1271">
        <v>502.67</v>
      </c>
      <c r="E14" s="1271">
        <v>138264268.66</v>
      </c>
      <c r="F14" s="1273">
        <v>-521559975.88</v>
      </c>
    </row>
    <row r="15" spans="1:6">
      <c r="A15" s="275">
        <v>120500</v>
      </c>
      <c r="B15" s="275" t="s">
        <v>3359</v>
      </c>
      <c r="C15" s="1271">
        <v>-35229778968.790001</v>
      </c>
      <c r="D15" s="1271">
        <v>1100529114.4100001</v>
      </c>
      <c r="E15" s="1271">
        <v>3765089284.98</v>
      </c>
      <c r="F15" s="1273">
        <v>-37894339139.360001</v>
      </c>
    </row>
    <row r="16" spans="1:6">
      <c r="A16" s="275">
        <v>120600</v>
      </c>
      <c r="B16" s="275" t="s">
        <v>3360</v>
      </c>
      <c r="C16" s="1271">
        <v>-32937883784.700001</v>
      </c>
      <c r="D16" s="1271">
        <v>46607880.329999998</v>
      </c>
      <c r="E16" s="1271">
        <v>6257185527.0299997</v>
      </c>
      <c r="F16" s="1273">
        <v>-39148461431.400002</v>
      </c>
    </row>
    <row r="17" spans="1:6">
      <c r="A17" s="275">
        <v>120700</v>
      </c>
      <c r="B17" s="275" t="s">
        <v>3361</v>
      </c>
      <c r="C17" s="1271">
        <v>-20149291.800000001</v>
      </c>
      <c r="D17" s="1271">
        <v>4371780.3899999997</v>
      </c>
      <c r="E17" s="1271">
        <v>821605.35</v>
      </c>
      <c r="F17" s="1273">
        <v>-16599116.76</v>
      </c>
    </row>
    <row r="18" spans="1:6">
      <c r="A18" s="275">
        <v>120800</v>
      </c>
      <c r="B18" s="275" t="s">
        <v>3362</v>
      </c>
      <c r="C18" s="1271">
        <v>-59643469.899999999</v>
      </c>
      <c r="D18" s="1271">
        <v>0</v>
      </c>
      <c r="E18" s="1271">
        <v>10463757.789999999</v>
      </c>
      <c r="F18" s="1273">
        <v>-70107227.689999998</v>
      </c>
    </row>
    <row r="19" spans="1:6">
      <c r="A19" s="275">
        <v>120860</v>
      </c>
      <c r="B19" s="275" t="s">
        <v>3363</v>
      </c>
      <c r="C19" s="1271">
        <v>-2230697.0699999998</v>
      </c>
      <c r="D19" s="1271">
        <v>0</v>
      </c>
      <c r="E19" s="1271">
        <v>880222.06</v>
      </c>
      <c r="F19" s="1273">
        <v>-3110919.13</v>
      </c>
    </row>
    <row r="20" spans="1:6">
      <c r="A20" s="275">
        <v>120900</v>
      </c>
      <c r="B20" s="275" t="s">
        <v>3364</v>
      </c>
      <c r="C20" s="1271">
        <v>-547768554.62</v>
      </c>
      <c r="D20" s="1271">
        <v>24571</v>
      </c>
      <c r="E20" s="1271">
        <v>76198912.680000007</v>
      </c>
      <c r="F20" s="1273">
        <v>-623942896.29999995</v>
      </c>
    </row>
    <row r="21" spans="1:6">
      <c r="A21" s="1267" t="s">
        <v>2210</v>
      </c>
      <c r="B21" s="1267" t="s">
        <v>2201</v>
      </c>
      <c r="C21" s="1268">
        <v>-70095053078.139999</v>
      </c>
      <c r="D21" s="1268">
        <v>1155006411.8</v>
      </c>
      <c r="E21" s="1268">
        <v>10452262686.809999</v>
      </c>
      <c r="F21" s="1274">
        <v>-79392309353.149994</v>
      </c>
    </row>
    <row r="22" spans="1:6">
      <c r="A22" s="275">
        <v>140000</v>
      </c>
      <c r="B22" s="275" t="s">
        <v>3365</v>
      </c>
      <c r="C22" s="1271">
        <v>74029848</v>
      </c>
      <c r="D22" s="1271">
        <v>457980601</v>
      </c>
      <c r="E22" s="1271">
        <v>90591090</v>
      </c>
      <c r="F22" s="1273">
        <v>441419359</v>
      </c>
    </row>
    <row r="23" spans="1:6">
      <c r="A23" s="275">
        <v>140100</v>
      </c>
      <c r="B23" s="275" t="s">
        <v>202</v>
      </c>
      <c r="C23" s="1271">
        <v>210408691.40000001</v>
      </c>
      <c r="D23" s="1271">
        <v>227382725.53</v>
      </c>
      <c r="E23" s="1271">
        <v>302803258</v>
      </c>
      <c r="F23" s="1273">
        <v>134988158.93000001</v>
      </c>
    </row>
    <row r="24" spans="1:6">
      <c r="A24" s="275">
        <v>140200</v>
      </c>
      <c r="B24" s="275" t="s">
        <v>205</v>
      </c>
      <c r="C24" s="1271">
        <v>344311246.87</v>
      </c>
      <c r="D24" s="1271">
        <v>505695278.02999997</v>
      </c>
      <c r="E24" s="1271">
        <v>250933983.27000001</v>
      </c>
      <c r="F24" s="1273">
        <v>599072541.63</v>
      </c>
    </row>
    <row r="25" spans="1:6">
      <c r="A25" s="275">
        <v>140400</v>
      </c>
      <c r="B25" s="275" t="s">
        <v>206</v>
      </c>
      <c r="C25" s="1271">
        <v>1284164657.01</v>
      </c>
      <c r="D25" s="1271">
        <v>741232328.16999996</v>
      </c>
      <c r="E25" s="1271">
        <v>1008626565.34</v>
      </c>
      <c r="F25" s="1273">
        <v>1016770419.84</v>
      </c>
    </row>
    <row r="26" spans="1:6">
      <c r="A26" s="275">
        <v>140500</v>
      </c>
      <c r="B26" s="275" t="s">
        <v>3366</v>
      </c>
      <c r="C26" s="1271">
        <v>8472733374.8900003</v>
      </c>
      <c r="D26" s="1271">
        <v>6695942409.21</v>
      </c>
      <c r="E26" s="1271">
        <v>6544993775.9300003</v>
      </c>
      <c r="F26" s="1273">
        <v>8623682008.1700001</v>
      </c>
    </row>
    <row r="27" spans="1:6">
      <c r="A27" s="275">
        <v>140600</v>
      </c>
      <c r="B27" s="275" t="s">
        <v>3367</v>
      </c>
      <c r="C27" s="1271">
        <v>26055091652.34</v>
      </c>
      <c r="D27" s="1271">
        <v>12356433142.92</v>
      </c>
      <c r="E27" s="1271">
        <v>10371621583.530001</v>
      </c>
      <c r="F27" s="1273">
        <v>28039903211.73</v>
      </c>
    </row>
    <row r="28" spans="1:6">
      <c r="A28" s="275">
        <v>140700</v>
      </c>
      <c r="B28" s="275" t="s">
        <v>209</v>
      </c>
      <c r="C28" s="1271">
        <v>0</v>
      </c>
      <c r="D28" s="1271">
        <v>6120193.2800000003</v>
      </c>
      <c r="E28" s="1271">
        <v>6120193.2800000003</v>
      </c>
      <c r="F28" s="1273">
        <v>0</v>
      </c>
    </row>
    <row r="29" spans="1:6">
      <c r="A29" s="275">
        <v>140800</v>
      </c>
      <c r="B29" s="275" t="s">
        <v>3368</v>
      </c>
      <c r="C29" s="1271">
        <v>151010794.00999999</v>
      </c>
      <c r="D29" s="1271">
        <v>9274646.9199999999</v>
      </c>
      <c r="E29" s="1271">
        <v>7684252.6399999997</v>
      </c>
      <c r="F29" s="1273">
        <v>152601188.28999999</v>
      </c>
    </row>
    <row r="30" spans="1:6">
      <c r="A30" s="275">
        <v>140860</v>
      </c>
      <c r="B30" s="275" t="s">
        <v>3369</v>
      </c>
      <c r="C30" s="1271">
        <v>2608946.06</v>
      </c>
      <c r="D30" s="1271">
        <v>16463022.699999999</v>
      </c>
      <c r="E30" s="1271">
        <v>19071968.760000002</v>
      </c>
      <c r="F30" s="1273">
        <v>0</v>
      </c>
    </row>
    <row r="31" spans="1:6">
      <c r="A31" s="275">
        <v>140900</v>
      </c>
      <c r="B31" s="275" t="s">
        <v>211</v>
      </c>
      <c r="C31" s="1271">
        <v>166635093.66999999</v>
      </c>
      <c r="D31" s="1271">
        <v>245847480.25999999</v>
      </c>
      <c r="E31" s="1271">
        <v>214239822.37</v>
      </c>
      <c r="F31" s="1273">
        <v>198242751.56</v>
      </c>
    </row>
    <row r="32" spans="1:6">
      <c r="A32" s="1267" t="s">
        <v>2220</v>
      </c>
      <c r="B32" s="1267" t="s">
        <v>2201</v>
      </c>
      <c r="C32" s="1268">
        <v>36760994304.25</v>
      </c>
      <c r="D32" s="1268">
        <v>21262371828.02</v>
      </c>
      <c r="E32" s="1268">
        <v>18816686493.119999</v>
      </c>
      <c r="F32" s="1274">
        <v>39206679639.150002</v>
      </c>
    </row>
    <row r="33" spans="1:6">
      <c r="A33" s="275">
        <v>200200</v>
      </c>
      <c r="B33" s="275" t="s">
        <v>3370</v>
      </c>
      <c r="C33" s="1271">
        <v>3230300000</v>
      </c>
      <c r="D33" s="1271">
        <v>0</v>
      </c>
      <c r="E33" s="1271">
        <v>0</v>
      </c>
      <c r="F33" s="1273">
        <v>3230300000</v>
      </c>
    </row>
    <row r="34" spans="1:6">
      <c r="A34" s="275">
        <v>200400</v>
      </c>
      <c r="B34" s="275" t="s">
        <v>3371</v>
      </c>
      <c r="C34" s="1271">
        <v>7176296</v>
      </c>
      <c r="D34" s="1271">
        <v>0</v>
      </c>
      <c r="E34" s="1271">
        <v>1714924</v>
      </c>
      <c r="F34" s="1273">
        <v>5461372</v>
      </c>
    </row>
    <row r="35" spans="1:6">
      <c r="A35" s="275">
        <v>200405</v>
      </c>
      <c r="B35" s="275" t="s">
        <v>3372</v>
      </c>
      <c r="C35" s="1271">
        <v>117130841</v>
      </c>
      <c r="D35" s="1271">
        <v>0</v>
      </c>
      <c r="E35" s="1271">
        <v>0</v>
      </c>
      <c r="F35" s="1273">
        <v>117130841</v>
      </c>
    </row>
    <row r="36" spans="1:6">
      <c r="A36" s="275">
        <v>200600</v>
      </c>
      <c r="B36" s="275" t="s">
        <v>3373</v>
      </c>
      <c r="C36" s="1271">
        <v>348302448</v>
      </c>
      <c r="D36" s="1271">
        <v>0</v>
      </c>
      <c r="E36" s="1271">
        <v>0</v>
      </c>
      <c r="F36" s="1273">
        <v>348302448</v>
      </c>
    </row>
    <row r="37" spans="1:6">
      <c r="A37" s="1267" t="s">
        <v>2224</v>
      </c>
      <c r="B37" s="1267" t="s">
        <v>2201</v>
      </c>
      <c r="C37" s="1268">
        <v>3702909585</v>
      </c>
      <c r="D37" s="1268">
        <v>0</v>
      </c>
      <c r="E37" s="1268">
        <v>1714924</v>
      </c>
      <c r="F37" s="1274">
        <v>3701194661</v>
      </c>
    </row>
    <row r="38" spans="1:6">
      <c r="A38" s="275">
        <v>220602</v>
      </c>
      <c r="B38" s="275" t="s">
        <v>3374</v>
      </c>
      <c r="C38" s="1271">
        <v>0</v>
      </c>
      <c r="D38" s="1271">
        <v>33118908.620000001</v>
      </c>
      <c r="E38" s="1271">
        <v>33118908.620000001</v>
      </c>
      <c r="F38" s="1273">
        <v>0</v>
      </c>
    </row>
    <row r="39" spans="1:6">
      <c r="A39" s="275">
        <v>220604</v>
      </c>
      <c r="B39" s="275" t="s">
        <v>3375</v>
      </c>
      <c r="C39" s="1271">
        <v>0</v>
      </c>
      <c r="D39" s="1271">
        <v>1382978.6</v>
      </c>
      <c r="E39" s="1271">
        <v>1382978.6</v>
      </c>
      <c r="F39" s="1273">
        <v>0</v>
      </c>
    </row>
    <row r="40" spans="1:6">
      <c r="A40" s="275">
        <v>220605</v>
      </c>
      <c r="B40" s="275" t="s">
        <v>3376</v>
      </c>
      <c r="C40" s="1271">
        <v>258862171.94</v>
      </c>
      <c r="D40" s="1271">
        <v>4451822509.9099998</v>
      </c>
      <c r="E40" s="1271">
        <v>3837221018.5100002</v>
      </c>
      <c r="F40" s="1273">
        <v>873463663.34000003</v>
      </c>
    </row>
    <row r="41" spans="1:6">
      <c r="A41" s="275">
        <v>220606</v>
      </c>
      <c r="B41" s="275" t="s">
        <v>3377</v>
      </c>
      <c r="C41" s="1271">
        <v>322106495.70999998</v>
      </c>
      <c r="D41" s="1271">
        <v>9306326752.9300003</v>
      </c>
      <c r="E41" s="1271">
        <v>8914954164.9599991</v>
      </c>
      <c r="F41" s="1273">
        <v>713479083.67999995</v>
      </c>
    </row>
    <row r="42" spans="1:6">
      <c r="A42" s="275">
        <v>220607</v>
      </c>
      <c r="B42" s="275" t="s">
        <v>3378</v>
      </c>
      <c r="C42" s="1271">
        <v>0</v>
      </c>
      <c r="D42" s="1271">
        <v>10084396.960000001</v>
      </c>
      <c r="E42" s="1271">
        <v>10084396.960000001</v>
      </c>
      <c r="F42" s="1273">
        <v>0</v>
      </c>
    </row>
    <row r="43" spans="1:6">
      <c r="A43" s="275">
        <v>220608</v>
      </c>
      <c r="B43" s="275" t="s">
        <v>3379</v>
      </c>
      <c r="C43" s="1271">
        <v>152001.13</v>
      </c>
      <c r="D43" s="1271">
        <v>4038350.09</v>
      </c>
      <c r="E43" s="1271">
        <v>4000218.26</v>
      </c>
      <c r="F43" s="1273">
        <v>190132.96</v>
      </c>
    </row>
    <row r="44" spans="1:6">
      <c r="A44" s="275">
        <v>220609</v>
      </c>
      <c r="B44" s="275" t="s">
        <v>3380</v>
      </c>
      <c r="C44" s="1271">
        <v>14385055.529999999</v>
      </c>
      <c r="D44" s="1271">
        <v>210369510.34999999</v>
      </c>
      <c r="E44" s="1271">
        <v>196176150.61000001</v>
      </c>
      <c r="F44" s="1273">
        <v>28578415.27</v>
      </c>
    </row>
    <row r="45" spans="1:6">
      <c r="A45" s="275">
        <v>220610</v>
      </c>
      <c r="B45" s="275" t="s">
        <v>3381</v>
      </c>
      <c r="C45" s="1271">
        <v>1932514.82</v>
      </c>
      <c r="D45" s="1271">
        <v>23170379.059999999</v>
      </c>
      <c r="E45" s="1271">
        <v>13516842.93</v>
      </c>
      <c r="F45" s="1273">
        <v>11586050.949999999</v>
      </c>
    </row>
    <row r="46" spans="1:6">
      <c r="A46" s="275">
        <v>220700</v>
      </c>
      <c r="B46" s="275" t="s">
        <v>3382</v>
      </c>
      <c r="C46" s="1271">
        <v>933500035.75999999</v>
      </c>
      <c r="D46" s="1271">
        <v>357145483.69999999</v>
      </c>
      <c r="E46" s="1271">
        <v>484168586.64999998</v>
      </c>
      <c r="F46" s="1273">
        <v>806476932.80999994</v>
      </c>
    </row>
    <row r="47" spans="1:6">
      <c r="A47" s="275">
        <v>220702</v>
      </c>
      <c r="B47" s="275" t="s">
        <v>3383</v>
      </c>
      <c r="C47" s="1271">
        <v>3121201.5</v>
      </c>
      <c r="D47" s="1271">
        <v>80997.539999999994</v>
      </c>
      <c r="E47" s="1271">
        <v>44790.400000000001</v>
      </c>
      <c r="F47" s="1273">
        <v>3157408.64</v>
      </c>
    </row>
    <row r="48" spans="1:6">
      <c r="A48" s="275">
        <v>220703</v>
      </c>
      <c r="B48" s="275" t="s">
        <v>3384</v>
      </c>
      <c r="C48" s="1271">
        <v>43605</v>
      </c>
      <c r="D48" s="1271">
        <v>0</v>
      </c>
      <c r="E48" s="1271">
        <v>0</v>
      </c>
      <c r="F48" s="1273">
        <v>43605</v>
      </c>
    </row>
    <row r="49" spans="1:6">
      <c r="A49" s="275">
        <v>220704</v>
      </c>
      <c r="B49" s="275" t="s">
        <v>3385</v>
      </c>
      <c r="C49" s="1271">
        <v>362312842.33999997</v>
      </c>
      <c r="D49" s="1271">
        <v>385347720.64999998</v>
      </c>
      <c r="E49" s="1271">
        <v>421123282.81</v>
      </c>
      <c r="F49" s="1273">
        <v>326537280.18000001</v>
      </c>
    </row>
    <row r="50" spans="1:6">
      <c r="A50" s="275">
        <v>220705</v>
      </c>
      <c r="B50" s="275" t="s">
        <v>3386</v>
      </c>
      <c r="C50" s="1271">
        <v>336469382.61000001</v>
      </c>
      <c r="D50" s="1271">
        <v>417985330.63</v>
      </c>
      <c r="E50" s="1271">
        <v>371561643.50999999</v>
      </c>
      <c r="F50" s="1273">
        <v>382893069.73000002</v>
      </c>
    </row>
    <row r="51" spans="1:6">
      <c r="A51" s="275">
        <v>220706</v>
      </c>
      <c r="B51" s="275" t="s">
        <v>3387</v>
      </c>
      <c r="C51" s="1271">
        <v>32763.53</v>
      </c>
      <c r="D51" s="1271">
        <v>48640</v>
      </c>
      <c r="E51" s="1271">
        <v>36480</v>
      </c>
      <c r="F51" s="1273">
        <v>44923.53</v>
      </c>
    </row>
    <row r="52" spans="1:6">
      <c r="A52" s="275">
        <v>220708</v>
      </c>
      <c r="B52" s="275" t="s">
        <v>3388</v>
      </c>
      <c r="C52" s="1271">
        <v>9018027.0199999996</v>
      </c>
      <c r="D52" s="1271">
        <v>9639839.8900000006</v>
      </c>
      <c r="E52" s="1271">
        <v>12738167.800000001</v>
      </c>
      <c r="F52" s="1273">
        <v>5919699.1100000003</v>
      </c>
    </row>
    <row r="53" spans="1:6">
      <c r="A53" s="275">
        <v>220709</v>
      </c>
      <c r="B53" s="275" t="s">
        <v>3389</v>
      </c>
      <c r="C53" s="1271">
        <v>31228212.510000002</v>
      </c>
      <c r="D53" s="1271">
        <v>221911413.13</v>
      </c>
      <c r="E53" s="1271">
        <v>233066166.13999999</v>
      </c>
      <c r="F53" s="1273">
        <v>20073459.5</v>
      </c>
    </row>
    <row r="54" spans="1:6">
      <c r="A54" s="275">
        <v>220710</v>
      </c>
      <c r="B54" s="275" t="s">
        <v>3390</v>
      </c>
      <c r="C54" s="1271">
        <v>380067.17</v>
      </c>
      <c r="D54" s="1271">
        <v>456538.44</v>
      </c>
      <c r="E54" s="1271">
        <v>725780.82</v>
      </c>
      <c r="F54" s="1273">
        <v>110824.79</v>
      </c>
    </row>
    <row r="55" spans="1:6">
      <c r="A55" s="275">
        <v>220801</v>
      </c>
      <c r="B55" s="275" t="s">
        <v>3391</v>
      </c>
      <c r="C55" s="1271">
        <v>13775421984.959999</v>
      </c>
      <c r="D55" s="1271">
        <v>826156.26</v>
      </c>
      <c r="E55" s="1271">
        <v>0</v>
      </c>
      <c r="F55" s="1273">
        <v>13776248141.219999</v>
      </c>
    </row>
    <row r="56" spans="1:6">
      <c r="A56" s="275">
        <v>220802</v>
      </c>
      <c r="B56" s="275" t="s">
        <v>3392</v>
      </c>
      <c r="C56" s="1271">
        <v>-13777583229.299999</v>
      </c>
      <c r="D56" s="1271">
        <v>0</v>
      </c>
      <c r="E56" s="1271">
        <v>428267.08</v>
      </c>
      <c r="F56" s="1273">
        <v>-13778011496.379999</v>
      </c>
    </row>
    <row r="57" spans="1:6">
      <c r="A57" s="275">
        <v>220810</v>
      </c>
      <c r="B57" s="275" t="s">
        <v>3393</v>
      </c>
      <c r="C57" s="1271">
        <v>3887953.77</v>
      </c>
      <c r="D57" s="1271">
        <v>71318.97</v>
      </c>
      <c r="E57" s="1271">
        <v>3959272.74</v>
      </c>
      <c r="F57" s="1273">
        <v>0</v>
      </c>
    </row>
    <row r="58" spans="1:6">
      <c r="A58" s="275">
        <v>220900</v>
      </c>
      <c r="B58" s="275" t="s">
        <v>3394</v>
      </c>
      <c r="C58" s="1271">
        <v>-45737167</v>
      </c>
      <c r="D58" s="1271">
        <v>32934967</v>
      </c>
      <c r="E58" s="1271">
        <v>0</v>
      </c>
      <c r="F58" s="1273">
        <v>-12802200</v>
      </c>
    </row>
    <row r="59" spans="1:6">
      <c r="A59" s="1267" t="s">
        <v>2245</v>
      </c>
      <c r="B59" s="1267" t="s">
        <v>2201</v>
      </c>
      <c r="C59" s="1268">
        <v>2229533919</v>
      </c>
      <c r="D59" s="1268">
        <v>15466762192.73</v>
      </c>
      <c r="E59" s="1268">
        <v>14538307117.4</v>
      </c>
      <c r="F59" s="1274">
        <v>3157988994.3299999</v>
      </c>
    </row>
    <row r="60" spans="1:6">
      <c r="A60" s="275">
        <v>230103</v>
      </c>
      <c r="B60" s="275" t="s">
        <v>3395</v>
      </c>
      <c r="C60" s="1271">
        <v>12386055585</v>
      </c>
      <c r="D60" s="1271">
        <v>23843072912</v>
      </c>
      <c r="E60" s="1271">
        <v>22431989568</v>
      </c>
      <c r="F60" s="1273">
        <v>13797138929</v>
      </c>
    </row>
    <row r="61" spans="1:6">
      <c r="A61" s="275">
        <v>230104</v>
      </c>
      <c r="B61" s="275" t="s">
        <v>3396</v>
      </c>
      <c r="C61" s="1271">
        <v>5225800575</v>
      </c>
      <c r="D61" s="1271">
        <v>11457160454</v>
      </c>
      <c r="E61" s="1271">
        <v>10882785576</v>
      </c>
      <c r="F61" s="1273">
        <v>5800175453</v>
      </c>
    </row>
    <row r="62" spans="1:6">
      <c r="A62" s="275">
        <v>230105</v>
      </c>
      <c r="B62" s="275" t="s">
        <v>3397</v>
      </c>
      <c r="C62" s="1271">
        <v>17374762</v>
      </c>
      <c r="D62" s="1271">
        <v>156175513</v>
      </c>
      <c r="E62" s="1271">
        <v>154341383</v>
      </c>
      <c r="F62" s="1273">
        <v>19208892</v>
      </c>
    </row>
    <row r="63" spans="1:6">
      <c r="A63" s="275">
        <v>230107</v>
      </c>
      <c r="B63" s="275" t="s">
        <v>3398</v>
      </c>
      <c r="C63" s="1271">
        <v>2033846</v>
      </c>
      <c r="D63" s="1271">
        <v>776700</v>
      </c>
      <c r="E63" s="1271">
        <v>2340220</v>
      </c>
      <c r="F63" s="1273">
        <v>470326</v>
      </c>
    </row>
    <row r="64" spans="1:6">
      <c r="A64" s="275">
        <v>230108</v>
      </c>
      <c r="B64" s="275" t="s">
        <v>4372</v>
      </c>
      <c r="C64" s="1271">
        <v>0</v>
      </c>
      <c r="D64" s="1271">
        <v>154119</v>
      </c>
      <c r="E64" s="1271">
        <v>154119</v>
      </c>
      <c r="F64" s="1273">
        <v>0</v>
      </c>
    </row>
    <row r="65" spans="1:6">
      <c r="A65" s="275">
        <v>230111</v>
      </c>
      <c r="B65" s="275" t="s">
        <v>3399</v>
      </c>
      <c r="C65" s="1271">
        <v>0</v>
      </c>
      <c r="D65" s="1271">
        <v>106490490</v>
      </c>
      <c r="E65" s="1271">
        <v>106490490</v>
      </c>
      <c r="F65" s="1273">
        <v>0</v>
      </c>
    </row>
    <row r="66" spans="1:6">
      <c r="A66" s="275">
        <v>230112</v>
      </c>
      <c r="B66" s="275" t="s">
        <v>3400</v>
      </c>
      <c r="C66" s="1271">
        <v>868684.92</v>
      </c>
      <c r="D66" s="1271">
        <v>51508474</v>
      </c>
      <c r="E66" s="1271">
        <v>50703571.920000002</v>
      </c>
      <c r="F66" s="1273">
        <v>1673587</v>
      </c>
    </row>
    <row r="67" spans="1:6">
      <c r="A67" s="275">
        <v>230115</v>
      </c>
      <c r="B67" s="275" t="s">
        <v>4954</v>
      </c>
      <c r="C67" s="1271">
        <v>0</v>
      </c>
      <c r="D67" s="1271">
        <v>0</v>
      </c>
      <c r="E67" s="1271">
        <v>10385587</v>
      </c>
      <c r="F67" s="1273">
        <v>-10385587</v>
      </c>
    </row>
    <row r="68" spans="1:6">
      <c r="A68" s="275">
        <v>230203</v>
      </c>
      <c r="B68" s="275" t="s">
        <v>3401</v>
      </c>
      <c r="C68" s="1271">
        <v>29518315</v>
      </c>
      <c r="D68" s="1271">
        <v>398857706.27999997</v>
      </c>
      <c r="E68" s="1271">
        <v>405708435.27999997</v>
      </c>
      <c r="F68" s="1273">
        <v>22667586</v>
      </c>
    </row>
    <row r="69" spans="1:6">
      <c r="A69" s="275">
        <v>230204</v>
      </c>
      <c r="B69" s="275" t="s">
        <v>3402</v>
      </c>
      <c r="C69" s="1271">
        <v>11691357</v>
      </c>
      <c r="D69" s="1271">
        <v>175388166</v>
      </c>
      <c r="E69" s="1271">
        <v>178363452</v>
      </c>
      <c r="F69" s="1273">
        <v>8716071</v>
      </c>
    </row>
    <row r="70" spans="1:6">
      <c r="A70" s="275">
        <v>230205</v>
      </c>
      <c r="B70" s="275" t="s">
        <v>3403</v>
      </c>
      <c r="C70" s="1271">
        <v>609458.59</v>
      </c>
      <c r="D70" s="1271">
        <v>7863408.8600000003</v>
      </c>
      <c r="E70" s="1271">
        <v>7744112.1600000001</v>
      </c>
      <c r="F70" s="1273">
        <v>728755.29</v>
      </c>
    </row>
    <row r="71" spans="1:6">
      <c r="A71" s="275">
        <v>230207</v>
      </c>
      <c r="B71" s="275" t="s">
        <v>3404</v>
      </c>
      <c r="C71" s="1271">
        <v>5239</v>
      </c>
      <c r="D71" s="1271">
        <v>230753</v>
      </c>
      <c r="E71" s="1271">
        <v>208022</v>
      </c>
      <c r="F71" s="1273">
        <v>27970</v>
      </c>
    </row>
    <row r="72" spans="1:6">
      <c r="A72" s="275">
        <v>230208</v>
      </c>
      <c r="B72" s="275" t="s">
        <v>4334</v>
      </c>
      <c r="C72" s="1271">
        <v>301</v>
      </c>
      <c r="D72" s="1271">
        <v>0</v>
      </c>
      <c r="E72" s="1271">
        <v>301</v>
      </c>
      <c r="F72" s="1273">
        <v>0</v>
      </c>
    </row>
    <row r="73" spans="1:6">
      <c r="A73" s="275">
        <v>230211</v>
      </c>
      <c r="B73" s="275" t="s">
        <v>3405</v>
      </c>
      <c r="C73" s="1271">
        <v>0</v>
      </c>
      <c r="D73" s="1271">
        <v>9081000</v>
      </c>
      <c r="E73" s="1271">
        <v>9081000</v>
      </c>
      <c r="F73" s="1273">
        <v>0</v>
      </c>
    </row>
    <row r="74" spans="1:6">
      <c r="A74" s="275">
        <v>230212</v>
      </c>
      <c r="B74" s="275" t="s">
        <v>3400</v>
      </c>
      <c r="C74" s="1271">
        <v>9693</v>
      </c>
      <c r="D74" s="1271">
        <v>1170000</v>
      </c>
      <c r="E74" s="1271">
        <v>1173693</v>
      </c>
      <c r="F74" s="1273">
        <v>6000</v>
      </c>
    </row>
    <row r="75" spans="1:6">
      <c r="A75" s="275">
        <v>230215</v>
      </c>
      <c r="B75" s="275" t="s">
        <v>4954</v>
      </c>
      <c r="C75" s="1271">
        <v>0</v>
      </c>
      <c r="D75" s="1271">
        <v>0</v>
      </c>
      <c r="E75" s="1271">
        <v>569929</v>
      </c>
      <c r="F75" s="1273">
        <v>-569929</v>
      </c>
    </row>
    <row r="76" spans="1:6">
      <c r="A76" s="275">
        <v>230400</v>
      </c>
      <c r="B76" s="275" t="s">
        <v>3406</v>
      </c>
      <c r="C76" s="1271">
        <v>63905759</v>
      </c>
      <c r="D76" s="1271">
        <v>97148632</v>
      </c>
      <c r="E76" s="1271">
        <v>73331231</v>
      </c>
      <c r="F76" s="1273">
        <v>87723160</v>
      </c>
    </row>
    <row r="77" spans="1:6">
      <c r="A77" s="1267" t="s">
        <v>2259</v>
      </c>
      <c r="B77" s="1267" t="s">
        <v>2201</v>
      </c>
      <c r="C77" s="1268">
        <v>17737873575.509998</v>
      </c>
      <c r="D77" s="1268">
        <v>36305078328.139999</v>
      </c>
      <c r="E77" s="1268">
        <v>34315370690.360001</v>
      </c>
      <c r="F77" s="1274">
        <v>19727581213.290001</v>
      </c>
    </row>
    <row r="78" spans="1:6">
      <c r="A78" s="275">
        <v>240100</v>
      </c>
      <c r="B78" s="275" t="s">
        <v>3407</v>
      </c>
      <c r="C78" s="1271">
        <v>0</v>
      </c>
      <c r="D78" s="1271">
        <v>57575624.060000002</v>
      </c>
      <c r="E78" s="1271">
        <v>57575624.060000002</v>
      </c>
      <c r="F78" s="1273">
        <v>0</v>
      </c>
    </row>
    <row r="79" spans="1:6">
      <c r="A79" s="275">
        <v>240120</v>
      </c>
      <c r="B79" s="275" t="s">
        <v>3408</v>
      </c>
      <c r="C79" s="1271">
        <v>17076</v>
      </c>
      <c r="D79" s="1271">
        <v>4193565</v>
      </c>
      <c r="E79" s="1271">
        <v>4199623</v>
      </c>
      <c r="F79" s="1273">
        <v>11018</v>
      </c>
    </row>
    <row r="80" spans="1:6">
      <c r="A80" s="275">
        <v>240210</v>
      </c>
      <c r="B80" s="275" t="s">
        <v>3409</v>
      </c>
      <c r="C80" s="1271">
        <v>0</v>
      </c>
      <c r="D80" s="1271">
        <v>4030068</v>
      </c>
      <c r="E80" s="1271">
        <v>4030068</v>
      </c>
      <c r="F80" s="1273">
        <v>0</v>
      </c>
    </row>
    <row r="81" spans="1:6">
      <c r="A81" s="275">
        <v>240220</v>
      </c>
      <c r="B81" s="275" t="s">
        <v>3410</v>
      </c>
      <c r="C81" s="1271">
        <v>0</v>
      </c>
      <c r="D81" s="1271">
        <v>38541842.009999998</v>
      </c>
      <c r="E81" s="1271">
        <v>38541842.009999998</v>
      </c>
      <c r="F81" s="1273">
        <v>0</v>
      </c>
    </row>
    <row r="82" spans="1:6">
      <c r="A82" s="1267" t="s">
        <v>2263</v>
      </c>
      <c r="B82" s="1267" t="s">
        <v>2201</v>
      </c>
      <c r="C82" s="1268">
        <v>17076</v>
      </c>
      <c r="D82" s="1268">
        <v>104341099.06999999</v>
      </c>
      <c r="E82" s="1268">
        <v>104347157.06999999</v>
      </c>
      <c r="F82" s="1274">
        <v>11018</v>
      </c>
    </row>
    <row r="83" spans="1:6">
      <c r="A83" s="275">
        <v>243010</v>
      </c>
      <c r="B83" s="275" t="s">
        <v>3411</v>
      </c>
      <c r="C83" s="1271">
        <v>10000</v>
      </c>
      <c r="D83" s="1271">
        <v>692556</v>
      </c>
      <c r="E83" s="1271">
        <v>692556</v>
      </c>
      <c r="F83" s="1273">
        <v>10000</v>
      </c>
    </row>
    <row r="84" spans="1:6">
      <c r="A84" s="275">
        <v>243011</v>
      </c>
      <c r="B84" s="275" t="s">
        <v>3412</v>
      </c>
      <c r="C84" s="1271">
        <v>0</v>
      </c>
      <c r="D84" s="1271">
        <v>692378</v>
      </c>
      <c r="E84" s="1271">
        <v>692378</v>
      </c>
      <c r="F84" s="1273">
        <v>0</v>
      </c>
    </row>
    <row r="85" spans="1:6">
      <c r="A85" s="275">
        <v>243012</v>
      </c>
      <c r="B85" s="275" t="s">
        <v>3413</v>
      </c>
      <c r="C85" s="1271">
        <v>0</v>
      </c>
      <c r="D85" s="1271">
        <v>773177</v>
      </c>
      <c r="E85" s="1271">
        <v>773177</v>
      </c>
      <c r="F85" s="1273">
        <v>0</v>
      </c>
    </row>
    <row r="86" spans="1:6">
      <c r="A86" s="275">
        <v>243017</v>
      </c>
      <c r="B86" s="275" t="s">
        <v>3414</v>
      </c>
      <c r="C86" s="1271">
        <v>472</v>
      </c>
      <c r="D86" s="1271">
        <v>1133</v>
      </c>
      <c r="E86" s="1271">
        <v>178</v>
      </c>
      <c r="F86" s="1273">
        <v>1427</v>
      </c>
    </row>
    <row r="87" spans="1:6">
      <c r="A87" s="275">
        <v>243020</v>
      </c>
      <c r="B87" s="275" t="s">
        <v>3415</v>
      </c>
      <c r="C87" s="1271">
        <v>9351</v>
      </c>
      <c r="D87" s="1271">
        <v>478318.75</v>
      </c>
      <c r="E87" s="1271">
        <v>477669.75</v>
      </c>
      <c r="F87" s="1273">
        <v>10000</v>
      </c>
    </row>
    <row r="88" spans="1:6">
      <c r="A88" s="275">
        <v>243021</v>
      </c>
      <c r="B88" s="275" t="s">
        <v>3416</v>
      </c>
      <c r="C88" s="1271">
        <v>0</v>
      </c>
      <c r="D88" s="1271">
        <v>483060.75</v>
      </c>
      <c r="E88" s="1271">
        <v>483060.75</v>
      </c>
      <c r="F88" s="1273">
        <v>0</v>
      </c>
    </row>
    <row r="89" spans="1:6">
      <c r="A89" s="275">
        <v>243022</v>
      </c>
      <c r="B89" s="275" t="s">
        <v>3417</v>
      </c>
      <c r="C89" s="1271">
        <v>0</v>
      </c>
      <c r="D89" s="1271">
        <v>477668.75</v>
      </c>
      <c r="E89" s="1271">
        <v>477668.75</v>
      </c>
      <c r="F89" s="1273">
        <v>0</v>
      </c>
    </row>
    <row r="90" spans="1:6">
      <c r="A90" s="275">
        <v>243027</v>
      </c>
      <c r="B90" s="275" t="s">
        <v>3418</v>
      </c>
      <c r="C90" s="1271">
        <v>649</v>
      </c>
      <c r="D90" s="1271">
        <v>2</v>
      </c>
      <c r="E90" s="1271">
        <v>651</v>
      </c>
      <c r="F90" s="1273">
        <v>0</v>
      </c>
    </row>
    <row r="91" spans="1:6">
      <c r="A91" s="275">
        <v>243030</v>
      </c>
      <c r="B91" s="275" t="s">
        <v>3419</v>
      </c>
      <c r="C91" s="1271">
        <v>10000</v>
      </c>
      <c r="D91" s="1271">
        <v>183083</v>
      </c>
      <c r="E91" s="1271">
        <v>183083</v>
      </c>
      <c r="F91" s="1273">
        <v>10000</v>
      </c>
    </row>
    <row r="92" spans="1:6">
      <c r="A92" s="275">
        <v>243031</v>
      </c>
      <c r="B92" s="275" t="s">
        <v>3420</v>
      </c>
      <c r="C92" s="1271">
        <v>0</v>
      </c>
      <c r="D92" s="1271">
        <v>182434</v>
      </c>
      <c r="E92" s="1271">
        <v>182434</v>
      </c>
      <c r="F92" s="1273">
        <v>0</v>
      </c>
    </row>
    <row r="93" spans="1:6">
      <c r="A93" s="275">
        <v>243032</v>
      </c>
      <c r="B93" s="275" t="s">
        <v>3421</v>
      </c>
      <c r="C93" s="1271">
        <v>0</v>
      </c>
      <c r="D93" s="1271">
        <v>183024</v>
      </c>
      <c r="E93" s="1271">
        <v>183024</v>
      </c>
      <c r="F93" s="1273">
        <v>0</v>
      </c>
    </row>
    <row r="94" spans="1:6">
      <c r="A94" s="275">
        <v>243037</v>
      </c>
      <c r="B94" s="275" t="s">
        <v>3422</v>
      </c>
      <c r="C94" s="1271">
        <v>649</v>
      </c>
      <c r="D94" s="1271">
        <v>59</v>
      </c>
      <c r="E94" s="1271">
        <v>708</v>
      </c>
      <c r="F94" s="1273">
        <v>0</v>
      </c>
    </row>
    <row r="95" spans="1:6">
      <c r="A95" s="275">
        <v>243040</v>
      </c>
      <c r="B95" s="275" t="s">
        <v>3423</v>
      </c>
      <c r="C95" s="1271">
        <v>4410</v>
      </c>
      <c r="D95" s="1271">
        <v>47373854</v>
      </c>
      <c r="E95" s="1271">
        <v>47373764</v>
      </c>
      <c r="F95" s="1273">
        <v>4500</v>
      </c>
    </row>
    <row r="96" spans="1:6">
      <c r="A96" s="275">
        <v>243041</v>
      </c>
      <c r="B96" s="275" t="s">
        <v>3424</v>
      </c>
      <c r="C96" s="1271">
        <v>0</v>
      </c>
      <c r="D96" s="1271">
        <v>47370699</v>
      </c>
      <c r="E96" s="1271">
        <v>47347849</v>
      </c>
      <c r="F96" s="1273">
        <v>22850</v>
      </c>
    </row>
    <row r="97" spans="1:6">
      <c r="A97" s="275">
        <v>243042</v>
      </c>
      <c r="B97" s="275" t="s">
        <v>3425</v>
      </c>
      <c r="C97" s="1271">
        <v>0</v>
      </c>
      <c r="D97" s="1271">
        <v>47397041</v>
      </c>
      <c r="E97" s="1271">
        <v>47397041</v>
      </c>
      <c r="F97" s="1273">
        <v>0</v>
      </c>
    </row>
    <row r="98" spans="1:6">
      <c r="A98" s="275">
        <v>243047</v>
      </c>
      <c r="B98" s="275" t="s">
        <v>3426</v>
      </c>
      <c r="C98" s="1271">
        <v>590</v>
      </c>
      <c r="D98" s="1271">
        <v>24350</v>
      </c>
      <c r="E98" s="1271">
        <v>26005</v>
      </c>
      <c r="F98" s="1273">
        <v>-1065</v>
      </c>
    </row>
    <row r="99" spans="1:6">
      <c r="A99" s="275">
        <v>243050</v>
      </c>
      <c r="B99" s="275" t="s">
        <v>3427</v>
      </c>
      <c r="C99" s="1271">
        <v>11000.11</v>
      </c>
      <c r="D99" s="1271">
        <v>46183065.329999998</v>
      </c>
      <c r="E99" s="1271">
        <v>46183065.329999998</v>
      </c>
      <c r="F99" s="1273">
        <v>11000.11</v>
      </c>
    </row>
    <row r="100" spans="1:6">
      <c r="A100" s="275">
        <v>243051</v>
      </c>
      <c r="B100" s="275" t="s">
        <v>3428</v>
      </c>
      <c r="C100" s="1271">
        <v>0</v>
      </c>
      <c r="D100" s="1271">
        <v>46250142.329999998</v>
      </c>
      <c r="E100" s="1271">
        <v>46250142.329999998</v>
      </c>
      <c r="F100" s="1273">
        <v>0</v>
      </c>
    </row>
    <row r="101" spans="1:6">
      <c r="A101" s="275">
        <v>243052</v>
      </c>
      <c r="B101" s="275" t="s">
        <v>3429</v>
      </c>
      <c r="C101" s="1271">
        <v>0</v>
      </c>
      <c r="D101" s="1271">
        <v>46122083</v>
      </c>
      <c r="E101" s="1271">
        <v>46122083</v>
      </c>
      <c r="F101" s="1273">
        <v>0</v>
      </c>
    </row>
    <row r="102" spans="1:6">
      <c r="A102" s="275">
        <v>243060</v>
      </c>
      <c r="B102" s="275" t="s">
        <v>3431</v>
      </c>
      <c r="C102" s="1271">
        <v>10752.6</v>
      </c>
      <c r="D102" s="1271">
        <v>199767117</v>
      </c>
      <c r="E102" s="1271">
        <v>199767000</v>
      </c>
      <c r="F102" s="1273">
        <v>10869.6</v>
      </c>
    </row>
    <row r="103" spans="1:6">
      <c r="A103" s="275">
        <v>243061</v>
      </c>
      <c r="B103" s="275" t="s">
        <v>3432</v>
      </c>
      <c r="C103" s="1271">
        <v>0</v>
      </c>
      <c r="D103" s="1271">
        <v>199946032</v>
      </c>
      <c r="E103" s="1271">
        <v>199946032</v>
      </c>
      <c r="F103" s="1273">
        <v>0</v>
      </c>
    </row>
    <row r="104" spans="1:6">
      <c r="A104" s="275">
        <v>243062</v>
      </c>
      <c r="B104" s="275" t="s">
        <v>3433</v>
      </c>
      <c r="C104" s="1271">
        <v>0</v>
      </c>
      <c r="D104" s="1271">
        <v>199874100</v>
      </c>
      <c r="E104" s="1271">
        <v>199874100</v>
      </c>
      <c r="F104" s="1273">
        <v>0</v>
      </c>
    </row>
    <row r="105" spans="1:6">
      <c r="A105" s="275">
        <v>243070</v>
      </c>
      <c r="B105" s="275" t="s">
        <v>3434</v>
      </c>
      <c r="C105" s="1271">
        <v>15000</v>
      </c>
      <c r="D105" s="1271">
        <v>34146841.310000002</v>
      </c>
      <c r="E105" s="1271">
        <v>34151841.310000002</v>
      </c>
      <c r="F105" s="1273">
        <v>10000</v>
      </c>
    </row>
    <row r="106" spans="1:6">
      <c r="A106" s="275">
        <v>243071</v>
      </c>
      <c r="B106" s="275" t="s">
        <v>3435</v>
      </c>
      <c r="C106" s="1271">
        <v>0</v>
      </c>
      <c r="D106" s="1271">
        <v>33953082.710000001</v>
      </c>
      <c r="E106" s="1271">
        <v>33953082.710000001</v>
      </c>
      <c r="F106" s="1273">
        <v>0</v>
      </c>
    </row>
    <row r="107" spans="1:6">
      <c r="A107" s="275">
        <v>243072</v>
      </c>
      <c r="B107" s="275" t="s">
        <v>3436</v>
      </c>
      <c r="C107" s="1271">
        <v>0</v>
      </c>
      <c r="D107" s="1271">
        <v>37486931.710000001</v>
      </c>
      <c r="E107" s="1271">
        <v>37486931.710000001</v>
      </c>
      <c r="F107" s="1273">
        <v>0</v>
      </c>
    </row>
    <row r="108" spans="1:6">
      <c r="A108" s="275">
        <v>243080</v>
      </c>
      <c r="B108" s="275" t="s">
        <v>3438</v>
      </c>
      <c r="C108" s="1271">
        <v>16180</v>
      </c>
      <c r="D108" s="1271">
        <v>20539718.420000002</v>
      </c>
      <c r="E108" s="1271">
        <v>20540398.420000002</v>
      </c>
      <c r="F108" s="1273">
        <v>15500</v>
      </c>
    </row>
    <row r="109" spans="1:6">
      <c r="A109" s="275">
        <v>243081</v>
      </c>
      <c r="B109" s="275" t="s">
        <v>3439</v>
      </c>
      <c r="C109" s="1271">
        <v>2360</v>
      </c>
      <c r="D109" s="1271">
        <v>20974951.420000002</v>
      </c>
      <c r="E109" s="1271">
        <v>20977311.420000002</v>
      </c>
      <c r="F109" s="1273">
        <v>0</v>
      </c>
    </row>
    <row r="110" spans="1:6">
      <c r="A110" s="275">
        <v>243082</v>
      </c>
      <c r="B110" s="275" t="s">
        <v>3440</v>
      </c>
      <c r="C110" s="1271">
        <v>0</v>
      </c>
      <c r="D110" s="1271">
        <v>23570106.640000001</v>
      </c>
      <c r="E110" s="1271">
        <v>23570106.640000001</v>
      </c>
      <c r="F110" s="1273">
        <v>0</v>
      </c>
    </row>
    <row r="111" spans="1:6">
      <c r="A111" s="275">
        <v>243087</v>
      </c>
      <c r="B111" s="275" t="s">
        <v>3441</v>
      </c>
      <c r="C111" s="1271">
        <v>0</v>
      </c>
      <c r="D111" s="1271">
        <v>885</v>
      </c>
      <c r="E111" s="1271">
        <v>885</v>
      </c>
      <c r="F111" s="1273">
        <v>0</v>
      </c>
    </row>
    <row r="112" spans="1:6">
      <c r="A112" s="275">
        <v>243090</v>
      </c>
      <c r="B112" s="275" t="s">
        <v>3442</v>
      </c>
      <c r="C112" s="1271">
        <v>9380</v>
      </c>
      <c r="D112" s="1271">
        <v>11696696.58</v>
      </c>
      <c r="E112" s="1271">
        <v>11696076.58</v>
      </c>
      <c r="F112" s="1273">
        <v>10000</v>
      </c>
    </row>
    <row r="113" spans="1:6">
      <c r="A113" s="275">
        <v>243091</v>
      </c>
      <c r="B113" s="275" t="s">
        <v>3443</v>
      </c>
      <c r="C113" s="1271">
        <v>0</v>
      </c>
      <c r="D113" s="1271">
        <v>11823787.58</v>
      </c>
      <c r="E113" s="1271">
        <v>11823787.58</v>
      </c>
      <c r="F113" s="1273">
        <v>0</v>
      </c>
    </row>
    <row r="114" spans="1:6">
      <c r="A114" s="275">
        <v>243092</v>
      </c>
      <c r="B114" s="275" t="s">
        <v>3444</v>
      </c>
      <c r="C114" s="1271">
        <v>0</v>
      </c>
      <c r="D114" s="1271">
        <v>11876963.58</v>
      </c>
      <c r="E114" s="1271">
        <v>11876963.58</v>
      </c>
      <c r="F114" s="1273">
        <v>0</v>
      </c>
    </row>
    <row r="115" spans="1:6">
      <c r="A115" s="275">
        <v>243097</v>
      </c>
      <c r="B115" s="275" t="s">
        <v>3445</v>
      </c>
      <c r="C115" s="1271">
        <v>679</v>
      </c>
      <c r="D115" s="1271">
        <v>679</v>
      </c>
      <c r="E115" s="1271">
        <v>1358</v>
      </c>
      <c r="F115" s="1273">
        <v>0</v>
      </c>
    </row>
    <row r="116" spans="1:6">
      <c r="A116" s="275">
        <v>243100</v>
      </c>
      <c r="B116" s="275" t="s">
        <v>3446</v>
      </c>
      <c r="C116" s="1271">
        <v>10000</v>
      </c>
      <c r="D116" s="1271">
        <v>4097656</v>
      </c>
      <c r="E116" s="1271">
        <v>4097656</v>
      </c>
      <c r="F116" s="1273">
        <v>10000</v>
      </c>
    </row>
    <row r="117" spans="1:6">
      <c r="A117" s="275">
        <v>243101</v>
      </c>
      <c r="B117" s="275" t="s">
        <v>3447</v>
      </c>
      <c r="C117" s="1271">
        <v>5000</v>
      </c>
      <c r="D117" s="1271">
        <v>4118950</v>
      </c>
      <c r="E117" s="1271">
        <v>4123950</v>
      </c>
      <c r="F117" s="1273">
        <v>0</v>
      </c>
    </row>
    <row r="118" spans="1:6">
      <c r="A118" s="275">
        <v>243102</v>
      </c>
      <c r="B118" s="275" t="s">
        <v>3448</v>
      </c>
      <c r="C118" s="1271">
        <v>0</v>
      </c>
      <c r="D118" s="1271">
        <v>4303133</v>
      </c>
      <c r="E118" s="1271">
        <v>4303782</v>
      </c>
      <c r="F118" s="1273">
        <v>-649</v>
      </c>
    </row>
    <row r="119" spans="1:6">
      <c r="A119" s="275">
        <v>243107</v>
      </c>
      <c r="B119" s="275" t="s">
        <v>3449</v>
      </c>
      <c r="C119" s="1271">
        <v>-186</v>
      </c>
      <c r="D119" s="1271">
        <v>1428</v>
      </c>
      <c r="E119" s="1271">
        <v>4</v>
      </c>
      <c r="F119" s="1273">
        <v>1238</v>
      </c>
    </row>
    <row r="120" spans="1:6">
      <c r="A120" s="275">
        <v>243110</v>
      </c>
      <c r="B120" s="275" t="s">
        <v>3450</v>
      </c>
      <c r="C120" s="1271">
        <v>10270.049999999999</v>
      </c>
      <c r="D120" s="1271">
        <v>11991027</v>
      </c>
      <c r="E120" s="1271">
        <v>11991149</v>
      </c>
      <c r="F120" s="1273">
        <v>10148.049999999999</v>
      </c>
    </row>
    <row r="121" spans="1:6">
      <c r="A121" s="275">
        <v>243111</v>
      </c>
      <c r="B121" s="275" t="s">
        <v>3451</v>
      </c>
      <c r="C121" s="1271">
        <v>0</v>
      </c>
      <c r="D121" s="1271">
        <v>12314704</v>
      </c>
      <c r="E121" s="1271">
        <v>12012662</v>
      </c>
      <c r="F121" s="1273">
        <v>302042</v>
      </c>
    </row>
    <row r="122" spans="1:6">
      <c r="A122" s="275">
        <v>243112</v>
      </c>
      <c r="B122" s="275" t="s">
        <v>3452</v>
      </c>
      <c r="C122" s="1271">
        <v>0</v>
      </c>
      <c r="D122" s="1271">
        <v>12001500</v>
      </c>
      <c r="E122" s="1271">
        <v>12001500</v>
      </c>
      <c r="F122" s="1273">
        <v>0</v>
      </c>
    </row>
    <row r="123" spans="1:6">
      <c r="A123" s="275">
        <v>243117</v>
      </c>
      <c r="B123" s="275" t="s">
        <v>3453</v>
      </c>
      <c r="C123" s="1271">
        <v>-837</v>
      </c>
      <c r="D123" s="1271">
        <v>1487</v>
      </c>
      <c r="E123" s="1271">
        <v>650</v>
      </c>
      <c r="F123" s="1273">
        <v>0</v>
      </c>
    </row>
    <row r="124" spans="1:6">
      <c r="A124" s="275">
        <v>243120</v>
      </c>
      <c r="B124" s="275" t="s">
        <v>3454</v>
      </c>
      <c r="C124" s="1271">
        <v>10102.01</v>
      </c>
      <c r="D124" s="1271">
        <v>4381950</v>
      </c>
      <c r="E124" s="1271">
        <v>4381649</v>
      </c>
      <c r="F124" s="1273">
        <v>10403.01</v>
      </c>
    </row>
    <row r="125" spans="1:6">
      <c r="A125" s="275">
        <v>243121</v>
      </c>
      <c r="B125" s="275" t="s">
        <v>3455</v>
      </c>
      <c r="C125" s="1271">
        <v>0</v>
      </c>
      <c r="D125" s="1271">
        <v>4649489</v>
      </c>
      <c r="E125" s="1271">
        <v>4649489</v>
      </c>
      <c r="F125" s="1273">
        <v>0</v>
      </c>
    </row>
    <row r="126" spans="1:6">
      <c r="A126" s="275">
        <v>243122</v>
      </c>
      <c r="B126" s="275" t="s">
        <v>3456</v>
      </c>
      <c r="C126" s="1271">
        <v>0</v>
      </c>
      <c r="D126" s="1271">
        <v>4381000</v>
      </c>
      <c r="E126" s="1271">
        <v>4381000</v>
      </c>
      <c r="F126" s="1273">
        <v>0</v>
      </c>
    </row>
    <row r="127" spans="1:6">
      <c r="A127" s="275">
        <v>243130</v>
      </c>
      <c r="B127" s="275" t="s">
        <v>3458</v>
      </c>
      <c r="C127" s="1271">
        <v>10460.040000000001</v>
      </c>
      <c r="D127" s="1271">
        <v>3776380.57</v>
      </c>
      <c r="E127" s="1271">
        <v>3776649</v>
      </c>
      <c r="F127" s="1273">
        <v>10191.61</v>
      </c>
    </row>
    <row r="128" spans="1:6">
      <c r="A128" s="275">
        <v>243131</v>
      </c>
      <c r="B128" s="275" t="s">
        <v>3459</v>
      </c>
      <c r="C128" s="1271">
        <v>0</v>
      </c>
      <c r="D128" s="1271">
        <v>3795340.57</v>
      </c>
      <c r="E128" s="1271">
        <v>3795340.57</v>
      </c>
      <c r="F128" s="1273">
        <v>0</v>
      </c>
    </row>
    <row r="129" spans="1:6">
      <c r="A129" s="275">
        <v>243132</v>
      </c>
      <c r="B129" s="275" t="s">
        <v>3460</v>
      </c>
      <c r="C129" s="1271">
        <v>0</v>
      </c>
      <c r="D129" s="1271">
        <v>3776000</v>
      </c>
      <c r="E129" s="1271">
        <v>3776000</v>
      </c>
      <c r="F129" s="1273">
        <v>0</v>
      </c>
    </row>
    <row r="130" spans="1:6">
      <c r="A130" s="275">
        <v>243140</v>
      </c>
      <c r="B130" s="275" t="s">
        <v>3461</v>
      </c>
      <c r="C130" s="1271">
        <v>204350</v>
      </c>
      <c r="D130" s="1271">
        <v>13271434.960000001</v>
      </c>
      <c r="E130" s="1271">
        <v>13465784.960000001</v>
      </c>
      <c r="F130" s="1273">
        <v>10000</v>
      </c>
    </row>
    <row r="131" spans="1:6">
      <c r="A131" s="275">
        <v>243141</v>
      </c>
      <c r="B131" s="275" t="s">
        <v>3462</v>
      </c>
      <c r="C131" s="1271">
        <v>0</v>
      </c>
      <c r="D131" s="1271">
        <v>13336212.960000001</v>
      </c>
      <c r="E131" s="1271">
        <v>13336212.960000001</v>
      </c>
      <c r="F131" s="1273">
        <v>0</v>
      </c>
    </row>
    <row r="132" spans="1:6">
      <c r="A132" s="275">
        <v>243142</v>
      </c>
      <c r="B132" s="275" t="s">
        <v>3463</v>
      </c>
      <c r="C132" s="1271">
        <v>0</v>
      </c>
      <c r="D132" s="1271">
        <v>13465135.960000001</v>
      </c>
      <c r="E132" s="1271">
        <v>13465135.960000001</v>
      </c>
      <c r="F132" s="1273">
        <v>0</v>
      </c>
    </row>
    <row r="133" spans="1:6">
      <c r="A133" s="275">
        <v>243147</v>
      </c>
      <c r="B133" s="275" t="s">
        <v>3464</v>
      </c>
      <c r="C133" s="1271">
        <v>0</v>
      </c>
      <c r="D133" s="1271">
        <v>649</v>
      </c>
      <c r="E133" s="1271">
        <v>649</v>
      </c>
      <c r="F133" s="1273">
        <v>0</v>
      </c>
    </row>
    <row r="134" spans="1:6">
      <c r="A134" s="275">
        <v>243150</v>
      </c>
      <c r="B134" s="275" t="s">
        <v>3465</v>
      </c>
      <c r="C134" s="1271">
        <v>10000</v>
      </c>
      <c r="D134" s="1271">
        <v>279996</v>
      </c>
      <c r="E134" s="1271">
        <v>279996</v>
      </c>
      <c r="F134" s="1273">
        <v>10000</v>
      </c>
    </row>
    <row r="135" spans="1:6">
      <c r="A135" s="275">
        <v>243151</v>
      </c>
      <c r="B135" s="275" t="s">
        <v>3466</v>
      </c>
      <c r="C135" s="1271">
        <v>0</v>
      </c>
      <c r="D135" s="1271">
        <v>281997</v>
      </c>
      <c r="E135" s="1271">
        <v>281997</v>
      </c>
      <c r="F135" s="1273">
        <v>0</v>
      </c>
    </row>
    <row r="136" spans="1:6">
      <c r="A136" s="275">
        <v>243152</v>
      </c>
      <c r="B136" s="275" t="s">
        <v>3467</v>
      </c>
      <c r="C136" s="1271">
        <v>0</v>
      </c>
      <c r="D136" s="1271">
        <v>277995</v>
      </c>
      <c r="E136" s="1271">
        <v>277995</v>
      </c>
      <c r="F136" s="1273">
        <v>0</v>
      </c>
    </row>
    <row r="137" spans="1:6">
      <c r="A137" s="275">
        <v>243160</v>
      </c>
      <c r="B137" s="275" t="s">
        <v>3469</v>
      </c>
      <c r="C137" s="1271">
        <v>10000</v>
      </c>
      <c r="D137" s="1271">
        <v>42793</v>
      </c>
      <c r="E137" s="1271">
        <v>42793</v>
      </c>
      <c r="F137" s="1273">
        <v>10000</v>
      </c>
    </row>
    <row r="138" spans="1:6">
      <c r="A138" s="275">
        <v>243161</v>
      </c>
      <c r="B138" s="275" t="s">
        <v>3470</v>
      </c>
      <c r="C138" s="1271">
        <v>0</v>
      </c>
      <c r="D138" s="1271">
        <v>42793</v>
      </c>
      <c r="E138" s="1271">
        <v>42793</v>
      </c>
      <c r="F138" s="1273">
        <v>0</v>
      </c>
    </row>
    <row r="139" spans="1:6">
      <c r="A139" s="275">
        <v>243162</v>
      </c>
      <c r="B139" s="275" t="s">
        <v>3471</v>
      </c>
      <c r="C139" s="1271">
        <v>0</v>
      </c>
      <c r="D139" s="1271">
        <v>42793</v>
      </c>
      <c r="E139" s="1271">
        <v>42793</v>
      </c>
      <c r="F139" s="1273">
        <v>0</v>
      </c>
    </row>
    <row r="140" spans="1:6">
      <c r="A140" s="275">
        <v>243170</v>
      </c>
      <c r="B140" s="275" t="s">
        <v>3473</v>
      </c>
      <c r="C140" s="1271">
        <v>10000</v>
      </c>
      <c r="D140" s="1271">
        <v>130504</v>
      </c>
      <c r="E140" s="1271">
        <v>130504</v>
      </c>
      <c r="F140" s="1273">
        <v>10000</v>
      </c>
    </row>
    <row r="141" spans="1:6">
      <c r="A141" s="275">
        <v>243171</v>
      </c>
      <c r="B141" s="275" t="s">
        <v>3474</v>
      </c>
      <c r="C141" s="1271">
        <v>0</v>
      </c>
      <c r="D141" s="1271">
        <v>130504</v>
      </c>
      <c r="E141" s="1271">
        <v>130504</v>
      </c>
      <c r="F141" s="1273">
        <v>0</v>
      </c>
    </row>
    <row r="142" spans="1:6">
      <c r="A142" s="275">
        <v>243172</v>
      </c>
      <c r="B142" s="275" t="s">
        <v>3475</v>
      </c>
      <c r="C142" s="1271">
        <v>0</v>
      </c>
      <c r="D142" s="1271">
        <v>129855</v>
      </c>
      <c r="E142" s="1271">
        <v>129855</v>
      </c>
      <c r="F142" s="1273">
        <v>0</v>
      </c>
    </row>
    <row r="143" spans="1:6">
      <c r="A143" s="275">
        <v>243177</v>
      </c>
      <c r="B143" s="275" t="s">
        <v>3476</v>
      </c>
      <c r="C143" s="1271">
        <v>0</v>
      </c>
      <c r="D143" s="1271">
        <v>649</v>
      </c>
      <c r="E143" s="1271">
        <v>649</v>
      </c>
      <c r="F143" s="1273">
        <v>0</v>
      </c>
    </row>
    <row r="144" spans="1:6">
      <c r="A144" s="275">
        <v>243180</v>
      </c>
      <c r="B144" s="275" t="s">
        <v>3477</v>
      </c>
      <c r="C144" s="1271">
        <v>4410</v>
      </c>
      <c r="D144" s="1271">
        <v>2190574.2000000002</v>
      </c>
      <c r="E144" s="1271">
        <v>2189984.2000000002</v>
      </c>
      <c r="F144" s="1273">
        <v>5000</v>
      </c>
    </row>
    <row r="145" spans="1:6">
      <c r="A145" s="275">
        <v>243181</v>
      </c>
      <c r="B145" s="275" t="s">
        <v>3478</v>
      </c>
      <c r="C145" s="1271">
        <v>0</v>
      </c>
      <c r="D145" s="1271">
        <v>2294289.2000000002</v>
      </c>
      <c r="E145" s="1271">
        <v>2294289.2000000002</v>
      </c>
      <c r="F145" s="1273">
        <v>0</v>
      </c>
    </row>
    <row r="146" spans="1:6">
      <c r="A146" s="275">
        <v>243182</v>
      </c>
      <c r="B146" s="275" t="s">
        <v>3479</v>
      </c>
      <c r="C146" s="1271">
        <v>0</v>
      </c>
      <c r="D146" s="1271">
        <v>2251103.2000000002</v>
      </c>
      <c r="E146" s="1271">
        <v>2251103.2000000002</v>
      </c>
      <c r="F146" s="1273">
        <v>0</v>
      </c>
    </row>
    <row r="147" spans="1:6">
      <c r="A147" s="275">
        <v>243187</v>
      </c>
      <c r="B147" s="275" t="s">
        <v>3480</v>
      </c>
      <c r="C147" s="1271">
        <v>-10610</v>
      </c>
      <c r="D147" s="1271">
        <v>11200</v>
      </c>
      <c r="E147" s="1271">
        <v>590</v>
      </c>
      <c r="F147" s="1273">
        <v>0</v>
      </c>
    </row>
    <row r="148" spans="1:6">
      <c r="A148" s="275">
        <v>243190</v>
      </c>
      <c r="B148" s="275" t="s">
        <v>3481</v>
      </c>
      <c r="C148" s="1271">
        <v>10182.780000000001</v>
      </c>
      <c r="D148" s="1271">
        <v>464135937.38</v>
      </c>
      <c r="E148" s="1271">
        <v>464135837.83999997</v>
      </c>
      <c r="F148" s="1273">
        <v>10282.32</v>
      </c>
    </row>
    <row r="149" spans="1:6">
      <c r="A149" s="275">
        <v>243191</v>
      </c>
      <c r="B149" s="275" t="s">
        <v>3482</v>
      </c>
      <c r="C149" s="1271">
        <v>0</v>
      </c>
      <c r="D149" s="1271">
        <v>536192525.66000003</v>
      </c>
      <c r="E149" s="1271">
        <v>536192525.66000003</v>
      </c>
      <c r="F149" s="1273">
        <v>0</v>
      </c>
    </row>
    <row r="150" spans="1:6">
      <c r="A150" s="275">
        <v>243192</v>
      </c>
      <c r="B150" s="275" t="s">
        <v>3483</v>
      </c>
      <c r="C150" s="1271">
        <v>0</v>
      </c>
      <c r="D150" s="1271">
        <v>464573837.83999997</v>
      </c>
      <c r="E150" s="1271">
        <v>464573837.83999997</v>
      </c>
      <c r="F150" s="1273">
        <v>0</v>
      </c>
    </row>
    <row r="151" spans="1:6">
      <c r="A151" s="275">
        <v>243200</v>
      </c>
      <c r="B151" s="275" t="s">
        <v>3484</v>
      </c>
      <c r="C151" s="1271">
        <v>10655.43</v>
      </c>
      <c r="D151" s="1271">
        <v>4917932808.79</v>
      </c>
      <c r="E151" s="1271">
        <v>4917933293</v>
      </c>
      <c r="F151" s="1273">
        <v>10171.219999999999</v>
      </c>
    </row>
    <row r="152" spans="1:6">
      <c r="A152" s="275">
        <v>243201</v>
      </c>
      <c r="B152" s="275" t="s">
        <v>3485</v>
      </c>
      <c r="C152" s="1271">
        <v>15572</v>
      </c>
      <c r="D152" s="1271">
        <v>5174389528.79</v>
      </c>
      <c r="E152" s="1271">
        <v>5174405100.79</v>
      </c>
      <c r="F152" s="1273">
        <v>0</v>
      </c>
    </row>
    <row r="153" spans="1:6">
      <c r="A153" s="275">
        <v>243202</v>
      </c>
      <c r="B153" s="275" t="s">
        <v>3486</v>
      </c>
      <c r="C153" s="1271">
        <v>0</v>
      </c>
      <c r="D153" s="1271">
        <v>4906407000</v>
      </c>
      <c r="E153" s="1271">
        <v>4906407000</v>
      </c>
      <c r="F153" s="1273">
        <v>0</v>
      </c>
    </row>
    <row r="154" spans="1:6">
      <c r="A154" s="275">
        <v>243220</v>
      </c>
      <c r="B154" s="275" t="s">
        <v>3487</v>
      </c>
      <c r="C154" s="1271">
        <v>10165.950000000001</v>
      </c>
      <c r="D154" s="1271">
        <v>15942743367</v>
      </c>
      <c r="E154" s="1271">
        <v>15942743173</v>
      </c>
      <c r="F154" s="1273">
        <v>10359.950000000001</v>
      </c>
    </row>
    <row r="155" spans="1:6">
      <c r="A155" s="275">
        <v>243221</v>
      </c>
      <c r="B155" s="275" t="s">
        <v>3488</v>
      </c>
      <c r="C155" s="1271">
        <v>0</v>
      </c>
      <c r="D155" s="1271">
        <v>15942743367</v>
      </c>
      <c r="E155" s="1271">
        <v>15942743367</v>
      </c>
      <c r="F155" s="1273">
        <v>0</v>
      </c>
    </row>
    <row r="156" spans="1:6">
      <c r="A156" s="275">
        <v>243222</v>
      </c>
      <c r="B156" s="275" t="s">
        <v>3489</v>
      </c>
      <c r="C156" s="1271">
        <v>0</v>
      </c>
      <c r="D156" s="1271">
        <v>15952434649</v>
      </c>
      <c r="E156" s="1271">
        <v>15952434649</v>
      </c>
      <c r="F156" s="1273">
        <v>0</v>
      </c>
    </row>
    <row r="157" spans="1:6">
      <c r="A157" s="275">
        <v>243240</v>
      </c>
      <c r="B157" s="275" t="s">
        <v>3490</v>
      </c>
      <c r="C157" s="1271">
        <v>10000</v>
      </c>
      <c r="D157" s="1271">
        <v>4992766.5</v>
      </c>
      <c r="E157" s="1271">
        <v>4992766.5</v>
      </c>
      <c r="F157" s="1273">
        <v>10000</v>
      </c>
    </row>
    <row r="158" spans="1:6">
      <c r="A158" s="275">
        <v>243241</v>
      </c>
      <c r="B158" s="275" t="s">
        <v>3491</v>
      </c>
      <c r="C158" s="1271">
        <v>0</v>
      </c>
      <c r="D158" s="1271">
        <v>4992766.5</v>
      </c>
      <c r="E158" s="1271">
        <v>4992766.5</v>
      </c>
      <c r="F158" s="1273">
        <v>0</v>
      </c>
    </row>
    <row r="159" spans="1:6">
      <c r="A159" s="275">
        <v>243242</v>
      </c>
      <c r="B159" s="275" t="s">
        <v>3492</v>
      </c>
      <c r="C159" s="1271">
        <v>0</v>
      </c>
      <c r="D159" s="1271">
        <v>4992766.5</v>
      </c>
      <c r="E159" s="1271">
        <v>4992766.5</v>
      </c>
      <c r="F159" s="1273">
        <v>0</v>
      </c>
    </row>
    <row r="160" spans="1:6">
      <c r="A160" s="1267" t="s">
        <v>2307</v>
      </c>
      <c r="B160" s="1267" t="s">
        <v>2201</v>
      </c>
      <c r="C160" s="1268">
        <v>431007.97</v>
      </c>
      <c r="D160" s="1268">
        <v>65528827866.440002</v>
      </c>
      <c r="E160" s="1268">
        <v>65528714605.540001</v>
      </c>
      <c r="F160" s="1274">
        <v>544268.87</v>
      </c>
    </row>
    <row r="161" spans="1:6">
      <c r="A161" s="275">
        <v>244000</v>
      </c>
      <c r="B161" s="275" t="s">
        <v>3494</v>
      </c>
      <c r="C161" s="1271">
        <v>31430143.469999999</v>
      </c>
      <c r="D161" s="1271">
        <v>73241120245.5</v>
      </c>
      <c r="E161" s="1271">
        <v>73181495506.779999</v>
      </c>
      <c r="F161" s="1273">
        <v>91054882.189999998</v>
      </c>
    </row>
    <row r="162" spans="1:6">
      <c r="A162" s="275">
        <v>244001</v>
      </c>
      <c r="B162" s="275" t="s">
        <v>3495</v>
      </c>
      <c r="C162" s="1271">
        <v>0</v>
      </c>
      <c r="D162" s="1271">
        <v>82532687771.149994</v>
      </c>
      <c r="E162" s="1271">
        <v>82532687771.149994</v>
      </c>
      <c r="F162" s="1273">
        <v>0</v>
      </c>
    </row>
    <row r="163" spans="1:6">
      <c r="A163" s="275">
        <v>244002</v>
      </c>
      <c r="B163" s="275" t="s">
        <v>3496</v>
      </c>
      <c r="C163" s="1271">
        <v>0</v>
      </c>
      <c r="D163" s="1271">
        <v>74908150581.669998</v>
      </c>
      <c r="E163" s="1271">
        <v>74908150581.669998</v>
      </c>
      <c r="F163" s="1273">
        <v>0</v>
      </c>
    </row>
    <row r="164" spans="1:6">
      <c r="A164" s="275">
        <v>244010</v>
      </c>
      <c r="B164" s="275" t="s">
        <v>3497</v>
      </c>
      <c r="C164" s="1271">
        <v>194223.16</v>
      </c>
      <c r="D164" s="1271">
        <v>21824158</v>
      </c>
      <c r="E164" s="1271">
        <v>21943996</v>
      </c>
      <c r="F164" s="1273">
        <v>74385.16</v>
      </c>
    </row>
    <row r="165" spans="1:6">
      <c r="A165" s="275">
        <v>244011</v>
      </c>
      <c r="B165" s="275" t="s">
        <v>3498</v>
      </c>
      <c r="C165" s="1271">
        <v>0</v>
      </c>
      <c r="D165" s="1271">
        <v>21820448</v>
      </c>
      <c r="E165" s="1271">
        <v>21820448</v>
      </c>
      <c r="F165" s="1273">
        <v>0</v>
      </c>
    </row>
    <row r="166" spans="1:6">
      <c r="A166" s="275">
        <v>244012</v>
      </c>
      <c r="B166" s="275" t="s">
        <v>3499</v>
      </c>
      <c r="C166" s="1271">
        <v>-160575</v>
      </c>
      <c r="D166" s="1271">
        <v>21948273</v>
      </c>
      <c r="E166" s="1271">
        <v>21828848</v>
      </c>
      <c r="F166" s="1273">
        <v>-41150</v>
      </c>
    </row>
    <row r="167" spans="1:6">
      <c r="A167" s="275">
        <v>244017</v>
      </c>
      <c r="B167" s="275" t="s">
        <v>3500</v>
      </c>
      <c r="C167" s="1271">
        <v>177</v>
      </c>
      <c r="D167" s="1271">
        <v>4123</v>
      </c>
      <c r="E167" s="1271">
        <v>3887</v>
      </c>
      <c r="F167" s="1273">
        <v>413</v>
      </c>
    </row>
    <row r="168" spans="1:6">
      <c r="A168" s="275">
        <v>244020</v>
      </c>
      <c r="B168" s="275" t="s">
        <v>3501</v>
      </c>
      <c r="C168" s="1271">
        <v>127393.75</v>
      </c>
      <c r="D168" s="1271">
        <v>27404603</v>
      </c>
      <c r="E168" s="1271">
        <v>27451192.75</v>
      </c>
      <c r="F168" s="1273">
        <v>80804</v>
      </c>
    </row>
    <row r="169" spans="1:6">
      <c r="A169" s="275">
        <v>244021</v>
      </c>
      <c r="B169" s="275" t="s">
        <v>3502</v>
      </c>
      <c r="C169" s="1271">
        <v>0</v>
      </c>
      <c r="D169" s="1271">
        <v>27397162</v>
      </c>
      <c r="E169" s="1271">
        <v>27397162</v>
      </c>
      <c r="F169" s="1273">
        <v>0</v>
      </c>
    </row>
    <row r="170" spans="1:6">
      <c r="A170" s="275">
        <v>244022</v>
      </c>
      <c r="B170" s="275" t="s">
        <v>3503</v>
      </c>
      <c r="C170" s="1271">
        <v>-95789</v>
      </c>
      <c r="D170" s="1271">
        <v>27461155.75</v>
      </c>
      <c r="E170" s="1271">
        <v>27411025.75</v>
      </c>
      <c r="F170" s="1273">
        <v>-45659</v>
      </c>
    </row>
    <row r="171" spans="1:6">
      <c r="A171" s="275">
        <v>244027</v>
      </c>
      <c r="B171" s="275" t="s">
        <v>3504</v>
      </c>
      <c r="C171" s="1271">
        <v>649</v>
      </c>
      <c r="D171" s="1271">
        <v>1647</v>
      </c>
      <c r="E171" s="1271">
        <v>7441</v>
      </c>
      <c r="F171" s="1273">
        <v>-5145</v>
      </c>
    </row>
    <row r="172" spans="1:6">
      <c r="A172" s="275">
        <v>244030</v>
      </c>
      <c r="B172" s="275" t="s">
        <v>3505</v>
      </c>
      <c r="C172" s="1271">
        <v>50871.5</v>
      </c>
      <c r="D172" s="1271">
        <v>26771242</v>
      </c>
      <c r="E172" s="1271">
        <v>26474306</v>
      </c>
      <c r="F172" s="1273">
        <v>347807.5</v>
      </c>
    </row>
    <row r="173" spans="1:6">
      <c r="A173" s="275">
        <v>244031</v>
      </c>
      <c r="B173" s="275" t="s">
        <v>3506</v>
      </c>
      <c r="C173" s="1271">
        <v>0</v>
      </c>
      <c r="D173" s="1271">
        <v>26769109</v>
      </c>
      <c r="E173" s="1271">
        <v>26769109</v>
      </c>
      <c r="F173" s="1273">
        <v>0</v>
      </c>
    </row>
    <row r="174" spans="1:6">
      <c r="A174" s="275">
        <v>244032</v>
      </c>
      <c r="B174" s="275" t="s">
        <v>3507</v>
      </c>
      <c r="C174" s="1271">
        <v>-42166</v>
      </c>
      <c r="D174" s="1271">
        <v>26471378</v>
      </c>
      <c r="E174" s="1271">
        <v>26752369</v>
      </c>
      <c r="F174" s="1273">
        <v>-323157</v>
      </c>
    </row>
    <row r="175" spans="1:6">
      <c r="A175" s="275">
        <v>244037</v>
      </c>
      <c r="B175" s="275" t="s">
        <v>3508</v>
      </c>
      <c r="C175" s="1271">
        <v>649</v>
      </c>
      <c r="D175" s="1271">
        <v>2928</v>
      </c>
      <c r="E175" s="1271">
        <v>3577</v>
      </c>
      <c r="F175" s="1273">
        <v>0</v>
      </c>
    </row>
    <row r="176" spans="1:6">
      <c r="A176" s="275">
        <v>244040</v>
      </c>
      <c r="B176" s="275" t="s">
        <v>3509</v>
      </c>
      <c r="C176" s="1271">
        <v>17011742.309999999</v>
      </c>
      <c r="D176" s="1271">
        <v>197561020.49000001</v>
      </c>
      <c r="E176" s="1271">
        <v>210786056</v>
      </c>
      <c r="F176" s="1273">
        <v>3786706.8</v>
      </c>
    </row>
    <row r="177" spans="1:6">
      <c r="A177" s="275">
        <v>244041</v>
      </c>
      <c r="B177" s="275" t="s">
        <v>3510</v>
      </c>
      <c r="C177" s="1271">
        <v>0</v>
      </c>
      <c r="D177" s="1271">
        <v>197558311.49000001</v>
      </c>
      <c r="E177" s="1271">
        <v>197558311.49000001</v>
      </c>
      <c r="F177" s="1273">
        <v>0</v>
      </c>
    </row>
    <row r="178" spans="1:6">
      <c r="A178" s="275">
        <v>244042</v>
      </c>
      <c r="B178" s="275" t="s">
        <v>3511</v>
      </c>
      <c r="C178" s="1271">
        <v>-16986200</v>
      </c>
      <c r="D178" s="1271">
        <v>210836270</v>
      </c>
      <c r="E178" s="1271">
        <v>197614768</v>
      </c>
      <c r="F178" s="1273">
        <v>-3764698</v>
      </c>
    </row>
    <row r="179" spans="1:6">
      <c r="A179" s="275">
        <v>244047</v>
      </c>
      <c r="B179" s="275" t="s">
        <v>3512</v>
      </c>
      <c r="C179" s="1271">
        <v>-2000</v>
      </c>
      <c r="D179" s="1271">
        <v>6243</v>
      </c>
      <c r="E179" s="1271">
        <v>2709</v>
      </c>
      <c r="F179" s="1273">
        <v>1534</v>
      </c>
    </row>
    <row r="180" spans="1:6">
      <c r="A180" s="275">
        <v>244050</v>
      </c>
      <c r="B180" s="275" t="s">
        <v>3513</v>
      </c>
      <c r="C180" s="1271">
        <v>2130373.3199999998</v>
      </c>
      <c r="D180" s="1271">
        <v>207388675</v>
      </c>
      <c r="E180" s="1271">
        <v>205795865</v>
      </c>
      <c r="F180" s="1273">
        <v>3723183.32</v>
      </c>
    </row>
    <row r="181" spans="1:6">
      <c r="A181" s="275">
        <v>244051</v>
      </c>
      <c r="B181" s="275" t="s">
        <v>3514</v>
      </c>
      <c r="C181" s="1271">
        <v>0</v>
      </c>
      <c r="D181" s="1271">
        <v>207378675</v>
      </c>
      <c r="E181" s="1271">
        <v>207378675</v>
      </c>
      <c r="F181" s="1273">
        <v>0</v>
      </c>
    </row>
    <row r="182" spans="1:6">
      <c r="A182" s="275">
        <v>244052</v>
      </c>
      <c r="B182" s="275" t="s">
        <v>3515</v>
      </c>
      <c r="C182" s="1271">
        <v>-2106408</v>
      </c>
      <c r="D182" s="1271">
        <v>216241946</v>
      </c>
      <c r="E182" s="1271">
        <v>217834756</v>
      </c>
      <c r="F182" s="1273">
        <v>-3699218</v>
      </c>
    </row>
    <row r="183" spans="1:6">
      <c r="A183" s="275">
        <v>244057</v>
      </c>
      <c r="B183" s="275" t="s">
        <v>3516</v>
      </c>
      <c r="C183" s="1271">
        <v>-27</v>
      </c>
      <c r="D183" s="1271">
        <v>27</v>
      </c>
      <c r="E183" s="1271">
        <v>0</v>
      </c>
      <c r="F183" s="1273">
        <v>0</v>
      </c>
    </row>
    <row r="184" spans="1:6">
      <c r="A184" s="275">
        <v>244060</v>
      </c>
      <c r="B184" s="275" t="s">
        <v>3517</v>
      </c>
      <c r="C184" s="1271">
        <v>2006295.2</v>
      </c>
      <c r="D184" s="1271">
        <v>184381729</v>
      </c>
      <c r="E184" s="1271">
        <v>180380525</v>
      </c>
      <c r="F184" s="1273">
        <v>6007499.2000000002</v>
      </c>
    </row>
    <row r="185" spans="1:6">
      <c r="A185" s="275">
        <v>244061</v>
      </c>
      <c r="B185" s="275" t="s">
        <v>3518</v>
      </c>
      <c r="C185" s="1271">
        <v>0</v>
      </c>
      <c r="D185" s="1271">
        <v>186591113</v>
      </c>
      <c r="E185" s="1271">
        <v>186591113</v>
      </c>
      <c r="F185" s="1273">
        <v>0</v>
      </c>
    </row>
    <row r="186" spans="1:6">
      <c r="A186" s="275">
        <v>244062</v>
      </c>
      <c r="B186" s="275" t="s">
        <v>3519</v>
      </c>
      <c r="C186" s="1271">
        <v>-1868831</v>
      </c>
      <c r="D186" s="1271">
        <v>178469570</v>
      </c>
      <c r="E186" s="1271">
        <v>182548871</v>
      </c>
      <c r="F186" s="1273">
        <v>-5948132</v>
      </c>
    </row>
    <row r="187" spans="1:6">
      <c r="A187" s="275">
        <v>244070</v>
      </c>
      <c r="B187" s="275" t="s">
        <v>3521</v>
      </c>
      <c r="C187" s="1271">
        <v>3198480.73</v>
      </c>
      <c r="D187" s="1271">
        <v>239947882.16</v>
      </c>
      <c r="E187" s="1271">
        <v>242483025.16</v>
      </c>
      <c r="F187" s="1273">
        <v>663337.73</v>
      </c>
    </row>
    <row r="188" spans="1:6">
      <c r="A188" s="275">
        <v>244071</v>
      </c>
      <c r="B188" s="275" t="s">
        <v>3522</v>
      </c>
      <c r="C188" s="1271">
        <v>0</v>
      </c>
      <c r="D188" s="1271">
        <v>239946457.16</v>
      </c>
      <c r="E188" s="1271">
        <v>239946457.16</v>
      </c>
      <c r="F188" s="1273">
        <v>0</v>
      </c>
    </row>
    <row r="189" spans="1:6">
      <c r="A189" s="275">
        <v>244072</v>
      </c>
      <c r="B189" s="275" t="s">
        <v>3523</v>
      </c>
      <c r="C189" s="1271">
        <v>-3176820</v>
      </c>
      <c r="D189" s="1271">
        <v>243621015.16</v>
      </c>
      <c r="E189" s="1271">
        <v>241082523.16</v>
      </c>
      <c r="F189" s="1273">
        <v>-638328</v>
      </c>
    </row>
    <row r="190" spans="1:6">
      <c r="A190" s="275">
        <v>244077</v>
      </c>
      <c r="B190" s="275" t="s">
        <v>3524</v>
      </c>
      <c r="C190" s="1271">
        <v>0</v>
      </c>
      <c r="D190" s="1271">
        <v>1425</v>
      </c>
      <c r="E190" s="1271">
        <v>1425</v>
      </c>
      <c r="F190" s="1273">
        <v>0</v>
      </c>
    </row>
    <row r="191" spans="1:6">
      <c r="A191" s="275">
        <v>244080</v>
      </c>
      <c r="B191" s="275" t="s">
        <v>3525</v>
      </c>
      <c r="C191" s="1271">
        <v>283584.58</v>
      </c>
      <c r="D191" s="1271">
        <v>211892240.19999999</v>
      </c>
      <c r="E191" s="1271">
        <v>204274705</v>
      </c>
      <c r="F191" s="1273">
        <v>7901119.7800000003</v>
      </c>
    </row>
    <row r="192" spans="1:6">
      <c r="A192" s="275">
        <v>244081</v>
      </c>
      <c r="B192" s="275" t="s">
        <v>3526</v>
      </c>
      <c r="C192" s="1271">
        <v>0</v>
      </c>
      <c r="D192" s="1271">
        <v>210023444.19999999</v>
      </c>
      <c r="E192" s="1271">
        <v>210023444.19999999</v>
      </c>
      <c r="F192" s="1273">
        <v>0</v>
      </c>
    </row>
    <row r="193" spans="1:6">
      <c r="A193" s="275">
        <v>244082</v>
      </c>
      <c r="B193" s="275" t="s">
        <v>3527</v>
      </c>
      <c r="C193" s="1271">
        <v>-131434</v>
      </c>
      <c r="D193" s="1271">
        <v>204322540.69999999</v>
      </c>
      <c r="E193" s="1271">
        <v>212067027.69999999</v>
      </c>
      <c r="F193" s="1273">
        <v>-7875921</v>
      </c>
    </row>
    <row r="194" spans="1:6">
      <c r="A194" s="275">
        <v>244087</v>
      </c>
      <c r="B194" s="275" t="s">
        <v>4741</v>
      </c>
      <c r="C194" s="1271">
        <v>0</v>
      </c>
      <c r="D194" s="1271">
        <v>1868796</v>
      </c>
      <c r="E194" s="1271">
        <v>1868796</v>
      </c>
      <c r="F194" s="1273">
        <v>0</v>
      </c>
    </row>
    <row r="195" spans="1:6">
      <c r="A195" s="275">
        <v>244090</v>
      </c>
      <c r="B195" s="275" t="s">
        <v>3528</v>
      </c>
      <c r="C195" s="1271">
        <v>2536932.2000000002</v>
      </c>
      <c r="D195" s="1271">
        <v>244389114.19999999</v>
      </c>
      <c r="E195" s="1271">
        <v>246595995.59999999</v>
      </c>
      <c r="F195" s="1273">
        <v>330050.8</v>
      </c>
    </row>
    <row r="196" spans="1:6">
      <c r="A196" s="275">
        <v>244091</v>
      </c>
      <c r="B196" s="275" t="s">
        <v>3529</v>
      </c>
      <c r="C196" s="1271">
        <v>0</v>
      </c>
      <c r="D196" s="1271">
        <v>244425708.19999999</v>
      </c>
      <c r="E196" s="1271">
        <v>244425708.19999999</v>
      </c>
      <c r="F196" s="1273">
        <v>0</v>
      </c>
    </row>
    <row r="197" spans="1:6">
      <c r="A197" s="275">
        <v>244092</v>
      </c>
      <c r="B197" s="275" t="s">
        <v>3530</v>
      </c>
      <c r="C197" s="1271">
        <v>-2514508</v>
      </c>
      <c r="D197" s="1271">
        <v>247139635</v>
      </c>
      <c r="E197" s="1271">
        <v>244942862</v>
      </c>
      <c r="F197" s="1273">
        <v>-317735</v>
      </c>
    </row>
    <row r="198" spans="1:6">
      <c r="A198" s="275">
        <v>244097</v>
      </c>
      <c r="B198" s="275" t="s">
        <v>3531</v>
      </c>
      <c r="C198" s="1271">
        <v>649</v>
      </c>
      <c r="D198" s="1271">
        <v>7375</v>
      </c>
      <c r="E198" s="1271">
        <v>1298</v>
      </c>
      <c r="F198" s="1273">
        <v>6726</v>
      </c>
    </row>
    <row r="199" spans="1:6">
      <c r="A199" s="275">
        <v>244100</v>
      </c>
      <c r="B199" s="275" t="s">
        <v>3532</v>
      </c>
      <c r="C199" s="1271">
        <v>6409398</v>
      </c>
      <c r="D199" s="1271">
        <v>246039784</v>
      </c>
      <c r="E199" s="1271">
        <v>252281951</v>
      </c>
      <c r="F199" s="1273">
        <v>167231</v>
      </c>
    </row>
    <row r="200" spans="1:6">
      <c r="A200" s="275">
        <v>244101</v>
      </c>
      <c r="B200" s="275" t="s">
        <v>3533</v>
      </c>
      <c r="C200" s="1271">
        <v>0</v>
      </c>
      <c r="D200" s="1271">
        <v>246036769</v>
      </c>
      <c r="E200" s="1271">
        <v>246036769</v>
      </c>
      <c r="F200" s="1273">
        <v>0</v>
      </c>
    </row>
    <row r="201" spans="1:6">
      <c r="A201" s="275">
        <v>244102</v>
      </c>
      <c r="B201" s="275" t="s">
        <v>3534</v>
      </c>
      <c r="C201" s="1271">
        <v>-6243156</v>
      </c>
      <c r="D201" s="1271">
        <v>255121427</v>
      </c>
      <c r="E201" s="1271">
        <v>248878271</v>
      </c>
      <c r="F201" s="1273">
        <v>0</v>
      </c>
    </row>
    <row r="202" spans="1:6">
      <c r="A202" s="275">
        <v>244107</v>
      </c>
      <c r="B202" s="275" t="s">
        <v>3535</v>
      </c>
      <c r="C202" s="1271">
        <v>4436.5</v>
      </c>
      <c r="D202" s="1271">
        <v>12342.5</v>
      </c>
      <c r="E202" s="1271">
        <v>9522</v>
      </c>
      <c r="F202" s="1273">
        <v>7257</v>
      </c>
    </row>
    <row r="203" spans="1:6">
      <c r="A203" s="275">
        <v>244110</v>
      </c>
      <c r="B203" s="275" t="s">
        <v>3536</v>
      </c>
      <c r="C203" s="1271">
        <v>962848.02</v>
      </c>
      <c r="D203" s="1271">
        <v>169921900.5</v>
      </c>
      <c r="E203" s="1271">
        <v>170346152</v>
      </c>
      <c r="F203" s="1273">
        <v>538596.52</v>
      </c>
    </row>
    <row r="204" spans="1:6">
      <c r="A204" s="275">
        <v>244111</v>
      </c>
      <c r="B204" s="275" t="s">
        <v>3537</v>
      </c>
      <c r="C204" s="1271">
        <v>0</v>
      </c>
      <c r="D204" s="1271">
        <v>169763692.5</v>
      </c>
      <c r="E204" s="1271">
        <v>169763692.5</v>
      </c>
      <c r="F204" s="1273">
        <v>0</v>
      </c>
    </row>
    <row r="205" spans="1:6">
      <c r="A205" s="275">
        <v>244112</v>
      </c>
      <c r="B205" s="275" t="s">
        <v>3538</v>
      </c>
      <c r="C205" s="1271">
        <v>-867211</v>
      </c>
      <c r="D205" s="1271">
        <v>176174224</v>
      </c>
      <c r="E205" s="1271">
        <v>175825073</v>
      </c>
      <c r="F205" s="1273">
        <v>-518060</v>
      </c>
    </row>
    <row r="206" spans="1:6">
      <c r="A206" s="275">
        <v>244117</v>
      </c>
      <c r="B206" s="275" t="s">
        <v>3539</v>
      </c>
      <c r="C206" s="1271">
        <v>0</v>
      </c>
      <c r="D206" s="1271">
        <v>164866</v>
      </c>
      <c r="E206" s="1271">
        <v>164866</v>
      </c>
      <c r="F206" s="1273">
        <v>0</v>
      </c>
    </row>
    <row r="207" spans="1:6">
      <c r="A207" s="275">
        <v>244120</v>
      </c>
      <c r="B207" s="275" t="s">
        <v>3540</v>
      </c>
      <c r="C207" s="1271">
        <v>8640498.5500000007</v>
      </c>
      <c r="D207" s="1271">
        <v>363477695</v>
      </c>
      <c r="E207" s="1271">
        <v>362967086.19999999</v>
      </c>
      <c r="F207" s="1273">
        <v>9151107.3499999996</v>
      </c>
    </row>
    <row r="208" spans="1:6">
      <c r="A208" s="275">
        <v>244121</v>
      </c>
      <c r="B208" s="275" t="s">
        <v>3541</v>
      </c>
      <c r="C208" s="1271">
        <v>0</v>
      </c>
      <c r="D208" s="1271">
        <v>364568701</v>
      </c>
      <c r="E208" s="1271">
        <v>364568701</v>
      </c>
      <c r="F208" s="1273">
        <v>0</v>
      </c>
    </row>
    <row r="209" spans="1:6">
      <c r="A209" s="275">
        <v>244122</v>
      </c>
      <c r="B209" s="275" t="s">
        <v>3542</v>
      </c>
      <c r="C209" s="1271">
        <v>-8607234</v>
      </c>
      <c r="D209" s="1271">
        <v>366180291.5</v>
      </c>
      <c r="E209" s="1271">
        <v>366686765.5</v>
      </c>
      <c r="F209" s="1273">
        <v>-9113708</v>
      </c>
    </row>
    <row r="210" spans="1:6">
      <c r="A210" s="275">
        <v>244127</v>
      </c>
      <c r="B210" s="275" t="s">
        <v>3543</v>
      </c>
      <c r="C210" s="1271">
        <v>-1460</v>
      </c>
      <c r="D210" s="1271">
        <v>208167</v>
      </c>
      <c r="E210" s="1271">
        <v>208167</v>
      </c>
      <c r="F210" s="1273">
        <v>-1460</v>
      </c>
    </row>
    <row r="211" spans="1:6">
      <c r="A211" s="275">
        <v>244130</v>
      </c>
      <c r="B211" s="275" t="s">
        <v>3544</v>
      </c>
      <c r="C211" s="1271">
        <v>3513943.5</v>
      </c>
      <c r="D211" s="1271">
        <v>115374441</v>
      </c>
      <c r="E211" s="1271">
        <v>117834826</v>
      </c>
      <c r="F211" s="1273">
        <v>1053558.5</v>
      </c>
    </row>
    <row r="212" spans="1:6">
      <c r="A212" s="275">
        <v>244131</v>
      </c>
      <c r="B212" s="275" t="s">
        <v>3545</v>
      </c>
      <c r="C212" s="1271">
        <v>0</v>
      </c>
      <c r="D212" s="1271">
        <v>115368441</v>
      </c>
      <c r="E212" s="1271">
        <v>115368441</v>
      </c>
      <c r="F212" s="1273">
        <v>0</v>
      </c>
    </row>
    <row r="213" spans="1:6">
      <c r="A213" s="275">
        <v>244132</v>
      </c>
      <c r="B213" s="275" t="s">
        <v>3546</v>
      </c>
      <c r="C213" s="1271">
        <v>-3477862</v>
      </c>
      <c r="D213" s="1271">
        <v>117826080</v>
      </c>
      <c r="E213" s="1271">
        <v>115368440</v>
      </c>
      <c r="F213" s="1273">
        <v>-1020222</v>
      </c>
    </row>
    <row r="214" spans="1:6">
      <c r="A214" s="275">
        <v>244137</v>
      </c>
      <c r="B214" s="275" t="s">
        <v>3547</v>
      </c>
      <c r="C214" s="1271">
        <v>0</v>
      </c>
      <c r="D214" s="1271">
        <v>6531</v>
      </c>
      <c r="E214" s="1271">
        <v>6531</v>
      </c>
      <c r="F214" s="1273">
        <v>0</v>
      </c>
    </row>
    <row r="215" spans="1:6">
      <c r="A215" s="275">
        <v>244140</v>
      </c>
      <c r="B215" s="275" t="s">
        <v>3548</v>
      </c>
      <c r="C215" s="1271">
        <v>4209515.76</v>
      </c>
      <c r="D215" s="1271">
        <v>153159839.5</v>
      </c>
      <c r="E215" s="1271">
        <v>155842477.5</v>
      </c>
      <c r="F215" s="1273">
        <v>1526877.76</v>
      </c>
    </row>
    <row r="216" spans="1:6">
      <c r="A216" s="275">
        <v>244141</v>
      </c>
      <c r="B216" s="275" t="s">
        <v>3549</v>
      </c>
      <c r="C216" s="1271">
        <v>0</v>
      </c>
      <c r="D216" s="1271">
        <v>153159190.5</v>
      </c>
      <c r="E216" s="1271">
        <v>153159190.5</v>
      </c>
      <c r="F216" s="1273">
        <v>0</v>
      </c>
    </row>
    <row r="217" spans="1:6">
      <c r="A217" s="275">
        <v>244142</v>
      </c>
      <c r="B217" s="275" t="s">
        <v>3550</v>
      </c>
      <c r="C217" s="1271">
        <v>-4190080</v>
      </c>
      <c r="D217" s="1271">
        <v>155854939.5</v>
      </c>
      <c r="E217" s="1271">
        <v>153176204.5</v>
      </c>
      <c r="F217" s="1273">
        <v>-1511345</v>
      </c>
    </row>
    <row r="218" spans="1:6">
      <c r="A218" s="275">
        <v>244147</v>
      </c>
      <c r="B218" s="275" t="s">
        <v>3551</v>
      </c>
      <c r="C218" s="1271">
        <v>0</v>
      </c>
      <c r="D218" s="1271">
        <v>2065</v>
      </c>
      <c r="E218" s="1271">
        <v>2065</v>
      </c>
      <c r="F218" s="1273">
        <v>0</v>
      </c>
    </row>
    <row r="219" spans="1:6">
      <c r="A219" s="275">
        <v>244150</v>
      </c>
      <c r="B219" s="275" t="s">
        <v>3552</v>
      </c>
      <c r="C219" s="1271">
        <v>5321974.99</v>
      </c>
      <c r="D219" s="1271">
        <v>121521405.69</v>
      </c>
      <c r="E219" s="1271">
        <v>125989641</v>
      </c>
      <c r="F219" s="1273">
        <v>853739.68</v>
      </c>
    </row>
    <row r="220" spans="1:6">
      <c r="A220" s="275">
        <v>244151</v>
      </c>
      <c r="B220" s="275" t="s">
        <v>3553</v>
      </c>
      <c r="C220" s="1271">
        <v>0</v>
      </c>
      <c r="D220" s="1271">
        <v>121514581.69</v>
      </c>
      <c r="E220" s="1271">
        <v>121514581.69</v>
      </c>
      <c r="F220" s="1273">
        <v>0</v>
      </c>
    </row>
    <row r="221" spans="1:6">
      <c r="A221" s="275">
        <v>244152</v>
      </c>
      <c r="B221" s="275" t="s">
        <v>3554</v>
      </c>
      <c r="C221" s="1271">
        <v>-5296860</v>
      </c>
      <c r="D221" s="1271">
        <v>127586214</v>
      </c>
      <c r="E221" s="1271">
        <v>123119081</v>
      </c>
      <c r="F221" s="1273">
        <v>-829727</v>
      </c>
    </row>
    <row r="222" spans="1:6">
      <c r="A222" s="275">
        <v>244157</v>
      </c>
      <c r="B222" s="275" t="s">
        <v>4335</v>
      </c>
      <c r="C222" s="1271">
        <v>0</v>
      </c>
      <c r="D222" s="1271">
        <v>1770</v>
      </c>
      <c r="E222" s="1271">
        <v>1770</v>
      </c>
      <c r="F222" s="1273">
        <v>0</v>
      </c>
    </row>
    <row r="223" spans="1:6">
      <c r="A223" s="275">
        <v>244160</v>
      </c>
      <c r="B223" s="275" t="s">
        <v>3555</v>
      </c>
      <c r="C223" s="1271">
        <v>1242204</v>
      </c>
      <c r="D223" s="1271">
        <v>124545899</v>
      </c>
      <c r="E223" s="1271">
        <v>125046916</v>
      </c>
      <c r="F223" s="1273">
        <v>741187</v>
      </c>
    </row>
    <row r="224" spans="1:6">
      <c r="A224" s="275">
        <v>244161</v>
      </c>
      <c r="B224" s="275" t="s">
        <v>3556</v>
      </c>
      <c r="C224" s="1271">
        <v>0</v>
      </c>
      <c r="D224" s="1271">
        <v>119728180</v>
      </c>
      <c r="E224" s="1271">
        <v>119728180</v>
      </c>
      <c r="F224" s="1273">
        <v>0</v>
      </c>
    </row>
    <row r="225" spans="1:6">
      <c r="A225" s="275">
        <v>244162</v>
      </c>
      <c r="B225" s="275" t="s">
        <v>3557</v>
      </c>
      <c r="C225" s="1271">
        <v>-1226146</v>
      </c>
      <c r="D225" s="1271">
        <v>120232205</v>
      </c>
      <c r="E225" s="1271">
        <v>119731188</v>
      </c>
      <c r="F225" s="1273">
        <v>-725129</v>
      </c>
    </row>
    <row r="226" spans="1:6">
      <c r="A226" s="275">
        <v>244167</v>
      </c>
      <c r="B226" s="275" t="s">
        <v>3558</v>
      </c>
      <c r="C226" s="1271">
        <v>0</v>
      </c>
      <c r="D226" s="1271">
        <v>4817719</v>
      </c>
      <c r="E226" s="1271">
        <v>4817719</v>
      </c>
      <c r="F226" s="1273">
        <v>0</v>
      </c>
    </row>
    <row r="227" spans="1:6">
      <c r="A227" s="275">
        <v>244170</v>
      </c>
      <c r="B227" s="275" t="s">
        <v>3559</v>
      </c>
      <c r="C227" s="1271">
        <v>5407698</v>
      </c>
      <c r="D227" s="1271">
        <v>35912068</v>
      </c>
      <c r="E227" s="1271">
        <v>41200397</v>
      </c>
      <c r="F227" s="1273">
        <v>119369</v>
      </c>
    </row>
    <row r="228" spans="1:6">
      <c r="A228" s="275">
        <v>244171</v>
      </c>
      <c r="B228" s="275" t="s">
        <v>3560</v>
      </c>
      <c r="C228" s="1271">
        <v>0</v>
      </c>
      <c r="D228" s="1271">
        <v>35910298</v>
      </c>
      <c r="E228" s="1271">
        <v>35910298</v>
      </c>
      <c r="F228" s="1273">
        <v>0</v>
      </c>
    </row>
    <row r="229" spans="1:6">
      <c r="A229" s="275">
        <v>244172</v>
      </c>
      <c r="B229" s="275" t="s">
        <v>3561</v>
      </c>
      <c r="C229" s="1271">
        <v>-5390684</v>
      </c>
      <c r="D229" s="1271">
        <v>41199512</v>
      </c>
      <c r="E229" s="1271">
        <v>35905404</v>
      </c>
      <c r="F229" s="1273">
        <v>-96576</v>
      </c>
    </row>
    <row r="230" spans="1:6">
      <c r="A230" s="275">
        <v>244177</v>
      </c>
      <c r="B230" s="275" t="s">
        <v>3562</v>
      </c>
      <c r="C230" s="1271">
        <v>0</v>
      </c>
      <c r="D230" s="1271">
        <v>1770</v>
      </c>
      <c r="E230" s="1271">
        <v>1770</v>
      </c>
      <c r="F230" s="1273">
        <v>0</v>
      </c>
    </row>
    <row r="231" spans="1:6">
      <c r="A231" s="275">
        <v>244180</v>
      </c>
      <c r="B231" s="275" t="s">
        <v>3563</v>
      </c>
      <c r="C231" s="1271">
        <v>202910.25</v>
      </c>
      <c r="D231" s="1271">
        <v>20223287</v>
      </c>
      <c r="E231" s="1271">
        <v>19195669.5</v>
      </c>
      <c r="F231" s="1273">
        <v>1230527.75</v>
      </c>
    </row>
    <row r="232" spans="1:6">
      <c r="A232" s="275">
        <v>244181</v>
      </c>
      <c r="B232" s="275" t="s">
        <v>3564</v>
      </c>
      <c r="C232" s="1271">
        <v>0</v>
      </c>
      <c r="D232" s="1271">
        <v>20223287</v>
      </c>
      <c r="E232" s="1271">
        <v>20223287</v>
      </c>
      <c r="F232" s="1273">
        <v>0</v>
      </c>
    </row>
    <row r="233" spans="1:6">
      <c r="A233" s="275">
        <v>244182</v>
      </c>
      <c r="B233" s="275" t="s">
        <v>3565</v>
      </c>
      <c r="C233" s="1271">
        <v>-82126</v>
      </c>
      <c r="D233" s="1271">
        <v>19293544</v>
      </c>
      <c r="E233" s="1271">
        <v>20422725</v>
      </c>
      <c r="F233" s="1273">
        <v>-1211307</v>
      </c>
    </row>
    <row r="234" spans="1:6">
      <c r="A234" s="275">
        <v>244187</v>
      </c>
      <c r="B234" s="275" t="s">
        <v>3566</v>
      </c>
      <c r="C234" s="1271">
        <v>3336.5</v>
      </c>
      <c r="D234" s="1271">
        <v>4502.5</v>
      </c>
      <c r="E234" s="1271">
        <v>7839</v>
      </c>
      <c r="F234" s="1273">
        <v>0</v>
      </c>
    </row>
    <row r="235" spans="1:6">
      <c r="A235" s="275">
        <v>244190</v>
      </c>
      <c r="B235" s="275" t="s">
        <v>3567</v>
      </c>
      <c r="C235" s="1271">
        <v>1583787.37</v>
      </c>
      <c r="D235" s="1271">
        <v>29189914</v>
      </c>
      <c r="E235" s="1271">
        <v>30500729</v>
      </c>
      <c r="F235" s="1273">
        <v>272972.37</v>
      </c>
    </row>
    <row r="236" spans="1:6">
      <c r="A236" s="275">
        <v>244191</v>
      </c>
      <c r="B236" s="275" t="s">
        <v>3568</v>
      </c>
      <c r="C236" s="1271">
        <v>0</v>
      </c>
      <c r="D236" s="1271">
        <v>29188675</v>
      </c>
      <c r="E236" s="1271">
        <v>29188675</v>
      </c>
      <c r="F236" s="1273">
        <v>0</v>
      </c>
    </row>
    <row r="237" spans="1:6">
      <c r="A237" s="275">
        <v>244192</v>
      </c>
      <c r="B237" s="275" t="s">
        <v>3569</v>
      </c>
      <c r="C237" s="1271">
        <v>-621079</v>
      </c>
      <c r="D237" s="1271">
        <v>30680305</v>
      </c>
      <c r="E237" s="1271">
        <v>30308317</v>
      </c>
      <c r="F237" s="1273">
        <v>-249091</v>
      </c>
    </row>
    <row r="238" spans="1:6">
      <c r="A238" s="275">
        <v>244197</v>
      </c>
      <c r="B238" s="275" t="s">
        <v>4336</v>
      </c>
      <c r="C238" s="1271">
        <v>1239</v>
      </c>
      <c r="D238" s="1271">
        <v>0</v>
      </c>
      <c r="E238" s="1271">
        <v>1239</v>
      </c>
      <c r="F238" s="1273">
        <v>0</v>
      </c>
    </row>
    <row r="239" spans="1:6">
      <c r="A239" s="275">
        <v>244200</v>
      </c>
      <c r="B239" s="275" t="s">
        <v>3570</v>
      </c>
      <c r="C239" s="1271">
        <v>65503209.32</v>
      </c>
      <c r="D239" s="1271">
        <v>495878272.60000002</v>
      </c>
      <c r="E239" s="1271">
        <v>476472128</v>
      </c>
      <c r="F239" s="1273">
        <v>84909353.920000002</v>
      </c>
    </row>
    <row r="240" spans="1:6">
      <c r="A240" s="275">
        <v>244201</v>
      </c>
      <c r="B240" s="275" t="s">
        <v>3571</v>
      </c>
      <c r="C240" s="1271">
        <v>0</v>
      </c>
      <c r="D240" s="1271">
        <v>494077747.60000002</v>
      </c>
      <c r="E240" s="1271">
        <v>494077747.60000002</v>
      </c>
      <c r="F240" s="1273">
        <v>0</v>
      </c>
    </row>
    <row r="241" spans="1:6">
      <c r="A241" s="275">
        <v>244202</v>
      </c>
      <c r="B241" s="275" t="s">
        <v>3572</v>
      </c>
      <c r="C241" s="1271">
        <v>-65469322</v>
      </c>
      <c r="D241" s="1271">
        <v>482927511</v>
      </c>
      <c r="E241" s="1271">
        <v>502308166</v>
      </c>
      <c r="F241" s="1273">
        <v>-84849977</v>
      </c>
    </row>
    <row r="242" spans="1:6">
      <c r="A242" s="275">
        <v>244207</v>
      </c>
      <c r="B242" s="275" t="s">
        <v>3573</v>
      </c>
      <c r="C242" s="1271">
        <v>177</v>
      </c>
      <c r="D242" s="1271">
        <v>3924</v>
      </c>
      <c r="E242" s="1271">
        <v>4101</v>
      </c>
      <c r="F242" s="1273">
        <v>0</v>
      </c>
    </row>
    <row r="243" spans="1:6">
      <c r="A243" s="275">
        <v>244210</v>
      </c>
      <c r="B243" s="275" t="s">
        <v>3574</v>
      </c>
      <c r="C243" s="1271">
        <v>10934</v>
      </c>
      <c r="D243" s="1271">
        <v>10949681042</v>
      </c>
      <c r="E243" s="1271">
        <v>10217211553</v>
      </c>
      <c r="F243" s="1273">
        <v>732480423</v>
      </c>
    </row>
    <row r="244" spans="1:6">
      <c r="A244" s="275">
        <v>244211</v>
      </c>
      <c r="B244" s="275" t="s">
        <v>3575</v>
      </c>
      <c r="C244" s="1271">
        <v>0</v>
      </c>
      <c r="D244" s="1271">
        <v>10949681042</v>
      </c>
      <c r="E244" s="1271">
        <v>10949681042</v>
      </c>
      <c r="F244" s="1273">
        <v>0</v>
      </c>
    </row>
    <row r="245" spans="1:6">
      <c r="A245" s="275">
        <v>244212</v>
      </c>
      <c r="B245" s="275" t="s">
        <v>3576</v>
      </c>
      <c r="C245" s="1271">
        <v>0</v>
      </c>
      <c r="D245" s="1271">
        <v>10486167545</v>
      </c>
      <c r="E245" s="1271">
        <v>11218637034</v>
      </c>
      <c r="F245" s="1273">
        <v>-732469489</v>
      </c>
    </row>
    <row r="246" spans="1:6">
      <c r="A246" s="275">
        <v>244220</v>
      </c>
      <c r="B246" s="275" t="s">
        <v>3578</v>
      </c>
      <c r="C246" s="1271">
        <v>11304</v>
      </c>
      <c r="D246" s="1271">
        <v>29954569316.400002</v>
      </c>
      <c r="E246" s="1271">
        <v>29954569316.400002</v>
      </c>
      <c r="F246" s="1273">
        <v>11304</v>
      </c>
    </row>
    <row r="247" spans="1:6">
      <c r="A247" s="275">
        <v>244221</v>
      </c>
      <c r="B247" s="275" t="s">
        <v>3578</v>
      </c>
      <c r="C247" s="1271">
        <v>0</v>
      </c>
      <c r="D247" s="1271">
        <v>29954569316.400002</v>
      </c>
      <c r="E247" s="1271">
        <v>29954569316.400002</v>
      </c>
      <c r="F247" s="1273">
        <v>0</v>
      </c>
    </row>
    <row r="248" spans="1:6">
      <c r="A248" s="275">
        <v>244222</v>
      </c>
      <c r="B248" s="275" t="s">
        <v>3578</v>
      </c>
      <c r="C248" s="1271">
        <v>0</v>
      </c>
      <c r="D248" s="1271">
        <v>29954569316.400002</v>
      </c>
      <c r="E248" s="1271">
        <v>29954569316.400002</v>
      </c>
      <c r="F248" s="1273">
        <v>0</v>
      </c>
    </row>
    <row r="249" spans="1:6">
      <c r="A249" s="275">
        <v>244230</v>
      </c>
      <c r="B249" s="275" t="s">
        <v>3579</v>
      </c>
      <c r="C249" s="1271">
        <v>9410</v>
      </c>
      <c r="D249" s="1271">
        <v>6900</v>
      </c>
      <c r="E249" s="1271">
        <v>6810</v>
      </c>
      <c r="F249" s="1273">
        <v>9500</v>
      </c>
    </row>
    <row r="250" spans="1:6">
      <c r="A250" s="275">
        <v>244237</v>
      </c>
      <c r="B250" s="275" t="s">
        <v>4339</v>
      </c>
      <c r="C250" s="1271">
        <v>590</v>
      </c>
      <c r="D250" s="1271">
        <v>6810</v>
      </c>
      <c r="E250" s="1271">
        <v>6900</v>
      </c>
      <c r="F250" s="1273">
        <v>500</v>
      </c>
    </row>
    <row r="251" spans="1:6">
      <c r="A251" s="275">
        <v>244240</v>
      </c>
      <c r="B251" s="275" t="s">
        <v>3580</v>
      </c>
      <c r="C251" s="1271">
        <v>150962</v>
      </c>
      <c r="D251" s="1271">
        <v>8573722927.8999996</v>
      </c>
      <c r="E251" s="1271">
        <v>8573205191.8100004</v>
      </c>
      <c r="F251" s="1273">
        <v>668698.09</v>
      </c>
    </row>
    <row r="252" spans="1:6">
      <c r="A252" s="275">
        <v>244241</v>
      </c>
      <c r="B252" s="275" t="s">
        <v>3581</v>
      </c>
      <c r="C252" s="1271">
        <v>0</v>
      </c>
      <c r="D252" s="1271">
        <v>8764588023.8999996</v>
      </c>
      <c r="E252" s="1271">
        <v>8764588023.8999996</v>
      </c>
      <c r="F252" s="1273">
        <v>0</v>
      </c>
    </row>
    <row r="253" spans="1:6">
      <c r="A253" s="275">
        <v>244242</v>
      </c>
      <c r="B253" s="275" t="s">
        <v>3582</v>
      </c>
      <c r="C253" s="1271">
        <v>-126132</v>
      </c>
      <c r="D253" s="1271">
        <v>8767114507.8099995</v>
      </c>
      <c r="E253" s="1271">
        <v>8767530231.8099995</v>
      </c>
      <c r="F253" s="1273">
        <v>-541856</v>
      </c>
    </row>
    <row r="254" spans="1:6">
      <c r="A254" s="275">
        <v>244247</v>
      </c>
      <c r="B254" s="275" t="s">
        <v>3583</v>
      </c>
      <c r="C254" s="1271">
        <v>-1</v>
      </c>
      <c r="D254" s="1271">
        <v>75285</v>
      </c>
      <c r="E254" s="1271">
        <v>75284</v>
      </c>
      <c r="F254" s="1273">
        <v>0</v>
      </c>
    </row>
    <row r="255" spans="1:6">
      <c r="A255" s="275">
        <v>244250</v>
      </c>
      <c r="B255" s="275" t="s">
        <v>3584</v>
      </c>
      <c r="C255" s="1271">
        <v>9410</v>
      </c>
      <c r="D255" s="1271">
        <v>6900</v>
      </c>
      <c r="E255" s="1271">
        <v>6810</v>
      </c>
      <c r="F255" s="1273">
        <v>9500</v>
      </c>
    </row>
    <row r="256" spans="1:6">
      <c r="A256" s="275">
        <v>244257</v>
      </c>
      <c r="B256" s="275" t="s">
        <v>4340</v>
      </c>
      <c r="C256" s="1271">
        <v>590</v>
      </c>
      <c r="D256" s="1271">
        <v>6810</v>
      </c>
      <c r="E256" s="1271">
        <v>6900</v>
      </c>
      <c r="F256" s="1273">
        <v>500</v>
      </c>
    </row>
    <row r="257" spans="1:6">
      <c r="A257" s="275">
        <v>244260</v>
      </c>
      <c r="B257" s="275" t="s">
        <v>3587</v>
      </c>
      <c r="C257" s="1271">
        <v>358121</v>
      </c>
      <c r="D257" s="1271">
        <v>0</v>
      </c>
      <c r="E257" s="1271">
        <v>225000</v>
      </c>
      <c r="F257" s="1273">
        <v>133121</v>
      </c>
    </row>
    <row r="258" spans="1:6">
      <c r="A258" s="275">
        <v>244262</v>
      </c>
      <c r="B258" s="275" t="s">
        <v>3589</v>
      </c>
      <c r="C258" s="1271">
        <v>0</v>
      </c>
      <c r="D258" s="1271">
        <v>225000</v>
      </c>
      <c r="E258" s="1271">
        <v>225000</v>
      </c>
      <c r="F258" s="1273">
        <v>0</v>
      </c>
    </row>
    <row r="259" spans="1:6">
      <c r="A259" s="275">
        <v>244270</v>
      </c>
      <c r="B259" s="275" t="s">
        <v>3590</v>
      </c>
      <c r="C259" s="1271">
        <v>37566</v>
      </c>
      <c r="D259" s="1271">
        <v>93285138</v>
      </c>
      <c r="E259" s="1271">
        <v>67970007</v>
      </c>
      <c r="F259" s="1273">
        <v>25352697</v>
      </c>
    </row>
    <row r="260" spans="1:6">
      <c r="A260" s="275">
        <v>244271</v>
      </c>
      <c r="B260" s="275" t="s">
        <v>3591</v>
      </c>
      <c r="C260" s="1271">
        <v>0</v>
      </c>
      <c r="D260" s="1271">
        <v>93285138</v>
      </c>
      <c r="E260" s="1271">
        <v>93285138</v>
      </c>
      <c r="F260" s="1273">
        <v>0</v>
      </c>
    </row>
    <row r="261" spans="1:6">
      <c r="A261" s="275">
        <v>244272</v>
      </c>
      <c r="B261" s="275" t="s">
        <v>3592</v>
      </c>
      <c r="C261" s="1271">
        <v>0</v>
      </c>
      <c r="D261" s="1271">
        <v>67970007</v>
      </c>
      <c r="E261" s="1271">
        <v>67970007</v>
      </c>
      <c r="F261" s="1273">
        <v>0</v>
      </c>
    </row>
    <row r="262" spans="1:6">
      <c r="A262" s="275">
        <v>244280</v>
      </c>
      <c r="B262" s="275" t="s">
        <v>3593</v>
      </c>
      <c r="C262" s="1271">
        <v>158069.70000000001</v>
      </c>
      <c r="D262" s="1271">
        <v>2695176</v>
      </c>
      <c r="E262" s="1271">
        <v>2655090.5</v>
      </c>
      <c r="F262" s="1273">
        <v>198155.2</v>
      </c>
    </row>
    <row r="263" spans="1:6">
      <c r="A263" s="275">
        <v>244281</v>
      </c>
      <c r="B263" s="275" t="s">
        <v>3594</v>
      </c>
      <c r="C263" s="1271">
        <v>0</v>
      </c>
      <c r="D263" s="1271">
        <v>2695176</v>
      </c>
      <c r="E263" s="1271">
        <v>2695176</v>
      </c>
      <c r="F263" s="1273">
        <v>0</v>
      </c>
    </row>
    <row r="264" spans="1:6">
      <c r="A264" s="275">
        <v>244282</v>
      </c>
      <c r="B264" s="275" t="s">
        <v>3595</v>
      </c>
      <c r="C264" s="1271">
        <v>0</v>
      </c>
      <c r="D264" s="1271">
        <v>2655090.5</v>
      </c>
      <c r="E264" s="1271">
        <v>2655090.5</v>
      </c>
      <c r="F264" s="1273">
        <v>0</v>
      </c>
    </row>
    <row r="265" spans="1:6">
      <c r="A265" s="275">
        <v>244290</v>
      </c>
      <c r="B265" s="275" t="s">
        <v>3596</v>
      </c>
      <c r="C265" s="1271">
        <v>17222.98</v>
      </c>
      <c r="D265" s="1271">
        <v>764027429</v>
      </c>
      <c r="E265" s="1271">
        <v>764027958.82000005</v>
      </c>
      <c r="F265" s="1273">
        <v>16693.16</v>
      </c>
    </row>
    <row r="266" spans="1:6">
      <c r="A266" s="275">
        <v>244291</v>
      </c>
      <c r="B266" s="275" t="s">
        <v>3597</v>
      </c>
      <c r="C266" s="1271">
        <v>0</v>
      </c>
      <c r="D266" s="1271">
        <v>764027429</v>
      </c>
      <c r="E266" s="1271">
        <v>764027429</v>
      </c>
      <c r="F266" s="1273">
        <v>0</v>
      </c>
    </row>
    <row r="267" spans="1:6">
      <c r="A267" s="275">
        <v>244292</v>
      </c>
      <c r="B267" s="275" t="s">
        <v>3598</v>
      </c>
      <c r="C267" s="1271">
        <v>0</v>
      </c>
      <c r="D267" s="1271">
        <v>825880853.5</v>
      </c>
      <c r="E267" s="1271">
        <v>825880853.5</v>
      </c>
      <c r="F267" s="1273">
        <v>0</v>
      </c>
    </row>
    <row r="268" spans="1:6">
      <c r="A268" s="275">
        <v>244300</v>
      </c>
      <c r="B268" s="275" t="s">
        <v>4342</v>
      </c>
      <c r="C268" s="1271">
        <v>290460</v>
      </c>
      <c r="D268" s="1271">
        <v>117476302</v>
      </c>
      <c r="E268" s="1271">
        <v>117756431</v>
      </c>
      <c r="F268" s="1273">
        <v>10331</v>
      </c>
    </row>
    <row r="269" spans="1:6">
      <c r="A269" s="275">
        <v>244301</v>
      </c>
      <c r="B269" s="275" t="s">
        <v>4343</v>
      </c>
      <c r="C269" s="1271">
        <v>0</v>
      </c>
      <c r="D269" s="1271">
        <v>220612526</v>
      </c>
      <c r="E269" s="1271">
        <v>220612526</v>
      </c>
      <c r="F269" s="1273">
        <v>0</v>
      </c>
    </row>
    <row r="270" spans="1:6">
      <c r="A270" s="275">
        <v>244302</v>
      </c>
      <c r="B270" s="275" t="s">
        <v>4344</v>
      </c>
      <c r="C270" s="1271">
        <v>0</v>
      </c>
      <c r="D270" s="1271">
        <v>117756431</v>
      </c>
      <c r="E270" s="1271">
        <v>117756431</v>
      </c>
      <c r="F270" s="1273">
        <v>0</v>
      </c>
    </row>
    <row r="271" spans="1:6">
      <c r="A271" s="275">
        <v>244310</v>
      </c>
      <c r="B271" s="275" t="s">
        <v>4346</v>
      </c>
      <c r="C271" s="1271">
        <v>9410</v>
      </c>
      <c r="D271" s="1271">
        <v>1770</v>
      </c>
      <c r="E271" s="1271">
        <v>1180</v>
      </c>
      <c r="F271" s="1273">
        <v>10000</v>
      </c>
    </row>
    <row r="272" spans="1:6">
      <c r="A272" s="275">
        <v>244317</v>
      </c>
      <c r="B272" s="275" t="s">
        <v>4348</v>
      </c>
      <c r="C272" s="1271">
        <v>590</v>
      </c>
      <c r="D272" s="1271">
        <v>1180</v>
      </c>
      <c r="E272" s="1271">
        <v>1770</v>
      </c>
      <c r="F272" s="1273">
        <v>0</v>
      </c>
    </row>
    <row r="273" spans="1:6">
      <c r="A273" s="275">
        <v>244320</v>
      </c>
      <c r="B273" s="275" t="s">
        <v>4742</v>
      </c>
      <c r="C273" s="1271">
        <v>10938</v>
      </c>
      <c r="D273" s="1271">
        <v>12195</v>
      </c>
      <c r="E273" s="1271">
        <v>14072</v>
      </c>
      <c r="F273" s="1273">
        <v>9061</v>
      </c>
    </row>
    <row r="274" spans="1:6">
      <c r="A274" s="275">
        <v>244321</v>
      </c>
      <c r="B274" s="275" t="s">
        <v>4350</v>
      </c>
      <c r="C274" s="1271">
        <v>0</v>
      </c>
      <c r="D274" s="1271">
        <v>1053</v>
      </c>
      <c r="E274" s="1271">
        <v>1053</v>
      </c>
      <c r="F274" s="1273">
        <v>0</v>
      </c>
    </row>
    <row r="275" spans="1:6">
      <c r="A275" s="275">
        <v>244322</v>
      </c>
      <c r="B275" s="275" t="s">
        <v>4351</v>
      </c>
      <c r="C275" s="1271">
        <v>0</v>
      </c>
      <c r="D275" s="1271">
        <v>2519</v>
      </c>
      <c r="E275" s="1271">
        <v>2519</v>
      </c>
      <c r="F275" s="1273">
        <v>0</v>
      </c>
    </row>
    <row r="276" spans="1:6">
      <c r="A276" s="275">
        <v>244327</v>
      </c>
      <c r="B276" s="275" t="s">
        <v>4743</v>
      </c>
      <c r="C276" s="1271">
        <v>0</v>
      </c>
      <c r="D276" s="1271">
        <v>411</v>
      </c>
      <c r="E276" s="1271">
        <v>411</v>
      </c>
      <c r="F276" s="1273">
        <v>0</v>
      </c>
    </row>
    <row r="277" spans="1:6">
      <c r="A277" s="275">
        <v>244340</v>
      </c>
      <c r="B277" s="275" t="s">
        <v>4421</v>
      </c>
      <c r="C277" s="1271">
        <v>10000</v>
      </c>
      <c r="D277" s="1271">
        <v>0</v>
      </c>
      <c r="E277" s="1271">
        <v>0</v>
      </c>
      <c r="F277" s="1273">
        <v>10000</v>
      </c>
    </row>
    <row r="278" spans="1:6">
      <c r="A278" s="275">
        <v>244350</v>
      </c>
      <c r="B278" s="275" t="s">
        <v>4744</v>
      </c>
      <c r="C278" s="1271">
        <v>0</v>
      </c>
      <c r="D278" s="1271">
        <v>100372430.66</v>
      </c>
      <c r="E278" s="1271">
        <v>100361018.62</v>
      </c>
      <c r="F278" s="1273">
        <v>11412.04</v>
      </c>
    </row>
    <row r="279" spans="1:6">
      <c r="A279" s="275">
        <v>244351</v>
      </c>
      <c r="B279" s="275" t="s">
        <v>4745</v>
      </c>
      <c r="C279" s="1271">
        <v>0</v>
      </c>
      <c r="D279" s="1271">
        <v>100362430.66</v>
      </c>
      <c r="E279" s="1271">
        <v>100362430.66</v>
      </c>
      <c r="F279" s="1273">
        <v>0</v>
      </c>
    </row>
    <row r="280" spans="1:6">
      <c r="A280" s="275">
        <v>244352</v>
      </c>
      <c r="B280" s="275" t="s">
        <v>4746</v>
      </c>
      <c r="C280" s="1271">
        <v>0</v>
      </c>
      <c r="D280" s="1271">
        <v>100692014.62</v>
      </c>
      <c r="E280" s="1271">
        <v>100692014.62</v>
      </c>
      <c r="F280" s="1273">
        <v>0</v>
      </c>
    </row>
    <row r="281" spans="1:6">
      <c r="A281" s="1267" t="s">
        <v>2417</v>
      </c>
      <c r="B281" s="1267" t="s">
        <v>2201</v>
      </c>
      <c r="C281" s="1268">
        <v>34380807.659999996</v>
      </c>
      <c r="D281" s="1268">
        <v>392155721460.35999</v>
      </c>
      <c r="E281" s="1268">
        <v>392072417235.20001</v>
      </c>
      <c r="F281" s="1274">
        <v>117685032.81999999</v>
      </c>
    </row>
    <row r="282" spans="1:6">
      <c r="A282" s="275">
        <v>245010</v>
      </c>
      <c r="B282" s="275" t="s">
        <v>3599</v>
      </c>
      <c r="C282" s="1271">
        <v>0</v>
      </c>
      <c r="D282" s="1271">
        <v>4756008</v>
      </c>
      <c r="E282" s="1271">
        <v>4755418</v>
      </c>
      <c r="F282" s="1273">
        <v>590</v>
      </c>
    </row>
    <row r="283" spans="1:6">
      <c r="A283" s="275">
        <v>245011</v>
      </c>
      <c r="B283" s="275" t="s">
        <v>3600</v>
      </c>
      <c r="C283" s="1271">
        <v>0</v>
      </c>
      <c r="D283" s="1271">
        <v>4755418</v>
      </c>
      <c r="E283" s="1271">
        <v>4755418</v>
      </c>
      <c r="F283" s="1273">
        <v>0</v>
      </c>
    </row>
    <row r="284" spans="1:6">
      <c r="A284" s="275">
        <v>245012</v>
      </c>
      <c r="B284" s="275" t="s">
        <v>3601</v>
      </c>
      <c r="C284" s="1271">
        <v>0</v>
      </c>
      <c r="D284" s="1271">
        <v>4754828</v>
      </c>
      <c r="E284" s="1271">
        <v>4754828</v>
      </c>
      <c r="F284" s="1273">
        <v>0</v>
      </c>
    </row>
    <row r="285" spans="1:6">
      <c r="A285" s="275">
        <v>245017</v>
      </c>
      <c r="B285" s="275" t="s">
        <v>3602</v>
      </c>
      <c r="C285" s="1271">
        <v>0</v>
      </c>
      <c r="D285" s="1271">
        <v>590</v>
      </c>
      <c r="E285" s="1271">
        <v>590</v>
      </c>
      <c r="F285" s="1273">
        <v>0</v>
      </c>
    </row>
    <row r="286" spans="1:6">
      <c r="A286" s="275">
        <v>245020</v>
      </c>
      <c r="B286" s="275" t="s">
        <v>3603</v>
      </c>
      <c r="C286" s="1271">
        <v>9351</v>
      </c>
      <c r="D286" s="1271">
        <v>7427110</v>
      </c>
      <c r="E286" s="1271">
        <v>7426461</v>
      </c>
      <c r="F286" s="1273">
        <v>10000</v>
      </c>
    </row>
    <row r="287" spans="1:6">
      <c r="A287" s="275">
        <v>245021</v>
      </c>
      <c r="B287" s="275" t="s">
        <v>3604</v>
      </c>
      <c r="C287" s="1271">
        <v>0</v>
      </c>
      <c r="D287" s="1271">
        <v>7426461</v>
      </c>
      <c r="E287" s="1271">
        <v>7426461</v>
      </c>
      <c r="F287" s="1273">
        <v>0</v>
      </c>
    </row>
    <row r="288" spans="1:6">
      <c r="A288" s="275">
        <v>245022</v>
      </c>
      <c r="B288" s="275" t="s">
        <v>3605</v>
      </c>
      <c r="C288" s="1271">
        <v>0</v>
      </c>
      <c r="D288" s="1271">
        <v>7426461</v>
      </c>
      <c r="E288" s="1271">
        <v>7426461</v>
      </c>
      <c r="F288" s="1273">
        <v>0</v>
      </c>
    </row>
    <row r="289" spans="1:6">
      <c r="A289" s="275">
        <v>245027</v>
      </c>
      <c r="B289" s="275" t="s">
        <v>3606</v>
      </c>
      <c r="C289" s="1271">
        <v>649</v>
      </c>
      <c r="D289" s="1271">
        <v>0</v>
      </c>
      <c r="E289" s="1271">
        <v>649</v>
      </c>
      <c r="F289" s="1273">
        <v>0</v>
      </c>
    </row>
    <row r="290" spans="1:6">
      <c r="A290" s="275">
        <v>245030</v>
      </c>
      <c r="B290" s="275" t="s">
        <v>3607</v>
      </c>
      <c r="C290" s="1271">
        <v>20905</v>
      </c>
      <c r="D290" s="1271">
        <v>8638221</v>
      </c>
      <c r="E290" s="1271">
        <v>6772118</v>
      </c>
      <c r="F290" s="1273">
        <v>1887008</v>
      </c>
    </row>
    <row r="291" spans="1:6">
      <c r="A291" s="275">
        <v>245031</v>
      </c>
      <c r="B291" s="275" t="s">
        <v>3608</v>
      </c>
      <c r="C291" s="1271">
        <v>0</v>
      </c>
      <c r="D291" s="1271">
        <v>8637572</v>
      </c>
      <c r="E291" s="1271">
        <v>8637572</v>
      </c>
      <c r="F291" s="1273">
        <v>0</v>
      </c>
    </row>
    <row r="292" spans="1:6">
      <c r="A292" s="275">
        <v>245032</v>
      </c>
      <c r="B292" s="275" t="s">
        <v>3609</v>
      </c>
      <c r="C292" s="1271">
        <v>0</v>
      </c>
      <c r="D292" s="1271">
        <v>6771469</v>
      </c>
      <c r="E292" s="1271">
        <v>6771469</v>
      </c>
      <c r="F292" s="1273">
        <v>0</v>
      </c>
    </row>
    <row r="293" spans="1:6">
      <c r="A293" s="275">
        <v>245037</v>
      </c>
      <c r="B293" s="275" t="s">
        <v>3610</v>
      </c>
      <c r="C293" s="1271">
        <v>649</v>
      </c>
      <c r="D293" s="1271">
        <v>649</v>
      </c>
      <c r="E293" s="1271">
        <v>1298</v>
      </c>
      <c r="F293" s="1273">
        <v>0</v>
      </c>
    </row>
    <row r="294" spans="1:6">
      <c r="A294" s="275">
        <v>245040</v>
      </c>
      <c r="B294" s="275" t="s">
        <v>3611</v>
      </c>
      <c r="C294" s="1271">
        <v>10000</v>
      </c>
      <c r="D294" s="1271">
        <v>31955077</v>
      </c>
      <c r="E294" s="1271">
        <v>31955726</v>
      </c>
      <c r="F294" s="1273">
        <v>9351</v>
      </c>
    </row>
    <row r="295" spans="1:6">
      <c r="A295" s="275">
        <v>245041</v>
      </c>
      <c r="B295" s="275" t="s">
        <v>3612</v>
      </c>
      <c r="C295" s="1271">
        <v>0</v>
      </c>
      <c r="D295" s="1271">
        <v>31955077</v>
      </c>
      <c r="E295" s="1271">
        <v>31955077</v>
      </c>
      <c r="F295" s="1273">
        <v>0</v>
      </c>
    </row>
    <row r="296" spans="1:6">
      <c r="A296" s="275">
        <v>245042</v>
      </c>
      <c r="B296" s="275" t="s">
        <v>3613</v>
      </c>
      <c r="C296" s="1271">
        <v>0</v>
      </c>
      <c r="D296" s="1271">
        <v>31955077</v>
      </c>
      <c r="E296" s="1271">
        <v>31955077</v>
      </c>
      <c r="F296" s="1273">
        <v>0</v>
      </c>
    </row>
    <row r="297" spans="1:6">
      <c r="A297" s="275">
        <v>245047</v>
      </c>
      <c r="B297" s="275" t="s">
        <v>3614</v>
      </c>
      <c r="C297" s="1271">
        <v>0</v>
      </c>
      <c r="D297" s="1271">
        <v>649</v>
      </c>
      <c r="E297" s="1271">
        <v>0</v>
      </c>
      <c r="F297" s="1273">
        <v>649</v>
      </c>
    </row>
    <row r="298" spans="1:6">
      <c r="A298" s="275">
        <v>245050</v>
      </c>
      <c r="B298" s="275" t="s">
        <v>3615</v>
      </c>
      <c r="C298" s="1271">
        <v>12590</v>
      </c>
      <c r="D298" s="1271">
        <v>33438492</v>
      </c>
      <c r="E298" s="1271">
        <v>33438492</v>
      </c>
      <c r="F298" s="1273">
        <v>12590</v>
      </c>
    </row>
    <row r="299" spans="1:6">
      <c r="A299" s="275">
        <v>245051</v>
      </c>
      <c r="B299" s="275" t="s">
        <v>3616</v>
      </c>
      <c r="C299" s="1271">
        <v>0</v>
      </c>
      <c r="D299" s="1271">
        <v>33438492</v>
      </c>
      <c r="E299" s="1271">
        <v>33438492</v>
      </c>
      <c r="F299" s="1273">
        <v>0</v>
      </c>
    </row>
    <row r="300" spans="1:6">
      <c r="A300" s="275">
        <v>245052</v>
      </c>
      <c r="B300" s="275" t="s">
        <v>3617</v>
      </c>
      <c r="C300" s="1271">
        <v>0</v>
      </c>
      <c r="D300" s="1271">
        <v>33438492</v>
      </c>
      <c r="E300" s="1271">
        <v>33438492</v>
      </c>
      <c r="F300" s="1273">
        <v>0</v>
      </c>
    </row>
    <row r="301" spans="1:6">
      <c r="A301" s="275">
        <v>245060</v>
      </c>
      <c r="B301" s="275" t="s">
        <v>3618</v>
      </c>
      <c r="C301" s="1271">
        <v>10000</v>
      </c>
      <c r="D301" s="1271">
        <v>31525148</v>
      </c>
      <c r="E301" s="1271">
        <v>31525148</v>
      </c>
      <c r="F301" s="1273">
        <v>10000</v>
      </c>
    </row>
    <row r="302" spans="1:6">
      <c r="A302" s="275">
        <v>245061</v>
      </c>
      <c r="B302" s="275" t="s">
        <v>3619</v>
      </c>
      <c r="C302" s="1271">
        <v>0</v>
      </c>
      <c r="D302" s="1271">
        <v>31525148</v>
      </c>
      <c r="E302" s="1271">
        <v>31525148</v>
      </c>
      <c r="F302" s="1273">
        <v>0</v>
      </c>
    </row>
    <row r="303" spans="1:6">
      <c r="A303" s="275">
        <v>245062</v>
      </c>
      <c r="B303" s="275" t="s">
        <v>3620</v>
      </c>
      <c r="C303" s="1271">
        <v>0</v>
      </c>
      <c r="D303" s="1271">
        <v>31525148</v>
      </c>
      <c r="E303" s="1271">
        <v>31525148</v>
      </c>
      <c r="F303" s="1273">
        <v>0</v>
      </c>
    </row>
    <row r="304" spans="1:6">
      <c r="A304" s="275">
        <v>245070</v>
      </c>
      <c r="B304" s="275" t="s">
        <v>3621</v>
      </c>
      <c r="C304" s="1271">
        <v>10000</v>
      </c>
      <c r="D304" s="1271">
        <v>59459782</v>
      </c>
      <c r="E304" s="1271">
        <v>59459782</v>
      </c>
      <c r="F304" s="1273">
        <v>10000</v>
      </c>
    </row>
    <row r="305" spans="1:6">
      <c r="A305" s="275">
        <v>245071</v>
      </c>
      <c r="B305" s="275" t="s">
        <v>3622</v>
      </c>
      <c r="C305" s="1271">
        <v>0</v>
      </c>
      <c r="D305" s="1271">
        <v>59459782</v>
      </c>
      <c r="E305" s="1271">
        <v>59459782</v>
      </c>
      <c r="F305" s="1273">
        <v>0</v>
      </c>
    </row>
    <row r="306" spans="1:6">
      <c r="A306" s="275">
        <v>245072</v>
      </c>
      <c r="B306" s="275" t="s">
        <v>3623</v>
      </c>
      <c r="C306" s="1271">
        <v>0</v>
      </c>
      <c r="D306" s="1271">
        <v>59459782</v>
      </c>
      <c r="E306" s="1271">
        <v>59459782</v>
      </c>
      <c r="F306" s="1273">
        <v>0</v>
      </c>
    </row>
    <row r="307" spans="1:6">
      <c r="A307" s="275">
        <v>245080</v>
      </c>
      <c r="B307" s="275" t="s">
        <v>3625</v>
      </c>
      <c r="C307" s="1271">
        <v>8702</v>
      </c>
      <c r="D307" s="1271">
        <v>26475317</v>
      </c>
      <c r="E307" s="1271">
        <v>26475966</v>
      </c>
      <c r="F307" s="1273">
        <v>8053</v>
      </c>
    </row>
    <row r="308" spans="1:6">
      <c r="A308" s="275">
        <v>245081</v>
      </c>
      <c r="B308" s="275" t="s">
        <v>3626</v>
      </c>
      <c r="C308" s="1271">
        <v>489464</v>
      </c>
      <c r="D308" s="1271">
        <v>25985853</v>
      </c>
      <c r="E308" s="1271">
        <v>26475317</v>
      </c>
      <c r="F308" s="1273">
        <v>0</v>
      </c>
    </row>
    <row r="309" spans="1:6">
      <c r="A309" s="275">
        <v>245082</v>
      </c>
      <c r="B309" s="275" t="s">
        <v>3627</v>
      </c>
      <c r="C309" s="1271">
        <v>-489464</v>
      </c>
      <c r="D309" s="1271">
        <v>26475317</v>
      </c>
      <c r="E309" s="1271">
        <v>25985853</v>
      </c>
      <c r="F309" s="1273">
        <v>0</v>
      </c>
    </row>
    <row r="310" spans="1:6">
      <c r="A310" s="275">
        <v>245090</v>
      </c>
      <c r="B310" s="275" t="s">
        <v>3629</v>
      </c>
      <c r="C310" s="1271">
        <v>10852.77</v>
      </c>
      <c r="D310" s="1271">
        <v>32285859</v>
      </c>
      <c r="E310" s="1271">
        <v>32286508</v>
      </c>
      <c r="F310" s="1273">
        <v>10203.77</v>
      </c>
    </row>
    <row r="311" spans="1:6">
      <c r="A311" s="275">
        <v>245091</v>
      </c>
      <c r="B311" s="275" t="s">
        <v>3630</v>
      </c>
      <c r="C311" s="1271">
        <v>0</v>
      </c>
      <c r="D311" s="1271">
        <v>32653485</v>
      </c>
      <c r="E311" s="1271">
        <v>32653485</v>
      </c>
      <c r="F311" s="1273">
        <v>0</v>
      </c>
    </row>
    <row r="312" spans="1:6">
      <c r="A312" s="275">
        <v>245092</v>
      </c>
      <c r="B312" s="275" t="s">
        <v>3631</v>
      </c>
      <c r="C312" s="1271">
        <v>0</v>
      </c>
      <c r="D312" s="1271">
        <v>32285210</v>
      </c>
      <c r="E312" s="1271">
        <v>32285210</v>
      </c>
      <c r="F312" s="1273">
        <v>0</v>
      </c>
    </row>
    <row r="313" spans="1:6">
      <c r="A313" s="275">
        <v>245097</v>
      </c>
      <c r="B313" s="275" t="s">
        <v>3632</v>
      </c>
      <c r="C313" s="1271">
        <v>649</v>
      </c>
      <c r="D313" s="1271">
        <v>649</v>
      </c>
      <c r="E313" s="1271">
        <v>1298</v>
      </c>
      <c r="F313" s="1273">
        <v>0</v>
      </c>
    </row>
    <row r="314" spans="1:6">
      <c r="A314" s="275">
        <v>245100</v>
      </c>
      <c r="B314" s="275" t="s">
        <v>3633</v>
      </c>
      <c r="C314" s="1271">
        <v>16484</v>
      </c>
      <c r="D314" s="1271">
        <v>38286408</v>
      </c>
      <c r="E314" s="1271">
        <v>38287057</v>
      </c>
      <c r="F314" s="1273">
        <v>15835</v>
      </c>
    </row>
    <row r="315" spans="1:6">
      <c r="A315" s="275">
        <v>245101</v>
      </c>
      <c r="B315" s="275" t="s">
        <v>3634</v>
      </c>
      <c r="C315" s="1271">
        <v>0</v>
      </c>
      <c r="D315" s="1271">
        <v>38285759</v>
      </c>
      <c r="E315" s="1271">
        <v>38285759</v>
      </c>
      <c r="F315" s="1273">
        <v>0</v>
      </c>
    </row>
    <row r="316" spans="1:6">
      <c r="A316" s="275">
        <v>245102</v>
      </c>
      <c r="B316" s="275" t="s">
        <v>3635</v>
      </c>
      <c r="C316" s="1271">
        <v>0</v>
      </c>
      <c r="D316" s="1271">
        <v>38285759</v>
      </c>
      <c r="E316" s="1271">
        <v>38285759</v>
      </c>
      <c r="F316" s="1273">
        <v>0</v>
      </c>
    </row>
    <row r="317" spans="1:6">
      <c r="A317" s="275">
        <v>245107</v>
      </c>
      <c r="B317" s="275" t="s">
        <v>3636</v>
      </c>
      <c r="C317" s="1271">
        <v>649</v>
      </c>
      <c r="D317" s="1271">
        <v>1947</v>
      </c>
      <c r="E317" s="1271">
        <v>1947</v>
      </c>
      <c r="F317" s="1273">
        <v>649</v>
      </c>
    </row>
    <row r="318" spans="1:6">
      <c r="A318" s="275">
        <v>245110</v>
      </c>
      <c r="B318" s="275" t="s">
        <v>3637</v>
      </c>
      <c r="C318" s="1271">
        <v>1068806</v>
      </c>
      <c r="D318" s="1271">
        <v>14075741</v>
      </c>
      <c r="E318" s="1271">
        <v>15003550</v>
      </c>
      <c r="F318" s="1273">
        <v>140997</v>
      </c>
    </row>
    <row r="319" spans="1:6">
      <c r="A319" s="275">
        <v>245111</v>
      </c>
      <c r="B319" s="275" t="s">
        <v>3638</v>
      </c>
      <c r="C319" s="1271">
        <v>0</v>
      </c>
      <c r="D319" s="1271">
        <v>14064723</v>
      </c>
      <c r="E319" s="1271">
        <v>14064723</v>
      </c>
      <c r="F319" s="1273">
        <v>0</v>
      </c>
    </row>
    <row r="320" spans="1:6">
      <c r="A320" s="275">
        <v>245112</v>
      </c>
      <c r="B320" s="275" t="s">
        <v>3639</v>
      </c>
      <c r="C320" s="1271">
        <v>0</v>
      </c>
      <c r="D320" s="1271">
        <v>15002901</v>
      </c>
      <c r="E320" s="1271">
        <v>15002901</v>
      </c>
      <c r="F320" s="1273">
        <v>0</v>
      </c>
    </row>
    <row r="321" spans="1:6">
      <c r="A321" s="275">
        <v>245117</v>
      </c>
      <c r="B321" s="275" t="s">
        <v>4747</v>
      </c>
      <c r="C321" s="1271">
        <v>0</v>
      </c>
      <c r="D321" s="1271">
        <v>649</v>
      </c>
      <c r="E321" s="1271">
        <v>11018</v>
      </c>
      <c r="F321" s="1273">
        <v>-10369</v>
      </c>
    </row>
    <row r="322" spans="1:6">
      <c r="A322" s="275">
        <v>245120</v>
      </c>
      <c r="B322" s="275" t="s">
        <v>3640</v>
      </c>
      <c r="C322" s="1271">
        <v>0</v>
      </c>
      <c r="D322" s="1271">
        <v>226589005</v>
      </c>
      <c r="E322" s="1271">
        <v>222779988</v>
      </c>
      <c r="F322" s="1273">
        <v>3809017</v>
      </c>
    </row>
    <row r="323" spans="1:6">
      <c r="A323" s="275">
        <v>245121</v>
      </c>
      <c r="B323" s="275" t="s">
        <v>3641</v>
      </c>
      <c r="C323" s="1271">
        <v>0</v>
      </c>
      <c r="D323" s="1271">
        <v>188752701</v>
      </c>
      <c r="E323" s="1271">
        <v>188752701</v>
      </c>
      <c r="F323" s="1273">
        <v>0</v>
      </c>
    </row>
    <row r="324" spans="1:6">
      <c r="A324" s="275">
        <v>245122</v>
      </c>
      <c r="B324" s="275" t="s">
        <v>3642</v>
      </c>
      <c r="C324" s="1271">
        <v>0</v>
      </c>
      <c r="D324" s="1271">
        <v>188750223</v>
      </c>
      <c r="E324" s="1271">
        <v>188750223</v>
      </c>
      <c r="F324" s="1273">
        <v>0</v>
      </c>
    </row>
    <row r="325" spans="1:6">
      <c r="A325" s="275">
        <v>245130</v>
      </c>
      <c r="B325" s="275" t="s">
        <v>3643</v>
      </c>
      <c r="C325" s="1271">
        <v>0</v>
      </c>
      <c r="D325" s="1271">
        <v>14959340</v>
      </c>
      <c r="E325" s="1271">
        <v>14959340</v>
      </c>
      <c r="F325" s="1273">
        <v>0</v>
      </c>
    </row>
    <row r="326" spans="1:6">
      <c r="A326" s="275">
        <v>245131</v>
      </c>
      <c r="B326" s="275" t="s">
        <v>3644</v>
      </c>
      <c r="C326" s="1271">
        <v>0</v>
      </c>
      <c r="D326" s="1271">
        <v>14959340</v>
      </c>
      <c r="E326" s="1271">
        <v>14959340</v>
      </c>
      <c r="F326" s="1273">
        <v>0</v>
      </c>
    </row>
    <row r="327" spans="1:6">
      <c r="A327" s="275">
        <v>245132</v>
      </c>
      <c r="B327" s="275" t="s">
        <v>3645</v>
      </c>
      <c r="C327" s="1271">
        <v>0</v>
      </c>
      <c r="D327" s="1271">
        <v>14957601</v>
      </c>
      <c r="E327" s="1271">
        <v>14957601</v>
      </c>
      <c r="F327" s="1273">
        <v>0</v>
      </c>
    </row>
    <row r="328" spans="1:6">
      <c r="A328" s="275">
        <v>245140</v>
      </c>
      <c r="B328" s="275" t="s">
        <v>3646</v>
      </c>
      <c r="C328" s="1271">
        <v>650</v>
      </c>
      <c r="D328" s="1271">
        <v>15601003</v>
      </c>
      <c r="E328" s="1271">
        <v>15534714</v>
      </c>
      <c r="F328" s="1273">
        <v>66939</v>
      </c>
    </row>
    <row r="329" spans="1:6">
      <c r="A329" s="275">
        <v>245141</v>
      </c>
      <c r="B329" s="275" t="s">
        <v>3647</v>
      </c>
      <c r="C329" s="1271">
        <v>0</v>
      </c>
      <c r="D329" s="1271">
        <v>15601003</v>
      </c>
      <c r="E329" s="1271">
        <v>15601003</v>
      </c>
      <c r="F329" s="1273">
        <v>0</v>
      </c>
    </row>
    <row r="330" spans="1:6">
      <c r="A330" s="275">
        <v>245142</v>
      </c>
      <c r="B330" s="275" t="s">
        <v>3648</v>
      </c>
      <c r="C330" s="1271">
        <v>-712</v>
      </c>
      <c r="D330" s="1271">
        <v>15535426</v>
      </c>
      <c r="E330" s="1271">
        <v>15601003</v>
      </c>
      <c r="F330" s="1273">
        <v>-66289</v>
      </c>
    </row>
    <row r="331" spans="1:6">
      <c r="A331" s="275">
        <v>245150</v>
      </c>
      <c r="B331" s="275" t="s">
        <v>3650</v>
      </c>
      <c r="C331" s="1271">
        <v>0</v>
      </c>
      <c r="D331" s="1271">
        <v>85467978</v>
      </c>
      <c r="E331" s="1271">
        <v>85467978</v>
      </c>
      <c r="F331" s="1273">
        <v>0</v>
      </c>
    </row>
    <row r="332" spans="1:6">
      <c r="A332" s="275">
        <v>245151</v>
      </c>
      <c r="B332" s="275" t="s">
        <v>3651</v>
      </c>
      <c r="C332" s="1271">
        <v>0</v>
      </c>
      <c r="D332" s="1271">
        <v>85467978</v>
      </c>
      <c r="E332" s="1271">
        <v>85467978</v>
      </c>
      <c r="F332" s="1273">
        <v>0</v>
      </c>
    </row>
    <row r="333" spans="1:6">
      <c r="A333" s="275">
        <v>245152</v>
      </c>
      <c r="B333" s="275" t="s">
        <v>3652</v>
      </c>
      <c r="C333" s="1271">
        <v>0</v>
      </c>
      <c r="D333" s="1271">
        <v>85467978</v>
      </c>
      <c r="E333" s="1271">
        <v>85467978</v>
      </c>
      <c r="F333" s="1273">
        <v>0</v>
      </c>
    </row>
    <row r="334" spans="1:6">
      <c r="A334" s="275">
        <v>245160</v>
      </c>
      <c r="B334" s="275" t="s">
        <v>3653</v>
      </c>
      <c r="C334" s="1271">
        <v>10000</v>
      </c>
      <c r="D334" s="1271">
        <v>160419090</v>
      </c>
      <c r="E334" s="1271">
        <v>160419090</v>
      </c>
      <c r="F334" s="1273">
        <v>10000</v>
      </c>
    </row>
    <row r="335" spans="1:6">
      <c r="A335" s="275">
        <v>245161</v>
      </c>
      <c r="B335" s="275" t="s">
        <v>3654</v>
      </c>
      <c r="C335" s="1271">
        <v>0</v>
      </c>
      <c r="D335" s="1271">
        <v>142062573</v>
      </c>
      <c r="E335" s="1271">
        <v>142062573</v>
      </c>
      <c r="F335" s="1273">
        <v>0</v>
      </c>
    </row>
    <row r="336" spans="1:6">
      <c r="A336" s="275">
        <v>245162</v>
      </c>
      <c r="B336" s="275" t="s">
        <v>3655</v>
      </c>
      <c r="C336" s="1271">
        <v>0</v>
      </c>
      <c r="D336" s="1271">
        <v>142062573</v>
      </c>
      <c r="E336" s="1271">
        <v>142062573</v>
      </c>
      <c r="F336" s="1273">
        <v>0</v>
      </c>
    </row>
    <row r="337" spans="1:6">
      <c r="A337" s="275">
        <v>245167</v>
      </c>
      <c r="B337" s="275" t="s">
        <v>3656</v>
      </c>
      <c r="C337" s="1271">
        <v>0</v>
      </c>
      <c r="D337" s="1271">
        <v>18356517</v>
      </c>
      <c r="E337" s="1271">
        <v>18356517</v>
      </c>
      <c r="F337" s="1273">
        <v>0</v>
      </c>
    </row>
    <row r="338" spans="1:6">
      <c r="A338" s="275">
        <v>245170</v>
      </c>
      <c r="B338" s="275" t="s">
        <v>3657</v>
      </c>
      <c r="C338" s="1271">
        <v>25557507</v>
      </c>
      <c r="D338" s="1271">
        <v>37025329</v>
      </c>
      <c r="E338" s="1271">
        <v>60103572</v>
      </c>
      <c r="F338" s="1273">
        <v>2479264</v>
      </c>
    </row>
    <row r="339" spans="1:6">
      <c r="A339" s="275">
        <v>245171</v>
      </c>
      <c r="B339" s="275" t="s">
        <v>3658</v>
      </c>
      <c r="C339" s="1271">
        <v>0</v>
      </c>
      <c r="D339" s="1271">
        <v>37025329</v>
      </c>
      <c r="E339" s="1271">
        <v>37025329</v>
      </c>
      <c r="F339" s="1273">
        <v>0</v>
      </c>
    </row>
    <row r="340" spans="1:6">
      <c r="A340" s="275">
        <v>245172</v>
      </c>
      <c r="B340" s="275" t="s">
        <v>3659</v>
      </c>
      <c r="C340" s="1271">
        <v>0</v>
      </c>
      <c r="D340" s="1271">
        <v>60102923</v>
      </c>
      <c r="E340" s="1271">
        <v>60102923</v>
      </c>
      <c r="F340" s="1273">
        <v>0</v>
      </c>
    </row>
    <row r="341" spans="1:6">
      <c r="A341" s="275">
        <v>245177</v>
      </c>
      <c r="B341" s="275" t="s">
        <v>3660</v>
      </c>
      <c r="C341" s="1271">
        <v>0</v>
      </c>
      <c r="D341" s="1271">
        <v>649</v>
      </c>
      <c r="E341" s="1271">
        <v>649</v>
      </c>
      <c r="F341" s="1273">
        <v>0</v>
      </c>
    </row>
    <row r="342" spans="1:6">
      <c r="A342" s="275">
        <v>245180</v>
      </c>
      <c r="B342" s="275" t="s">
        <v>3661</v>
      </c>
      <c r="C342" s="1271">
        <v>0</v>
      </c>
      <c r="D342" s="1271">
        <v>1587452</v>
      </c>
      <c r="E342" s="1271">
        <v>1587452</v>
      </c>
      <c r="F342" s="1273">
        <v>0</v>
      </c>
    </row>
    <row r="343" spans="1:6">
      <c r="A343" s="275">
        <v>245181</v>
      </c>
      <c r="B343" s="275" t="s">
        <v>3662</v>
      </c>
      <c r="C343" s="1271">
        <v>0</v>
      </c>
      <c r="D343" s="1271">
        <v>1587452</v>
      </c>
      <c r="E343" s="1271">
        <v>1587452</v>
      </c>
      <c r="F343" s="1273">
        <v>0</v>
      </c>
    </row>
    <row r="344" spans="1:6">
      <c r="A344" s="275">
        <v>245182</v>
      </c>
      <c r="B344" s="275" t="s">
        <v>3663</v>
      </c>
      <c r="C344" s="1271">
        <v>0</v>
      </c>
      <c r="D344" s="1271">
        <v>1587452</v>
      </c>
      <c r="E344" s="1271">
        <v>1587452</v>
      </c>
      <c r="F344" s="1273">
        <v>0</v>
      </c>
    </row>
    <row r="345" spans="1:6">
      <c r="A345" s="275">
        <v>245190</v>
      </c>
      <c r="B345" s="275" t="s">
        <v>3665</v>
      </c>
      <c r="C345" s="1271">
        <v>185835</v>
      </c>
      <c r="D345" s="1271">
        <v>2718684</v>
      </c>
      <c r="E345" s="1271">
        <v>2904519</v>
      </c>
      <c r="F345" s="1273">
        <v>0</v>
      </c>
    </row>
    <row r="346" spans="1:6">
      <c r="A346" s="275">
        <v>245191</v>
      </c>
      <c r="B346" s="275" t="s">
        <v>3666</v>
      </c>
      <c r="C346" s="1271">
        <v>0</v>
      </c>
      <c r="D346" s="1271">
        <v>2718094</v>
      </c>
      <c r="E346" s="1271">
        <v>2718094</v>
      </c>
      <c r="F346" s="1273">
        <v>0</v>
      </c>
    </row>
    <row r="347" spans="1:6">
      <c r="A347" s="275">
        <v>245192</v>
      </c>
      <c r="B347" s="275" t="s">
        <v>3667</v>
      </c>
      <c r="C347" s="1271">
        <v>0</v>
      </c>
      <c r="D347" s="1271">
        <v>2903929</v>
      </c>
      <c r="E347" s="1271">
        <v>2903929</v>
      </c>
      <c r="F347" s="1273">
        <v>0</v>
      </c>
    </row>
    <row r="348" spans="1:6">
      <c r="A348" s="275">
        <v>245197</v>
      </c>
      <c r="B348" s="275" t="s">
        <v>3668</v>
      </c>
      <c r="C348" s="1271">
        <v>0</v>
      </c>
      <c r="D348" s="1271">
        <v>590</v>
      </c>
      <c r="E348" s="1271">
        <v>590</v>
      </c>
      <c r="F348" s="1273">
        <v>0</v>
      </c>
    </row>
    <row r="349" spans="1:6">
      <c r="A349" s="275">
        <v>245200</v>
      </c>
      <c r="B349" s="275" t="s">
        <v>3669</v>
      </c>
      <c r="C349" s="1271">
        <v>0</v>
      </c>
      <c r="D349" s="1271">
        <v>1624480242</v>
      </c>
      <c r="E349" s="1271">
        <v>1622645086</v>
      </c>
      <c r="F349" s="1273">
        <v>1835156</v>
      </c>
    </row>
    <row r="350" spans="1:6">
      <c r="A350" s="275">
        <v>245201</v>
      </c>
      <c r="B350" s="275" t="s">
        <v>3670</v>
      </c>
      <c r="C350" s="1271">
        <v>0</v>
      </c>
      <c r="D350" s="1271">
        <v>1624553242</v>
      </c>
      <c r="E350" s="1271">
        <v>1624553242</v>
      </c>
      <c r="F350" s="1273">
        <v>0</v>
      </c>
    </row>
    <row r="351" spans="1:6">
      <c r="A351" s="275">
        <v>245202</v>
      </c>
      <c r="B351" s="275" t="s">
        <v>3671</v>
      </c>
      <c r="C351" s="1271">
        <v>0</v>
      </c>
      <c r="D351" s="1271">
        <v>1623010386</v>
      </c>
      <c r="E351" s="1271">
        <v>1623010386</v>
      </c>
      <c r="F351" s="1273">
        <v>0</v>
      </c>
    </row>
    <row r="352" spans="1:6">
      <c r="A352" s="275">
        <v>245240</v>
      </c>
      <c r="B352" s="275" t="s">
        <v>3673</v>
      </c>
      <c r="C352" s="1271">
        <v>0</v>
      </c>
      <c r="D352" s="1271">
        <v>1635294132</v>
      </c>
      <c r="E352" s="1271">
        <v>1635294132</v>
      </c>
      <c r="F352" s="1273">
        <v>0</v>
      </c>
    </row>
    <row r="353" spans="1:6">
      <c r="A353" s="275">
        <v>245241</v>
      </c>
      <c r="B353" s="275" t="s">
        <v>3674</v>
      </c>
      <c r="C353" s="1271">
        <v>0</v>
      </c>
      <c r="D353" s="1271">
        <v>1635938782</v>
      </c>
      <c r="E353" s="1271">
        <v>1635938782</v>
      </c>
      <c r="F353" s="1273">
        <v>0</v>
      </c>
    </row>
    <row r="354" spans="1:6">
      <c r="A354" s="275">
        <v>245242</v>
      </c>
      <c r="B354" s="275" t="s">
        <v>3675</v>
      </c>
      <c r="C354" s="1271">
        <v>0</v>
      </c>
      <c r="D354" s="1271">
        <v>1635294132</v>
      </c>
      <c r="E354" s="1271">
        <v>1635294132</v>
      </c>
      <c r="F354" s="1273">
        <v>0</v>
      </c>
    </row>
    <row r="355" spans="1:6">
      <c r="A355" s="1267" t="s">
        <v>2483</v>
      </c>
      <c r="B355" s="1267" t="s">
        <v>2201</v>
      </c>
      <c r="C355" s="1268">
        <v>26933566.77</v>
      </c>
      <c r="D355" s="1268">
        <v>12204735638</v>
      </c>
      <c r="E355" s="1268">
        <v>12221429561</v>
      </c>
      <c r="F355" s="1274">
        <v>10239643.77</v>
      </c>
    </row>
    <row r="356" spans="1:6">
      <c r="A356" s="275">
        <v>248000</v>
      </c>
      <c r="B356" s="275" t="s">
        <v>3676</v>
      </c>
      <c r="C356" s="1271">
        <v>1129118</v>
      </c>
      <c r="D356" s="1271">
        <v>0</v>
      </c>
      <c r="E356" s="1271">
        <v>0</v>
      </c>
      <c r="F356" s="1273">
        <v>1129118</v>
      </c>
    </row>
    <row r="357" spans="1:6">
      <c r="A357" s="275">
        <v>248001</v>
      </c>
      <c r="B357" s="275" t="s">
        <v>4748</v>
      </c>
      <c r="C357" s="1271">
        <v>0</v>
      </c>
      <c r="D357" s="1271">
        <v>43422597701.93</v>
      </c>
      <c r="E357" s="1271">
        <v>43422597701.93</v>
      </c>
      <c r="F357" s="1273">
        <v>0</v>
      </c>
    </row>
    <row r="358" spans="1:6">
      <c r="A358" s="1267" t="s">
        <v>2486</v>
      </c>
      <c r="B358" s="1267" t="s">
        <v>2201</v>
      </c>
      <c r="C358" s="1268">
        <v>1129118</v>
      </c>
      <c r="D358" s="1268">
        <v>43422597701.93</v>
      </c>
      <c r="E358" s="1268">
        <v>43422597701.93</v>
      </c>
      <c r="F358" s="1274">
        <v>1129118</v>
      </c>
    </row>
    <row r="359" spans="1:6">
      <c r="A359" s="275">
        <v>249000</v>
      </c>
      <c r="B359" s="275" t="s">
        <v>472</v>
      </c>
      <c r="C359" s="1271">
        <v>0</v>
      </c>
      <c r="D359" s="1271">
        <v>58583403300.139999</v>
      </c>
      <c r="E359" s="1271">
        <v>58583403300.139999</v>
      </c>
      <c r="F359" s="1273">
        <v>0</v>
      </c>
    </row>
    <row r="360" spans="1:6">
      <c r="A360" s="1267" t="s">
        <v>2487</v>
      </c>
      <c r="B360" s="1267" t="s">
        <v>2201</v>
      </c>
      <c r="C360" s="1268">
        <v>0</v>
      </c>
      <c r="D360" s="1268">
        <v>58583403300.139999</v>
      </c>
      <c r="E360" s="1268">
        <v>58583403300.139999</v>
      </c>
      <c r="F360" s="1274">
        <v>0</v>
      </c>
    </row>
    <row r="361" spans="1:6">
      <c r="A361" s="275">
        <v>250100</v>
      </c>
      <c r="B361" s="275" t="s">
        <v>3678</v>
      </c>
      <c r="C361" s="1271">
        <v>163535298</v>
      </c>
      <c r="D361" s="1271">
        <v>52462834</v>
      </c>
      <c r="E361" s="1271">
        <v>76126328.299999997</v>
      </c>
      <c r="F361" s="1273">
        <v>139871803.69999999</v>
      </c>
    </row>
    <row r="362" spans="1:6">
      <c r="A362" s="275">
        <v>250500</v>
      </c>
      <c r="B362" s="275" t="s">
        <v>3679</v>
      </c>
      <c r="C362" s="1271">
        <v>63533968.479999997</v>
      </c>
      <c r="D362" s="1271">
        <v>123906881</v>
      </c>
      <c r="E362" s="1271">
        <v>974605</v>
      </c>
      <c r="F362" s="1273">
        <v>186466244.47999999</v>
      </c>
    </row>
    <row r="363" spans="1:6">
      <c r="A363" s="1267" t="s">
        <v>2490</v>
      </c>
      <c r="B363" s="1267" t="s">
        <v>2201</v>
      </c>
      <c r="C363" s="1268">
        <v>227069266.47999999</v>
      </c>
      <c r="D363" s="1268">
        <v>176369715</v>
      </c>
      <c r="E363" s="1268">
        <v>77100933.299999997</v>
      </c>
      <c r="F363" s="1274">
        <v>326338048.18000001</v>
      </c>
    </row>
    <row r="364" spans="1:6">
      <c r="A364" s="275">
        <v>260500</v>
      </c>
      <c r="B364" s="275" t="s">
        <v>3679</v>
      </c>
      <c r="C364" s="1271">
        <v>4190655</v>
      </c>
      <c r="D364" s="1271">
        <v>9685885.9800000004</v>
      </c>
      <c r="E364" s="1271">
        <v>11515683.98</v>
      </c>
      <c r="F364" s="1273">
        <v>2360857</v>
      </c>
    </row>
    <row r="365" spans="1:6">
      <c r="A365" s="1267" t="s">
        <v>2492</v>
      </c>
      <c r="B365" s="1267" t="s">
        <v>2201</v>
      </c>
      <c r="C365" s="1268">
        <v>4190655</v>
      </c>
      <c r="D365" s="1268">
        <v>9685885.9800000004</v>
      </c>
      <c r="E365" s="1268">
        <v>11515683.98</v>
      </c>
      <c r="F365" s="1274">
        <v>2360857</v>
      </c>
    </row>
    <row r="366" spans="1:6">
      <c r="A366" s="275">
        <v>270100</v>
      </c>
      <c r="B366" s="275" t="s">
        <v>3680</v>
      </c>
      <c r="C366" s="1271">
        <v>50275853</v>
      </c>
      <c r="D366" s="1271">
        <v>0</v>
      </c>
      <c r="E366" s="1271">
        <v>0</v>
      </c>
      <c r="F366" s="1273">
        <v>50275853</v>
      </c>
    </row>
    <row r="367" spans="1:6">
      <c r="A367" s="275">
        <v>270101</v>
      </c>
      <c r="B367" s="275" t="s">
        <v>3681</v>
      </c>
      <c r="C367" s="1271">
        <v>30670837.789999999</v>
      </c>
      <c r="D367" s="1271">
        <v>7182587</v>
      </c>
      <c r="E367" s="1271">
        <v>15122400</v>
      </c>
      <c r="F367" s="1273">
        <v>22731024.789999999</v>
      </c>
    </row>
    <row r="368" spans="1:6">
      <c r="A368" s="275">
        <v>270102</v>
      </c>
      <c r="B368" s="275" t="s">
        <v>3682</v>
      </c>
      <c r="C368" s="1271">
        <v>-2133475.2799999998</v>
      </c>
      <c r="D368" s="1271">
        <v>72153</v>
      </c>
      <c r="E368" s="1271">
        <v>887849</v>
      </c>
      <c r="F368" s="1273">
        <v>-2949171.28</v>
      </c>
    </row>
    <row r="369" spans="1:6">
      <c r="A369" s="275">
        <v>270103</v>
      </c>
      <c r="B369" s="275" t="s">
        <v>3683</v>
      </c>
      <c r="C369" s="1271">
        <v>61092442.329999998</v>
      </c>
      <c r="D369" s="1271">
        <v>7284026</v>
      </c>
      <c r="E369" s="1271">
        <v>25815446</v>
      </c>
      <c r="F369" s="1273">
        <v>42561022.329999998</v>
      </c>
    </row>
    <row r="370" spans="1:6">
      <c r="A370" s="275">
        <v>270104</v>
      </c>
      <c r="B370" s="275" t="s">
        <v>3684</v>
      </c>
      <c r="C370" s="1271">
        <v>-16183.94</v>
      </c>
      <c r="D370" s="1271">
        <v>0</v>
      </c>
      <c r="E370" s="1271">
        <v>0</v>
      </c>
      <c r="F370" s="1273">
        <v>-16183.94</v>
      </c>
    </row>
    <row r="371" spans="1:6">
      <c r="A371" s="275">
        <v>270105</v>
      </c>
      <c r="B371" s="275" t="s">
        <v>3685</v>
      </c>
      <c r="C371" s="1271">
        <v>1078026.3400000001</v>
      </c>
      <c r="D371" s="1271">
        <v>304164</v>
      </c>
      <c r="E371" s="1271">
        <v>841797</v>
      </c>
      <c r="F371" s="1273">
        <v>540393.34</v>
      </c>
    </row>
    <row r="372" spans="1:6">
      <c r="A372" s="275">
        <v>270106</v>
      </c>
      <c r="B372" s="275" t="s">
        <v>3686</v>
      </c>
      <c r="C372" s="1271">
        <v>-2187416.2599999998</v>
      </c>
      <c r="D372" s="1271">
        <v>332403</v>
      </c>
      <c r="E372" s="1271">
        <v>843612</v>
      </c>
      <c r="F372" s="1273">
        <v>-2698625.26</v>
      </c>
    </row>
    <row r="373" spans="1:6">
      <c r="A373" s="275">
        <v>270122</v>
      </c>
      <c r="B373" s="275" t="s">
        <v>3687</v>
      </c>
      <c r="C373" s="1271">
        <v>1212155</v>
      </c>
      <c r="D373" s="1271">
        <v>0</v>
      </c>
      <c r="E373" s="1271">
        <v>0</v>
      </c>
      <c r="F373" s="1273">
        <v>1212155</v>
      </c>
    </row>
    <row r="374" spans="1:6">
      <c r="A374" s="275">
        <v>270124</v>
      </c>
      <c r="B374" s="275" t="s">
        <v>3688</v>
      </c>
      <c r="C374" s="1271">
        <v>-7095</v>
      </c>
      <c r="D374" s="1271">
        <v>0</v>
      </c>
      <c r="E374" s="1271">
        <v>0</v>
      </c>
      <c r="F374" s="1273">
        <v>-7095</v>
      </c>
    </row>
    <row r="375" spans="1:6">
      <c r="A375" s="275">
        <v>270125</v>
      </c>
      <c r="B375" s="275" t="s">
        <v>3689</v>
      </c>
      <c r="C375" s="1271">
        <v>211513</v>
      </c>
      <c r="D375" s="1271">
        <v>0</v>
      </c>
      <c r="E375" s="1271">
        <v>0</v>
      </c>
      <c r="F375" s="1273">
        <v>211513</v>
      </c>
    </row>
    <row r="376" spans="1:6">
      <c r="A376" s="275">
        <v>270200</v>
      </c>
      <c r="B376" s="275" t="s">
        <v>3690</v>
      </c>
      <c r="C376" s="1271">
        <v>1464356</v>
      </c>
      <c r="D376" s="1271">
        <v>0</v>
      </c>
      <c r="E376" s="1271">
        <v>0</v>
      </c>
      <c r="F376" s="1273">
        <v>1464356</v>
      </c>
    </row>
    <row r="377" spans="1:6">
      <c r="A377" s="275">
        <v>270211</v>
      </c>
      <c r="B377" s="275" t="s">
        <v>3691</v>
      </c>
      <c r="C377" s="1271">
        <v>259259</v>
      </c>
      <c r="D377" s="1271">
        <v>11750962</v>
      </c>
      <c r="E377" s="1271">
        <v>11750961</v>
      </c>
      <c r="F377" s="1273">
        <v>259260</v>
      </c>
    </row>
    <row r="378" spans="1:6">
      <c r="A378" s="275">
        <v>270212</v>
      </c>
      <c r="B378" s="275" t="s">
        <v>268</v>
      </c>
      <c r="C378" s="1271">
        <v>-106998</v>
      </c>
      <c r="D378" s="1271">
        <v>66750</v>
      </c>
      <c r="E378" s="1271">
        <v>58500</v>
      </c>
      <c r="F378" s="1273">
        <v>-98748</v>
      </c>
    </row>
    <row r="379" spans="1:6">
      <c r="A379" s="275">
        <v>270213</v>
      </c>
      <c r="B379" s="275" t="s">
        <v>269</v>
      </c>
      <c r="C379" s="1271">
        <v>-175829</v>
      </c>
      <c r="D379" s="1271">
        <v>26250</v>
      </c>
      <c r="E379" s="1271">
        <v>37500</v>
      </c>
      <c r="F379" s="1273">
        <v>-187079</v>
      </c>
    </row>
    <row r="380" spans="1:6">
      <c r="A380" s="275">
        <v>270215</v>
      </c>
      <c r="B380" s="275" t="s">
        <v>3692</v>
      </c>
      <c r="C380" s="1271">
        <v>139876</v>
      </c>
      <c r="D380" s="1271">
        <v>63198</v>
      </c>
      <c r="E380" s="1271">
        <v>191419</v>
      </c>
      <c r="F380" s="1273">
        <v>11655</v>
      </c>
    </row>
    <row r="381" spans="1:6">
      <c r="A381" s="275">
        <v>270220</v>
      </c>
      <c r="B381" s="275" t="s">
        <v>3693</v>
      </c>
      <c r="C381" s="1271">
        <v>-359713</v>
      </c>
      <c r="D381" s="1271">
        <v>0</v>
      </c>
      <c r="E381" s="1271">
        <v>0</v>
      </c>
      <c r="F381" s="1273">
        <v>-359713</v>
      </c>
    </row>
    <row r="382" spans="1:6">
      <c r="A382" s="275">
        <v>270301</v>
      </c>
      <c r="B382" s="275" t="s">
        <v>3694</v>
      </c>
      <c r="C382" s="1271">
        <v>3931047.31</v>
      </c>
      <c r="D382" s="1271">
        <v>1439678.59</v>
      </c>
      <c r="E382" s="1271">
        <v>1286142.95</v>
      </c>
      <c r="F382" s="1273">
        <v>4084582.95</v>
      </c>
    </row>
    <row r="383" spans="1:6">
      <c r="A383" s="275">
        <v>270302</v>
      </c>
      <c r="B383" s="275" t="s">
        <v>3694</v>
      </c>
      <c r="C383" s="1271">
        <v>-560476.11</v>
      </c>
      <c r="D383" s="1271">
        <v>47308</v>
      </c>
      <c r="E383" s="1271">
        <v>339941.83</v>
      </c>
      <c r="F383" s="1273">
        <v>-853109.94</v>
      </c>
    </row>
    <row r="384" spans="1:6">
      <c r="A384" s="275">
        <v>270303</v>
      </c>
      <c r="B384" s="275" t="s">
        <v>3694</v>
      </c>
      <c r="C384" s="1271">
        <v>-1009930.45</v>
      </c>
      <c r="D384" s="1271">
        <v>1458906.65</v>
      </c>
      <c r="E384" s="1271">
        <v>5296588.79</v>
      </c>
      <c r="F384" s="1273">
        <v>-4847612.59</v>
      </c>
    </row>
    <row r="385" spans="1:6">
      <c r="A385" s="275">
        <v>270305</v>
      </c>
      <c r="B385" s="275" t="s">
        <v>3694</v>
      </c>
      <c r="C385" s="1271">
        <v>123998.89</v>
      </c>
      <c r="D385" s="1271">
        <v>73526.3</v>
      </c>
      <c r="E385" s="1271">
        <v>64567.78</v>
      </c>
      <c r="F385" s="1273">
        <v>132957.41</v>
      </c>
    </row>
    <row r="386" spans="1:6">
      <c r="A386" s="275">
        <v>270306</v>
      </c>
      <c r="B386" s="275" t="s">
        <v>3694</v>
      </c>
      <c r="C386" s="1271">
        <v>-1376883</v>
      </c>
      <c r="D386" s="1271">
        <v>69965</v>
      </c>
      <c r="E386" s="1271">
        <v>426912</v>
      </c>
      <c r="F386" s="1273">
        <v>-1733830</v>
      </c>
    </row>
    <row r="387" spans="1:6">
      <c r="A387" s="275">
        <v>270400</v>
      </c>
      <c r="B387" s="275" t="s">
        <v>3329</v>
      </c>
      <c r="C387" s="1271">
        <v>5696588058.1300001</v>
      </c>
      <c r="D387" s="1271">
        <v>954358914.54999995</v>
      </c>
      <c r="E387" s="1271">
        <v>1916210.51</v>
      </c>
      <c r="F387" s="1273">
        <v>6649030762.1700001</v>
      </c>
    </row>
    <row r="388" spans="1:6">
      <c r="A388" s="275">
        <v>270401</v>
      </c>
      <c r="B388" s="275" t="s">
        <v>3695</v>
      </c>
      <c r="C388" s="1271">
        <v>3208802965</v>
      </c>
      <c r="D388" s="1271">
        <v>412962626</v>
      </c>
      <c r="E388" s="1271">
        <v>0</v>
      </c>
      <c r="F388" s="1273">
        <v>3621765591</v>
      </c>
    </row>
    <row r="389" spans="1:6">
      <c r="A389" s="275">
        <v>270402</v>
      </c>
      <c r="B389" s="275" t="s">
        <v>3329</v>
      </c>
      <c r="C389" s="1271">
        <v>0</v>
      </c>
      <c r="D389" s="1271">
        <v>747056528.63999999</v>
      </c>
      <c r="E389" s="1271">
        <v>747056528.63999999</v>
      </c>
      <c r="F389" s="1273">
        <v>0</v>
      </c>
    </row>
    <row r="390" spans="1:6">
      <c r="A390" s="275">
        <v>270404</v>
      </c>
      <c r="B390" s="275" t="s">
        <v>3696</v>
      </c>
      <c r="C390" s="1271">
        <v>140577000</v>
      </c>
      <c r="D390" s="1271">
        <v>0</v>
      </c>
      <c r="E390" s="1271">
        <v>0</v>
      </c>
      <c r="F390" s="1273">
        <v>140577000</v>
      </c>
    </row>
    <row r="391" spans="1:6">
      <c r="A391" s="275">
        <v>270405</v>
      </c>
      <c r="B391" s="275" t="s">
        <v>3697</v>
      </c>
      <c r="C391" s="1271">
        <v>0</v>
      </c>
      <c r="D391" s="1271">
        <v>23197.51</v>
      </c>
      <c r="E391" s="1271">
        <v>23197.51</v>
      </c>
      <c r="F391" s="1273">
        <v>0</v>
      </c>
    </row>
    <row r="392" spans="1:6">
      <c r="A392" s="275">
        <v>270800</v>
      </c>
      <c r="B392" s="275" t="s">
        <v>3700</v>
      </c>
      <c r="C392" s="1271">
        <v>10795498182</v>
      </c>
      <c r="D392" s="1271">
        <v>700000000</v>
      </c>
      <c r="E392" s="1271">
        <v>10608774000</v>
      </c>
      <c r="F392" s="1273">
        <v>886724182</v>
      </c>
    </row>
    <row r="393" spans="1:6">
      <c r="A393" s="275">
        <v>270801</v>
      </c>
      <c r="B393" s="275" t="s">
        <v>3701</v>
      </c>
      <c r="C393" s="1271">
        <v>7625000000</v>
      </c>
      <c r="D393" s="1271">
        <v>19900000000</v>
      </c>
      <c r="E393" s="1271">
        <v>9054200000</v>
      </c>
      <c r="F393" s="1273">
        <v>18470800000</v>
      </c>
    </row>
    <row r="394" spans="1:6">
      <c r="A394" s="275">
        <v>270900</v>
      </c>
      <c r="B394" s="275" t="s">
        <v>3702</v>
      </c>
      <c r="C394" s="1271">
        <v>-10210550</v>
      </c>
      <c r="D394" s="1271">
        <v>0</v>
      </c>
      <c r="E394" s="1271">
        <v>3096384</v>
      </c>
      <c r="F394" s="1273">
        <v>-13306934</v>
      </c>
    </row>
    <row r="395" spans="1:6">
      <c r="A395" s="275">
        <v>270901</v>
      </c>
      <c r="B395" s="275" t="s">
        <v>3703</v>
      </c>
      <c r="C395" s="1271">
        <v>35757658</v>
      </c>
      <c r="D395" s="1271">
        <v>1203066</v>
      </c>
      <c r="E395" s="1271">
        <v>2054328</v>
      </c>
      <c r="F395" s="1273">
        <v>34906396</v>
      </c>
    </row>
    <row r="396" spans="1:6">
      <c r="A396" s="1267" t="s">
        <v>2517</v>
      </c>
      <c r="B396" s="1267" t="s">
        <v>2201</v>
      </c>
      <c r="C396" s="1268">
        <v>27634538677.75</v>
      </c>
      <c r="D396" s="1268">
        <v>22745776210.240002</v>
      </c>
      <c r="E396" s="1268">
        <v>20480084286.009998</v>
      </c>
      <c r="F396" s="1274">
        <v>29900230601.98</v>
      </c>
    </row>
    <row r="397" spans="1:6">
      <c r="A397" s="275">
        <v>280103</v>
      </c>
      <c r="B397" s="275" t="s">
        <v>3706</v>
      </c>
      <c r="C397" s="1271">
        <v>1647016.65</v>
      </c>
      <c r="D397" s="1271">
        <v>287917219.75999999</v>
      </c>
      <c r="E397" s="1271">
        <v>274229970.48000002</v>
      </c>
      <c r="F397" s="1273">
        <v>15334265.93</v>
      </c>
    </row>
    <row r="398" spans="1:6">
      <c r="A398" s="275">
        <v>280104</v>
      </c>
      <c r="B398" s="275" t="s">
        <v>3707</v>
      </c>
      <c r="C398" s="1271">
        <v>-340681.2</v>
      </c>
      <c r="D398" s="1271">
        <v>51132730.490000002</v>
      </c>
      <c r="E398" s="1271">
        <v>47465431.509999998</v>
      </c>
      <c r="F398" s="1273">
        <v>3326617.78</v>
      </c>
    </row>
    <row r="399" spans="1:6">
      <c r="A399" s="275">
        <v>280105</v>
      </c>
      <c r="B399" s="275" t="s">
        <v>3708</v>
      </c>
      <c r="C399" s="1271">
        <v>0</v>
      </c>
      <c r="D399" s="1271">
        <v>1757001.46</v>
      </c>
      <c r="E399" s="1271">
        <v>1579945.4</v>
      </c>
      <c r="F399" s="1273">
        <v>177056.06</v>
      </c>
    </row>
    <row r="400" spans="1:6">
      <c r="A400" s="275">
        <v>280106</v>
      </c>
      <c r="B400" s="275" t="s">
        <v>3709</v>
      </c>
      <c r="C400" s="1271">
        <v>-101621805.48</v>
      </c>
      <c r="D400" s="1271">
        <v>4680613952.9099998</v>
      </c>
      <c r="E400" s="1271">
        <v>4489038867.3000002</v>
      </c>
      <c r="F400" s="1273">
        <v>89953280.129999995</v>
      </c>
    </row>
    <row r="401" spans="1:6">
      <c r="A401" s="275">
        <v>280107</v>
      </c>
      <c r="B401" s="275" t="s">
        <v>3710</v>
      </c>
      <c r="C401" s="1271">
        <v>31535002.550000001</v>
      </c>
      <c r="D401" s="1271">
        <v>198977186.31</v>
      </c>
      <c r="E401" s="1271">
        <v>202779531.63</v>
      </c>
      <c r="F401" s="1273">
        <v>27732657.23</v>
      </c>
    </row>
    <row r="402" spans="1:6">
      <c r="A402" s="275">
        <v>280200</v>
      </c>
      <c r="B402" s="275" t="s">
        <v>3711</v>
      </c>
      <c r="C402" s="1271">
        <v>1441570</v>
      </c>
      <c r="D402" s="1271">
        <v>1802</v>
      </c>
      <c r="E402" s="1271">
        <v>1441570</v>
      </c>
      <c r="F402" s="1273">
        <v>1802</v>
      </c>
    </row>
    <row r="403" spans="1:6">
      <c r="A403" s="275">
        <v>280202</v>
      </c>
      <c r="B403" s="275" t="s">
        <v>4373</v>
      </c>
      <c r="C403" s="1271">
        <v>244440</v>
      </c>
      <c r="D403" s="1271">
        <v>64607</v>
      </c>
      <c r="E403" s="1271">
        <v>244440</v>
      </c>
      <c r="F403" s="1273">
        <v>64607</v>
      </c>
    </row>
    <row r="404" spans="1:6">
      <c r="A404" s="275">
        <v>280300</v>
      </c>
      <c r="B404" s="275" t="s">
        <v>3712</v>
      </c>
      <c r="C404" s="1271">
        <v>14253028</v>
      </c>
      <c r="D404" s="1271">
        <v>10460430</v>
      </c>
      <c r="E404" s="1271">
        <v>14253028</v>
      </c>
      <c r="F404" s="1273">
        <v>10460430</v>
      </c>
    </row>
    <row r="405" spans="1:6">
      <c r="A405" s="275">
        <v>280400</v>
      </c>
      <c r="B405" s="275" t="s">
        <v>3713</v>
      </c>
      <c r="C405" s="1271">
        <v>12406097</v>
      </c>
      <c r="D405" s="1271">
        <v>10150.469999999999</v>
      </c>
      <c r="E405" s="1271">
        <v>10150.469999999999</v>
      </c>
      <c r="F405" s="1273">
        <v>12406097</v>
      </c>
    </row>
    <row r="406" spans="1:6">
      <c r="A406" s="275">
        <v>280401</v>
      </c>
      <c r="B406" s="275" t="s">
        <v>3714</v>
      </c>
      <c r="C406" s="1271">
        <v>246406.51</v>
      </c>
      <c r="D406" s="1271">
        <v>3934830.32</v>
      </c>
      <c r="E406" s="1271">
        <v>3782043.57</v>
      </c>
      <c r="F406" s="1273">
        <v>399193.26</v>
      </c>
    </row>
    <row r="407" spans="1:6">
      <c r="A407" s="275">
        <v>280402</v>
      </c>
      <c r="B407" s="275" t="s">
        <v>3715</v>
      </c>
      <c r="C407" s="1271">
        <v>2021812</v>
      </c>
      <c r="D407" s="1271">
        <v>14687755</v>
      </c>
      <c r="E407" s="1271">
        <v>15356281</v>
      </c>
      <c r="F407" s="1273">
        <v>1353286</v>
      </c>
    </row>
    <row r="408" spans="1:6">
      <c r="A408" s="275">
        <v>280403</v>
      </c>
      <c r="B408" s="275" t="s">
        <v>4749</v>
      </c>
      <c r="C408" s="1271">
        <v>0</v>
      </c>
      <c r="D408" s="1271">
        <v>13256</v>
      </c>
      <c r="E408" s="1271">
        <v>13256</v>
      </c>
      <c r="F408" s="1273">
        <v>0</v>
      </c>
    </row>
    <row r="409" spans="1:6">
      <c r="A409" s="275">
        <v>280411</v>
      </c>
      <c r="B409" s="275" t="s">
        <v>3331</v>
      </c>
      <c r="C409" s="1271">
        <v>97228940</v>
      </c>
      <c r="D409" s="1271">
        <v>23210964</v>
      </c>
      <c r="E409" s="1271">
        <v>91795973</v>
      </c>
      <c r="F409" s="1273">
        <v>28643931</v>
      </c>
    </row>
    <row r="410" spans="1:6">
      <c r="A410" s="275">
        <v>280412</v>
      </c>
      <c r="B410" s="275" t="s">
        <v>3332</v>
      </c>
      <c r="C410" s="1271">
        <v>3716409</v>
      </c>
      <c r="D410" s="1271">
        <v>0</v>
      </c>
      <c r="E410" s="1271">
        <v>189368</v>
      </c>
      <c r="F410" s="1273">
        <v>3527041</v>
      </c>
    </row>
    <row r="411" spans="1:6">
      <c r="A411" s="275">
        <v>280770</v>
      </c>
      <c r="B411" s="275" t="s">
        <v>3716</v>
      </c>
      <c r="C411" s="1271">
        <v>63730960.539999999</v>
      </c>
      <c r="D411" s="1271">
        <v>643018202</v>
      </c>
      <c r="E411" s="1271">
        <v>644089578</v>
      </c>
      <c r="F411" s="1273">
        <v>62659584.539999999</v>
      </c>
    </row>
    <row r="412" spans="1:6">
      <c r="A412" s="275">
        <v>280771</v>
      </c>
      <c r="B412" s="275" t="s">
        <v>3717</v>
      </c>
      <c r="C412" s="1271">
        <v>170648500.62</v>
      </c>
      <c r="D412" s="1271">
        <v>1644026680.76</v>
      </c>
      <c r="E412" s="1271">
        <v>1638732886.8399999</v>
      </c>
      <c r="F412" s="1273">
        <v>175942294.53999999</v>
      </c>
    </row>
    <row r="413" spans="1:6">
      <c r="A413" s="275">
        <v>280775</v>
      </c>
      <c r="B413" s="275" t="s">
        <v>3717</v>
      </c>
      <c r="C413" s="1271">
        <v>62119573.920000002</v>
      </c>
      <c r="D413" s="1271">
        <v>657732010.24000001</v>
      </c>
      <c r="E413" s="1271">
        <v>655749139.15999997</v>
      </c>
      <c r="F413" s="1273">
        <v>64102445</v>
      </c>
    </row>
    <row r="414" spans="1:6">
      <c r="A414" s="275">
        <v>280781</v>
      </c>
      <c r="B414" s="275" t="s">
        <v>3718</v>
      </c>
      <c r="C414" s="1271">
        <v>461127.8</v>
      </c>
      <c r="D414" s="1271">
        <v>80708480</v>
      </c>
      <c r="E414" s="1271">
        <v>81596480</v>
      </c>
      <c r="F414" s="1273">
        <v>-426872.2</v>
      </c>
    </row>
    <row r="415" spans="1:6">
      <c r="A415" s="275">
        <v>280785</v>
      </c>
      <c r="B415" s="275" t="s">
        <v>3719</v>
      </c>
      <c r="C415" s="1271">
        <v>-642477.80000000005</v>
      </c>
      <c r="D415" s="1271">
        <v>22937251</v>
      </c>
      <c r="E415" s="1271">
        <v>23249251</v>
      </c>
      <c r="F415" s="1273">
        <v>-954477.8</v>
      </c>
    </row>
    <row r="416" spans="1:6">
      <c r="A416" s="275">
        <v>280786</v>
      </c>
      <c r="B416" s="275" t="s">
        <v>3719</v>
      </c>
      <c r="C416" s="1271">
        <v>-17511</v>
      </c>
      <c r="D416" s="1271">
        <v>8834884</v>
      </c>
      <c r="E416" s="1271">
        <v>8631732</v>
      </c>
      <c r="F416" s="1273">
        <v>185641</v>
      </c>
    </row>
    <row r="417" spans="1:6">
      <c r="A417" s="275">
        <v>280790</v>
      </c>
      <c r="B417" s="275" t="s">
        <v>4355</v>
      </c>
      <c r="C417" s="1271">
        <v>-344</v>
      </c>
      <c r="D417" s="1271">
        <v>0</v>
      </c>
      <c r="E417" s="1271">
        <v>0</v>
      </c>
      <c r="F417" s="1273">
        <v>-344</v>
      </c>
    </row>
    <row r="418" spans="1:6">
      <c r="A418" s="275">
        <v>280791</v>
      </c>
      <c r="B418" s="275" t="s">
        <v>3720</v>
      </c>
      <c r="C418" s="1271">
        <v>2518149.08</v>
      </c>
      <c r="D418" s="1271">
        <v>61586631</v>
      </c>
      <c r="E418" s="1271">
        <v>62930522</v>
      </c>
      <c r="F418" s="1273">
        <v>1174258.08</v>
      </c>
    </row>
    <row r="419" spans="1:6">
      <c r="A419" s="275">
        <v>280795</v>
      </c>
      <c r="B419" s="275" t="s">
        <v>3721</v>
      </c>
      <c r="C419" s="1271">
        <v>-1226173.08</v>
      </c>
      <c r="D419" s="1271">
        <v>8638985</v>
      </c>
      <c r="E419" s="1271">
        <v>9111163</v>
      </c>
      <c r="F419" s="1273">
        <v>-1698351.08</v>
      </c>
    </row>
    <row r="420" spans="1:6">
      <c r="A420" s="275">
        <v>280800</v>
      </c>
      <c r="B420" s="275" t="s">
        <v>287</v>
      </c>
      <c r="C420" s="1271">
        <v>243153</v>
      </c>
      <c r="D420" s="1271">
        <v>30460</v>
      </c>
      <c r="E420" s="1271">
        <v>57749</v>
      </c>
      <c r="F420" s="1273">
        <v>215864</v>
      </c>
    </row>
    <row r="421" spans="1:6">
      <c r="A421" s="275">
        <v>280801</v>
      </c>
      <c r="B421" s="275" t="s">
        <v>3722</v>
      </c>
      <c r="C421" s="1271">
        <v>17052103.699999999</v>
      </c>
      <c r="D421" s="1271">
        <v>123494</v>
      </c>
      <c r="E421" s="1271">
        <v>0</v>
      </c>
      <c r="F421" s="1273">
        <v>17175597.699999999</v>
      </c>
    </row>
    <row r="422" spans="1:6">
      <c r="A422" s="275">
        <v>280802</v>
      </c>
      <c r="B422" s="275" t="s">
        <v>3723</v>
      </c>
      <c r="C422" s="1271">
        <v>9089231.3599999994</v>
      </c>
      <c r="D422" s="1271">
        <v>236900</v>
      </c>
      <c r="E422" s="1271">
        <v>0</v>
      </c>
      <c r="F422" s="1273">
        <v>9326131.3599999994</v>
      </c>
    </row>
    <row r="423" spans="1:6">
      <c r="A423" s="275">
        <v>280803</v>
      </c>
      <c r="B423" s="275" t="s">
        <v>3724</v>
      </c>
      <c r="C423" s="1271">
        <v>99666009.5</v>
      </c>
      <c r="D423" s="1271">
        <v>116287668.08</v>
      </c>
      <c r="E423" s="1271">
        <v>155417314</v>
      </c>
      <c r="F423" s="1273">
        <v>60536363.579999998</v>
      </c>
    </row>
    <row r="424" spans="1:6">
      <c r="A424" s="275">
        <v>280804</v>
      </c>
      <c r="B424" s="275" t="s">
        <v>3725</v>
      </c>
      <c r="C424" s="1271">
        <v>170554810.90000001</v>
      </c>
      <c r="D424" s="1271">
        <v>62220134.960000001</v>
      </c>
      <c r="E424" s="1271">
        <v>73717789.510000005</v>
      </c>
      <c r="F424" s="1273">
        <v>159057156.34999999</v>
      </c>
    </row>
    <row r="425" spans="1:6">
      <c r="A425" s="275">
        <v>280805</v>
      </c>
      <c r="B425" s="275" t="s">
        <v>3726</v>
      </c>
      <c r="C425" s="1271">
        <v>32000</v>
      </c>
      <c r="D425" s="1271">
        <v>0</v>
      </c>
      <c r="E425" s="1271">
        <v>0</v>
      </c>
      <c r="F425" s="1273">
        <v>32000</v>
      </c>
    </row>
    <row r="426" spans="1:6">
      <c r="A426" s="275">
        <v>280806</v>
      </c>
      <c r="B426" s="275" t="s">
        <v>283</v>
      </c>
      <c r="C426" s="1271">
        <v>336465732.45999998</v>
      </c>
      <c r="D426" s="1271">
        <v>3361990</v>
      </c>
      <c r="E426" s="1271">
        <v>230914384.21000001</v>
      </c>
      <c r="F426" s="1273">
        <v>108913338.25</v>
      </c>
    </row>
    <row r="427" spans="1:6">
      <c r="A427" s="275">
        <v>280807</v>
      </c>
      <c r="B427" s="275" t="s">
        <v>3727</v>
      </c>
      <c r="C427" s="1271">
        <v>1501110683</v>
      </c>
      <c r="D427" s="1271">
        <v>74311080</v>
      </c>
      <c r="E427" s="1271">
        <v>0</v>
      </c>
      <c r="F427" s="1273">
        <v>1575421763</v>
      </c>
    </row>
    <row r="428" spans="1:6">
      <c r="A428" s="275">
        <v>280809</v>
      </c>
      <c r="B428" s="275" t="s">
        <v>3729</v>
      </c>
      <c r="C428" s="1271">
        <v>3946814666.98</v>
      </c>
      <c r="D428" s="1271">
        <v>444498270</v>
      </c>
      <c r="E428" s="1271">
        <v>0</v>
      </c>
      <c r="F428" s="1273">
        <v>4391312936.9799995</v>
      </c>
    </row>
    <row r="429" spans="1:6">
      <c r="A429" s="275">
        <v>280810</v>
      </c>
      <c r="B429" s="275" t="s">
        <v>3730</v>
      </c>
      <c r="C429" s="1271">
        <v>75898577.609999999</v>
      </c>
      <c r="D429" s="1271">
        <v>9588</v>
      </c>
      <c r="E429" s="1271">
        <v>27869.91</v>
      </c>
      <c r="F429" s="1273">
        <v>75880295.700000003</v>
      </c>
    </row>
    <row r="430" spans="1:6">
      <c r="A430" s="275">
        <v>280811</v>
      </c>
      <c r="B430" s="275" t="s">
        <v>3731</v>
      </c>
      <c r="C430" s="1271">
        <v>8830672</v>
      </c>
      <c r="D430" s="1271">
        <v>976015</v>
      </c>
      <c r="E430" s="1271">
        <v>0</v>
      </c>
      <c r="F430" s="1273">
        <v>9806687</v>
      </c>
    </row>
    <row r="431" spans="1:6">
      <c r="A431" s="275">
        <v>280812</v>
      </c>
      <c r="B431" s="275" t="s">
        <v>3732</v>
      </c>
      <c r="C431" s="1271">
        <v>9544186.9100000001</v>
      </c>
      <c r="D431" s="1271">
        <v>38708829.5</v>
      </c>
      <c r="E431" s="1271">
        <v>2861458</v>
      </c>
      <c r="F431" s="1273">
        <v>45391558.409999996</v>
      </c>
    </row>
    <row r="432" spans="1:6">
      <c r="A432" s="275">
        <v>280850</v>
      </c>
      <c r="B432" s="275" t="s">
        <v>3733</v>
      </c>
      <c r="C432" s="1271">
        <v>40005181</v>
      </c>
      <c r="D432" s="1271">
        <v>138173072</v>
      </c>
      <c r="E432" s="1271">
        <v>116965812</v>
      </c>
      <c r="F432" s="1273">
        <v>61212441</v>
      </c>
    </row>
    <row r="433" spans="1:6">
      <c r="A433" s="275">
        <v>280900</v>
      </c>
      <c r="B433" s="275" t="s">
        <v>3734</v>
      </c>
      <c r="C433" s="1271">
        <v>374904595</v>
      </c>
      <c r="D433" s="1271">
        <v>0</v>
      </c>
      <c r="E433" s="1271">
        <v>34133539</v>
      </c>
      <c r="F433" s="1273">
        <v>340771056</v>
      </c>
    </row>
    <row r="434" spans="1:6">
      <c r="A434" s="275">
        <v>280901</v>
      </c>
      <c r="B434" s="275" t="s">
        <v>3735</v>
      </c>
      <c r="C434" s="1271">
        <v>3000</v>
      </c>
      <c r="D434" s="1271">
        <v>0</v>
      </c>
      <c r="E434" s="1271">
        <v>0</v>
      </c>
      <c r="F434" s="1273">
        <v>3000</v>
      </c>
    </row>
    <row r="435" spans="1:6">
      <c r="A435" s="275">
        <v>280903</v>
      </c>
      <c r="B435" s="275" t="s">
        <v>3736</v>
      </c>
      <c r="C435" s="1271">
        <v>349013812.93000001</v>
      </c>
      <c r="D435" s="1271">
        <v>4247862173.0599999</v>
      </c>
      <c r="E435" s="1271">
        <v>4593862489.9899998</v>
      </c>
      <c r="F435" s="1273">
        <v>3013496</v>
      </c>
    </row>
    <row r="436" spans="1:6">
      <c r="A436" s="1267" t="s">
        <v>2549</v>
      </c>
      <c r="B436" s="1267" t="s">
        <v>2201</v>
      </c>
      <c r="C436" s="1268">
        <v>7299598457.46</v>
      </c>
      <c r="D436" s="1268">
        <v>13527064684.32</v>
      </c>
      <c r="E436" s="1268">
        <v>13474229013.98</v>
      </c>
      <c r="F436" s="1274">
        <v>7352434127.8000002</v>
      </c>
    </row>
    <row r="437" spans="1:6">
      <c r="A437" s="275">
        <v>300000</v>
      </c>
      <c r="B437" s="275" t="s">
        <v>2550</v>
      </c>
      <c r="C437" s="1271">
        <v>0</v>
      </c>
      <c r="D437" s="1271">
        <v>0</v>
      </c>
      <c r="E437" s="1271">
        <v>0</v>
      </c>
      <c r="F437" s="1273">
        <v>0</v>
      </c>
    </row>
    <row r="438" spans="1:6">
      <c r="A438" s="275">
        <v>300030</v>
      </c>
      <c r="B438" s="275" t="s">
        <v>4750</v>
      </c>
      <c r="C438" s="1271">
        <v>0</v>
      </c>
      <c r="D438" s="1271">
        <v>5200</v>
      </c>
      <c r="E438" s="1271">
        <v>5200</v>
      </c>
      <c r="F438" s="1273">
        <v>0</v>
      </c>
    </row>
    <row r="439" spans="1:6">
      <c r="A439" s="275">
        <v>300050</v>
      </c>
      <c r="B439" s="275" t="s">
        <v>3737</v>
      </c>
      <c r="C439" s="1271">
        <v>0</v>
      </c>
      <c r="D439" s="1271">
        <v>4613685.01</v>
      </c>
      <c r="E439" s="1271">
        <v>4613685.01</v>
      </c>
      <c r="F439" s="1273">
        <v>0</v>
      </c>
    </row>
    <row r="440" spans="1:6">
      <c r="A440" s="275">
        <v>300080</v>
      </c>
      <c r="B440" s="275" t="s">
        <v>4356</v>
      </c>
      <c r="C440" s="1271">
        <v>0</v>
      </c>
      <c r="D440" s="1271">
        <v>777795</v>
      </c>
      <c r="E440" s="1271">
        <v>777795</v>
      </c>
      <c r="F440" s="1273">
        <v>0</v>
      </c>
    </row>
    <row r="441" spans="1:6">
      <c r="A441" s="275">
        <v>300800</v>
      </c>
      <c r="B441" s="275" t="s">
        <v>3738</v>
      </c>
      <c r="C441" s="1271">
        <v>0</v>
      </c>
      <c r="D441" s="1271">
        <v>24677210.899999999</v>
      </c>
      <c r="E441" s="1271">
        <v>24677210.899999999</v>
      </c>
      <c r="F441" s="1273">
        <v>0</v>
      </c>
    </row>
    <row r="442" spans="1:6">
      <c r="A442" s="275">
        <v>300900</v>
      </c>
      <c r="B442" s="275" t="s">
        <v>3739</v>
      </c>
      <c r="C442" s="1271">
        <v>0</v>
      </c>
      <c r="D442" s="1271">
        <v>148095718468.97</v>
      </c>
      <c r="E442" s="1271">
        <v>148095718468.97</v>
      </c>
      <c r="F442" s="1273">
        <v>0</v>
      </c>
    </row>
    <row r="443" spans="1:6">
      <c r="A443" s="275">
        <v>300911</v>
      </c>
      <c r="B443" s="275" t="s">
        <v>2555</v>
      </c>
      <c r="C443" s="1271">
        <v>0</v>
      </c>
      <c r="D443" s="1271">
        <v>17425159313.599998</v>
      </c>
      <c r="E443" s="1271">
        <v>17425159313.599998</v>
      </c>
      <c r="F443" s="1273">
        <v>0</v>
      </c>
    </row>
    <row r="444" spans="1:6">
      <c r="A444" s="1267" t="s">
        <v>2556</v>
      </c>
      <c r="B444" s="1267" t="s">
        <v>2201</v>
      </c>
      <c r="C444" s="1268">
        <v>0</v>
      </c>
      <c r="D444" s="1268">
        <v>165550951673.48001</v>
      </c>
      <c r="E444" s="1268">
        <v>165550951673.48001</v>
      </c>
      <c r="F444" s="1274">
        <v>0</v>
      </c>
    </row>
    <row r="445" spans="1:6">
      <c r="A445" s="275">
        <v>309100</v>
      </c>
      <c r="B445" s="275" t="s">
        <v>3740</v>
      </c>
      <c r="C445" s="1271">
        <v>0</v>
      </c>
      <c r="D445" s="1271">
        <v>1283722.02</v>
      </c>
      <c r="E445" s="1271">
        <v>1283722.02</v>
      </c>
      <c r="F445" s="1273">
        <v>0</v>
      </c>
    </row>
    <row r="446" spans="1:6">
      <c r="A446" s="1267" t="s">
        <v>2558</v>
      </c>
      <c r="B446" s="1267" t="s">
        <v>2201</v>
      </c>
      <c r="C446" s="1268">
        <v>0</v>
      </c>
      <c r="D446" s="1268">
        <v>1283722.02</v>
      </c>
      <c r="E446" s="1268">
        <v>1283722.02</v>
      </c>
      <c r="F446" s="1274">
        <v>0</v>
      </c>
    </row>
    <row r="447" spans="1:6">
      <c r="A447" s="275">
        <v>420100</v>
      </c>
      <c r="B447" s="275" t="s">
        <v>3741</v>
      </c>
      <c r="C447" s="1271">
        <v>-6526586771.3699999</v>
      </c>
      <c r="D447" s="1271">
        <v>13842483246.02</v>
      </c>
      <c r="E447" s="1271">
        <v>16338455800.450001</v>
      </c>
      <c r="F447" s="1273">
        <v>-9022559325.7999992</v>
      </c>
    </row>
    <row r="448" spans="1:6">
      <c r="A448" s="275">
        <v>420150</v>
      </c>
      <c r="B448" s="275" t="s">
        <v>3742</v>
      </c>
      <c r="C448" s="1271">
        <v>-110397803.2</v>
      </c>
      <c r="D448" s="1271">
        <v>23001404.300000001</v>
      </c>
      <c r="E448" s="1271">
        <v>0</v>
      </c>
      <c r="F448" s="1273">
        <v>-87396398.900000006</v>
      </c>
    </row>
    <row r="449" spans="1:6">
      <c r="A449" s="275">
        <v>420200</v>
      </c>
      <c r="B449" s="275" t="s">
        <v>3743</v>
      </c>
      <c r="C449" s="1271">
        <v>-708418650.15999997</v>
      </c>
      <c r="D449" s="1271">
        <v>19829837581.830002</v>
      </c>
      <c r="E449" s="1271">
        <v>20291560737.580002</v>
      </c>
      <c r="F449" s="1273">
        <v>-1170141805.9100001</v>
      </c>
    </row>
    <row r="450" spans="1:6">
      <c r="A450" s="275">
        <v>420300</v>
      </c>
      <c r="B450" s="275" t="s">
        <v>3744</v>
      </c>
      <c r="C450" s="1271">
        <v>-74029848</v>
      </c>
      <c r="D450" s="1271">
        <v>109984544.36</v>
      </c>
      <c r="E450" s="1271">
        <v>479373028.52999997</v>
      </c>
      <c r="F450" s="1273">
        <v>-443418332.17000002</v>
      </c>
    </row>
    <row r="451" spans="1:6">
      <c r="A451" s="275">
        <v>420310</v>
      </c>
      <c r="B451" s="275" t="s">
        <v>3745</v>
      </c>
      <c r="C451" s="1271">
        <v>-2204054</v>
      </c>
      <c r="D451" s="1271">
        <v>0</v>
      </c>
      <c r="E451" s="1271">
        <v>0</v>
      </c>
      <c r="F451" s="1273">
        <v>-2204054</v>
      </c>
    </row>
    <row r="452" spans="1:6">
      <c r="A452" s="1267" t="s">
        <v>2564</v>
      </c>
      <c r="B452" s="1267" t="s">
        <v>2201</v>
      </c>
      <c r="C452" s="1268">
        <v>-7421637126.7299995</v>
      </c>
      <c r="D452" s="1268">
        <v>33805306776.509998</v>
      </c>
      <c r="E452" s="1268">
        <v>37109389566.559998</v>
      </c>
      <c r="F452" s="1274">
        <v>-10725719916.780001</v>
      </c>
    </row>
    <row r="453" spans="1:6">
      <c r="A453" s="275">
        <v>430100</v>
      </c>
      <c r="B453" s="275" t="s">
        <v>3746</v>
      </c>
      <c r="C453" s="1271">
        <v>-42053204.710000001</v>
      </c>
      <c r="D453" s="1271">
        <v>1031522772.5599999</v>
      </c>
      <c r="E453" s="1271">
        <v>1111461052.26</v>
      </c>
      <c r="F453" s="1273">
        <v>-121991484.41</v>
      </c>
    </row>
    <row r="454" spans="1:6">
      <c r="A454" s="275">
        <v>430300</v>
      </c>
      <c r="B454" s="275" t="s">
        <v>3747</v>
      </c>
      <c r="C454" s="1271">
        <v>-9273313.4499999993</v>
      </c>
      <c r="D454" s="1271">
        <v>11483734.33</v>
      </c>
      <c r="E454" s="1271">
        <v>10015514.18</v>
      </c>
      <c r="F454" s="1273">
        <v>-7805093.2999999998</v>
      </c>
    </row>
    <row r="455" spans="1:6">
      <c r="A455" s="275">
        <v>430310</v>
      </c>
      <c r="B455" s="275" t="s">
        <v>3748</v>
      </c>
      <c r="C455" s="1271">
        <v>-653331964.14999998</v>
      </c>
      <c r="D455" s="1271">
        <v>15153626734.690001</v>
      </c>
      <c r="E455" s="1271">
        <v>14953853603.16</v>
      </c>
      <c r="F455" s="1273">
        <v>-453558832.62</v>
      </c>
    </row>
    <row r="456" spans="1:6">
      <c r="A456" s="275">
        <v>430320</v>
      </c>
      <c r="B456" s="275" t="s">
        <v>3749</v>
      </c>
      <c r="C456" s="1271">
        <v>-14470057.960000001</v>
      </c>
      <c r="D456" s="1271">
        <v>14587521.960000001</v>
      </c>
      <c r="E456" s="1271">
        <v>16616636.99</v>
      </c>
      <c r="F456" s="1273">
        <v>-16499172.99</v>
      </c>
    </row>
    <row r="457" spans="1:6">
      <c r="A457" s="1267" t="s">
        <v>2570</v>
      </c>
      <c r="B457" s="1267" t="s">
        <v>2201</v>
      </c>
      <c r="C457" s="1268">
        <v>-719128540.26999998</v>
      </c>
      <c r="D457" s="1268">
        <v>16211220763.540001</v>
      </c>
      <c r="E457" s="1268">
        <v>16091946806.59</v>
      </c>
      <c r="F457" s="1274">
        <v>-599854583.32000005</v>
      </c>
    </row>
    <row r="458" spans="1:6">
      <c r="A458" s="275">
        <v>440100</v>
      </c>
      <c r="B458" s="275" t="s">
        <v>4424</v>
      </c>
      <c r="C458" s="1271">
        <v>-55528248</v>
      </c>
      <c r="D458" s="1271">
        <v>55528248</v>
      </c>
      <c r="E458" s="1271">
        <v>88199837</v>
      </c>
      <c r="F458" s="1273">
        <v>-88199837</v>
      </c>
    </row>
    <row r="459" spans="1:6">
      <c r="A459" s="275">
        <v>440110</v>
      </c>
      <c r="B459" s="275" t="s">
        <v>3751</v>
      </c>
      <c r="C459" s="1271">
        <v>378063425</v>
      </c>
      <c r="D459" s="1271">
        <v>121439818</v>
      </c>
      <c r="E459" s="1271">
        <v>5344250.7300000004</v>
      </c>
      <c r="F459" s="1273">
        <v>494158992.26999998</v>
      </c>
    </row>
    <row r="460" spans="1:6">
      <c r="A460" s="275">
        <v>440120</v>
      </c>
      <c r="B460" s="275" t="s">
        <v>3752</v>
      </c>
      <c r="C460" s="1271">
        <v>-7705597515</v>
      </c>
      <c r="D460" s="1271">
        <v>0</v>
      </c>
      <c r="E460" s="1271">
        <v>1653889908.79</v>
      </c>
      <c r="F460" s="1273">
        <v>-9359487423.7900009</v>
      </c>
    </row>
    <row r="461" spans="1:6">
      <c r="A461" s="275">
        <v>440130</v>
      </c>
      <c r="B461" s="275" t="s">
        <v>4013</v>
      </c>
      <c r="C461" s="1271">
        <v>-154522701</v>
      </c>
      <c r="D461" s="1271">
        <v>0</v>
      </c>
      <c r="E461" s="1271">
        <v>2771439</v>
      </c>
      <c r="F461" s="1273">
        <v>-157294140</v>
      </c>
    </row>
    <row r="462" spans="1:6">
      <c r="A462" s="275">
        <v>440150</v>
      </c>
      <c r="B462" s="275" t="s">
        <v>3753</v>
      </c>
      <c r="C462" s="1271">
        <v>-683373542</v>
      </c>
      <c r="D462" s="1271">
        <v>0</v>
      </c>
      <c r="E462" s="1271">
        <v>406590007</v>
      </c>
      <c r="F462" s="1273">
        <v>-1089963549</v>
      </c>
    </row>
    <row r="463" spans="1:6">
      <c r="A463" s="275">
        <v>440300</v>
      </c>
      <c r="B463" s="275" t="s">
        <v>4751</v>
      </c>
      <c r="C463" s="1271">
        <v>-48551153.75</v>
      </c>
      <c r="D463" s="1271">
        <v>7522139580.3100004</v>
      </c>
      <c r="E463" s="1271">
        <v>8879424914.3099995</v>
      </c>
      <c r="F463" s="1273">
        <v>-1405836487.75</v>
      </c>
    </row>
    <row r="464" spans="1:6">
      <c r="A464" s="275">
        <v>440301</v>
      </c>
      <c r="B464" s="275" t="s">
        <v>4752</v>
      </c>
      <c r="C464" s="1271">
        <v>58864</v>
      </c>
      <c r="D464" s="1271">
        <v>1622672283</v>
      </c>
      <c r="E464" s="1271">
        <v>1846197075</v>
      </c>
      <c r="F464" s="1273">
        <v>-223465928</v>
      </c>
    </row>
    <row r="465" spans="1:6">
      <c r="A465" s="275">
        <v>440302</v>
      </c>
      <c r="B465" s="275" t="s">
        <v>3755</v>
      </c>
      <c r="C465" s="1271">
        <v>0</v>
      </c>
      <c r="D465" s="1271">
        <v>22014</v>
      </c>
      <c r="E465" s="1271">
        <v>22014</v>
      </c>
      <c r="F465" s="1273">
        <v>0</v>
      </c>
    </row>
    <row r="466" spans="1:6">
      <c r="A466" s="275">
        <v>440303</v>
      </c>
      <c r="B466" s="275" t="s">
        <v>3756</v>
      </c>
      <c r="C466" s="1271">
        <v>0</v>
      </c>
      <c r="D466" s="1271">
        <v>11759703</v>
      </c>
      <c r="E466" s="1271">
        <v>11759703</v>
      </c>
      <c r="F466" s="1273">
        <v>0</v>
      </c>
    </row>
    <row r="467" spans="1:6">
      <c r="A467" s="275">
        <v>440304</v>
      </c>
      <c r="B467" s="275" t="s">
        <v>3757</v>
      </c>
      <c r="C467" s="1271">
        <v>-1188809</v>
      </c>
      <c r="D467" s="1271">
        <v>61626</v>
      </c>
      <c r="E467" s="1271">
        <v>0</v>
      </c>
      <c r="F467" s="1273">
        <v>-1127183</v>
      </c>
    </row>
    <row r="468" spans="1:6">
      <c r="A468" s="275">
        <v>440305</v>
      </c>
      <c r="B468" s="275" t="s">
        <v>3334</v>
      </c>
      <c r="C468" s="1271">
        <v>-12240977</v>
      </c>
      <c r="D468" s="1271">
        <v>22289316</v>
      </c>
      <c r="E468" s="1271">
        <v>10048339</v>
      </c>
      <c r="F468" s="1273">
        <v>0</v>
      </c>
    </row>
    <row r="469" spans="1:6">
      <c r="A469" s="275">
        <v>440306</v>
      </c>
      <c r="B469" s="275" t="s">
        <v>3335</v>
      </c>
      <c r="C469" s="1271">
        <v>-304218</v>
      </c>
      <c r="D469" s="1271">
        <v>304218</v>
      </c>
      <c r="E469" s="1271">
        <v>0</v>
      </c>
      <c r="F469" s="1273">
        <v>0</v>
      </c>
    </row>
    <row r="470" spans="1:6">
      <c r="A470" s="275">
        <v>440307</v>
      </c>
      <c r="B470" s="275" t="s">
        <v>3336</v>
      </c>
      <c r="C470" s="1271">
        <v>-736524</v>
      </c>
      <c r="D470" s="1271">
        <v>787084.05</v>
      </c>
      <c r="E470" s="1271">
        <v>50560.05</v>
      </c>
      <c r="F470" s="1273">
        <v>0</v>
      </c>
    </row>
    <row r="471" spans="1:6">
      <c r="A471" s="275">
        <v>440308</v>
      </c>
      <c r="B471" s="275" t="s">
        <v>3337</v>
      </c>
      <c r="C471" s="1271">
        <v>-5468800</v>
      </c>
      <c r="D471" s="1271">
        <v>5468800</v>
      </c>
      <c r="E471" s="1271">
        <v>0</v>
      </c>
      <c r="F471" s="1273">
        <v>0</v>
      </c>
    </row>
    <row r="472" spans="1:6">
      <c r="A472" s="275">
        <v>440309</v>
      </c>
      <c r="B472" s="275" t="s">
        <v>3338</v>
      </c>
      <c r="C472" s="1271">
        <v>-4360089</v>
      </c>
      <c r="D472" s="1271">
        <v>4360089</v>
      </c>
      <c r="E472" s="1271">
        <v>0</v>
      </c>
      <c r="F472" s="1273">
        <v>0</v>
      </c>
    </row>
    <row r="473" spans="1:6">
      <c r="A473" s="275">
        <v>440310</v>
      </c>
      <c r="B473" s="275" t="s">
        <v>3758</v>
      </c>
      <c r="C473" s="1271">
        <v>-572942425.89999998</v>
      </c>
      <c r="D473" s="1271">
        <v>7582179739.6599998</v>
      </c>
      <c r="E473" s="1271">
        <v>7632222158.46</v>
      </c>
      <c r="F473" s="1273">
        <v>-622984844.70000005</v>
      </c>
    </row>
    <row r="474" spans="1:6">
      <c r="A474" s="275">
        <v>440320</v>
      </c>
      <c r="B474" s="275" t="s">
        <v>3759</v>
      </c>
      <c r="C474" s="1271">
        <v>-112614665</v>
      </c>
      <c r="D474" s="1271">
        <v>1319114270</v>
      </c>
      <c r="E474" s="1271">
        <v>1322230042</v>
      </c>
      <c r="F474" s="1273">
        <v>-115730437</v>
      </c>
    </row>
    <row r="475" spans="1:6">
      <c r="A475" s="275">
        <v>440400</v>
      </c>
      <c r="B475" s="275" t="s">
        <v>3760</v>
      </c>
      <c r="C475" s="1271">
        <v>-16924</v>
      </c>
      <c r="D475" s="1271">
        <v>168239</v>
      </c>
      <c r="E475" s="1271">
        <v>161344</v>
      </c>
      <c r="F475" s="1273">
        <v>-10029</v>
      </c>
    </row>
    <row r="476" spans="1:6">
      <c r="A476" s="275">
        <v>440401</v>
      </c>
      <c r="B476" s="275" t="s">
        <v>552</v>
      </c>
      <c r="C476" s="1271">
        <v>-5112377</v>
      </c>
      <c r="D476" s="1271">
        <v>69979508</v>
      </c>
      <c r="E476" s="1271">
        <v>69319829</v>
      </c>
      <c r="F476" s="1273">
        <v>-4452698</v>
      </c>
    </row>
    <row r="477" spans="1:6">
      <c r="A477" s="275">
        <v>440402</v>
      </c>
      <c r="B477" s="275" t="s">
        <v>3339</v>
      </c>
      <c r="C477" s="1271">
        <v>-30536</v>
      </c>
      <c r="D477" s="1271">
        <v>109307</v>
      </c>
      <c r="E477" s="1271">
        <v>78771</v>
      </c>
      <c r="F477" s="1273">
        <v>0</v>
      </c>
    </row>
    <row r="478" spans="1:6">
      <c r="A478" s="275">
        <v>440403</v>
      </c>
      <c r="B478" s="275" t="s">
        <v>553</v>
      </c>
      <c r="C478" s="1271">
        <v>-7188823</v>
      </c>
      <c r="D478" s="1271">
        <v>109346447</v>
      </c>
      <c r="E478" s="1271">
        <v>110047038</v>
      </c>
      <c r="F478" s="1273">
        <v>-7889414</v>
      </c>
    </row>
    <row r="479" spans="1:6">
      <c r="A479" s="275">
        <v>440404</v>
      </c>
      <c r="B479" s="275" t="s">
        <v>564</v>
      </c>
      <c r="C479" s="1271">
        <v>0</v>
      </c>
      <c r="D479" s="1271">
        <v>528600</v>
      </c>
      <c r="E479" s="1271">
        <v>528600</v>
      </c>
      <c r="F479" s="1273">
        <v>0</v>
      </c>
    </row>
    <row r="480" spans="1:6">
      <c r="A480" s="275">
        <v>440405</v>
      </c>
      <c r="B480" s="275" t="s">
        <v>3761</v>
      </c>
      <c r="C480" s="1271">
        <v>-84388436</v>
      </c>
      <c r="D480" s="1271">
        <v>215401781</v>
      </c>
      <c r="E480" s="1271">
        <v>299946130</v>
      </c>
      <c r="F480" s="1273">
        <v>-168932785</v>
      </c>
    </row>
    <row r="481" spans="1:6">
      <c r="A481" s="275">
        <v>440407</v>
      </c>
      <c r="B481" s="275" t="s">
        <v>556</v>
      </c>
      <c r="C481" s="1271">
        <v>-3505637.8</v>
      </c>
      <c r="D481" s="1271">
        <v>55992065.799999997</v>
      </c>
      <c r="E481" s="1271">
        <v>56089999.799999997</v>
      </c>
      <c r="F481" s="1273">
        <v>-3603571.8</v>
      </c>
    </row>
    <row r="482" spans="1:6">
      <c r="A482" s="275">
        <v>440408</v>
      </c>
      <c r="B482" s="275" t="s">
        <v>557</v>
      </c>
      <c r="C482" s="1271">
        <v>-178639</v>
      </c>
      <c r="D482" s="1271">
        <v>6156281</v>
      </c>
      <c r="E482" s="1271">
        <v>6355952</v>
      </c>
      <c r="F482" s="1273">
        <v>-378310</v>
      </c>
    </row>
    <row r="483" spans="1:6">
      <c r="A483" s="275">
        <v>440409</v>
      </c>
      <c r="B483" s="275" t="s">
        <v>3762</v>
      </c>
      <c r="C483" s="1271">
        <v>-5250</v>
      </c>
      <c r="D483" s="1271">
        <v>109800</v>
      </c>
      <c r="E483" s="1271">
        <v>115050</v>
      </c>
      <c r="F483" s="1273">
        <v>-10500</v>
      </c>
    </row>
    <row r="484" spans="1:6">
      <c r="A484" s="275">
        <v>440410</v>
      </c>
      <c r="B484" s="275" t="s">
        <v>559</v>
      </c>
      <c r="C484" s="1271">
        <v>-13903.5</v>
      </c>
      <c r="D484" s="1271">
        <v>209523.5</v>
      </c>
      <c r="E484" s="1271">
        <v>209651.5</v>
      </c>
      <c r="F484" s="1273">
        <v>-14031.5</v>
      </c>
    </row>
    <row r="485" spans="1:6">
      <c r="A485" s="275">
        <v>440411</v>
      </c>
      <c r="B485" s="275" t="s">
        <v>3763</v>
      </c>
      <c r="C485" s="1271">
        <v>0</v>
      </c>
      <c r="D485" s="1271">
        <v>744</v>
      </c>
      <c r="E485" s="1271">
        <v>744</v>
      </c>
      <c r="F485" s="1273">
        <v>0</v>
      </c>
    </row>
    <row r="486" spans="1:6">
      <c r="A486" s="275">
        <v>440412</v>
      </c>
      <c r="B486" s="275" t="s">
        <v>3340</v>
      </c>
      <c r="C486" s="1271">
        <v>-145705</v>
      </c>
      <c r="D486" s="1271">
        <v>3546354</v>
      </c>
      <c r="E486" s="1271">
        <v>4071205</v>
      </c>
      <c r="F486" s="1273">
        <v>-670556</v>
      </c>
    </row>
    <row r="487" spans="1:6">
      <c r="A487" s="275">
        <v>440413</v>
      </c>
      <c r="B487" s="275" t="s">
        <v>560</v>
      </c>
      <c r="C487" s="1271">
        <v>-39150</v>
      </c>
      <c r="D487" s="1271">
        <v>17592598</v>
      </c>
      <c r="E487" s="1271">
        <v>17634248</v>
      </c>
      <c r="F487" s="1273">
        <v>-80800</v>
      </c>
    </row>
    <row r="488" spans="1:6">
      <c r="A488" s="275">
        <v>440414</v>
      </c>
      <c r="B488" s="275" t="s">
        <v>3764</v>
      </c>
      <c r="C488" s="1271">
        <v>0</v>
      </c>
      <c r="D488" s="1271">
        <v>356514249</v>
      </c>
      <c r="E488" s="1271">
        <v>356514249</v>
      </c>
      <c r="F488" s="1273">
        <v>0</v>
      </c>
    </row>
    <row r="489" spans="1:6">
      <c r="A489" s="275">
        <v>440415</v>
      </c>
      <c r="B489" s="275" t="s">
        <v>3765</v>
      </c>
      <c r="C489" s="1271">
        <v>0</v>
      </c>
      <c r="D489" s="1271">
        <v>378026321.27999997</v>
      </c>
      <c r="E489" s="1271">
        <v>378026321.27999997</v>
      </c>
      <c r="F489" s="1273">
        <v>0</v>
      </c>
    </row>
    <row r="490" spans="1:6">
      <c r="A490" s="275">
        <v>440416</v>
      </c>
      <c r="B490" s="275" t="s">
        <v>567</v>
      </c>
      <c r="C490" s="1271">
        <v>0</v>
      </c>
      <c r="D490" s="1271">
        <v>8690507</v>
      </c>
      <c r="E490" s="1271">
        <v>8690507</v>
      </c>
      <c r="F490" s="1273">
        <v>0</v>
      </c>
    </row>
    <row r="491" spans="1:6">
      <c r="A491" s="275">
        <v>440417</v>
      </c>
      <c r="B491" s="275" t="s">
        <v>568</v>
      </c>
      <c r="C491" s="1271">
        <v>-20</v>
      </c>
      <c r="D491" s="1271">
        <v>280</v>
      </c>
      <c r="E491" s="1271">
        <v>320</v>
      </c>
      <c r="F491" s="1273">
        <v>-60</v>
      </c>
    </row>
    <row r="492" spans="1:6">
      <c r="A492" s="275">
        <v>440418</v>
      </c>
      <c r="B492" s="275" t="s">
        <v>3766</v>
      </c>
      <c r="C492" s="1271">
        <v>-10</v>
      </c>
      <c r="D492" s="1271">
        <v>540</v>
      </c>
      <c r="E492" s="1271">
        <v>600</v>
      </c>
      <c r="F492" s="1273">
        <v>-70</v>
      </c>
    </row>
    <row r="493" spans="1:6">
      <c r="A493" s="275">
        <v>440419</v>
      </c>
      <c r="B493" s="275" t="s">
        <v>3767</v>
      </c>
      <c r="C493" s="1271">
        <v>0</v>
      </c>
      <c r="D493" s="1271">
        <v>4499806</v>
      </c>
      <c r="E493" s="1271">
        <v>4499806</v>
      </c>
      <c r="F493" s="1273">
        <v>0</v>
      </c>
    </row>
    <row r="494" spans="1:6">
      <c r="A494" s="275">
        <v>440420</v>
      </c>
      <c r="B494" s="275" t="s">
        <v>3768</v>
      </c>
      <c r="C494" s="1271">
        <v>-30</v>
      </c>
      <c r="D494" s="1271">
        <v>420</v>
      </c>
      <c r="E494" s="1271">
        <v>480</v>
      </c>
      <c r="F494" s="1273">
        <v>-90</v>
      </c>
    </row>
    <row r="495" spans="1:6">
      <c r="A495" s="275">
        <v>440421</v>
      </c>
      <c r="B495" s="275" t="s">
        <v>3769</v>
      </c>
      <c r="C495" s="1271">
        <v>-1118217</v>
      </c>
      <c r="D495" s="1271">
        <v>494605</v>
      </c>
      <c r="E495" s="1271">
        <v>985489</v>
      </c>
      <c r="F495" s="1273">
        <v>-1609101</v>
      </c>
    </row>
    <row r="496" spans="1:6">
      <c r="A496" s="275">
        <v>440425</v>
      </c>
      <c r="B496" s="275" t="s">
        <v>4357</v>
      </c>
      <c r="C496" s="1271">
        <v>-17554190</v>
      </c>
      <c r="D496" s="1271">
        <v>262493156</v>
      </c>
      <c r="E496" s="1271">
        <v>260807179</v>
      </c>
      <c r="F496" s="1273">
        <v>-15868213</v>
      </c>
    </row>
    <row r="497" spans="1:6">
      <c r="A497" s="275">
        <v>440426</v>
      </c>
      <c r="B497" s="275" t="s">
        <v>4753</v>
      </c>
      <c r="C497" s="1271">
        <v>0</v>
      </c>
      <c r="D497" s="1271">
        <v>1968300</v>
      </c>
      <c r="E497" s="1271">
        <v>1968300</v>
      </c>
      <c r="F497" s="1273">
        <v>0</v>
      </c>
    </row>
    <row r="498" spans="1:6">
      <c r="A498" s="275">
        <v>440430</v>
      </c>
      <c r="B498" s="275" t="s">
        <v>3773</v>
      </c>
      <c r="C498" s="1271">
        <v>0</v>
      </c>
      <c r="D498" s="1271">
        <v>94885430.700000003</v>
      </c>
      <c r="E498" s="1271">
        <v>96038322.480000004</v>
      </c>
      <c r="F498" s="1273">
        <v>-1152891.78</v>
      </c>
    </row>
    <row r="499" spans="1:6">
      <c r="A499" s="275">
        <v>440431</v>
      </c>
      <c r="B499" s="275" t="s">
        <v>3774</v>
      </c>
      <c r="C499" s="1271">
        <v>0</v>
      </c>
      <c r="D499" s="1271">
        <v>89150374.819999993</v>
      </c>
      <c r="E499" s="1271">
        <v>90243651.659999996</v>
      </c>
      <c r="F499" s="1273">
        <v>-1093276.8400000001</v>
      </c>
    </row>
    <row r="500" spans="1:6">
      <c r="A500" s="275">
        <v>440440</v>
      </c>
      <c r="B500" s="275" t="s">
        <v>3775</v>
      </c>
      <c r="C500" s="1271">
        <v>0</v>
      </c>
      <c r="D500" s="1271">
        <v>279980</v>
      </c>
      <c r="E500" s="1271">
        <v>283943</v>
      </c>
      <c r="F500" s="1273">
        <v>-3963</v>
      </c>
    </row>
    <row r="501" spans="1:6">
      <c r="A501" s="275">
        <v>440441</v>
      </c>
      <c r="B501" s="275" t="s">
        <v>3776</v>
      </c>
      <c r="C501" s="1271">
        <v>0</v>
      </c>
      <c r="D501" s="1271">
        <v>60749</v>
      </c>
      <c r="E501" s="1271">
        <v>60749</v>
      </c>
      <c r="F501" s="1273">
        <v>0</v>
      </c>
    </row>
    <row r="502" spans="1:6">
      <c r="A502" s="275">
        <v>440448</v>
      </c>
      <c r="B502" s="275" t="s">
        <v>576</v>
      </c>
      <c r="C502" s="1271">
        <v>0</v>
      </c>
      <c r="D502" s="1271">
        <v>9148900</v>
      </c>
      <c r="E502" s="1271">
        <v>9216800</v>
      </c>
      <c r="F502" s="1273">
        <v>-67900</v>
      </c>
    </row>
    <row r="503" spans="1:6">
      <c r="A503" s="275">
        <v>440500</v>
      </c>
      <c r="B503" s="275" t="s">
        <v>577</v>
      </c>
      <c r="C503" s="1271">
        <v>-1309324</v>
      </c>
      <c r="D503" s="1271">
        <v>104736997.19</v>
      </c>
      <c r="E503" s="1271">
        <v>106648318.19</v>
      </c>
      <c r="F503" s="1273">
        <v>-3220645</v>
      </c>
    </row>
    <row r="504" spans="1:6">
      <c r="A504" s="275">
        <v>440600</v>
      </c>
      <c r="B504" s="275" t="s">
        <v>3777</v>
      </c>
      <c r="C504" s="1271">
        <v>600</v>
      </c>
      <c r="D504" s="1271">
        <v>0</v>
      </c>
      <c r="E504" s="1271">
        <v>600</v>
      </c>
      <c r="F504" s="1273">
        <v>0</v>
      </c>
    </row>
    <row r="505" spans="1:6">
      <c r="A505" s="1267" t="s">
        <v>2594</v>
      </c>
      <c r="B505" s="1267" t="s">
        <v>2201</v>
      </c>
      <c r="C505" s="1268">
        <v>-9099913950.9500008</v>
      </c>
      <c r="D505" s="1268">
        <v>20058218653.310001</v>
      </c>
      <c r="E505" s="1268">
        <v>23737294446.25</v>
      </c>
      <c r="F505" s="1274">
        <v>-12778989743.889999</v>
      </c>
    </row>
    <row r="506" spans="1:6">
      <c r="A506" s="275">
        <v>450100</v>
      </c>
      <c r="B506" s="275" t="s">
        <v>3778</v>
      </c>
      <c r="C506" s="1271">
        <v>0</v>
      </c>
      <c r="D506" s="1271">
        <v>1036842658.02</v>
      </c>
      <c r="E506" s="1271">
        <v>1036842658.02</v>
      </c>
      <c r="F506" s="1273">
        <v>0</v>
      </c>
    </row>
    <row r="507" spans="1:6">
      <c r="A507" s="275">
        <v>450101</v>
      </c>
      <c r="B507" s="275" t="s">
        <v>3779</v>
      </c>
      <c r="C507" s="1271">
        <v>0</v>
      </c>
      <c r="D507" s="1271">
        <v>189163951.61000001</v>
      </c>
      <c r="E507" s="1271">
        <v>189163951.61000001</v>
      </c>
      <c r="F507" s="1273">
        <v>0</v>
      </c>
    </row>
    <row r="508" spans="1:6">
      <c r="A508" s="275">
        <v>450102</v>
      </c>
      <c r="B508" s="275" t="s">
        <v>3780</v>
      </c>
      <c r="C508" s="1271">
        <v>0</v>
      </c>
      <c r="D508" s="1271">
        <v>487581227.64999998</v>
      </c>
      <c r="E508" s="1271">
        <v>487581227.64999998</v>
      </c>
      <c r="F508" s="1273">
        <v>0</v>
      </c>
    </row>
    <row r="509" spans="1:6">
      <c r="A509" s="1267" t="s">
        <v>2598</v>
      </c>
      <c r="B509" s="1267" t="s">
        <v>2201</v>
      </c>
      <c r="C509" s="1268">
        <v>0</v>
      </c>
      <c r="D509" s="1268">
        <v>1713587837.28</v>
      </c>
      <c r="E509" s="1268">
        <v>1713587837.28</v>
      </c>
      <c r="F509" s="1274">
        <v>0</v>
      </c>
    </row>
    <row r="510" spans="1:6">
      <c r="A510" s="275">
        <v>460100</v>
      </c>
      <c r="B510" s="275" t="s">
        <v>3781</v>
      </c>
      <c r="C510" s="1271">
        <v>7144</v>
      </c>
      <c r="D510" s="1271">
        <v>0</v>
      </c>
      <c r="E510" s="1271">
        <v>0</v>
      </c>
      <c r="F510" s="1273">
        <v>7144</v>
      </c>
    </row>
    <row r="511" spans="1:6">
      <c r="A511" s="275">
        <v>460101</v>
      </c>
      <c r="B511" s="275" t="s">
        <v>3782</v>
      </c>
      <c r="C511" s="1271">
        <v>-69364740.950000003</v>
      </c>
      <c r="D511" s="1271">
        <v>29936626</v>
      </c>
      <c r="E511" s="1271">
        <v>43537522</v>
      </c>
      <c r="F511" s="1273">
        <v>-82965636.950000003</v>
      </c>
    </row>
    <row r="512" spans="1:6">
      <c r="A512" s="275">
        <v>460103</v>
      </c>
      <c r="B512" s="275" t="s">
        <v>3783</v>
      </c>
      <c r="C512" s="1271">
        <v>-8916225.9399999995</v>
      </c>
      <c r="D512" s="1271">
        <v>893076</v>
      </c>
      <c r="E512" s="1271">
        <v>1875308</v>
      </c>
      <c r="F512" s="1273">
        <v>-9898457.9399999995</v>
      </c>
    </row>
    <row r="513" spans="1:6">
      <c r="A513" s="275">
        <v>460104</v>
      </c>
      <c r="B513" s="275" t="s">
        <v>3784</v>
      </c>
      <c r="C513" s="1271">
        <v>-3468069523.1199999</v>
      </c>
      <c r="D513" s="1271">
        <v>1639682148</v>
      </c>
      <c r="E513" s="1271">
        <v>2836555022</v>
      </c>
      <c r="F513" s="1273">
        <v>-4664942397.1199999</v>
      </c>
    </row>
    <row r="514" spans="1:6">
      <c r="A514" s="275">
        <v>460105</v>
      </c>
      <c r="B514" s="275" t="s">
        <v>3785</v>
      </c>
      <c r="C514" s="1271">
        <v>-17776</v>
      </c>
      <c r="D514" s="1271">
        <v>0</v>
      </c>
      <c r="E514" s="1271">
        <v>0</v>
      </c>
      <c r="F514" s="1273">
        <v>-17776</v>
      </c>
    </row>
    <row r="515" spans="1:6">
      <c r="A515" s="275">
        <v>460106</v>
      </c>
      <c r="B515" s="275" t="s">
        <v>3786</v>
      </c>
      <c r="C515" s="1271">
        <v>-81123597.760000005</v>
      </c>
      <c r="D515" s="1271">
        <v>19299029.5</v>
      </c>
      <c r="E515" s="1271">
        <v>26478368.940000001</v>
      </c>
      <c r="F515" s="1273">
        <v>-88302937.200000003</v>
      </c>
    </row>
    <row r="516" spans="1:6">
      <c r="A516" s="275">
        <v>460107</v>
      </c>
      <c r="B516" s="275" t="s">
        <v>3787</v>
      </c>
      <c r="C516" s="1271">
        <v>-36634843.299999997</v>
      </c>
      <c r="D516" s="1271">
        <v>7490828</v>
      </c>
      <c r="E516" s="1271">
        <v>8498883.5999999996</v>
      </c>
      <c r="F516" s="1273">
        <v>-37642898.899999999</v>
      </c>
    </row>
    <row r="517" spans="1:6">
      <c r="A517" s="275">
        <v>460108</v>
      </c>
      <c r="B517" s="275" t="s">
        <v>3788</v>
      </c>
      <c r="C517" s="1271">
        <v>-51971205.289999999</v>
      </c>
      <c r="D517" s="1271">
        <v>16486559.800000001</v>
      </c>
      <c r="E517" s="1271">
        <v>20516776.629999999</v>
      </c>
      <c r="F517" s="1273">
        <v>-56001422.119999997</v>
      </c>
    </row>
    <row r="518" spans="1:6">
      <c r="A518" s="275">
        <v>460109</v>
      </c>
      <c r="B518" s="275" t="s">
        <v>3789</v>
      </c>
      <c r="C518" s="1271">
        <v>-1141939016.46</v>
      </c>
      <c r="D518" s="1271">
        <v>393132301.06</v>
      </c>
      <c r="E518" s="1271">
        <v>293419190.06</v>
      </c>
      <c r="F518" s="1273">
        <v>-1042225905.46</v>
      </c>
    </row>
    <row r="519" spans="1:6">
      <c r="A519" s="275">
        <v>460110</v>
      </c>
      <c r="B519" s="275" t="s">
        <v>604</v>
      </c>
      <c r="C519" s="1271">
        <v>686821</v>
      </c>
      <c r="D519" s="1271">
        <v>0</v>
      </c>
      <c r="E519" s="1271">
        <v>0</v>
      </c>
      <c r="F519" s="1273">
        <v>686821</v>
      </c>
    </row>
    <row r="520" spans="1:6">
      <c r="A520" s="275">
        <v>460111</v>
      </c>
      <c r="B520" s="275" t="s">
        <v>3790</v>
      </c>
      <c r="C520" s="1271">
        <v>-10866997641.77</v>
      </c>
      <c r="D520" s="1271">
        <v>6368066587.2200003</v>
      </c>
      <c r="E520" s="1271">
        <v>8325531056.0699997</v>
      </c>
      <c r="F520" s="1273">
        <v>-12824462110.620001</v>
      </c>
    </row>
    <row r="521" spans="1:6">
      <c r="A521" s="275">
        <v>460112</v>
      </c>
      <c r="B521" s="275" t="s">
        <v>3791</v>
      </c>
      <c r="C521" s="1271">
        <v>-11466211389</v>
      </c>
      <c r="D521" s="1271">
        <v>0</v>
      </c>
      <c r="E521" s="1271">
        <v>455105841</v>
      </c>
      <c r="F521" s="1273">
        <v>-11921317230</v>
      </c>
    </row>
    <row r="522" spans="1:6">
      <c r="A522" s="275">
        <v>460113</v>
      </c>
      <c r="B522" s="275" t="s">
        <v>3792</v>
      </c>
      <c r="C522" s="1271">
        <v>-125015303</v>
      </c>
      <c r="D522" s="1271">
        <v>1620</v>
      </c>
      <c r="E522" s="1271">
        <v>27704260</v>
      </c>
      <c r="F522" s="1273">
        <v>-152717943</v>
      </c>
    </row>
    <row r="523" spans="1:6">
      <c r="A523" s="275">
        <v>460114</v>
      </c>
      <c r="B523" s="275" t="s">
        <v>3793</v>
      </c>
      <c r="C523" s="1271">
        <v>-20461</v>
      </c>
      <c r="D523" s="1271">
        <v>15000</v>
      </c>
      <c r="E523" s="1271">
        <v>6000</v>
      </c>
      <c r="F523" s="1273">
        <v>-11461</v>
      </c>
    </row>
    <row r="524" spans="1:6">
      <c r="A524" s="275">
        <v>460115</v>
      </c>
      <c r="B524" s="275" t="s">
        <v>3794</v>
      </c>
      <c r="C524" s="1271">
        <v>-851083897.46000004</v>
      </c>
      <c r="D524" s="1271">
        <v>2875342954.2199998</v>
      </c>
      <c r="E524" s="1271">
        <v>2195244563.5999999</v>
      </c>
      <c r="F524" s="1273">
        <v>-170985506.84</v>
      </c>
    </row>
    <row r="525" spans="1:6">
      <c r="A525" s="275">
        <v>460116</v>
      </c>
      <c r="B525" s="275" t="s">
        <v>3795</v>
      </c>
      <c r="C525" s="1271">
        <v>-5515595553</v>
      </c>
      <c r="D525" s="1271">
        <v>3372413055</v>
      </c>
      <c r="E525" s="1271">
        <v>1060635823</v>
      </c>
      <c r="F525" s="1273">
        <v>-3203818321</v>
      </c>
    </row>
    <row r="526" spans="1:6">
      <c r="A526" s="275">
        <v>460122</v>
      </c>
      <c r="B526" s="275" t="s">
        <v>3796</v>
      </c>
      <c r="C526" s="1271">
        <v>-167164862.52000001</v>
      </c>
      <c r="D526" s="1271">
        <v>338418261.30000001</v>
      </c>
      <c r="E526" s="1271">
        <v>483820082.63999999</v>
      </c>
      <c r="F526" s="1273">
        <v>-312566683.86000001</v>
      </c>
    </row>
    <row r="527" spans="1:6">
      <c r="A527" s="275">
        <v>460125</v>
      </c>
      <c r="B527" s="275" t="s">
        <v>3797</v>
      </c>
      <c r="C527" s="1271">
        <v>-1506908</v>
      </c>
      <c r="D527" s="1271">
        <v>80000</v>
      </c>
      <c r="E527" s="1271">
        <v>230000</v>
      </c>
      <c r="F527" s="1273">
        <v>-1656908</v>
      </c>
    </row>
    <row r="528" spans="1:6">
      <c r="A528" s="275">
        <v>460126</v>
      </c>
      <c r="B528" s="275" t="s">
        <v>3798</v>
      </c>
      <c r="C528" s="1271">
        <v>-18370364</v>
      </c>
      <c r="D528" s="1271">
        <v>10597355</v>
      </c>
      <c r="E528" s="1271">
        <v>7082980</v>
      </c>
      <c r="F528" s="1273">
        <v>-14855989</v>
      </c>
    </row>
    <row r="529" spans="1:6">
      <c r="A529" s="275">
        <v>460275</v>
      </c>
      <c r="B529" s="275" t="s">
        <v>3799</v>
      </c>
      <c r="C529" s="1271">
        <v>-309205.68</v>
      </c>
      <c r="D529" s="1271">
        <v>64668444370.900002</v>
      </c>
      <c r="E529" s="1271">
        <v>64668236272.209999</v>
      </c>
      <c r="F529" s="1273">
        <v>-101106.99</v>
      </c>
    </row>
    <row r="530" spans="1:6">
      <c r="A530" s="275">
        <v>460285</v>
      </c>
      <c r="B530" s="275" t="s">
        <v>3800</v>
      </c>
      <c r="C530" s="1271">
        <v>-16021</v>
      </c>
      <c r="D530" s="1271">
        <v>344984</v>
      </c>
      <c r="E530" s="1271">
        <v>328963</v>
      </c>
      <c r="F530" s="1273">
        <v>0</v>
      </c>
    </row>
    <row r="531" spans="1:6">
      <c r="A531" s="275">
        <v>460290</v>
      </c>
      <c r="B531" s="275" t="s">
        <v>3341</v>
      </c>
      <c r="C531" s="1271">
        <v>0</v>
      </c>
      <c r="D531" s="1271">
        <v>1149619</v>
      </c>
      <c r="E531" s="1271">
        <v>1149619</v>
      </c>
      <c r="F531" s="1273">
        <v>0</v>
      </c>
    </row>
    <row r="532" spans="1:6">
      <c r="A532" s="275">
        <v>460400</v>
      </c>
      <c r="B532" s="275" t="s">
        <v>3801</v>
      </c>
      <c r="C532" s="1271">
        <v>-101745787.98999999</v>
      </c>
      <c r="D532" s="1271">
        <v>1098061209.25</v>
      </c>
      <c r="E532" s="1271">
        <v>1101692148.6500001</v>
      </c>
      <c r="F532" s="1273">
        <v>-105376727.39</v>
      </c>
    </row>
    <row r="533" spans="1:6">
      <c r="A533" s="275">
        <v>460401</v>
      </c>
      <c r="B533" s="275" t="s">
        <v>581</v>
      </c>
      <c r="C533" s="1271">
        <v>-1360164</v>
      </c>
      <c r="D533" s="1271">
        <v>59982581.890000001</v>
      </c>
      <c r="E533" s="1271">
        <v>58803440.890000001</v>
      </c>
      <c r="F533" s="1273">
        <v>-181023</v>
      </c>
    </row>
    <row r="534" spans="1:6">
      <c r="A534" s="275">
        <v>460402</v>
      </c>
      <c r="B534" s="275" t="s">
        <v>3802</v>
      </c>
      <c r="C534" s="1271">
        <v>-292659225</v>
      </c>
      <c r="D534" s="1271">
        <v>4213759242</v>
      </c>
      <c r="E534" s="1271">
        <v>4303943067</v>
      </c>
      <c r="F534" s="1273">
        <v>-382843050</v>
      </c>
    </row>
    <row r="535" spans="1:6">
      <c r="A535" s="275">
        <v>460403</v>
      </c>
      <c r="B535" s="275" t="s">
        <v>3803</v>
      </c>
      <c r="C535" s="1271">
        <v>-66484800</v>
      </c>
      <c r="D535" s="1271">
        <v>11243881.17</v>
      </c>
      <c r="E535" s="1271">
        <v>5867500.1699999999</v>
      </c>
      <c r="F535" s="1273">
        <v>-61108419</v>
      </c>
    </row>
    <row r="536" spans="1:6">
      <c r="A536" s="275">
        <v>460404</v>
      </c>
      <c r="B536" s="275" t="s">
        <v>2015</v>
      </c>
      <c r="C536" s="1271">
        <v>-88652425.790000007</v>
      </c>
      <c r="D536" s="1271">
        <v>108878279.79000001</v>
      </c>
      <c r="E536" s="1271">
        <v>106139218.13</v>
      </c>
      <c r="F536" s="1273">
        <v>-85913364.129999995</v>
      </c>
    </row>
    <row r="537" spans="1:6">
      <c r="A537" s="275">
        <v>460405</v>
      </c>
      <c r="B537" s="275" t="s">
        <v>3342</v>
      </c>
      <c r="C537" s="1271">
        <v>-9828438</v>
      </c>
      <c r="D537" s="1271">
        <v>9828438</v>
      </c>
      <c r="E537" s="1271">
        <v>0</v>
      </c>
      <c r="F537" s="1273">
        <v>0</v>
      </c>
    </row>
    <row r="538" spans="1:6">
      <c r="A538" s="275">
        <v>460410</v>
      </c>
      <c r="B538" s="275" t="s">
        <v>614</v>
      </c>
      <c r="C538" s="1271">
        <v>-15863400</v>
      </c>
      <c r="D538" s="1271">
        <v>2437336</v>
      </c>
      <c r="E538" s="1271">
        <v>1272449</v>
      </c>
      <c r="F538" s="1273">
        <v>-14698513</v>
      </c>
    </row>
    <row r="539" spans="1:6">
      <c r="A539" s="275">
        <v>460450</v>
      </c>
      <c r="B539" s="275" t="s">
        <v>3804</v>
      </c>
      <c r="C539" s="1271">
        <v>3460337848</v>
      </c>
      <c r="D539" s="1271">
        <v>125118345</v>
      </c>
      <c r="E539" s="1271">
        <v>4872140805</v>
      </c>
      <c r="F539" s="1273">
        <v>-1286684612</v>
      </c>
    </row>
    <row r="540" spans="1:6">
      <c r="A540" s="275">
        <v>460460</v>
      </c>
      <c r="B540" s="275" t="s">
        <v>3805</v>
      </c>
      <c r="C540" s="1271">
        <v>-906209848</v>
      </c>
      <c r="D540" s="1271">
        <v>1315000479</v>
      </c>
      <c r="E540" s="1271">
        <v>408790631</v>
      </c>
      <c r="F540" s="1273">
        <v>0</v>
      </c>
    </row>
    <row r="541" spans="1:6">
      <c r="A541" s="275">
        <v>460700</v>
      </c>
      <c r="B541" s="275" t="s">
        <v>3806</v>
      </c>
      <c r="C541" s="1271">
        <v>-280287028</v>
      </c>
      <c r="D541" s="1271">
        <v>277939028</v>
      </c>
      <c r="E541" s="1271">
        <v>288547740.11000001</v>
      </c>
      <c r="F541" s="1273">
        <v>-290895740.11000001</v>
      </c>
    </row>
    <row r="542" spans="1:6">
      <c r="A542" s="275">
        <v>460710</v>
      </c>
      <c r="B542" s="275" t="s">
        <v>3807</v>
      </c>
      <c r="C542" s="1271">
        <v>0</v>
      </c>
      <c r="D542" s="1271">
        <v>10219950856.889999</v>
      </c>
      <c r="E542" s="1271">
        <v>10219950856.889999</v>
      </c>
      <c r="F542" s="1273">
        <v>0</v>
      </c>
    </row>
    <row r="543" spans="1:6">
      <c r="A543" s="275">
        <v>460800</v>
      </c>
      <c r="B543" s="275" t="s">
        <v>3808</v>
      </c>
      <c r="C543" s="1271">
        <v>-4531528544</v>
      </c>
      <c r="D543" s="1271">
        <v>9701896</v>
      </c>
      <c r="E543" s="1271">
        <v>422664522</v>
      </c>
      <c r="F543" s="1273">
        <v>-4944491170</v>
      </c>
    </row>
    <row r="544" spans="1:6">
      <c r="A544" s="275">
        <v>460900</v>
      </c>
      <c r="B544" s="275" t="s">
        <v>2618</v>
      </c>
      <c r="C544" s="1271">
        <v>0</v>
      </c>
      <c r="D544" s="1271">
        <v>2498261</v>
      </c>
      <c r="E544" s="1271">
        <v>2498261</v>
      </c>
      <c r="F544" s="1273">
        <v>0</v>
      </c>
    </row>
    <row r="545" spans="1:6">
      <c r="A545" s="275">
        <v>460901</v>
      </c>
      <c r="B545" s="275" t="s">
        <v>2619</v>
      </c>
      <c r="C545" s="1271">
        <v>0</v>
      </c>
      <c r="D545" s="1271">
        <v>1778167311.5</v>
      </c>
      <c r="E545" s="1271">
        <v>1778167311.5</v>
      </c>
      <c r="F545" s="1273">
        <v>0</v>
      </c>
    </row>
    <row r="546" spans="1:6">
      <c r="A546" s="275">
        <v>460904</v>
      </c>
      <c r="B546" s="275" t="s">
        <v>3809</v>
      </c>
      <c r="C546" s="1271">
        <v>393775.72</v>
      </c>
      <c r="D546" s="1271">
        <v>301524478</v>
      </c>
      <c r="E546" s="1271">
        <v>301939190.98000002</v>
      </c>
      <c r="F546" s="1273">
        <v>-20937.259999999998</v>
      </c>
    </row>
    <row r="547" spans="1:6">
      <c r="A547" s="275">
        <v>460906</v>
      </c>
      <c r="B547" s="275" t="s">
        <v>3811</v>
      </c>
      <c r="C547" s="1271">
        <v>0</v>
      </c>
      <c r="D547" s="1271">
        <v>18036974</v>
      </c>
      <c r="E547" s="1271">
        <v>18036974</v>
      </c>
      <c r="F547" s="1273">
        <v>0</v>
      </c>
    </row>
    <row r="548" spans="1:6">
      <c r="A548" s="275">
        <v>460909</v>
      </c>
      <c r="B548" s="275" t="s">
        <v>4358</v>
      </c>
      <c r="C548" s="1271">
        <v>0</v>
      </c>
      <c r="D548" s="1271">
        <v>412340</v>
      </c>
      <c r="E548" s="1271">
        <v>412340</v>
      </c>
      <c r="F548" s="1273">
        <v>0</v>
      </c>
    </row>
    <row r="549" spans="1:6">
      <c r="A549" s="275">
        <v>460913</v>
      </c>
      <c r="B549" s="275" t="s">
        <v>3813</v>
      </c>
      <c r="C549" s="1271">
        <v>-9530829541</v>
      </c>
      <c r="D549" s="1271">
        <v>187494539</v>
      </c>
      <c r="E549" s="1271">
        <v>1278734412</v>
      </c>
      <c r="F549" s="1273">
        <v>-10622069414</v>
      </c>
    </row>
    <row r="550" spans="1:6">
      <c r="A550" s="275">
        <v>460921</v>
      </c>
      <c r="B550" s="275" t="s">
        <v>2625</v>
      </c>
      <c r="C550" s="1271">
        <v>4982537.76</v>
      </c>
      <c r="D550" s="1271">
        <v>500</v>
      </c>
      <c r="E550" s="1271">
        <v>0</v>
      </c>
      <c r="F550" s="1273">
        <v>4983037.76</v>
      </c>
    </row>
    <row r="551" spans="1:6">
      <c r="A551" s="275">
        <v>460922</v>
      </c>
      <c r="B551" s="275" t="s">
        <v>2626</v>
      </c>
      <c r="C551" s="1271">
        <v>0</v>
      </c>
      <c r="D551" s="1271">
        <v>75077.03</v>
      </c>
      <c r="E551" s="1271">
        <v>75077.03</v>
      </c>
      <c r="F551" s="1273">
        <v>0</v>
      </c>
    </row>
    <row r="552" spans="1:6">
      <c r="A552" s="275">
        <v>460923</v>
      </c>
      <c r="B552" s="275" t="s">
        <v>624</v>
      </c>
      <c r="C552" s="1271">
        <v>-1878115.76</v>
      </c>
      <c r="D552" s="1271">
        <v>20452</v>
      </c>
      <c r="E552" s="1271">
        <v>10226</v>
      </c>
      <c r="F552" s="1273">
        <v>-1867889.76</v>
      </c>
    </row>
    <row r="553" spans="1:6">
      <c r="A553" s="275">
        <v>460924</v>
      </c>
      <c r="B553" s="275" t="s">
        <v>3814</v>
      </c>
      <c r="C553" s="1271">
        <v>-400694735</v>
      </c>
      <c r="D553" s="1271">
        <v>0</v>
      </c>
      <c r="E553" s="1271">
        <v>0</v>
      </c>
      <c r="F553" s="1273">
        <v>-400694735</v>
      </c>
    </row>
    <row r="554" spans="1:6">
      <c r="A554" s="275">
        <v>460930</v>
      </c>
      <c r="B554" s="275" t="s">
        <v>2628</v>
      </c>
      <c r="C554" s="1271">
        <v>0</v>
      </c>
      <c r="D554" s="1271">
        <v>15192966.439999999</v>
      </c>
      <c r="E554" s="1271">
        <v>15192966.439999999</v>
      </c>
      <c r="F554" s="1273">
        <v>0</v>
      </c>
    </row>
    <row r="555" spans="1:6">
      <c r="A555" s="275">
        <v>460931</v>
      </c>
      <c r="B555" s="275" t="s">
        <v>2629</v>
      </c>
      <c r="C555" s="1271">
        <v>0</v>
      </c>
      <c r="D555" s="1271">
        <v>395436859.41000003</v>
      </c>
      <c r="E555" s="1271">
        <v>395436859.41000003</v>
      </c>
      <c r="F555" s="1273">
        <v>0</v>
      </c>
    </row>
    <row r="556" spans="1:6">
      <c r="A556" s="275">
        <v>460933</v>
      </c>
      <c r="B556" s="275" t="s">
        <v>2630</v>
      </c>
      <c r="C556" s="1271">
        <v>0</v>
      </c>
      <c r="D556" s="1271">
        <v>146698745</v>
      </c>
      <c r="E556" s="1271">
        <v>146698745</v>
      </c>
      <c r="F556" s="1273">
        <v>0</v>
      </c>
    </row>
    <row r="557" spans="1:6">
      <c r="A557" s="275">
        <v>460940</v>
      </c>
      <c r="B557" s="275" t="s">
        <v>2631</v>
      </c>
      <c r="C557" s="1271">
        <v>0</v>
      </c>
      <c r="D557" s="1271">
        <v>15192966.439999999</v>
      </c>
      <c r="E557" s="1271">
        <v>15192966.439999999</v>
      </c>
      <c r="F557" s="1273">
        <v>0</v>
      </c>
    </row>
    <row r="558" spans="1:6">
      <c r="A558" s="275">
        <v>460941</v>
      </c>
      <c r="B558" s="275" t="s">
        <v>2632</v>
      </c>
      <c r="C558" s="1271">
        <v>0</v>
      </c>
      <c r="D558" s="1271">
        <v>395436859.41000003</v>
      </c>
      <c r="E558" s="1271">
        <v>395436859.41000003</v>
      </c>
      <c r="F558" s="1273">
        <v>0</v>
      </c>
    </row>
    <row r="559" spans="1:6">
      <c r="A559" s="275">
        <v>460943</v>
      </c>
      <c r="B559" s="275" t="s">
        <v>2633</v>
      </c>
      <c r="C559" s="1271">
        <v>0</v>
      </c>
      <c r="D559" s="1271">
        <v>147026426</v>
      </c>
      <c r="E559" s="1271">
        <v>147026426</v>
      </c>
      <c r="F559" s="1273">
        <v>0</v>
      </c>
    </row>
    <row r="560" spans="1:6">
      <c r="A560" s="275">
        <v>460950</v>
      </c>
      <c r="B560" s="275" t="s">
        <v>3817</v>
      </c>
      <c r="C560" s="1271">
        <v>1679318</v>
      </c>
      <c r="D560" s="1271">
        <v>0</v>
      </c>
      <c r="E560" s="1271">
        <v>0</v>
      </c>
      <c r="F560" s="1273">
        <v>1679318</v>
      </c>
    </row>
    <row r="561" spans="1:6">
      <c r="A561" s="275">
        <v>460951</v>
      </c>
      <c r="B561" s="275" t="s">
        <v>3818</v>
      </c>
      <c r="C561" s="1271">
        <v>1708659</v>
      </c>
      <c r="D561" s="1271">
        <v>8825</v>
      </c>
      <c r="E561" s="1271">
        <v>1658456</v>
      </c>
      <c r="F561" s="1273">
        <v>59028</v>
      </c>
    </row>
    <row r="562" spans="1:6">
      <c r="A562" s="275">
        <v>460952</v>
      </c>
      <c r="B562" s="275" t="s">
        <v>3819</v>
      </c>
      <c r="C562" s="1271">
        <v>24848340</v>
      </c>
      <c r="D562" s="1271">
        <v>0</v>
      </c>
      <c r="E562" s="1271">
        <v>0</v>
      </c>
      <c r="F562" s="1273">
        <v>24848340</v>
      </c>
    </row>
    <row r="563" spans="1:6">
      <c r="A563" s="275">
        <v>460960</v>
      </c>
      <c r="B563" s="275" t="s">
        <v>3821</v>
      </c>
      <c r="C563" s="1271">
        <v>-5548</v>
      </c>
      <c r="D563" s="1271">
        <v>31108221</v>
      </c>
      <c r="E563" s="1271">
        <v>31108221</v>
      </c>
      <c r="F563" s="1273">
        <v>-5548</v>
      </c>
    </row>
    <row r="564" spans="1:6">
      <c r="A564" s="275">
        <v>460961</v>
      </c>
      <c r="B564" s="275" t="s">
        <v>2637</v>
      </c>
      <c r="C564" s="1271">
        <v>409911.73</v>
      </c>
      <c r="D564" s="1271">
        <v>48191890</v>
      </c>
      <c r="E564" s="1271">
        <v>48618980.729999997</v>
      </c>
      <c r="F564" s="1273">
        <v>-17179</v>
      </c>
    </row>
    <row r="565" spans="1:6">
      <c r="A565" s="275">
        <v>460962</v>
      </c>
      <c r="B565" s="275" t="s">
        <v>2638</v>
      </c>
      <c r="C565" s="1271">
        <v>0</v>
      </c>
      <c r="D565" s="1271">
        <v>3280881</v>
      </c>
      <c r="E565" s="1271">
        <v>3280881</v>
      </c>
      <c r="F565" s="1273">
        <v>0</v>
      </c>
    </row>
    <row r="566" spans="1:6">
      <c r="A566" s="275">
        <v>460963</v>
      </c>
      <c r="B566" s="275" t="s">
        <v>3343</v>
      </c>
      <c r="C566" s="1271">
        <v>0</v>
      </c>
      <c r="D566" s="1271">
        <v>623513</v>
      </c>
      <c r="E566" s="1271">
        <v>623513</v>
      </c>
      <c r="F566" s="1273">
        <v>0</v>
      </c>
    </row>
    <row r="567" spans="1:6">
      <c r="A567" s="275">
        <v>460964</v>
      </c>
      <c r="B567" s="275" t="s">
        <v>3822</v>
      </c>
      <c r="C567" s="1271">
        <v>0</v>
      </c>
      <c r="D567" s="1271">
        <v>4828035</v>
      </c>
      <c r="E567" s="1271">
        <v>4828035</v>
      </c>
      <c r="F567" s="1273">
        <v>0</v>
      </c>
    </row>
    <row r="568" spans="1:6">
      <c r="A568" s="275">
        <v>460965</v>
      </c>
      <c r="B568" s="275" t="s">
        <v>4754</v>
      </c>
      <c r="C568" s="1271">
        <v>0</v>
      </c>
      <c r="D568" s="1271">
        <v>2058524</v>
      </c>
      <c r="E568" s="1271">
        <v>2058524</v>
      </c>
      <c r="F568" s="1273">
        <v>0</v>
      </c>
    </row>
    <row r="569" spans="1:6">
      <c r="A569" s="275">
        <v>460966</v>
      </c>
      <c r="B569" s="275" t="s">
        <v>4755</v>
      </c>
      <c r="C569" s="1271">
        <v>0</v>
      </c>
      <c r="D569" s="1271">
        <v>237655</v>
      </c>
      <c r="E569" s="1271">
        <v>237655</v>
      </c>
      <c r="F569" s="1273">
        <v>0</v>
      </c>
    </row>
    <row r="570" spans="1:6">
      <c r="A570" s="275">
        <v>460970</v>
      </c>
      <c r="B570" s="275" t="s">
        <v>3823</v>
      </c>
      <c r="C570" s="1271">
        <v>0</v>
      </c>
      <c r="D570" s="1271">
        <v>246289.5</v>
      </c>
      <c r="E570" s="1271">
        <v>246289.5</v>
      </c>
      <c r="F570" s="1273">
        <v>0</v>
      </c>
    </row>
    <row r="571" spans="1:6">
      <c r="A571" s="275">
        <v>460971</v>
      </c>
      <c r="B571" s="275" t="s">
        <v>2641</v>
      </c>
      <c r="C571" s="1271">
        <v>0</v>
      </c>
      <c r="D571" s="1271">
        <v>16034640.66</v>
      </c>
      <c r="E571" s="1271">
        <v>16034640.66</v>
      </c>
      <c r="F571" s="1273">
        <v>0</v>
      </c>
    </row>
    <row r="572" spans="1:6">
      <c r="A572" s="275">
        <v>460973</v>
      </c>
      <c r="B572" s="275" t="s">
        <v>2642</v>
      </c>
      <c r="C572" s="1271">
        <v>0</v>
      </c>
      <c r="D572" s="1271">
        <v>12517758</v>
      </c>
      <c r="E572" s="1271">
        <v>12517758</v>
      </c>
      <c r="F572" s="1273">
        <v>0</v>
      </c>
    </row>
    <row r="573" spans="1:6">
      <c r="A573" s="1267" t="s">
        <v>2643</v>
      </c>
      <c r="B573" s="1267" t="s">
        <v>2201</v>
      </c>
      <c r="C573" s="1268">
        <v>-46603301780.580002</v>
      </c>
      <c r="D573" s="1268">
        <v>100716046935.38</v>
      </c>
      <c r="E573" s="1268">
        <v>106861840479.69</v>
      </c>
      <c r="F573" s="1274">
        <v>-52749095324.889999</v>
      </c>
    </row>
    <row r="574" spans="1:6">
      <c r="A574" s="275">
        <v>510100</v>
      </c>
      <c r="B574" s="275" t="s">
        <v>3825</v>
      </c>
      <c r="C574" s="1271">
        <v>-1945715183</v>
      </c>
      <c r="D574" s="1271">
        <v>9794173657</v>
      </c>
      <c r="E574" s="1271">
        <v>7848458474</v>
      </c>
      <c r="F574" s="1273">
        <v>0</v>
      </c>
    </row>
    <row r="575" spans="1:6">
      <c r="A575" s="275">
        <v>510200</v>
      </c>
      <c r="B575" s="275" t="s">
        <v>3826</v>
      </c>
      <c r="C575" s="1271">
        <v>-2329064480</v>
      </c>
      <c r="D575" s="1271">
        <v>2329064480</v>
      </c>
      <c r="E575" s="1271">
        <v>0</v>
      </c>
      <c r="F575" s="1273">
        <v>0</v>
      </c>
    </row>
    <row r="576" spans="1:6">
      <c r="A576" s="275">
        <v>510300</v>
      </c>
      <c r="B576" s="275" t="s">
        <v>3827</v>
      </c>
      <c r="C576" s="1271">
        <v>0</v>
      </c>
      <c r="D576" s="1271">
        <v>5369724317.5100002</v>
      </c>
      <c r="E576" s="1271">
        <v>5369724317.5100002</v>
      </c>
      <c r="F576" s="1273">
        <v>0</v>
      </c>
    </row>
    <row r="577" spans="1:6">
      <c r="A577" s="275">
        <v>510700</v>
      </c>
      <c r="B577" s="275" t="s">
        <v>3828</v>
      </c>
      <c r="C577" s="1271">
        <v>0</v>
      </c>
      <c r="D577" s="1271">
        <v>1417770173</v>
      </c>
      <c r="E577" s="1271">
        <v>1417770173</v>
      </c>
      <c r="F577" s="1273">
        <v>0</v>
      </c>
    </row>
    <row r="578" spans="1:6">
      <c r="A578" s="275">
        <v>510800</v>
      </c>
      <c r="B578" s="275" t="s">
        <v>3829</v>
      </c>
      <c r="C578" s="1271">
        <v>0</v>
      </c>
      <c r="D578" s="1271">
        <v>3401027103</v>
      </c>
      <c r="E578" s="1271">
        <v>3401027103</v>
      </c>
      <c r="F578" s="1273">
        <v>0</v>
      </c>
    </row>
    <row r="579" spans="1:6">
      <c r="A579" s="1267" t="s">
        <v>2649</v>
      </c>
      <c r="B579" s="1267" t="s">
        <v>2201</v>
      </c>
      <c r="C579" s="1268">
        <v>-4274779663</v>
      </c>
      <c r="D579" s="1268">
        <v>22311759730.509998</v>
      </c>
      <c r="E579" s="1268">
        <v>18036980067.509998</v>
      </c>
      <c r="F579" s="1274">
        <v>0</v>
      </c>
    </row>
    <row r="580" spans="1:6">
      <c r="A580" s="275">
        <v>530300</v>
      </c>
      <c r="B580" s="275" t="s">
        <v>3830</v>
      </c>
      <c r="C580" s="1271">
        <v>-46564443610.550003</v>
      </c>
      <c r="D580" s="1271">
        <v>5369287971.1300001</v>
      </c>
      <c r="E580" s="1271">
        <v>801049328.42999995</v>
      </c>
      <c r="F580" s="1273">
        <v>-41996204967.849998</v>
      </c>
    </row>
    <row r="581" spans="1:6">
      <c r="A581" s="275">
        <v>530700</v>
      </c>
      <c r="B581" s="275" t="s">
        <v>3831</v>
      </c>
      <c r="C581" s="1271">
        <v>-53011190454</v>
      </c>
      <c r="D581" s="1271">
        <v>1748042238</v>
      </c>
      <c r="E581" s="1271">
        <v>2095327648</v>
      </c>
      <c r="F581" s="1273">
        <v>-53358475864</v>
      </c>
    </row>
    <row r="582" spans="1:6">
      <c r="A582" s="275">
        <v>530800</v>
      </c>
      <c r="B582" s="275" t="s">
        <v>3832</v>
      </c>
      <c r="C582" s="1271">
        <v>-8645920472</v>
      </c>
      <c r="D582" s="1271">
        <v>3401495244.1399999</v>
      </c>
      <c r="E582" s="1271">
        <v>14700047113</v>
      </c>
      <c r="F582" s="1273">
        <v>-19944472340.860001</v>
      </c>
    </row>
    <row r="583" spans="1:6">
      <c r="A583" s="1267" t="s">
        <v>2653</v>
      </c>
      <c r="B583" s="1267" t="s">
        <v>2201</v>
      </c>
      <c r="C583" s="1268">
        <v>-108221554536.55</v>
      </c>
      <c r="D583" s="1268">
        <v>10518825453.27</v>
      </c>
      <c r="E583" s="1268">
        <v>17596424089.43</v>
      </c>
      <c r="F583" s="1274">
        <v>-115299153172.71001</v>
      </c>
    </row>
    <row r="584" spans="1:6">
      <c r="A584" s="275">
        <v>540201</v>
      </c>
      <c r="B584" s="275" t="s">
        <v>3833</v>
      </c>
      <c r="C584" s="1271">
        <v>-3957028108</v>
      </c>
      <c r="D584" s="1271">
        <v>25593829491</v>
      </c>
      <c r="E584" s="1271">
        <v>21636801383</v>
      </c>
      <c r="F584" s="1273">
        <v>0</v>
      </c>
    </row>
    <row r="585" spans="1:6">
      <c r="A585" s="275">
        <v>540202</v>
      </c>
      <c r="B585" s="275" t="s">
        <v>3834</v>
      </c>
      <c r="C585" s="1271">
        <v>-327506850</v>
      </c>
      <c r="D585" s="1271">
        <v>1646384524</v>
      </c>
      <c r="E585" s="1271">
        <v>1318877674</v>
      </c>
      <c r="F585" s="1273">
        <v>0</v>
      </c>
    </row>
    <row r="586" spans="1:6">
      <c r="A586" s="275">
        <v>540600</v>
      </c>
      <c r="B586" s="275" t="s">
        <v>3835</v>
      </c>
      <c r="C586" s="1271">
        <v>-500000</v>
      </c>
      <c r="D586" s="1271">
        <v>0</v>
      </c>
      <c r="E586" s="1271">
        <v>0</v>
      </c>
      <c r="F586" s="1273">
        <v>-500000</v>
      </c>
    </row>
    <row r="587" spans="1:6">
      <c r="A587" s="1267" t="s">
        <v>2655</v>
      </c>
      <c r="B587" s="1267" t="s">
        <v>2201</v>
      </c>
      <c r="C587" s="1268">
        <v>-4285034958</v>
      </c>
      <c r="D587" s="1268">
        <v>27240214015</v>
      </c>
      <c r="E587" s="1268">
        <v>22955679057</v>
      </c>
      <c r="F587" s="1274">
        <v>-500000</v>
      </c>
    </row>
    <row r="588" spans="1:6">
      <c r="A588" s="275">
        <v>550100</v>
      </c>
      <c r="B588" s="275" t="s">
        <v>3836</v>
      </c>
      <c r="C588" s="1271">
        <v>-29314846716.869999</v>
      </c>
      <c r="D588" s="1271">
        <v>28901938763.900002</v>
      </c>
      <c r="E588" s="1271">
        <v>3586619402.0100002</v>
      </c>
      <c r="F588" s="1273">
        <v>-3999527354.98</v>
      </c>
    </row>
    <row r="589" spans="1:6">
      <c r="A589" s="275">
        <v>550110</v>
      </c>
      <c r="B589" s="275" t="s">
        <v>3837</v>
      </c>
      <c r="C589" s="1271">
        <v>-5238228981.8500004</v>
      </c>
      <c r="D589" s="1271">
        <v>5125612284.1700001</v>
      </c>
      <c r="E589" s="1271">
        <v>729289223.33000004</v>
      </c>
      <c r="F589" s="1273">
        <v>-841905921.00999999</v>
      </c>
    </row>
    <row r="590" spans="1:6">
      <c r="A590" s="275">
        <v>550200</v>
      </c>
      <c r="B590" s="275" t="s">
        <v>4913</v>
      </c>
      <c r="C590" s="1271">
        <v>0</v>
      </c>
      <c r="D590" s="1271">
        <v>0</v>
      </c>
      <c r="E590" s="1271">
        <v>31293950559</v>
      </c>
      <c r="F590" s="1273">
        <v>-31293950559</v>
      </c>
    </row>
    <row r="591" spans="1:6">
      <c r="A591" s="275">
        <v>550310</v>
      </c>
      <c r="B591" s="275" t="s">
        <v>3839</v>
      </c>
      <c r="C591" s="1271">
        <v>-265614171</v>
      </c>
      <c r="D591" s="1271">
        <v>24768485</v>
      </c>
      <c r="E591" s="1271">
        <v>19417674</v>
      </c>
      <c r="F591" s="1273">
        <v>-260263360</v>
      </c>
    </row>
    <row r="592" spans="1:6">
      <c r="A592" s="275">
        <v>550320</v>
      </c>
      <c r="B592" s="275" t="s">
        <v>3840</v>
      </c>
      <c r="C592" s="1271">
        <v>-344621212</v>
      </c>
      <c r="D592" s="1271">
        <v>31853456</v>
      </c>
      <c r="E592" s="1271">
        <v>0</v>
      </c>
      <c r="F592" s="1273">
        <v>-312767756</v>
      </c>
    </row>
    <row r="593" spans="1:6">
      <c r="A593" s="275">
        <v>550330</v>
      </c>
      <c r="B593" s="275" t="s">
        <v>3841</v>
      </c>
      <c r="C593" s="1271">
        <v>-469039999</v>
      </c>
      <c r="D593" s="1271">
        <v>39086667</v>
      </c>
      <c r="E593" s="1271">
        <v>0</v>
      </c>
      <c r="F593" s="1273">
        <v>-429953332</v>
      </c>
    </row>
    <row r="594" spans="1:6">
      <c r="A594" s="275">
        <v>550340</v>
      </c>
      <c r="B594" s="275" t="s">
        <v>4756</v>
      </c>
      <c r="C594" s="1271">
        <v>0</v>
      </c>
      <c r="D594" s="1271">
        <v>12096895</v>
      </c>
      <c r="E594" s="1271">
        <v>181453419</v>
      </c>
      <c r="F594" s="1273">
        <v>-169356524</v>
      </c>
    </row>
    <row r="595" spans="1:6">
      <c r="A595" s="275">
        <v>550350</v>
      </c>
      <c r="B595" s="275" t="s">
        <v>4425</v>
      </c>
      <c r="C595" s="1271">
        <v>-290474665</v>
      </c>
      <c r="D595" s="1271">
        <v>30417136</v>
      </c>
      <c r="E595" s="1271">
        <v>145034193</v>
      </c>
      <c r="F595" s="1273">
        <v>-405091722</v>
      </c>
    </row>
    <row r="596" spans="1:6">
      <c r="A596" s="1267" t="s">
        <v>2661</v>
      </c>
      <c r="B596" s="1267" t="s">
        <v>2201</v>
      </c>
      <c r="C596" s="1268">
        <v>-35922825745.720001</v>
      </c>
      <c r="D596" s="1268">
        <v>34165773687.07</v>
      </c>
      <c r="E596" s="1268">
        <v>35955764470.339996</v>
      </c>
      <c r="F596" s="1274">
        <v>-37712816528.989998</v>
      </c>
    </row>
    <row r="597" spans="1:6">
      <c r="A597" s="275">
        <v>560650</v>
      </c>
      <c r="B597" s="275" t="s">
        <v>3842</v>
      </c>
      <c r="C597" s="1271">
        <v>-1388563060</v>
      </c>
      <c r="D597" s="1271">
        <v>0</v>
      </c>
      <c r="E597" s="1271">
        <v>0</v>
      </c>
      <c r="F597" s="1273">
        <v>-1388563060</v>
      </c>
    </row>
    <row r="598" spans="1:6">
      <c r="A598" s="275">
        <v>560670</v>
      </c>
      <c r="B598" s="275" t="s">
        <v>3843</v>
      </c>
      <c r="C598" s="1271">
        <v>-45959192</v>
      </c>
      <c r="D598" s="1271">
        <v>0</v>
      </c>
      <c r="E598" s="1271">
        <v>0</v>
      </c>
      <c r="F598" s="1273">
        <v>-45959192</v>
      </c>
    </row>
    <row r="599" spans="1:6">
      <c r="A599" s="1267" t="s">
        <v>2663</v>
      </c>
      <c r="B599" s="1267" t="s">
        <v>2201</v>
      </c>
      <c r="C599" s="1268">
        <v>-1434522252</v>
      </c>
      <c r="D599" s="1268">
        <v>0</v>
      </c>
      <c r="E599" s="1268">
        <v>0</v>
      </c>
      <c r="F599" s="1274">
        <v>-1434522252</v>
      </c>
    </row>
    <row r="600" spans="1:6">
      <c r="A600" s="275">
        <v>570121</v>
      </c>
      <c r="B600" s="275" t="s">
        <v>3844</v>
      </c>
      <c r="C600" s="1271">
        <v>4498171.5</v>
      </c>
      <c r="D600" s="1271">
        <v>1564690</v>
      </c>
      <c r="E600" s="1271">
        <v>1564690</v>
      </c>
      <c r="F600" s="1273">
        <v>4498171.5</v>
      </c>
    </row>
    <row r="601" spans="1:6">
      <c r="A601" s="275">
        <v>570122</v>
      </c>
      <c r="B601" s="275" t="s">
        <v>3845</v>
      </c>
      <c r="C601" s="1271">
        <v>-4532801</v>
      </c>
      <c r="D601" s="1271">
        <v>0</v>
      </c>
      <c r="E601" s="1271">
        <v>0</v>
      </c>
      <c r="F601" s="1273">
        <v>-4532801</v>
      </c>
    </row>
    <row r="602" spans="1:6">
      <c r="A602" s="275">
        <v>570135</v>
      </c>
      <c r="B602" s="275" t="s">
        <v>2093</v>
      </c>
      <c r="C602" s="1271">
        <v>0</v>
      </c>
      <c r="D602" s="1271">
        <v>182911026.55000001</v>
      </c>
      <c r="E602" s="1271">
        <v>182911026.55000001</v>
      </c>
      <c r="F602" s="1273">
        <v>0</v>
      </c>
    </row>
    <row r="603" spans="1:6">
      <c r="A603" s="275">
        <v>570145</v>
      </c>
      <c r="B603" s="275" t="s">
        <v>2094</v>
      </c>
      <c r="C603" s="1271">
        <v>0</v>
      </c>
      <c r="D603" s="1271">
        <v>1023906995.0700001</v>
      </c>
      <c r="E603" s="1271">
        <v>1023906995.0700001</v>
      </c>
      <c r="F603" s="1273">
        <v>0</v>
      </c>
    </row>
    <row r="604" spans="1:6">
      <c r="A604" s="275">
        <v>570152</v>
      </c>
      <c r="B604" s="275" t="s">
        <v>606</v>
      </c>
      <c r="C604" s="1271">
        <v>0</v>
      </c>
      <c r="D604" s="1271">
        <v>88440</v>
      </c>
      <c r="E604" s="1271">
        <v>88440</v>
      </c>
      <c r="F604" s="1273">
        <v>0</v>
      </c>
    </row>
    <row r="605" spans="1:6">
      <c r="A605" s="275">
        <v>570153</v>
      </c>
      <c r="B605" s="275" t="s">
        <v>3846</v>
      </c>
      <c r="C605" s="1271">
        <v>-19717334.07</v>
      </c>
      <c r="D605" s="1271">
        <v>2931705.31</v>
      </c>
      <c r="E605" s="1271">
        <v>5544889.8099999996</v>
      </c>
      <c r="F605" s="1273">
        <v>-22330518.57</v>
      </c>
    </row>
    <row r="606" spans="1:6">
      <c r="A606" s="275">
        <v>570154</v>
      </c>
      <c r="B606" s="275" t="s">
        <v>3847</v>
      </c>
      <c r="C606" s="1271">
        <v>-9665226.4299999997</v>
      </c>
      <c r="D606" s="1271">
        <v>956652.39</v>
      </c>
      <c r="E606" s="1271">
        <v>2161441.89</v>
      </c>
      <c r="F606" s="1273">
        <v>-10870015.93</v>
      </c>
    </row>
    <row r="607" spans="1:6">
      <c r="A607" s="275">
        <v>570155</v>
      </c>
      <c r="B607" s="275" t="s">
        <v>4359</v>
      </c>
      <c r="C607" s="1271">
        <v>-391040.57</v>
      </c>
      <c r="D607" s="1271">
        <v>63731.01</v>
      </c>
      <c r="E607" s="1271">
        <v>600642.01</v>
      </c>
      <c r="F607" s="1273">
        <v>-927951.57</v>
      </c>
    </row>
    <row r="608" spans="1:6">
      <c r="A608" s="275">
        <v>570156</v>
      </c>
      <c r="B608" s="275" t="s">
        <v>4360</v>
      </c>
      <c r="C608" s="1271">
        <v>-170558.69</v>
      </c>
      <c r="D608" s="1271">
        <v>16113.49</v>
      </c>
      <c r="E608" s="1271">
        <v>244825.49</v>
      </c>
      <c r="F608" s="1273">
        <v>-399270.69</v>
      </c>
    </row>
    <row r="609" spans="1:6">
      <c r="A609" s="275">
        <v>570161</v>
      </c>
      <c r="B609" s="275" t="s">
        <v>3848</v>
      </c>
      <c r="C609" s="1271">
        <v>-42063512.32</v>
      </c>
      <c r="D609" s="1271">
        <v>7291752</v>
      </c>
      <c r="E609" s="1271">
        <v>22239500</v>
      </c>
      <c r="F609" s="1273">
        <v>-57011260.32</v>
      </c>
    </row>
    <row r="610" spans="1:6">
      <c r="A610" s="275">
        <v>570162</v>
      </c>
      <c r="B610" s="275" t="s">
        <v>3849</v>
      </c>
      <c r="C610" s="1271">
        <v>-33059657.329999998</v>
      </c>
      <c r="D610" s="1271">
        <v>12331734</v>
      </c>
      <c r="E610" s="1271">
        <v>15941800</v>
      </c>
      <c r="F610" s="1273">
        <v>-36669723.329999998</v>
      </c>
    </row>
    <row r="611" spans="1:6">
      <c r="A611" s="275">
        <v>570163</v>
      </c>
      <c r="B611" s="275" t="s">
        <v>3850</v>
      </c>
      <c r="C611" s="1271">
        <v>-13072284</v>
      </c>
      <c r="D611" s="1271">
        <v>26855014</v>
      </c>
      <c r="E611" s="1271">
        <v>22857500</v>
      </c>
      <c r="F611" s="1273">
        <v>-9074770</v>
      </c>
    </row>
    <row r="612" spans="1:6">
      <c r="A612" s="1267" t="s">
        <v>2671</v>
      </c>
      <c r="B612" s="1267" t="s">
        <v>2201</v>
      </c>
      <c r="C612" s="1268">
        <v>-118174242.91</v>
      </c>
      <c r="D612" s="1268">
        <v>1258917853.8199999</v>
      </c>
      <c r="E612" s="1268">
        <v>1278061750.8199999</v>
      </c>
      <c r="F612" s="1274">
        <v>-137318139.91</v>
      </c>
    </row>
    <row r="613" spans="1:6">
      <c r="A613" s="275">
        <v>580200</v>
      </c>
      <c r="B613" s="275" t="s">
        <v>3851</v>
      </c>
      <c r="C613" s="1271">
        <v>-18392798086.240002</v>
      </c>
      <c r="D613" s="1271">
        <v>31837702</v>
      </c>
      <c r="E613" s="1271">
        <v>0</v>
      </c>
      <c r="F613" s="1273">
        <v>-18360960384.240002</v>
      </c>
    </row>
    <row r="614" spans="1:6">
      <c r="A614" s="275">
        <v>580201</v>
      </c>
      <c r="B614" s="275" t="s">
        <v>2673</v>
      </c>
      <c r="C614" s="1271">
        <v>-525916292</v>
      </c>
      <c r="D614" s="1271">
        <v>0</v>
      </c>
      <c r="E614" s="1271">
        <v>31837702</v>
      </c>
      <c r="F614" s="1273">
        <v>-557753994</v>
      </c>
    </row>
    <row r="615" spans="1:6">
      <c r="A615" s="275">
        <v>580250</v>
      </c>
      <c r="B615" s="275" t="s">
        <v>3852</v>
      </c>
      <c r="C615" s="1271">
        <v>-4634144688</v>
      </c>
      <c r="D615" s="1271">
        <v>0</v>
      </c>
      <c r="E615" s="1271">
        <v>0</v>
      </c>
      <c r="F615" s="1273">
        <v>-4634144688</v>
      </c>
    </row>
    <row r="616" spans="1:6">
      <c r="A616" s="275">
        <v>580500</v>
      </c>
      <c r="B616" s="275" t="s">
        <v>3853</v>
      </c>
      <c r="C616" s="1271">
        <v>2934756144</v>
      </c>
      <c r="D616" s="1271">
        <v>1828657954</v>
      </c>
      <c r="E616" s="1271">
        <v>33902229</v>
      </c>
      <c r="F616" s="1273">
        <v>4729511869</v>
      </c>
    </row>
    <row r="617" spans="1:6">
      <c r="A617" s="1267" t="s">
        <v>2675</v>
      </c>
      <c r="B617" s="1267" t="s">
        <v>2201</v>
      </c>
      <c r="C617" s="1268">
        <v>-20618102922.240002</v>
      </c>
      <c r="D617" s="1268">
        <v>1860495656</v>
      </c>
      <c r="E617" s="1268">
        <v>65739931</v>
      </c>
      <c r="F617" s="1274">
        <v>-18823347197.240002</v>
      </c>
    </row>
    <row r="618" spans="1:6">
      <c r="A618" s="275">
        <v>610403</v>
      </c>
      <c r="B618" s="275" t="s">
        <v>3854</v>
      </c>
      <c r="C618" s="1271">
        <v>0</v>
      </c>
      <c r="D618" s="1271">
        <v>0</v>
      </c>
      <c r="E618" s="1271">
        <v>23836425912</v>
      </c>
      <c r="F618" s="1273">
        <v>-23836425912</v>
      </c>
    </row>
    <row r="619" spans="1:6">
      <c r="A619" s="275">
        <v>610404</v>
      </c>
      <c r="B619" s="275" t="s">
        <v>3855</v>
      </c>
      <c r="C619" s="1271">
        <v>0</v>
      </c>
      <c r="D619" s="1271">
        <v>0</v>
      </c>
      <c r="E619" s="1271">
        <v>10054319364</v>
      </c>
      <c r="F619" s="1273">
        <v>-10054319364</v>
      </c>
    </row>
    <row r="620" spans="1:6">
      <c r="A620" s="275">
        <v>610405</v>
      </c>
      <c r="B620" s="275" t="s">
        <v>640</v>
      </c>
      <c r="C620" s="1271">
        <v>0</v>
      </c>
      <c r="D620" s="1271">
        <v>20006926</v>
      </c>
      <c r="E620" s="1271">
        <v>155528548.13</v>
      </c>
      <c r="F620" s="1273">
        <v>-135521622.13</v>
      </c>
    </row>
    <row r="621" spans="1:6">
      <c r="A621" s="275">
        <v>610407</v>
      </c>
      <c r="B621" s="275" t="s">
        <v>641</v>
      </c>
      <c r="C621" s="1271">
        <v>0</v>
      </c>
      <c r="D621" s="1271">
        <v>0</v>
      </c>
      <c r="E621" s="1271">
        <v>776700</v>
      </c>
      <c r="F621" s="1273">
        <v>-776700</v>
      </c>
    </row>
    <row r="622" spans="1:6">
      <c r="A622" s="275">
        <v>610411</v>
      </c>
      <c r="B622" s="275" t="s">
        <v>3856</v>
      </c>
      <c r="C622" s="1271">
        <v>0</v>
      </c>
      <c r="D622" s="1271">
        <v>0</v>
      </c>
      <c r="E622" s="1271">
        <v>85325007.150000006</v>
      </c>
      <c r="F622" s="1273">
        <v>-85325007.150000006</v>
      </c>
    </row>
    <row r="623" spans="1:6">
      <c r="A623" s="275">
        <v>610412</v>
      </c>
      <c r="B623" s="275" t="s">
        <v>3857</v>
      </c>
      <c r="C623" s="1271">
        <v>0</v>
      </c>
      <c r="D623" s="1271">
        <v>0</v>
      </c>
      <c r="E623" s="1271">
        <v>45511701.159999996</v>
      </c>
      <c r="F623" s="1273">
        <v>-45511701.159999996</v>
      </c>
    </row>
    <row r="624" spans="1:6">
      <c r="A624" s="275">
        <v>610413</v>
      </c>
      <c r="B624" s="275" t="s">
        <v>4126</v>
      </c>
      <c r="C624" s="1271">
        <v>0</v>
      </c>
      <c r="D624" s="1271">
        <v>4858817748</v>
      </c>
      <c r="E624" s="1271">
        <v>0</v>
      </c>
      <c r="F624" s="1273">
        <v>4858817748</v>
      </c>
    </row>
    <row r="625" spans="1:6" outlineLevel="3">
      <c r="A625" s="275">
        <v>610503</v>
      </c>
      <c r="B625" s="275" t="s">
        <v>3859</v>
      </c>
      <c r="C625" s="1271">
        <v>0</v>
      </c>
      <c r="D625" s="1271">
        <v>0</v>
      </c>
      <c r="E625" s="1271">
        <v>271017767.88</v>
      </c>
      <c r="F625" s="1273">
        <v>-271017767.88</v>
      </c>
    </row>
    <row r="626" spans="1:6" outlineLevel="3">
      <c r="A626" s="275">
        <v>610504</v>
      </c>
      <c r="B626" s="275" t="s">
        <v>3860</v>
      </c>
      <c r="C626" s="1271">
        <v>0</v>
      </c>
      <c r="D626" s="1271">
        <v>0</v>
      </c>
      <c r="E626" s="1271">
        <v>113271915.48</v>
      </c>
      <c r="F626" s="1273">
        <v>-113271915.48</v>
      </c>
    </row>
    <row r="627" spans="1:6" outlineLevel="3">
      <c r="A627" s="275">
        <v>610505</v>
      </c>
      <c r="B627" s="275" t="s">
        <v>3861</v>
      </c>
      <c r="C627" s="1271">
        <v>0</v>
      </c>
      <c r="D627" s="1271">
        <v>425005</v>
      </c>
      <c r="E627" s="1271">
        <v>6474156.2000000002</v>
      </c>
      <c r="F627" s="1273">
        <v>-6049151.2000000002</v>
      </c>
    </row>
    <row r="628" spans="1:6" outlineLevel="3">
      <c r="A628" s="275">
        <v>610507</v>
      </c>
      <c r="B628" s="275" t="s">
        <v>3862</v>
      </c>
      <c r="C628" s="1271">
        <v>0</v>
      </c>
      <c r="D628" s="1271">
        <v>0</v>
      </c>
      <c r="E628" s="1271">
        <v>41909.1</v>
      </c>
      <c r="F628" s="1273">
        <v>-41909.1</v>
      </c>
    </row>
    <row r="629" spans="1:6" outlineLevel="3">
      <c r="A629" s="275">
        <v>610511</v>
      </c>
      <c r="B629" s="275" t="s">
        <v>3863</v>
      </c>
      <c r="C629" s="1271">
        <v>0</v>
      </c>
      <c r="D629" s="1271">
        <v>0</v>
      </c>
      <c r="E629" s="1271">
        <v>8617000</v>
      </c>
      <c r="F629" s="1273">
        <v>-8617000</v>
      </c>
    </row>
    <row r="630" spans="1:6" outlineLevel="3">
      <c r="A630" s="275">
        <v>610512</v>
      </c>
      <c r="B630" s="275" t="s">
        <v>3864</v>
      </c>
      <c r="C630" s="1271">
        <v>0</v>
      </c>
      <c r="D630" s="1271">
        <v>0</v>
      </c>
      <c r="E630" s="1271">
        <v>1167000</v>
      </c>
      <c r="F630" s="1273">
        <v>-1167000</v>
      </c>
    </row>
    <row r="631" spans="1:6" outlineLevel="3">
      <c r="A631" s="275">
        <v>610513</v>
      </c>
      <c r="B631" s="275" t="s">
        <v>4125</v>
      </c>
      <c r="C631" s="1271">
        <v>0</v>
      </c>
      <c r="D631" s="1271">
        <v>13323057</v>
      </c>
      <c r="E631" s="1271">
        <v>125118345</v>
      </c>
      <c r="F631" s="1273">
        <v>-111795288</v>
      </c>
    </row>
    <row r="632" spans="1:6" outlineLevel="3">
      <c r="A632" s="275">
        <v>610600</v>
      </c>
      <c r="B632" s="275" t="s">
        <v>3865</v>
      </c>
      <c r="C632" s="1271">
        <v>0</v>
      </c>
      <c r="D632" s="1271">
        <v>63429</v>
      </c>
      <c r="E632" s="1271">
        <v>65827200.960000001</v>
      </c>
      <c r="F632" s="1273">
        <v>-65763771.960000001</v>
      </c>
    </row>
    <row r="633" spans="1:6" outlineLevel="3">
      <c r="A633" s="275">
        <v>610901</v>
      </c>
      <c r="B633" s="275" t="s">
        <v>3866</v>
      </c>
      <c r="C633" s="1271">
        <v>0</v>
      </c>
      <c r="D633" s="1271">
        <v>41.98</v>
      </c>
      <c r="E633" s="1271">
        <v>135.91999999999999</v>
      </c>
      <c r="F633" s="1273">
        <v>-93.94</v>
      </c>
    </row>
    <row r="634" spans="1:6" outlineLevel="2">
      <c r="A634" s="1267" t="s">
        <v>2694</v>
      </c>
      <c r="B634" s="1267" t="s">
        <v>2201</v>
      </c>
      <c r="C634" s="1268">
        <v>0</v>
      </c>
      <c r="D634" s="1268">
        <v>4892636206.9799995</v>
      </c>
      <c r="E634" s="1268">
        <v>34769422662.980003</v>
      </c>
      <c r="F634" s="1274">
        <v>-29876786456</v>
      </c>
    </row>
    <row r="635" spans="1:6" outlineLevel="3">
      <c r="A635" s="275">
        <v>620201</v>
      </c>
      <c r="B635" s="275" t="s">
        <v>3867</v>
      </c>
      <c r="C635" s="1271">
        <v>0</v>
      </c>
      <c r="D635" s="1271">
        <v>567619.07999999996</v>
      </c>
      <c r="E635" s="1271">
        <v>4083530.72</v>
      </c>
      <c r="F635" s="1273">
        <v>-3515911.64</v>
      </c>
    </row>
    <row r="636" spans="1:6" outlineLevel="3">
      <c r="A636" s="275">
        <v>620202</v>
      </c>
      <c r="B636" s="275" t="s">
        <v>3868</v>
      </c>
      <c r="C636" s="1271">
        <v>0</v>
      </c>
      <c r="D636" s="1271">
        <v>97767.26</v>
      </c>
      <c r="E636" s="1271">
        <v>233375.43</v>
      </c>
      <c r="F636" s="1273">
        <v>-135608.17000000001</v>
      </c>
    </row>
    <row r="637" spans="1:6" outlineLevel="3">
      <c r="A637" s="275">
        <v>620203</v>
      </c>
      <c r="B637" s="275" t="s">
        <v>3869</v>
      </c>
      <c r="C637" s="1271">
        <v>0</v>
      </c>
      <c r="D637" s="1271">
        <v>522897.08</v>
      </c>
      <c r="E637" s="1271">
        <v>4937503.9400000004</v>
      </c>
      <c r="F637" s="1273">
        <v>-4414606.8600000003</v>
      </c>
    </row>
    <row r="638" spans="1:6" outlineLevel="3">
      <c r="A638" s="275">
        <v>620205</v>
      </c>
      <c r="B638" s="275" t="s">
        <v>3870</v>
      </c>
      <c r="C638" s="1271">
        <v>0</v>
      </c>
      <c r="D638" s="1271">
        <v>6504.45</v>
      </c>
      <c r="E638" s="1271">
        <v>130120.97</v>
      </c>
      <c r="F638" s="1273">
        <v>-123616.52</v>
      </c>
    </row>
    <row r="639" spans="1:6" outlineLevel="3">
      <c r="A639" s="275">
        <v>620206</v>
      </c>
      <c r="B639" s="275" t="s">
        <v>3871</v>
      </c>
      <c r="C639" s="1271">
        <v>0</v>
      </c>
      <c r="D639" s="1271">
        <v>0</v>
      </c>
      <c r="E639" s="1271">
        <v>19885</v>
      </c>
      <c r="F639" s="1273">
        <v>-19885</v>
      </c>
    </row>
    <row r="640" spans="1:6" outlineLevel="3">
      <c r="A640" s="275">
        <v>620207</v>
      </c>
      <c r="B640" s="275" t="s">
        <v>3872</v>
      </c>
      <c r="C640" s="1271">
        <v>0</v>
      </c>
      <c r="D640" s="1271">
        <v>1052375269</v>
      </c>
      <c r="E640" s="1271">
        <v>1147874996</v>
      </c>
      <c r="F640" s="1273">
        <v>-95499727</v>
      </c>
    </row>
    <row r="641" spans="1:6">
      <c r="A641" s="275">
        <v>620209</v>
      </c>
      <c r="B641" s="275" t="s">
        <v>3873</v>
      </c>
      <c r="C641" s="1271">
        <v>0</v>
      </c>
      <c r="D641" s="1271">
        <v>14253028</v>
      </c>
      <c r="E641" s="1271">
        <v>63191945</v>
      </c>
      <c r="F641" s="1273">
        <v>-48938917</v>
      </c>
    </row>
    <row r="642" spans="1:6">
      <c r="A642" s="275">
        <v>620210</v>
      </c>
      <c r="B642" s="275" t="s">
        <v>3874</v>
      </c>
      <c r="C642" s="1271">
        <v>0</v>
      </c>
      <c r="D642" s="1271">
        <v>424417809</v>
      </c>
      <c r="E642" s="1271">
        <v>1548768389</v>
      </c>
      <c r="F642" s="1273">
        <v>-1124350580</v>
      </c>
    </row>
    <row r="643" spans="1:6">
      <c r="A643" s="275">
        <v>620211</v>
      </c>
      <c r="B643" s="275" t="s">
        <v>4757</v>
      </c>
      <c r="C643" s="1271">
        <v>0</v>
      </c>
      <c r="D643" s="1271">
        <v>0</v>
      </c>
      <c r="E643" s="1271">
        <v>55784208</v>
      </c>
      <c r="F643" s="1273">
        <v>-55784208</v>
      </c>
    </row>
    <row r="644" spans="1:6">
      <c r="A644" s="275">
        <v>620300</v>
      </c>
      <c r="B644" s="275" t="s">
        <v>4423</v>
      </c>
      <c r="C644" s="1271">
        <v>0</v>
      </c>
      <c r="D644" s="1271">
        <v>1968739</v>
      </c>
      <c r="E644" s="1271">
        <v>15714477.85</v>
      </c>
      <c r="F644" s="1273">
        <v>-13745738.85</v>
      </c>
    </row>
    <row r="645" spans="1:6">
      <c r="A645" s="275">
        <v>620301</v>
      </c>
      <c r="B645" s="275" t="s">
        <v>683</v>
      </c>
      <c r="C645" s="1271">
        <v>0</v>
      </c>
      <c r="D645" s="1271">
        <v>27111849.34</v>
      </c>
      <c r="E645" s="1271">
        <v>210962661.09</v>
      </c>
      <c r="F645" s="1273">
        <v>-183850811.75</v>
      </c>
    </row>
    <row r="646" spans="1:6">
      <c r="A646" s="275">
        <v>620302</v>
      </c>
      <c r="B646" s="275" t="s">
        <v>3875</v>
      </c>
      <c r="C646" s="1271">
        <v>0</v>
      </c>
      <c r="D646" s="1271">
        <v>215024078.97</v>
      </c>
      <c r="E646" s="1271">
        <v>3335098.41</v>
      </c>
      <c r="F646" s="1273">
        <v>211688980.56</v>
      </c>
    </row>
    <row r="647" spans="1:6">
      <c r="A647" s="275">
        <v>620304</v>
      </c>
      <c r="B647" s="275" t="s">
        <v>3876</v>
      </c>
      <c r="C647" s="1271">
        <v>0</v>
      </c>
      <c r="D647" s="1271">
        <v>530505.47</v>
      </c>
      <c r="E647" s="1271">
        <v>42122227.780000001</v>
      </c>
      <c r="F647" s="1273">
        <v>-41591722.310000002</v>
      </c>
    </row>
    <row r="648" spans="1:6">
      <c r="A648" s="275">
        <v>620305</v>
      </c>
      <c r="B648" s="275" t="s">
        <v>3877</v>
      </c>
      <c r="C648" s="1271">
        <v>0</v>
      </c>
      <c r="D648" s="1271">
        <v>4.28</v>
      </c>
      <c r="E648" s="1271">
        <v>3336.29</v>
      </c>
      <c r="F648" s="1273">
        <v>-3332.01</v>
      </c>
    </row>
    <row r="649" spans="1:6">
      <c r="A649" s="275">
        <v>620308</v>
      </c>
      <c r="B649" s="275" t="s">
        <v>661</v>
      </c>
      <c r="C649" s="1271">
        <v>0</v>
      </c>
      <c r="D649" s="1271">
        <v>1898403.04</v>
      </c>
      <c r="E649" s="1271">
        <v>911496109.89999998</v>
      </c>
      <c r="F649" s="1273">
        <v>-909597706.86000001</v>
      </c>
    </row>
    <row r="650" spans="1:6">
      <c r="A650" s="275">
        <v>620309</v>
      </c>
      <c r="B650" s="275" t="s">
        <v>3878</v>
      </c>
      <c r="C650" s="1271">
        <v>0</v>
      </c>
      <c r="D650" s="1271">
        <v>0</v>
      </c>
      <c r="E650" s="1271">
        <v>1158865.74</v>
      </c>
      <c r="F650" s="1273">
        <v>-1158865.74</v>
      </c>
    </row>
    <row r="651" spans="1:6">
      <c r="A651" s="275">
        <v>620310</v>
      </c>
      <c r="B651" s="275" t="s">
        <v>689</v>
      </c>
      <c r="C651" s="1271">
        <v>0</v>
      </c>
      <c r="D651" s="1271">
        <v>0</v>
      </c>
      <c r="E651" s="1271">
        <v>1488984.28</v>
      </c>
      <c r="F651" s="1273">
        <v>-1488984.28</v>
      </c>
    </row>
    <row r="652" spans="1:6">
      <c r="A652" s="275">
        <v>620320</v>
      </c>
      <c r="B652" s="275" t="s">
        <v>3879</v>
      </c>
      <c r="C652" s="1271">
        <v>0</v>
      </c>
      <c r="D652" s="1271">
        <v>39820</v>
      </c>
      <c r="E652" s="1271">
        <v>3495745</v>
      </c>
      <c r="F652" s="1273">
        <v>-3455925</v>
      </c>
    </row>
    <row r="653" spans="1:6">
      <c r="A653" s="275">
        <v>620330</v>
      </c>
      <c r="B653" s="275" t="s">
        <v>3349</v>
      </c>
      <c r="C653" s="1271">
        <v>0</v>
      </c>
      <c r="D653" s="1271">
        <v>52484058</v>
      </c>
      <c r="E653" s="1271">
        <v>84443508</v>
      </c>
      <c r="F653" s="1273">
        <v>-31959450</v>
      </c>
    </row>
    <row r="654" spans="1:6">
      <c r="A654" s="275">
        <v>620400</v>
      </c>
      <c r="B654" s="275" t="s">
        <v>4890</v>
      </c>
      <c r="C654" s="1271">
        <v>0</v>
      </c>
      <c r="D654" s="1271">
        <v>0</v>
      </c>
      <c r="E654" s="1271">
        <v>767174.8</v>
      </c>
      <c r="F654" s="1273">
        <v>-767174.8</v>
      </c>
    </row>
    <row r="655" spans="1:6">
      <c r="A655" s="275">
        <v>620900</v>
      </c>
      <c r="B655" s="275" t="s">
        <v>3880</v>
      </c>
      <c r="C655" s="1271">
        <v>0</v>
      </c>
      <c r="D655" s="1271">
        <v>167361.60000000001</v>
      </c>
      <c r="E655" s="1271">
        <v>1125079.31</v>
      </c>
      <c r="F655" s="1273">
        <v>-957717.71</v>
      </c>
    </row>
    <row r="656" spans="1:6">
      <c r="A656" s="275">
        <v>620901</v>
      </c>
      <c r="B656" s="275" t="s">
        <v>697</v>
      </c>
      <c r="C656" s="1271">
        <v>0</v>
      </c>
      <c r="D656" s="1271">
        <v>5783.89</v>
      </c>
      <c r="E656" s="1271">
        <v>657571.34</v>
      </c>
      <c r="F656" s="1273">
        <v>-651787.44999999995</v>
      </c>
    </row>
    <row r="657" spans="1:6">
      <c r="A657" s="275">
        <v>620902</v>
      </c>
      <c r="B657" s="275" t="s">
        <v>3881</v>
      </c>
      <c r="C657" s="1271">
        <v>0</v>
      </c>
      <c r="D657" s="1271">
        <v>93858.99</v>
      </c>
      <c r="E657" s="1271">
        <v>963061</v>
      </c>
      <c r="F657" s="1273">
        <v>-869202.01</v>
      </c>
    </row>
    <row r="658" spans="1:6">
      <c r="A658" s="275">
        <v>620905</v>
      </c>
      <c r="B658" s="275" t="s">
        <v>664</v>
      </c>
      <c r="C658" s="1271">
        <v>0</v>
      </c>
      <c r="D658" s="1271">
        <v>1000</v>
      </c>
      <c r="E658" s="1271">
        <v>9500</v>
      </c>
      <c r="F658" s="1273">
        <v>-8500</v>
      </c>
    </row>
    <row r="659" spans="1:6">
      <c r="A659" s="275">
        <v>620906</v>
      </c>
      <c r="B659" s="275" t="s">
        <v>3883</v>
      </c>
      <c r="C659" s="1271">
        <v>0</v>
      </c>
      <c r="D659" s="1271">
        <v>0</v>
      </c>
      <c r="E659" s="1271">
        <v>2856</v>
      </c>
      <c r="F659" s="1273">
        <v>-2856</v>
      </c>
    </row>
    <row r="660" spans="1:6">
      <c r="A660" s="275">
        <v>620907</v>
      </c>
      <c r="B660" s="275" t="s">
        <v>663</v>
      </c>
      <c r="C660" s="1271">
        <v>0</v>
      </c>
      <c r="D660" s="1271">
        <v>195000</v>
      </c>
      <c r="E660" s="1271">
        <v>5695000</v>
      </c>
      <c r="F660" s="1273">
        <v>-5500000</v>
      </c>
    </row>
    <row r="661" spans="1:6">
      <c r="A661" s="275">
        <v>620908</v>
      </c>
      <c r="B661" s="275" t="s">
        <v>3884</v>
      </c>
      <c r="C661" s="1271">
        <v>0</v>
      </c>
      <c r="D661" s="1271">
        <v>10356</v>
      </c>
      <c r="E661" s="1271">
        <v>617149</v>
      </c>
      <c r="F661" s="1273">
        <v>-606793</v>
      </c>
    </row>
    <row r="662" spans="1:6">
      <c r="A662" s="275">
        <v>620909</v>
      </c>
      <c r="B662" s="275" t="s">
        <v>664</v>
      </c>
      <c r="C662" s="1271">
        <v>0</v>
      </c>
      <c r="D662" s="1271">
        <v>3200</v>
      </c>
      <c r="E662" s="1271">
        <v>1202870</v>
      </c>
      <c r="F662" s="1273">
        <v>-1199670</v>
      </c>
    </row>
    <row r="663" spans="1:6">
      <c r="A663" s="275">
        <v>620910</v>
      </c>
      <c r="B663" s="275" t="s">
        <v>3885</v>
      </c>
      <c r="C663" s="1271">
        <v>0</v>
      </c>
      <c r="D663" s="1271">
        <v>2000</v>
      </c>
      <c r="E663" s="1271">
        <v>26000</v>
      </c>
      <c r="F663" s="1273">
        <v>-24000</v>
      </c>
    </row>
    <row r="664" spans="1:6">
      <c r="A664" s="275">
        <v>620911</v>
      </c>
      <c r="B664" s="275" t="s">
        <v>696</v>
      </c>
      <c r="C664" s="1271">
        <v>0</v>
      </c>
      <c r="D664" s="1271">
        <v>8670</v>
      </c>
      <c r="E664" s="1271">
        <v>102436</v>
      </c>
      <c r="F664" s="1273">
        <v>-93766</v>
      </c>
    </row>
    <row r="665" spans="1:6">
      <c r="A665" s="275">
        <v>620912</v>
      </c>
      <c r="B665" s="275" t="s">
        <v>3886</v>
      </c>
      <c r="C665" s="1271">
        <v>0</v>
      </c>
      <c r="D665" s="1271">
        <v>725979.6</v>
      </c>
      <c r="E665" s="1271">
        <v>1600340.14</v>
      </c>
      <c r="F665" s="1273">
        <v>-874360.54</v>
      </c>
    </row>
    <row r="666" spans="1:6">
      <c r="A666" s="275">
        <v>620913</v>
      </c>
      <c r="B666" s="275" t="s">
        <v>3887</v>
      </c>
      <c r="C666" s="1271">
        <v>0</v>
      </c>
      <c r="D666" s="1271">
        <v>41545520</v>
      </c>
      <c r="E666" s="1271">
        <v>173244805.47999999</v>
      </c>
      <c r="F666" s="1273">
        <v>-131699285.48</v>
      </c>
    </row>
    <row r="667" spans="1:6">
      <c r="A667" s="275">
        <v>620914</v>
      </c>
      <c r="B667" s="275" t="s">
        <v>2712</v>
      </c>
      <c r="C667" s="1271">
        <v>0</v>
      </c>
      <c r="D667" s="1271">
        <v>0</v>
      </c>
      <c r="E667" s="1271">
        <v>423142</v>
      </c>
      <c r="F667" s="1273">
        <v>-423142</v>
      </c>
    </row>
    <row r="668" spans="1:6">
      <c r="A668" s="275">
        <v>620915</v>
      </c>
      <c r="B668" s="275" t="s">
        <v>4096</v>
      </c>
      <c r="C668" s="1271">
        <v>0</v>
      </c>
      <c r="D668" s="1271">
        <v>0</v>
      </c>
      <c r="E668" s="1271">
        <v>1860241711</v>
      </c>
      <c r="F668" s="1273">
        <v>-1860241711</v>
      </c>
    </row>
    <row r="669" spans="1:6">
      <c r="A669" s="275">
        <v>620917</v>
      </c>
      <c r="B669" s="275" t="s">
        <v>4097</v>
      </c>
      <c r="C669" s="1271">
        <v>0</v>
      </c>
      <c r="D669" s="1271">
        <v>0</v>
      </c>
      <c r="E669" s="1271">
        <v>998854370</v>
      </c>
      <c r="F669" s="1273">
        <v>-998854370</v>
      </c>
    </row>
    <row r="670" spans="1:6">
      <c r="A670" s="275">
        <v>620918</v>
      </c>
      <c r="B670" s="275" t="s">
        <v>3888</v>
      </c>
      <c r="C670" s="1271">
        <v>0</v>
      </c>
      <c r="D670" s="1271">
        <v>622182</v>
      </c>
      <c r="E670" s="1271">
        <v>100000</v>
      </c>
      <c r="F670" s="1273">
        <v>522182</v>
      </c>
    </row>
    <row r="671" spans="1:6">
      <c r="A671" s="275">
        <v>620952</v>
      </c>
      <c r="B671" s="275" t="s">
        <v>4098</v>
      </c>
      <c r="C671" s="1271">
        <v>0</v>
      </c>
      <c r="D671" s="1271">
        <v>1893318</v>
      </c>
      <c r="E671" s="1271">
        <v>0</v>
      </c>
      <c r="F671" s="1273">
        <v>1893318</v>
      </c>
    </row>
    <row r="672" spans="1:6">
      <c r="A672" s="275">
        <v>620961</v>
      </c>
      <c r="B672" s="275" t="s">
        <v>3344</v>
      </c>
      <c r="C672" s="1271">
        <v>0</v>
      </c>
      <c r="D672" s="1271">
        <v>284613</v>
      </c>
      <c r="E672" s="1271">
        <v>118167974.2</v>
      </c>
      <c r="F672" s="1273">
        <v>-117883361.2</v>
      </c>
    </row>
    <row r="673" spans="1:6">
      <c r="A673" s="1267" t="s">
        <v>2715</v>
      </c>
      <c r="B673" s="1267" t="s">
        <v>2201</v>
      </c>
      <c r="C673" s="1268">
        <v>0</v>
      </c>
      <c r="D673" s="1268">
        <v>1836857195.05</v>
      </c>
      <c r="E673" s="1268">
        <v>7263046008.6700001</v>
      </c>
      <c r="F673" s="1274">
        <v>-5426188813.6199999</v>
      </c>
    </row>
    <row r="674" spans="1:6">
      <c r="A674" s="275">
        <v>730100</v>
      </c>
      <c r="B674" s="275" t="s">
        <v>202</v>
      </c>
      <c r="C674" s="1271">
        <v>0</v>
      </c>
      <c r="D674" s="1271">
        <v>269677</v>
      </c>
      <c r="E674" s="1271">
        <v>269677</v>
      </c>
      <c r="F674" s="1273">
        <v>0</v>
      </c>
    </row>
    <row r="675" spans="1:6">
      <c r="A675" s="275">
        <v>730200</v>
      </c>
      <c r="B675" s="275" t="s">
        <v>3889</v>
      </c>
      <c r="C675" s="1271">
        <v>0</v>
      </c>
      <c r="D675" s="1271">
        <v>624574928.27999997</v>
      </c>
      <c r="E675" s="1271">
        <v>624574928.27999997</v>
      </c>
      <c r="F675" s="1273">
        <v>0</v>
      </c>
    </row>
    <row r="676" spans="1:6">
      <c r="A676" s="275">
        <v>730300</v>
      </c>
      <c r="B676" s="275" t="s">
        <v>3890</v>
      </c>
      <c r="C676" s="1271">
        <v>0</v>
      </c>
      <c r="D676" s="1271">
        <v>4707228268.3900003</v>
      </c>
      <c r="E676" s="1271">
        <v>4707228268.3900003</v>
      </c>
      <c r="F676" s="1273">
        <v>0</v>
      </c>
    </row>
    <row r="677" spans="1:6">
      <c r="A677" s="275">
        <v>730500</v>
      </c>
      <c r="B677" s="275" t="s">
        <v>3891</v>
      </c>
      <c r="C677" s="1271">
        <v>0</v>
      </c>
      <c r="D677" s="1271">
        <v>4866918506.2299995</v>
      </c>
      <c r="E677" s="1271">
        <v>4866918506.2299995</v>
      </c>
      <c r="F677" s="1273">
        <v>0</v>
      </c>
    </row>
    <row r="678" spans="1:6">
      <c r="A678" s="275">
        <v>730542</v>
      </c>
      <c r="B678" s="275" t="s">
        <v>3892</v>
      </c>
      <c r="C678" s="1271">
        <v>0</v>
      </c>
      <c r="D678" s="1271">
        <v>7114405.5199999996</v>
      </c>
      <c r="E678" s="1271">
        <v>7114405.5199999996</v>
      </c>
      <c r="F678" s="1273">
        <v>0</v>
      </c>
    </row>
    <row r="679" spans="1:6">
      <c r="A679" s="275">
        <v>730561</v>
      </c>
      <c r="B679" s="275" t="s">
        <v>3893</v>
      </c>
      <c r="C679" s="1271">
        <v>0</v>
      </c>
      <c r="D679" s="1271">
        <v>575850010.90999997</v>
      </c>
      <c r="E679" s="1271">
        <v>575850010.90999997</v>
      </c>
      <c r="F679" s="1273">
        <v>0</v>
      </c>
    </row>
    <row r="680" spans="1:6">
      <c r="A680" s="275">
        <v>730562</v>
      </c>
      <c r="B680" s="275" t="s">
        <v>3894</v>
      </c>
      <c r="C680" s="1271">
        <v>0</v>
      </c>
      <c r="D680" s="1271">
        <v>35091804.009999998</v>
      </c>
      <c r="E680" s="1271">
        <v>35091804.009999998</v>
      </c>
      <c r="F680" s="1273">
        <v>0</v>
      </c>
    </row>
    <row r="681" spans="1:6">
      <c r="A681" s="275">
        <v>730576</v>
      </c>
      <c r="B681" s="275" t="s">
        <v>3895</v>
      </c>
      <c r="C681" s="1271">
        <v>0</v>
      </c>
      <c r="D681" s="1271">
        <v>505494.6</v>
      </c>
      <c r="E681" s="1271">
        <v>505494.6</v>
      </c>
      <c r="F681" s="1273">
        <v>0</v>
      </c>
    </row>
    <row r="682" spans="1:6">
      <c r="A682" s="275">
        <v>730600</v>
      </c>
      <c r="B682" s="275" t="s">
        <v>3896</v>
      </c>
      <c r="C682" s="1271">
        <v>0</v>
      </c>
      <c r="D682" s="1271">
        <v>8692018962.1599998</v>
      </c>
      <c r="E682" s="1271">
        <v>8692018962.1599998</v>
      </c>
      <c r="F682" s="1273">
        <v>0</v>
      </c>
    </row>
    <row r="683" spans="1:6">
      <c r="A683" s="275">
        <v>730631</v>
      </c>
      <c r="B683" s="275" t="s">
        <v>3897</v>
      </c>
      <c r="C683" s="1271">
        <v>0</v>
      </c>
      <c r="D683" s="1271">
        <v>605868311.46000004</v>
      </c>
      <c r="E683" s="1271">
        <v>605868311.46000004</v>
      </c>
      <c r="F683" s="1273">
        <v>0</v>
      </c>
    </row>
    <row r="684" spans="1:6">
      <c r="A684" s="275">
        <v>730700</v>
      </c>
      <c r="B684" s="275" t="s">
        <v>3898</v>
      </c>
      <c r="C684" s="1271">
        <v>0</v>
      </c>
      <c r="D684" s="1271">
        <v>13558591.98</v>
      </c>
      <c r="E684" s="1271">
        <v>13558591.98</v>
      </c>
      <c r="F684" s="1273">
        <v>0</v>
      </c>
    </row>
    <row r="685" spans="1:6">
      <c r="A685" s="275">
        <v>730800</v>
      </c>
      <c r="B685" s="275" t="s">
        <v>3899</v>
      </c>
      <c r="C685" s="1271">
        <v>0</v>
      </c>
      <c r="D685" s="1271">
        <v>22546427.27</v>
      </c>
      <c r="E685" s="1271">
        <v>22546427.27</v>
      </c>
      <c r="F685" s="1273">
        <v>0</v>
      </c>
    </row>
    <row r="686" spans="1:6">
      <c r="A686" s="275">
        <v>730860</v>
      </c>
      <c r="B686" s="275" t="s">
        <v>3900</v>
      </c>
      <c r="C686" s="1271">
        <v>0</v>
      </c>
      <c r="D686" s="1271">
        <v>43524936.460000001</v>
      </c>
      <c r="E686" s="1271">
        <v>43524936.460000001</v>
      </c>
      <c r="F686" s="1273">
        <v>0</v>
      </c>
    </row>
    <row r="687" spans="1:6">
      <c r="A687" s="275">
        <v>730900</v>
      </c>
      <c r="B687" s="275" t="s">
        <v>3901</v>
      </c>
      <c r="C687" s="1271">
        <v>0</v>
      </c>
      <c r="D687" s="1271">
        <v>162319592.75</v>
      </c>
      <c r="E687" s="1271">
        <v>162319592.75</v>
      </c>
      <c r="F687" s="1273">
        <v>0</v>
      </c>
    </row>
    <row r="688" spans="1:6">
      <c r="A688" s="1267" t="s">
        <v>2722</v>
      </c>
      <c r="B688" s="1267" t="s">
        <v>2201</v>
      </c>
      <c r="C688" s="1268">
        <v>0</v>
      </c>
      <c r="D688" s="1268">
        <v>20357389917.02</v>
      </c>
      <c r="E688" s="1268">
        <v>20357389917.02</v>
      </c>
      <c r="F688" s="1274">
        <v>0</v>
      </c>
    </row>
    <row r="689" spans="1:6">
      <c r="A689" s="275">
        <v>740100</v>
      </c>
      <c r="B689" s="275" t="s">
        <v>3902</v>
      </c>
      <c r="C689" s="1271">
        <v>0</v>
      </c>
      <c r="D689" s="1271">
        <v>489327719.39999998</v>
      </c>
      <c r="E689" s="1271">
        <v>491042891.89999998</v>
      </c>
      <c r="F689" s="1273">
        <v>-1715172.5</v>
      </c>
    </row>
    <row r="690" spans="1:6">
      <c r="A690" s="275">
        <v>740101</v>
      </c>
      <c r="B690" s="275" t="s">
        <v>825</v>
      </c>
      <c r="C690" s="1271">
        <v>0</v>
      </c>
      <c r="D690" s="1271">
        <v>54093416.530000001</v>
      </c>
      <c r="E690" s="1271">
        <v>15019256.140000001</v>
      </c>
      <c r="F690" s="1273">
        <v>39074160.390000001</v>
      </c>
    </row>
    <row r="691" spans="1:6">
      <c r="A691" s="275">
        <v>740102</v>
      </c>
      <c r="B691" s="275" t="s">
        <v>3903</v>
      </c>
      <c r="C691" s="1271">
        <v>0</v>
      </c>
      <c r="D691" s="1271">
        <v>72040131.430000007</v>
      </c>
      <c r="E691" s="1271">
        <v>12643719.68</v>
      </c>
      <c r="F691" s="1273">
        <v>59396411.75</v>
      </c>
    </row>
    <row r="692" spans="1:6">
      <c r="A692" s="275">
        <v>740110</v>
      </c>
      <c r="B692" s="275" t="s">
        <v>3904</v>
      </c>
      <c r="C692" s="1271">
        <v>0</v>
      </c>
      <c r="D692" s="1271">
        <v>65688397.350000001</v>
      </c>
      <c r="E692" s="1271">
        <v>9040298.2100000009</v>
      </c>
      <c r="F692" s="1273">
        <v>56648099.140000001</v>
      </c>
    </row>
    <row r="693" spans="1:6">
      <c r="A693" s="275">
        <v>740150</v>
      </c>
      <c r="B693" s="275" t="s">
        <v>3906</v>
      </c>
      <c r="C693" s="1271">
        <v>0</v>
      </c>
      <c r="D693" s="1271">
        <v>89054333.900000006</v>
      </c>
      <c r="E693" s="1271">
        <v>2536216.62</v>
      </c>
      <c r="F693" s="1273">
        <v>86518117.280000001</v>
      </c>
    </row>
    <row r="694" spans="1:6">
      <c r="A694" s="275">
        <v>740151</v>
      </c>
      <c r="B694" s="275" t="s">
        <v>3907</v>
      </c>
      <c r="C694" s="1271">
        <v>0</v>
      </c>
      <c r="D694" s="1271">
        <v>73004883.549999997</v>
      </c>
      <c r="E694" s="1271">
        <v>2023369.29</v>
      </c>
      <c r="F694" s="1273">
        <v>70981514.260000005</v>
      </c>
    </row>
    <row r="695" spans="1:6">
      <c r="A695" s="275">
        <v>740200</v>
      </c>
      <c r="B695" s="275" t="s">
        <v>2729</v>
      </c>
      <c r="C695" s="1271">
        <v>0</v>
      </c>
      <c r="D695" s="1271">
        <v>5034372.78</v>
      </c>
      <c r="E695" s="1271">
        <v>152547</v>
      </c>
      <c r="F695" s="1273">
        <v>4881825.78</v>
      </c>
    </row>
    <row r="696" spans="1:6">
      <c r="A696" s="275">
        <v>740250</v>
      </c>
      <c r="B696" s="275" t="s">
        <v>3908</v>
      </c>
      <c r="C696" s="1271">
        <v>0</v>
      </c>
      <c r="D696" s="1271">
        <v>24052096.440000001</v>
      </c>
      <c r="E696" s="1271">
        <v>3354479.89</v>
      </c>
      <c r="F696" s="1273">
        <v>20697616.550000001</v>
      </c>
    </row>
    <row r="697" spans="1:6">
      <c r="A697" s="275">
        <v>740300</v>
      </c>
      <c r="B697" s="275" t="s">
        <v>833</v>
      </c>
      <c r="C697" s="1271">
        <v>0</v>
      </c>
      <c r="D697" s="1271">
        <v>1366677.58</v>
      </c>
      <c r="E697" s="1271">
        <v>16464.13</v>
      </c>
      <c r="F697" s="1273">
        <v>1350213.45</v>
      </c>
    </row>
    <row r="698" spans="1:6">
      <c r="A698" s="275">
        <v>740350</v>
      </c>
      <c r="B698" s="275" t="s">
        <v>833</v>
      </c>
      <c r="C698" s="1271">
        <v>0</v>
      </c>
      <c r="D698" s="1271">
        <v>42813104.829999998</v>
      </c>
      <c r="E698" s="1271">
        <v>7973559.6900000004</v>
      </c>
      <c r="F698" s="1273">
        <v>34839545.140000001</v>
      </c>
    </row>
    <row r="699" spans="1:6">
      <c r="A699" s="275">
        <v>740500</v>
      </c>
      <c r="B699" s="275" t="s">
        <v>3909</v>
      </c>
      <c r="C699" s="1271">
        <v>0</v>
      </c>
      <c r="D699" s="1271">
        <v>10229059.789999999</v>
      </c>
      <c r="E699" s="1271">
        <v>255707.17</v>
      </c>
      <c r="F699" s="1273">
        <v>9973352.6199999992</v>
      </c>
    </row>
    <row r="700" spans="1:6">
      <c r="A700" s="275">
        <v>740550</v>
      </c>
      <c r="B700" s="275" t="s">
        <v>3910</v>
      </c>
      <c r="C700" s="1271">
        <v>0</v>
      </c>
      <c r="D700" s="1271">
        <v>54258556.310000002</v>
      </c>
      <c r="E700" s="1271">
        <v>2328524.6800000002</v>
      </c>
      <c r="F700" s="1273">
        <v>51930031.630000003</v>
      </c>
    </row>
    <row r="701" spans="1:6">
      <c r="A701" s="275">
        <v>740600</v>
      </c>
      <c r="B701" s="275" t="s">
        <v>3911</v>
      </c>
      <c r="C701" s="1271">
        <v>0</v>
      </c>
      <c r="D701" s="1271">
        <v>285344.49</v>
      </c>
      <c r="E701" s="1271">
        <v>0.49</v>
      </c>
      <c r="F701" s="1273">
        <v>285344</v>
      </c>
    </row>
    <row r="702" spans="1:6">
      <c r="A702" s="275">
        <v>740601</v>
      </c>
      <c r="B702" s="275" t="s">
        <v>3912</v>
      </c>
      <c r="C702" s="1271">
        <v>0</v>
      </c>
      <c r="D702" s="1271">
        <v>1633341.8</v>
      </c>
      <c r="E702" s="1271">
        <v>243228.31</v>
      </c>
      <c r="F702" s="1273">
        <v>1390113.49</v>
      </c>
    </row>
    <row r="703" spans="1:6">
      <c r="A703" s="275">
        <v>740650</v>
      </c>
      <c r="B703" s="275" t="s">
        <v>3913</v>
      </c>
      <c r="C703" s="1271">
        <v>0</v>
      </c>
      <c r="D703" s="1271">
        <v>30100</v>
      </c>
      <c r="E703" s="1271">
        <v>0</v>
      </c>
      <c r="F703" s="1273">
        <v>30100</v>
      </c>
    </row>
    <row r="704" spans="1:6">
      <c r="A704" s="275">
        <v>740700</v>
      </c>
      <c r="B704" s="275" t="s">
        <v>3914</v>
      </c>
      <c r="C704" s="1271">
        <v>0</v>
      </c>
      <c r="D704" s="1271">
        <v>44618</v>
      </c>
      <c r="E704" s="1271">
        <v>0</v>
      </c>
      <c r="F704" s="1273">
        <v>44618</v>
      </c>
    </row>
    <row r="705" spans="1:6">
      <c r="A705" s="275">
        <v>740750</v>
      </c>
      <c r="B705" s="275" t="s">
        <v>3915</v>
      </c>
      <c r="C705" s="1271">
        <v>0</v>
      </c>
      <c r="D705" s="1271">
        <v>660568.1</v>
      </c>
      <c r="E705" s="1271">
        <v>31640</v>
      </c>
      <c r="F705" s="1273">
        <v>628928.1</v>
      </c>
    </row>
    <row r="706" spans="1:6">
      <c r="A706" s="275">
        <v>740800</v>
      </c>
      <c r="B706" s="275" t="s">
        <v>3916</v>
      </c>
      <c r="C706" s="1271">
        <v>0</v>
      </c>
      <c r="D706" s="1271">
        <v>6216728.6399999997</v>
      </c>
      <c r="E706" s="1271">
        <v>221949.14</v>
      </c>
      <c r="F706" s="1273">
        <v>5994779.5</v>
      </c>
    </row>
    <row r="707" spans="1:6">
      <c r="A707" s="275">
        <v>740850</v>
      </c>
      <c r="B707" s="275" t="s">
        <v>3916</v>
      </c>
      <c r="C707" s="1271">
        <v>0</v>
      </c>
      <c r="D707" s="1271">
        <v>28058597.32</v>
      </c>
      <c r="E707" s="1271">
        <v>3847839.99</v>
      </c>
      <c r="F707" s="1273">
        <v>24210757.329999998</v>
      </c>
    </row>
    <row r="708" spans="1:6">
      <c r="A708" s="275">
        <v>740860</v>
      </c>
      <c r="B708" s="275" t="s">
        <v>3917</v>
      </c>
      <c r="C708" s="1271">
        <v>0</v>
      </c>
      <c r="D708" s="1271">
        <v>15376657.58</v>
      </c>
      <c r="E708" s="1271">
        <v>2524819.0099999998</v>
      </c>
      <c r="F708" s="1273">
        <v>12851838.57</v>
      </c>
    </row>
    <row r="709" spans="1:6">
      <c r="A709" s="1267" t="s">
        <v>2741</v>
      </c>
      <c r="B709" s="1267" t="s">
        <v>2201</v>
      </c>
      <c r="C709" s="1268">
        <v>0</v>
      </c>
      <c r="D709" s="1268">
        <v>1033268705.8200001</v>
      </c>
      <c r="E709" s="1268">
        <v>553256511.34000003</v>
      </c>
      <c r="F709" s="1274">
        <v>480012194.48000002</v>
      </c>
    </row>
    <row r="710" spans="1:6">
      <c r="A710" s="275">
        <v>750100</v>
      </c>
      <c r="B710" s="275" t="s">
        <v>702</v>
      </c>
      <c r="C710" s="1271">
        <v>0</v>
      </c>
      <c r="D710" s="1271">
        <v>2713669024</v>
      </c>
      <c r="E710" s="1271">
        <v>507057383</v>
      </c>
      <c r="F710" s="1273">
        <v>2206611641</v>
      </c>
    </row>
    <row r="711" spans="1:6">
      <c r="A711" s="275">
        <v>750110</v>
      </c>
      <c r="B711" s="275" t="s">
        <v>3920</v>
      </c>
      <c r="C711" s="1271">
        <v>0</v>
      </c>
      <c r="D711" s="1271">
        <v>2399242240</v>
      </c>
      <c r="E711" s="1271">
        <v>333797210</v>
      </c>
      <c r="F711" s="1273">
        <v>2065445030</v>
      </c>
    </row>
    <row r="712" spans="1:6">
      <c r="A712" s="275">
        <v>750115</v>
      </c>
      <c r="B712" s="275" t="s">
        <v>2067</v>
      </c>
      <c r="C712" s="1271">
        <v>0</v>
      </c>
      <c r="D712" s="1271">
        <v>4881</v>
      </c>
      <c r="E712" s="1271">
        <v>254777</v>
      </c>
      <c r="F712" s="1273">
        <v>-249896</v>
      </c>
    </row>
    <row r="713" spans="1:6">
      <c r="A713" s="275">
        <v>750130</v>
      </c>
      <c r="B713" s="275" t="s">
        <v>3921</v>
      </c>
      <c r="C713" s="1271">
        <v>0</v>
      </c>
      <c r="D713" s="1271">
        <v>231097469</v>
      </c>
      <c r="E713" s="1271">
        <v>40901474</v>
      </c>
      <c r="F713" s="1273">
        <v>190195995</v>
      </c>
    </row>
    <row r="714" spans="1:6">
      <c r="A714" s="275">
        <v>750140</v>
      </c>
      <c r="B714" s="275" t="s">
        <v>3922</v>
      </c>
      <c r="C714" s="1271">
        <v>0</v>
      </c>
      <c r="D714" s="1271">
        <v>2832062</v>
      </c>
      <c r="E714" s="1271">
        <v>600897</v>
      </c>
      <c r="F714" s="1273">
        <v>2231165</v>
      </c>
    </row>
    <row r="715" spans="1:6">
      <c r="A715" s="275">
        <v>750141</v>
      </c>
      <c r="B715" s="275" t="s">
        <v>3923</v>
      </c>
      <c r="C715" s="1271">
        <v>0</v>
      </c>
      <c r="D715" s="1271">
        <v>17677803</v>
      </c>
      <c r="E715" s="1271">
        <v>3147326</v>
      </c>
      <c r="F715" s="1273">
        <v>14530477</v>
      </c>
    </row>
    <row r="716" spans="1:6">
      <c r="A716" s="275">
        <v>750142</v>
      </c>
      <c r="B716" s="275" t="s">
        <v>707</v>
      </c>
      <c r="C716" s="1271">
        <v>0</v>
      </c>
      <c r="D716" s="1271">
        <v>35018</v>
      </c>
      <c r="E716" s="1271">
        <v>3552</v>
      </c>
      <c r="F716" s="1273">
        <v>31466</v>
      </c>
    </row>
    <row r="717" spans="1:6">
      <c r="A717" s="275">
        <v>750143</v>
      </c>
      <c r="B717" s="275" t="s">
        <v>3924</v>
      </c>
      <c r="C717" s="1271">
        <v>0</v>
      </c>
      <c r="D717" s="1271">
        <v>39356703</v>
      </c>
      <c r="E717" s="1271">
        <v>8178193</v>
      </c>
      <c r="F717" s="1273">
        <v>31178510</v>
      </c>
    </row>
    <row r="718" spans="1:6">
      <c r="A718" s="275">
        <v>750144</v>
      </c>
      <c r="B718" s="275" t="s">
        <v>3925</v>
      </c>
      <c r="C718" s="1271">
        <v>0</v>
      </c>
      <c r="D718" s="1271">
        <v>105347980</v>
      </c>
      <c r="E718" s="1271">
        <v>27522608</v>
      </c>
      <c r="F718" s="1273">
        <v>77825372</v>
      </c>
    </row>
    <row r="719" spans="1:6">
      <c r="A719" s="275">
        <v>750150</v>
      </c>
      <c r="B719" s="275" t="s">
        <v>3926</v>
      </c>
      <c r="C719" s="1271">
        <v>0</v>
      </c>
      <c r="D719" s="1271">
        <v>19459257</v>
      </c>
      <c r="E719" s="1271">
        <v>1477499</v>
      </c>
      <c r="F719" s="1273">
        <v>17981758</v>
      </c>
    </row>
    <row r="720" spans="1:6">
      <c r="A720" s="275">
        <v>750190</v>
      </c>
      <c r="B720" s="275" t="s">
        <v>3927</v>
      </c>
      <c r="C720" s="1271">
        <v>0</v>
      </c>
      <c r="D720" s="1271">
        <v>6611672</v>
      </c>
      <c r="E720" s="1271">
        <v>1379490</v>
      </c>
      <c r="F720" s="1273">
        <v>5232182</v>
      </c>
    </row>
    <row r="721" spans="1:6">
      <c r="A721" s="275">
        <v>750210</v>
      </c>
      <c r="B721" s="275" t="s">
        <v>714</v>
      </c>
      <c r="C721" s="1271">
        <v>0</v>
      </c>
      <c r="D721" s="1271">
        <v>4118907</v>
      </c>
      <c r="E721" s="1271">
        <v>674886</v>
      </c>
      <c r="F721" s="1273">
        <v>3444021</v>
      </c>
    </row>
    <row r="722" spans="1:6">
      <c r="A722" s="275">
        <v>750300</v>
      </c>
      <c r="B722" s="275" t="s">
        <v>715</v>
      </c>
      <c r="C722" s="1271">
        <v>0</v>
      </c>
      <c r="D722" s="1271">
        <v>715001174.32000005</v>
      </c>
      <c r="E722" s="1271">
        <v>98942902.319999993</v>
      </c>
      <c r="F722" s="1273">
        <v>616058272</v>
      </c>
    </row>
    <row r="723" spans="1:6">
      <c r="A723" s="275">
        <v>750310</v>
      </c>
      <c r="B723" s="275" t="s">
        <v>3928</v>
      </c>
      <c r="C723" s="1271">
        <v>0</v>
      </c>
      <c r="D723" s="1271">
        <v>664218340</v>
      </c>
      <c r="E723" s="1271">
        <v>78716817</v>
      </c>
      <c r="F723" s="1273">
        <v>585501523</v>
      </c>
    </row>
    <row r="724" spans="1:6">
      <c r="A724" s="275">
        <v>750330</v>
      </c>
      <c r="B724" s="275" t="s">
        <v>2746</v>
      </c>
      <c r="C724" s="1271">
        <v>0</v>
      </c>
      <c r="D724" s="1271">
        <v>65312240</v>
      </c>
      <c r="E724" s="1271">
        <v>11157009</v>
      </c>
      <c r="F724" s="1273">
        <v>54155231</v>
      </c>
    </row>
    <row r="725" spans="1:6">
      <c r="A725" s="275">
        <v>750390</v>
      </c>
      <c r="B725" s="275" t="s">
        <v>3929</v>
      </c>
      <c r="C725" s="1271">
        <v>0</v>
      </c>
      <c r="D725" s="1271">
        <v>1617499</v>
      </c>
      <c r="E725" s="1271">
        <v>324635</v>
      </c>
      <c r="F725" s="1273">
        <v>1292864</v>
      </c>
    </row>
    <row r="726" spans="1:6">
      <c r="A726" s="275">
        <v>750400</v>
      </c>
      <c r="B726" s="275" t="s">
        <v>2748</v>
      </c>
      <c r="C726" s="1271">
        <v>0</v>
      </c>
      <c r="D726" s="1271">
        <v>626702714.5</v>
      </c>
      <c r="E726" s="1271">
        <v>91685607.5</v>
      </c>
      <c r="F726" s="1273">
        <v>535017107</v>
      </c>
    </row>
    <row r="727" spans="1:6">
      <c r="A727" s="275">
        <v>750402</v>
      </c>
      <c r="B727" s="275" t="s">
        <v>3931</v>
      </c>
      <c r="C727" s="1271">
        <v>0</v>
      </c>
      <c r="D727" s="1271">
        <v>3179814</v>
      </c>
      <c r="E727" s="1271">
        <v>602202</v>
      </c>
      <c r="F727" s="1273">
        <v>2577612</v>
      </c>
    </row>
    <row r="728" spans="1:6">
      <c r="A728" s="275">
        <v>750410</v>
      </c>
      <c r="B728" s="275" t="s">
        <v>3932</v>
      </c>
      <c r="C728" s="1271">
        <v>0</v>
      </c>
      <c r="D728" s="1271">
        <v>7700</v>
      </c>
      <c r="E728" s="1271">
        <v>0</v>
      </c>
      <c r="F728" s="1273">
        <v>7700</v>
      </c>
    </row>
    <row r="729" spans="1:6">
      <c r="A729" s="275">
        <v>750430</v>
      </c>
      <c r="B729" s="275" t="s">
        <v>723</v>
      </c>
      <c r="C729" s="1271">
        <v>0</v>
      </c>
      <c r="D729" s="1271">
        <v>1187850</v>
      </c>
      <c r="E729" s="1271">
        <v>88167</v>
      </c>
      <c r="F729" s="1273">
        <v>1099683</v>
      </c>
    </row>
    <row r="730" spans="1:6">
      <c r="A730" s="275">
        <v>750450</v>
      </c>
      <c r="B730" s="275" t="s">
        <v>3933</v>
      </c>
      <c r="C730" s="1271">
        <v>0</v>
      </c>
      <c r="D730" s="1271">
        <v>23709778</v>
      </c>
      <c r="E730" s="1271">
        <v>4357287</v>
      </c>
      <c r="F730" s="1273">
        <v>19352491</v>
      </c>
    </row>
    <row r="731" spans="1:6">
      <c r="A731" s="275">
        <v>750451</v>
      </c>
      <c r="B731" s="275" t="s">
        <v>725</v>
      </c>
      <c r="C731" s="1271">
        <v>0</v>
      </c>
      <c r="D731" s="1271">
        <v>476228</v>
      </c>
      <c r="E731" s="1271">
        <v>58502</v>
      </c>
      <c r="F731" s="1273">
        <v>417726</v>
      </c>
    </row>
    <row r="732" spans="1:6">
      <c r="A732" s="275">
        <v>750453</v>
      </c>
      <c r="B732" s="275" t="s">
        <v>726</v>
      </c>
      <c r="C732" s="1271">
        <v>0</v>
      </c>
      <c r="D732" s="1271">
        <v>42583</v>
      </c>
      <c r="E732" s="1271">
        <v>16903</v>
      </c>
      <c r="F732" s="1273">
        <v>25680</v>
      </c>
    </row>
    <row r="733" spans="1:6">
      <c r="A733" s="275">
        <v>750454</v>
      </c>
      <c r="B733" s="275" t="s">
        <v>727</v>
      </c>
      <c r="C733" s="1271">
        <v>0</v>
      </c>
      <c r="D733" s="1271">
        <v>12315141</v>
      </c>
      <c r="E733" s="1271">
        <v>1127378</v>
      </c>
      <c r="F733" s="1273">
        <v>11187763</v>
      </c>
    </row>
    <row r="734" spans="1:6">
      <c r="A734" s="275">
        <v>750455</v>
      </c>
      <c r="B734" s="275" t="s">
        <v>3934</v>
      </c>
      <c r="C734" s="1271">
        <v>0</v>
      </c>
      <c r="D734" s="1271">
        <v>50842969</v>
      </c>
      <c r="E734" s="1271">
        <v>7959512</v>
      </c>
      <c r="F734" s="1273">
        <v>42883457</v>
      </c>
    </row>
    <row r="735" spans="1:6">
      <c r="A735" s="275">
        <v>750456</v>
      </c>
      <c r="B735" s="275" t="s">
        <v>3935</v>
      </c>
      <c r="C735" s="1271">
        <v>0</v>
      </c>
      <c r="D735" s="1271">
        <v>2113685</v>
      </c>
      <c r="E735" s="1271">
        <v>437019</v>
      </c>
      <c r="F735" s="1273">
        <v>1676666</v>
      </c>
    </row>
    <row r="736" spans="1:6">
      <c r="A736" s="275">
        <v>750457</v>
      </c>
      <c r="B736" s="275" t="s">
        <v>2754</v>
      </c>
      <c r="C736" s="1271">
        <v>0</v>
      </c>
      <c r="D736" s="1271">
        <v>19414</v>
      </c>
      <c r="E736" s="1271">
        <v>17191</v>
      </c>
      <c r="F736" s="1273">
        <v>2223</v>
      </c>
    </row>
    <row r="737" spans="1:6">
      <c r="A737" s="275">
        <v>750460</v>
      </c>
      <c r="B737" s="275" t="s">
        <v>3936</v>
      </c>
      <c r="C737" s="1271">
        <v>0</v>
      </c>
      <c r="D737" s="1271">
        <v>6856</v>
      </c>
      <c r="E737" s="1271">
        <v>403</v>
      </c>
      <c r="F737" s="1273">
        <v>6453</v>
      </c>
    </row>
    <row r="738" spans="1:6">
      <c r="A738" s="275">
        <v>750461</v>
      </c>
      <c r="B738" s="275" t="s">
        <v>3937</v>
      </c>
      <c r="C738" s="1271">
        <v>0</v>
      </c>
      <c r="D738" s="1271">
        <v>983032</v>
      </c>
      <c r="E738" s="1271">
        <v>76055</v>
      </c>
      <c r="F738" s="1273">
        <v>906977</v>
      </c>
    </row>
    <row r="739" spans="1:6">
      <c r="A739" s="275">
        <v>750463</v>
      </c>
      <c r="B739" s="275" t="s">
        <v>2757</v>
      </c>
      <c r="C739" s="1271">
        <v>0</v>
      </c>
      <c r="D739" s="1271">
        <v>13520</v>
      </c>
      <c r="E739" s="1271">
        <v>1040</v>
      </c>
      <c r="F739" s="1273">
        <v>12480</v>
      </c>
    </row>
    <row r="740" spans="1:6">
      <c r="A740" s="275">
        <v>750465</v>
      </c>
      <c r="B740" s="275" t="s">
        <v>2758</v>
      </c>
      <c r="C740" s="1271">
        <v>0</v>
      </c>
      <c r="D740" s="1271">
        <v>83063</v>
      </c>
      <c r="E740" s="1271">
        <v>69563</v>
      </c>
      <c r="F740" s="1273">
        <v>13500</v>
      </c>
    </row>
    <row r="741" spans="1:6">
      <c r="A741" s="275">
        <v>750466</v>
      </c>
      <c r="B741" s="275" t="s">
        <v>2759</v>
      </c>
      <c r="C741" s="1271">
        <v>0</v>
      </c>
      <c r="D741" s="1271">
        <v>27214107</v>
      </c>
      <c r="E741" s="1271">
        <v>4773499</v>
      </c>
      <c r="F741" s="1273">
        <v>22440608</v>
      </c>
    </row>
    <row r="742" spans="1:6">
      <c r="A742" s="275">
        <v>750469</v>
      </c>
      <c r="B742" s="275" t="s">
        <v>2760</v>
      </c>
      <c r="C742" s="1271">
        <v>0</v>
      </c>
      <c r="D742" s="1271">
        <v>5274</v>
      </c>
      <c r="E742" s="1271">
        <v>400</v>
      </c>
      <c r="F742" s="1273">
        <v>4874</v>
      </c>
    </row>
    <row r="743" spans="1:6">
      <c r="A743" s="275">
        <v>750471</v>
      </c>
      <c r="B743" s="275" t="s">
        <v>3938</v>
      </c>
      <c r="C743" s="1271">
        <v>0</v>
      </c>
      <c r="D743" s="1271">
        <v>946109</v>
      </c>
      <c r="E743" s="1271">
        <v>152657</v>
      </c>
      <c r="F743" s="1273">
        <v>793452</v>
      </c>
    </row>
    <row r="744" spans="1:6">
      <c r="A744" s="275">
        <v>750473</v>
      </c>
      <c r="B744" s="275" t="s">
        <v>3939</v>
      </c>
      <c r="C744" s="1271">
        <v>0</v>
      </c>
      <c r="D744" s="1271">
        <v>4532271</v>
      </c>
      <c r="E744" s="1271">
        <v>445242</v>
      </c>
      <c r="F744" s="1273">
        <v>4087029</v>
      </c>
    </row>
    <row r="745" spans="1:6">
      <c r="A745" s="275">
        <v>750475</v>
      </c>
      <c r="B745" s="275" t="s">
        <v>3940</v>
      </c>
      <c r="C745" s="1271">
        <v>0</v>
      </c>
      <c r="D745" s="1271">
        <v>15229</v>
      </c>
      <c r="E745" s="1271">
        <v>2968</v>
      </c>
      <c r="F745" s="1273">
        <v>12261</v>
      </c>
    </row>
    <row r="746" spans="1:6">
      <c r="A746" s="275">
        <v>750476</v>
      </c>
      <c r="B746" s="275" t="s">
        <v>3941</v>
      </c>
      <c r="C746" s="1271">
        <v>0</v>
      </c>
      <c r="D746" s="1271">
        <v>31044</v>
      </c>
      <c r="E746" s="1271">
        <v>2500</v>
      </c>
      <c r="F746" s="1273">
        <v>28544</v>
      </c>
    </row>
    <row r="747" spans="1:6">
      <c r="A747" s="275">
        <v>750480</v>
      </c>
      <c r="B747" s="275" t="s">
        <v>745</v>
      </c>
      <c r="C747" s="1271">
        <v>0</v>
      </c>
      <c r="D747" s="1271">
        <v>51300</v>
      </c>
      <c r="E747" s="1271">
        <v>5700</v>
      </c>
      <c r="F747" s="1273">
        <v>45600</v>
      </c>
    </row>
    <row r="748" spans="1:6">
      <c r="A748" s="275">
        <v>750484</v>
      </c>
      <c r="B748" s="275" t="s">
        <v>3942</v>
      </c>
      <c r="C748" s="1271">
        <v>0</v>
      </c>
      <c r="D748" s="1271">
        <v>56806537</v>
      </c>
      <c r="E748" s="1271">
        <v>12342514</v>
      </c>
      <c r="F748" s="1273">
        <v>44464023</v>
      </c>
    </row>
    <row r="749" spans="1:6">
      <c r="A749" s="275">
        <v>750485</v>
      </c>
      <c r="B749" s="275" t="s">
        <v>747</v>
      </c>
      <c r="C749" s="1271">
        <v>0</v>
      </c>
      <c r="D749" s="1271">
        <v>978690</v>
      </c>
      <c r="E749" s="1271">
        <v>162434</v>
      </c>
      <c r="F749" s="1273">
        <v>816256</v>
      </c>
    </row>
    <row r="750" spans="1:6">
      <c r="A750" s="275">
        <v>750486</v>
      </c>
      <c r="B750" s="275" t="s">
        <v>2766</v>
      </c>
      <c r="C750" s="1271">
        <v>0</v>
      </c>
      <c r="D750" s="1271">
        <v>15000</v>
      </c>
      <c r="E750" s="1271">
        <v>0</v>
      </c>
      <c r="F750" s="1273">
        <v>15000</v>
      </c>
    </row>
    <row r="751" spans="1:6">
      <c r="A751" s="275">
        <v>750488</v>
      </c>
      <c r="B751" s="275" t="s">
        <v>3943</v>
      </c>
      <c r="C751" s="1271">
        <v>0</v>
      </c>
      <c r="D751" s="1271">
        <v>975000</v>
      </c>
      <c r="E751" s="1271">
        <v>75000</v>
      </c>
      <c r="F751" s="1273">
        <v>900000</v>
      </c>
    </row>
    <row r="752" spans="1:6">
      <c r="A752" s="275">
        <v>750500</v>
      </c>
      <c r="B752" s="275" t="s">
        <v>2768</v>
      </c>
      <c r="C752" s="1271">
        <v>0</v>
      </c>
      <c r="D752" s="1271">
        <v>2293900</v>
      </c>
      <c r="E752" s="1271">
        <v>0</v>
      </c>
      <c r="F752" s="1273">
        <v>2293900</v>
      </c>
    </row>
    <row r="753" spans="1:6">
      <c r="A753" s="275">
        <v>750510</v>
      </c>
      <c r="B753" s="275" t="s">
        <v>751</v>
      </c>
      <c r="C753" s="1271">
        <v>0</v>
      </c>
      <c r="D753" s="1271">
        <v>213422</v>
      </c>
      <c r="E753" s="1271">
        <v>188422</v>
      </c>
      <c r="F753" s="1273">
        <v>25000</v>
      </c>
    </row>
    <row r="754" spans="1:6">
      <c r="A754" s="275">
        <v>750611</v>
      </c>
      <c r="B754" s="275" t="s">
        <v>4426</v>
      </c>
      <c r="C754" s="1271">
        <v>0</v>
      </c>
      <c r="D754" s="1271">
        <v>147206428</v>
      </c>
      <c r="E754" s="1271">
        <v>56337016.5</v>
      </c>
      <c r="F754" s="1273">
        <v>90869411.5</v>
      </c>
    </row>
    <row r="755" spans="1:6">
      <c r="A755" s="275">
        <v>750617</v>
      </c>
      <c r="B755" s="275" t="s">
        <v>3945</v>
      </c>
      <c r="C755" s="1271">
        <v>0</v>
      </c>
      <c r="D755" s="1271">
        <v>688883977</v>
      </c>
      <c r="E755" s="1271">
        <v>43837517</v>
      </c>
      <c r="F755" s="1273">
        <v>645046460</v>
      </c>
    </row>
    <row r="756" spans="1:6">
      <c r="A756" s="275">
        <v>750618</v>
      </c>
      <c r="B756" s="275" t="s">
        <v>3946</v>
      </c>
      <c r="C756" s="1271">
        <v>0</v>
      </c>
      <c r="D756" s="1271">
        <v>504735208.91000003</v>
      </c>
      <c r="E756" s="1271">
        <v>504735208.91000003</v>
      </c>
      <c r="F756" s="1273">
        <v>0</v>
      </c>
    </row>
    <row r="757" spans="1:6">
      <c r="A757" s="275">
        <v>750619</v>
      </c>
      <c r="B757" s="275" t="s">
        <v>4017</v>
      </c>
      <c r="C757" s="1271">
        <v>0</v>
      </c>
      <c r="D757" s="1271">
        <v>149177127</v>
      </c>
      <c r="E757" s="1271">
        <v>47536471</v>
      </c>
      <c r="F757" s="1273">
        <v>101640656</v>
      </c>
    </row>
    <row r="758" spans="1:6">
      <c r="A758" s="275">
        <v>750629</v>
      </c>
      <c r="B758" s="275" t="s">
        <v>4758</v>
      </c>
      <c r="C758" s="1271">
        <v>0</v>
      </c>
      <c r="D758" s="1271">
        <v>1441050</v>
      </c>
      <c r="E758" s="1271">
        <v>0</v>
      </c>
      <c r="F758" s="1273">
        <v>1441050</v>
      </c>
    </row>
    <row r="759" spans="1:6">
      <c r="A759" s="275">
        <v>750710</v>
      </c>
      <c r="B759" s="275" t="s">
        <v>4427</v>
      </c>
      <c r="C759" s="1271">
        <v>0</v>
      </c>
      <c r="D759" s="1271">
        <v>61093417</v>
      </c>
      <c r="E759" s="1271">
        <v>7995820</v>
      </c>
      <c r="F759" s="1273">
        <v>53097597</v>
      </c>
    </row>
    <row r="760" spans="1:6">
      <c r="A760" s="275">
        <v>750720</v>
      </c>
      <c r="B760" s="275" t="s">
        <v>760</v>
      </c>
      <c r="C760" s="1271">
        <v>0</v>
      </c>
      <c r="D760" s="1271">
        <v>8043206.8600000003</v>
      </c>
      <c r="E760" s="1271">
        <v>844422.68</v>
      </c>
      <c r="F760" s="1273">
        <v>7198784.1799999997</v>
      </c>
    </row>
    <row r="761" spans="1:6">
      <c r="A761" s="275">
        <v>750730</v>
      </c>
      <c r="B761" s="275" t="s">
        <v>761</v>
      </c>
      <c r="C761" s="1271">
        <v>0</v>
      </c>
      <c r="D761" s="1271">
        <v>35000</v>
      </c>
      <c r="E761" s="1271">
        <v>12500</v>
      </c>
      <c r="F761" s="1273">
        <v>22500</v>
      </c>
    </row>
    <row r="762" spans="1:6">
      <c r="A762" s="275">
        <v>750740</v>
      </c>
      <c r="B762" s="275" t="s">
        <v>4759</v>
      </c>
      <c r="C762" s="1271">
        <v>0</v>
      </c>
      <c r="D762" s="1271">
        <v>41214</v>
      </c>
      <c r="E762" s="1271">
        <v>0</v>
      </c>
      <c r="F762" s="1273">
        <v>41214</v>
      </c>
    </row>
    <row r="763" spans="1:6">
      <c r="A763" s="275">
        <v>750750</v>
      </c>
      <c r="B763" s="275" t="s">
        <v>763</v>
      </c>
      <c r="C763" s="1271">
        <v>0</v>
      </c>
      <c r="D763" s="1271">
        <v>2941333.1</v>
      </c>
      <c r="E763" s="1271">
        <v>1.1000000000000001</v>
      </c>
      <c r="F763" s="1273">
        <v>2941332</v>
      </c>
    </row>
    <row r="764" spans="1:6">
      <c r="A764" s="275">
        <v>750760</v>
      </c>
      <c r="B764" s="275" t="s">
        <v>3949</v>
      </c>
      <c r="C764" s="1271">
        <v>0</v>
      </c>
      <c r="D764" s="1271">
        <v>11557073.960000001</v>
      </c>
      <c r="E764" s="1271">
        <v>2664794.04</v>
      </c>
      <c r="F764" s="1273">
        <v>8892279.9199999999</v>
      </c>
    </row>
    <row r="765" spans="1:6">
      <c r="A765" s="275">
        <v>750761</v>
      </c>
      <c r="B765" s="275" t="s">
        <v>3950</v>
      </c>
      <c r="C765" s="1271">
        <v>0</v>
      </c>
      <c r="D765" s="1271">
        <v>60000</v>
      </c>
      <c r="E765" s="1271">
        <v>0</v>
      </c>
      <c r="F765" s="1273">
        <v>60000</v>
      </c>
    </row>
    <row r="766" spans="1:6">
      <c r="A766" s="275">
        <v>750765</v>
      </c>
      <c r="B766" s="275" t="s">
        <v>3951</v>
      </c>
      <c r="C766" s="1271">
        <v>0</v>
      </c>
      <c r="D766" s="1271">
        <v>43233934</v>
      </c>
      <c r="E766" s="1271">
        <v>3339109</v>
      </c>
      <c r="F766" s="1273">
        <v>39894825</v>
      </c>
    </row>
    <row r="767" spans="1:6">
      <c r="A767" s="275">
        <v>750790</v>
      </c>
      <c r="B767" s="275" t="s">
        <v>4099</v>
      </c>
      <c r="C767" s="1271">
        <v>0</v>
      </c>
      <c r="D767" s="1271">
        <v>2054328</v>
      </c>
      <c r="E767" s="1271">
        <v>0</v>
      </c>
      <c r="F767" s="1273">
        <v>2054328</v>
      </c>
    </row>
    <row r="768" spans="1:6">
      <c r="A768" s="275">
        <v>750811</v>
      </c>
      <c r="B768" s="275" t="s">
        <v>3952</v>
      </c>
      <c r="C768" s="1271">
        <v>0</v>
      </c>
      <c r="D768" s="1271">
        <v>23176430</v>
      </c>
      <c r="E768" s="1271">
        <v>3416806</v>
      </c>
      <c r="F768" s="1273">
        <v>19759624</v>
      </c>
    </row>
    <row r="769" spans="1:6">
      <c r="A769" s="275">
        <v>750812</v>
      </c>
      <c r="B769" s="275" t="s">
        <v>3953</v>
      </c>
      <c r="C769" s="1271">
        <v>0</v>
      </c>
      <c r="D769" s="1271">
        <v>343410384</v>
      </c>
      <c r="E769" s="1271">
        <v>42818689</v>
      </c>
      <c r="F769" s="1273">
        <v>300591695</v>
      </c>
    </row>
    <row r="770" spans="1:6">
      <c r="A770" s="275">
        <v>750813</v>
      </c>
      <c r="B770" s="275" t="s">
        <v>3954</v>
      </c>
      <c r="C770" s="1271">
        <v>0</v>
      </c>
      <c r="D770" s="1271">
        <v>15215660.720000001</v>
      </c>
      <c r="E770" s="1271">
        <v>1866850.94</v>
      </c>
      <c r="F770" s="1273">
        <v>13348809.779999999</v>
      </c>
    </row>
    <row r="771" spans="1:6">
      <c r="A771" s="275">
        <v>750814</v>
      </c>
      <c r="B771" s="275" t="s">
        <v>3955</v>
      </c>
      <c r="C771" s="1271">
        <v>0</v>
      </c>
      <c r="D771" s="1271">
        <v>2407200.16</v>
      </c>
      <c r="E771" s="1271">
        <v>280400.15999999997</v>
      </c>
      <c r="F771" s="1273">
        <v>2126800</v>
      </c>
    </row>
    <row r="772" spans="1:6">
      <c r="A772" s="275">
        <v>750815</v>
      </c>
      <c r="B772" s="275" t="s">
        <v>3956</v>
      </c>
      <c r="C772" s="1271">
        <v>0</v>
      </c>
      <c r="D772" s="1271">
        <v>10.7</v>
      </c>
      <c r="E772" s="1271">
        <v>10.7</v>
      </c>
      <c r="F772" s="1273">
        <v>0</v>
      </c>
    </row>
    <row r="773" spans="1:6">
      <c r="A773" s="275">
        <v>750830</v>
      </c>
      <c r="B773" s="275" t="s">
        <v>3957</v>
      </c>
      <c r="C773" s="1271">
        <v>0</v>
      </c>
      <c r="D773" s="1271">
        <v>1069957881.67</v>
      </c>
      <c r="E773" s="1271">
        <v>366211209.32999998</v>
      </c>
      <c r="F773" s="1273">
        <v>703746672.34000003</v>
      </c>
    </row>
    <row r="774" spans="1:6">
      <c r="A774" s="275">
        <v>750831</v>
      </c>
      <c r="B774" s="275" t="s">
        <v>4760</v>
      </c>
      <c r="C774" s="1271">
        <v>0</v>
      </c>
      <c r="D774" s="1271">
        <v>1367349468</v>
      </c>
      <c r="E774" s="1271">
        <v>9464779</v>
      </c>
      <c r="F774" s="1273">
        <v>1357884689</v>
      </c>
    </row>
    <row r="775" spans="1:6">
      <c r="A775" s="275">
        <v>750835</v>
      </c>
      <c r="B775" s="275" t="s">
        <v>4015</v>
      </c>
      <c r="C775" s="1271">
        <v>0</v>
      </c>
      <c r="D775" s="1271">
        <v>36673668</v>
      </c>
      <c r="E775" s="1271">
        <v>0</v>
      </c>
      <c r="F775" s="1273">
        <v>36673668</v>
      </c>
    </row>
    <row r="776" spans="1:6">
      <c r="A776" s="275">
        <v>750836</v>
      </c>
      <c r="B776" s="275" t="s">
        <v>4761</v>
      </c>
      <c r="C776" s="1271">
        <v>0</v>
      </c>
      <c r="D776" s="1271">
        <v>224920222</v>
      </c>
      <c r="E776" s="1271">
        <v>1458132</v>
      </c>
      <c r="F776" s="1273">
        <v>223462090</v>
      </c>
    </row>
    <row r="777" spans="1:6">
      <c r="A777" s="275">
        <v>750840</v>
      </c>
      <c r="B777" s="275" t="s">
        <v>3958</v>
      </c>
      <c r="C777" s="1271">
        <v>0</v>
      </c>
      <c r="D777" s="1271">
        <v>184071289.13999999</v>
      </c>
      <c r="E777" s="1271">
        <v>164961576.59</v>
      </c>
      <c r="F777" s="1273">
        <v>19109712.550000001</v>
      </c>
    </row>
    <row r="778" spans="1:6">
      <c r="A778" s="275">
        <v>750841</v>
      </c>
      <c r="B778" s="275" t="s">
        <v>3959</v>
      </c>
      <c r="C778" s="1271">
        <v>0</v>
      </c>
      <c r="D778" s="1271">
        <v>584016834</v>
      </c>
      <c r="E778" s="1271">
        <v>10148717</v>
      </c>
      <c r="F778" s="1273">
        <v>573868117</v>
      </c>
    </row>
    <row r="779" spans="1:6">
      <c r="A779" s="275">
        <v>750842</v>
      </c>
      <c r="B779" s="275" t="s">
        <v>3960</v>
      </c>
      <c r="C779" s="1271">
        <v>0</v>
      </c>
      <c r="D779" s="1271">
        <v>326836126</v>
      </c>
      <c r="E779" s="1271">
        <v>3255131</v>
      </c>
      <c r="F779" s="1273">
        <v>323580995</v>
      </c>
    </row>
    <row r="780" spans="1:6">
      <c r="A780" s="275">
        <v>750843</v>
      </c>
      <c r="B780" s="275" t="s">
        <v>3961</v>
      </c>
      <c r="C780" s="1271">
        <v>0</v>
      </c>
      <c r="D780" s="1271">
        <v>7946433</v>
      </c>
      <c r="E780" s="1271">
        <v>193743</v>
      </c>
      <c r="F780" s="1273">
        <v>7752690</v>
      </c>
    </row>
    <row r="781" spans="1:6">
      <c r="A781" s="275">
        <v>750845</v>
      </c>
      <c r="B781" s="275" t="s">
        <v>4362</v>
      </c>
      <c r="C781" s="1271">
        <v>0</v>
      </c>
      <c r="D781" s="1271">
        <v>33848741</v>
      </c>
      <c r="E781" s="1271">
        <v>215097</v>
      </c>
      <c r="F781" s="1273">
        <v>33633644</v>
      </c>
    </row>
    <row r="782" spans="1:6">
      <c r="A782" s="275">
        <v>750851</v>
      </c>
      <c r="B782" s="275" t="s">
        <v>3962</v>
      </c>
      <c r="C782" s="1271">
        <v>0</v>
      </c>
      <c r="D782" s="1271">
        <v>225646046</v>
      </c>
      <c r="E782" s="1271">
        <v>1836231</v>
      </c>
      <c r="F782" s="1273">
        <v>223809815</v>
      </c>
    </row>
    <row r="783" spans="1:6">
      <c r="A783" s="275">
        <v>750861</v>
      </c>
      <c r="B783" s="275" t="s">
        <v>3963</v>
      </c>
      <c r="C783" s="1271">
        <v>0</v>
      </c>
      <c r="D783" s="1271">
        <v>144403831</v>
      </c>
      <c r="E783" s="1271">
        <v>2776030</v>
      </c>
      <c r="F783" s="1273">
        <v>141627801</v>
      </c>
    </row>
    <row r="784" spans="1:6">
      <c r="A784" s="275">
        <v>750862</v>
      </c>
      <c r="B784" s="275" t="s">
        <v>3964</v>
      </c>
      <c r="C784" s="1271">
        <v>0</v>
      </c>
      <c r="D784" s="1271">
        <v>6182742</v>
      </c>
      <c r="E784" s="1271">
        <v>124644</v>
      </c>
      <c r="F784" s="1273">
        <v>6058098</v>
      </c>
    </row>
    <row r="785" spans="1:6">
      <c r="A785" s="275">
        <v>750863</v>
      </c>
      <c r="B785" s="275" t="s">
        <v>3965</v>
      </c>
      <c r="C785" s="1271">
        <v>0</v>
      </c>
      <c r="D785" s="1271">
        <v>3615087</v>
      </c>
      <c r="E785" s="1271">
        <v>62662</v>
      </c>
      <c r="F785" s="1273">
        <v>3552425</v>
      </c>
    </row>
    <row r="786" spans="1:6">
      <c r="A786" s="275">
        <v>750864</v>
      </c>
      <c r="B786" s="275" t="s">
        <v>3966</v>
      </c>
      <c r="C786" s="1271">
        <v>0</v>
      </c>
      <c r="D786" s="1271">
        <v>45952912</v>
      </c>
      <c r="E786" s="1271">
        <v>450020</v>
      </c>
      <c r="F786" s="1273">
        <v>45502892</v>
      </c>
    </row>
    <row r="787" spans="1:6">
      <c r="A787" s="275">
        <v>750865</v>
      </c>
      <c r="B787" s="275" t="s">
        <v>3967</v>
      </c>
      <c r="C787" s="1271">
        <v>0</v>
      </c>
      <c r="D787" s="1271">
        <v>62444371</v>
      </c>
      <c r="E787" s="1271">
        <v>605966</v>
      </c>
      <c r="F787" s="1273">
        <v>61838405</v>
      </c>
    </row>
    <row r="788" spans="1:6">
      <c r="A788" s="275">
        <v>750866</v>
      </c>
      <c r="B788" s="275" t="s">
        <v>3968</v>
      </c>
      <c r="C788" s="1271">
        <v>0</v>
      </c>
      <c r="D788" s="1271">
        <v>48598</v>
      </c>
      <c r="E788" s="1271">
        <v>0</v>
      </c>
      <c r="F788" s="1273">
        <v>48598</v>
      </c>
    </row>
    <row r="789" spans="1:6">
      <c r="A789" s="275">
        <v>750867</v>
      </c>
      <c r="B789" s="275" t="s">
        <v>4363</v>
      </c>
      <c r="C789" s="1271">
        <v>0</v>
      </c>
      <c r="D789" s="1271">
        <v>221797</v>
      </c>
      <c r="E789" s="1271">
        <v>8660</v>
      </c>
      <c r="F789" s="1273">
        <v>213137</v>
      </c>
    </row>
    <row r="790" spans="1:6">
      <c r="A790" s="275">
        <v>750890</v>
      </c>
      <c r="B790" s="275" t="s">
        <v>773</v>
      </c>
      <c r="C790" s="1271">
        <v>0</v>
      </c>
      <c r="D790" s="1271">
        <v>55111775.380000003</v>
      </c>
      <c r="E790" s="1271">
        <v>602747.69999999995</v>
      </c>
      <c r="F790" s="1273">
        <v>54509027.68</v>
      </c>
    </row>
    <row r="791" spans="1:6">
      <c r="A791" s="275">
        <v>750891</v>
      </c>
      <c r="B791" s="275" t="s">
        <v>774</v>
      </c>
      <c r="C791" s="1271">
        <v>0</v>
      </c>
      <c r="D791" s="1271">
        <v>25132482</v>
      </c>
      <c r="E791" s="1271">
        <v>332424.15999999997</v>
      </c>
      <c r="F791" s="1273">
        <v>24800057.84</v>
      </c>
    </row>
    <row r="792" spans="1:6">
      <c r="A792" s="275">
        <v>750892</v>
      </c>
      <c r="B792" s="275" t="s">
        <v>3969</v>
      </c>
      <c r="C792" s="1271">
        <v>0</v>
      </c>
      <c r="D792" s="1271">
        <v>3335166.32</v>
      </c>
      <c r="E792" s="1271">
        <v>36492.839999999997</v>
      </c>
      <c r="F792" s="1273">
        <v>3298673.48</v>
      </c>
    </row>
    <row r="793" spans="1:6">
      <c r="A793" s="275">
        <v>750893</v>
      </c>
      <c r="B793" s="275" t="s">
        <v>3970</v>
      </c>
      <c r="C793" s="1271">
        <v>0</v>
      </c>
      <c r="D793" s="1271">
        <v>3334429.32</v>
      </c>
      <c r="E793" s="1271">
        <v>36248.480000000003</v>
      </c>
      <c r="F793" s="1273">
        <v>3298180.84</v>
      </c>
    </row>
    <row r="794" spans="1:6">
      <c r="A794" s="275">
        <v>750894</v>
      </c>
      <c r="B794" s="275" t="s">
        <v>3971</v>
      </c>
      <c r="C794" s="1271">
        <v>0</v>
      </c>
      <c r="D794" s="1271">
        <v>267123</v>
      </c>
      <c r="E794" s="1271">
        <v>16893</v>
      </c>
      <c r="F794" s="1273">
        <v>250230</v>
      </c>
    </row>
    <row r="795" spans="1:6">
      <c r="A795" s="275">
        <v>750900</v>
      </c>
      <c r="B795" s="275" t="s">
        <v>3972</v>
      </c>
      <c r="C795" s="1271">
        <v>0</v>
      </c>
      <c r="D795" s="1271">
        <v>850626149.15999997</v>
      </c>
      <c r="E795" s="1271">
        <v>2275574409.5999999</v>
      </c>
      <c r="F795" s="1273">
        <v>-1424948260.4400001</v>
      </c>
    </row>
    <row r="796" spans="1:6">
      <c r="A796" s="1267" t="s">
        <v>2783</v>
      </c>
      <c r="B796" s="1267" t="s">
        <v>2201</v>
      </c>
      <c r="C796" s="1268">
        <v>0</v>
      </c>
      <c r="D796" s="1268">
        <v>15068020655.219999</v>
      </c>
      <c r="E796" s="1268">
        <v>4792842254.5500002</v>
      </c>
      <c r="F796" s="1274">
        <v>10275178400.67</v>
      </c>
    </row>
    <row r="797" spans="1:6">
      <c r="A797" s="275">
        <v>760100</v>
      </c>
      <c r="B797" s="275" t="s">
        <v>3974</v>
      </c>
      <c r="C797" s="1271">
        <v>0</v>
      </c>
      <c r="D797" s="1271">
        <v>6214776.6699999999</v>
      </c>
      <c r="E797" s="1271">
        <v>188091.3</v>
      </c>
      <c r="F797" s="1273">
        <v>6026685.3700000001</v>
      </c>
    </row>
    <row r="798" spans="1:6">
      <c r="A798" s="275">
        <v>760102</v>
      </c>
      <c r="B798" s="275" t="s">
        <v>843</v>
      </c>
      <c r="C798" s="1271">
        <v>0</v>
      </c>
      <c r="D798" s="1271">
        <v>89920112</v>
      </c>
      <c r="E798" s="1271">
        <v>72693705</v>
      </c>
      <c r="F798" s="1273">
        <v>17226407</v>
      </c>
    </row>
    <row r="799" spans="1:6">
      <c r="A799" s="275">
        <v>760103</v>
      </c>
      <c r="B799" s="275" t="s">
        <v>2785</v>
      </c>
      <c r="C799" s="1271">
        <v>0</v>
      </c>
      <c r="D799" s="1271">
        <v>44245760</v>
      </c>
      <c r="E799" s="1271">
        <v>0</v>
      </c>
      <c r="F799" s="1273">
        <v>44245760</v>
      </c>
    </row>
    <row r="800" spans="1:6">
      <c r="A800" s="275">
        <v>760104</v>
      </c>
      <c r="B800" s="275" t="s">
        <v>3975</v>
      </c>
      <c r="C800" s="1271">
        <v>0</v>
      </c>
      <c r="D800" s="1271">
        <v>2280142.1</v>
      </c>
      <c r="E800" s="1271">
        <v>852124.7</v>
      </c>
      <c r="F800" s="1273">
        <v>1428017.4</v>
      </c>
    </row>
    <row r="801" spans="1:6">
      <c r="A801" s="275">
        <v>760105</v>
      </c>
      <c r="B801" s="275" t="s">
        <v>3976</v>
      </c>
      <c r="C801" s="1271">
        <v>0</v>
      </c>
      <c r="D801" s="1271">
        <v>7650770.5</v>
      </c>
      <c r="E801" s="1271">
        <v>865558.74</v>
      </c>
      <c r="F801" s="1273">
        <v>6785211.7599999998</v>
      </c>
    </row>
    <row r="802" spans="1:6">
      <c r="A802" s="275">
        <v>760106</v>
      </c>
      <c r="B802" s="275" t="s">
        <v>3977</v>
      </c>
      <c r="C802" s="1271">
        <v>0</v>
      </c>
      <c r="D802" s="1271">
        <v>994441.91</v>
      </c>
      <c r="E802" s="1271">
        <v>33011.730000000003</v>
      </c>
      <c r="F802" s="1273">
        <v>961430.18</v>
      </c>
    </row>
    <row r="803" spans="1:6">
      <c r="A803" s="275">
        <v>760107</v>
      </c>
      <c r="B803" s="275" t="s">
        <v>849</v>
      </c>
      <c r="C803" s="1271">
        <v>0</v>
      </c>
      <c r="D803" s="1271">
        <v>51584562.039999999</v>
      </c>
      <c r="E803" s="1271">
        <v>46942502.659999996</v>
      </c>
      <c r="F803" s="1273">
        <v>4642059.38</v>
      </c>
    </row>
    <row r="804" spans="1:6">
      <c r="A804" s="275">
        <v>760108</v>
      </c>
      <c r="B804" s="275" t="s">
        <v>847</v>
      </c>
      <c r="C804" s="1271">
        <v>0</v>
      </c>
      <c r="D804" s="1271">
        <v>1829652</v>
      </c>
      <c r="E804" s="1271">
        <v>1121652</v>
      </c>
      <c r="F804" s="1273">
        <v>708000</v>
      </c>
    </row>
    <row r="805" spans="1:6">
      <c r="A805" s="275">
        <v>760109</v>
      </c>
      <c r="B805" s="275" t="s">
        <v>850</v>
      </c>
      <c r="C805" s="1271">
        <v>0</v>
      </c>
      <c r="D805" s="1271">
        <v>10666047</v>
      </c>
      <c r="E805" s="1271">
        <v>7909299</v>
      </c>
      <c r="F805" s="1273">
        <v>2756748</v>
      </c>
    </row>
    <row r="806" spans="1:6">
      <c r="A806" s="275">
        <v>760110</v>
      </c>
      <c r="B806" s="275" t="s">
        <v>3978</v>
      </c>
      <c r="C806" s="1271">
        <v>0</v>
      </c>
      <c r="D806" s="1271">
        <v>2446438</v>
      </c>
      <c r="E806" s="1271">
        <v>1770000</v>
      </c>
      <c r="F806" s="1273">
        <v>676438</v>
      </c>
    </row>
    <row r="807" spans="1:6">
      <c r="A807" s="275">
        <v>760111</v>
      </c>
      <c r="B807" s="275" t="s">
        <v>854</v>
      </c>
      <c r="C807" s="1271">
        <v>0</v>
      </c>
      <c r="D807" s="1271">
        <v>4037041.5</v>
      </c>
      <c r="E807" s="1271">
        <v>2475000</v>
      </c>
      <c r="F807" s="1273">
        <v>1562041.5</v>
      </c>
    </row>
    <row r="808" spans="1:6">
      <c r="A808" s="275">
        <v>760112</v>
      </c>
      <c r="B808" s="275" t="s">
        <v>855</v>
      </c>
      <c r="C808" s="1271">
        <v>0</v>
      </c>
      <c r="D808" s="1271">
        <v>3147.28</v>
      </c>
      <c r="E808" s="1271">
        <v>1797.28</v>
      </c>
      <c r="F808" s="1273">
        <v>1350</v>
      </c>
    </row>
    <row r="809" spans="1:6">
      <c r="A809" s="275">
        <v>760113</v>
      </c>
      <c r="B809" s="275" t="s">
        <v>3979</v>
      </c>
      <c r="C809" s="1271">
        <v>0</v>
      </c>
      <c r="D809" s="1271">
        <v>2027348</v>
      </c>
      <c r="E809" s="1271">
        <v>311520</v>
      </c>
      <c r="F809" s="1273">
        <v>1715828</v>
      </c>
    </row>
    <row r="810" spans="1:6">
      <c r="A810" s="275">
        <v>760115</v>
      </c>
      <c r="B810" s="275" t="s">
        <v>858</v>
      </c>
      <c r="C810" s="1271">
        <v>0</v>
      </c>
      <c r="D810" s="1271">
        <v>62369130.5</v>
      </c>
      <c r="E810" s="1271">
        <v>9443262.5</v>
      </c>
      <c r="F810" s="1273">
        <v>52925868</v>
      </c>
    </row>
    <row r="811" spans="1:6">
      <c r="A811" s="275">
        <v>760117</v>
      </c>
      <c r="B811" s="275" t="s">
        <v>3980</v>
      </c>
      <c r="C811" s="1271">
        <v>0</v>
      </c>
      <c r="D811" s="1271">
        <v>8144435.5199999996</v>
      </c>
      <c r="E811" s="1271">
        <v>657009.82999999996</v>
      </c>
      <c r="F811" s="1273">
        <v>7487425.6900000004</v>
      </c>
    </row>
    <row r="812" spans="1:6">
      <c r="A812" s="275">
        <v>760118</v>
      </c>
      <c r="B812" s="275" t="s">
        <v>3981</v>
      </c>
      <c r="C812" s="1271">
        <v>0</v>
      </c>
      <c r="D812" s="1271">
        <v>177</v>
      </c>
      <c r="E812" s="1271">
        <v>0</v>
      </c>
      <c r="F812" s="1273">
        <v>177</v>
      </c>
    </row>
    <row r="813" spans="1:6">
      <c r="A813" s="275">
        <v>760119</v>
      </c>
      <c r="B813" s="275" t="s">
        <v>862</v>
      </c>
      <c r="C813" s="1271">
        <v>0</v>
      </c>
      <c r="D813" s="1271">
        <v>541278916.35000002</v>
      </c>
      <c r="E813" s="1271">
        <v>332709839.27999997</v>
      </c>
      <c r="F813" s="1273">
        <v>208569077.06999999</v>
      </c>
    </row>
    <row r="814" spans="1:6">
      <c r="A814" s="275">
        <v>760120</v>
      </c>
      <c r="B814" s="275" t="s">
        <v>3982</v>
      </c>
      <c r="C814" s="1271">
        <v>0</v>
      </c>
      <c r="D814" s="1271">
        <v>287200</v>
      </c>
      <c r="E814" s="1271">
        <v>0</v>
      </c>
      <c r="F814" s="1273">
        <v>287200</v>
      </c>
    </row>
    <row r="815" spans="1:6">
      <c r="A815" s="275">
        <v>760121</v>
      </c>
      <c r="B815" s="275" t="s">
        <v>3983</v>
      </c>
      <c r="C815" s="1271">
        <v>0</v>
      </c>
      <c r="D815" s="1271">
        <v>3250098.39</v>
      </c>
      <c r="E815" s="1271">
        <v>1.1299999999999999</v>
      </c>
      <c r="F815" s="1273">
        <v>3250097.26</v>
      </c>
    </row>
    <row r="816" spans="1:6">
      <c r="A816" s="275">
        <v>760122</v>
      </c>
      <c r="B816" s="275" t="s">
        <v>3984</v>
      </c>
      <c r="C816" s="1271">
        <v>0</v>
      </c>
      <c r="D816" s="1271">
        <v>1886366</v>
      </c>
      <c r="E816" s="1271">
        <v>0</v>
      </c>
      <c r="F816" s="1273">
        <v>1886366</v>
      </c>
    </row>
    <row r="817" spans="1:6">
      <c r="A817" s="275">
        <v>760123</v>
      </c>
      <c r="B817" s="275" t="s">
        <v>867</v>
      </c>
      <c r="C817" s="1271">
        <v>0</v>
      </c>
      <c r="D817" s="1271">
        <v>450534</v>
      </c>
      <c r="E817" s="1271">
        <v>43063</v>
      </c>
      <c r="F817" s="1273">
        <v>407471</v>
      </c>
    </row>
    <row r="818" spans="1:6">
      <c r="A818" s="275">
        <v>760124</v>
      </c>
      <c r="B818" s="275" t="s">
        <v>3985</v>
      </c>
      <c r="C818" s="1271">
        <v>0</v>
      </c>
      <c r="D818" s="1271">
        <v>7475279.1900000004</v>
      </c>
      <c r="E818" s="1271">
        <v>713980.77</v>
      </c>
      <c r="F818" s="1273">
        <v>6761298.4199999999</v>
      </c>
    </row>
    <row r="819" spans="1:6">
      <c r="A819" s="275">
        <v>760125</v>
      </c>
      <c r="B819" s="275" t="s">
        <v>3986</v>
      </c>
      <c r="C819" s="1271">
        <v>0</v>
      </c>
      <c r="D819" s="1271">
        <v>7184956.6399999997</v>
      </c>
      <c r="E819" s="1271">
        <v>813760.64</v>
      </c>
      <c r="F819" s="1273">
        <v>6371196</v>
      </c>
    </row>
    <row r="820" spans="1:6">
      <c r="A820" s="275">
        <v>760126</v>
      </c>
      <c r="B820" s="275" t="s">
        <v>870</v>
      </c>
      <c r="C820" s="1271">
        <v>0</v>
      </c>
      <c r="D820" s="1271">
        <v>1029059.31</v>
      </c>
      <c r="E820" s="1271">
        <v>1233294.1100000001</v>
      </c>
      <c r="F820" s="1273">
        <v>-204234.8</v>
      </c>
    </row>
    <row r="821" spans="1:6">
      <c r="A821" s="275">
        <v>760127</v>
      </c>
      <c r="B821" s="275" t="s">
        <v>4364</v>
      </c>
      <c r="C821" s="1271">
        <v>0</v>
      </c>
      <c r="D821" s="1271">
        <v>1992009</v>
      </c>
      <c r="E821" s="1271">
        <v>0</v>
      </c>
      <c r="F821" s="1273">
        <v>1992009</v>
      </c>
    </row>
    <row r="822" spans="1:6">
      <c r="A822" s="275">
        <v>760128</v>
      </c>
      <c r="B822" s="275" t="s">
        <v>871</v>
      </c>
      <c r="C822" s="1271">
        <v>0</v>
      </c>
      <c r="D822" s="1271">
        <v>20491043</v>
      </c>
      <c r="E822" s="1271">
        <v>559951.66</v>
      </c>
      <c r="F822" s="1273">
        <v>19931091.34</v>
      </c>
    </row>
    <row r="823" spans="1:6">
      <c r="A823" s="275">
        <v>760129</v>
      </c>
      <c r="B823" s="275" t="s">
        <v>872</v>
      </c>
      <c r="C823" s="1271">
        <v>0</v>
      </c>
      <c r="D823" s="1271">
        <v>4584649.62</v>
      </c>
      <c r="E823" s="1271">
        <v>240310.36</v>
      </c>
      <c r="F823" s="1273">
        <v>4344339.26</v>
      </c>
    </row>
    <row r="824" spans="1:6">
      <c r="A824" s="275">
        <v>760130</v>
      </c>
      <c r="B824" s="275" t="s">
        <v>873</v>
      </c>
      <c r="C824" s="1271">
        <v>0</v>
      </c>
      <c r="D824" s="1271">
        <v>3580888.52</v>
      </c>
      <c r="E824" s="1271">
        <v>624700.80000000005</v>
      </c>
      <c r="F824" s="1273">
        <v>2956187.72</v>
      </c>
    </row>
    <row r="825" spans="1:6">
      <c r="A825" s="275">
        <v>760131</v>
      </c>
      <c r="B825" s="275" t="s">
        <v>3987</v>
      </c>
      <c r="C825" s="1271">
        <v>0</v>
      </c>
      <c r="D825" s="1271">
        <v>22745507.149999999</v>
      </c>
      <c r="E825" s="1271">
        <v>1615722.25</v>
      </c>
      <c r="F825" s="1273">
        <v>21129784.899999999</v>
      </c>
    </row>
    <row r="826" spans="1:6">
      <c r="A826" s="275">
        <v>760133</v>
      </c>
      <c r="B826" s="275" t="s">
        <v>3988</v>
      </c>
      <c r="C826" s="1271">
        <v>0</v>
      </c>
      <c r="D826" s="1271">
        <v>3745862.14</v>
      </c>
      <c r="E826" s="1271">
        <v>1174805.78</v>
      </c>
      <c r="F826" s="1273">
        <v>2571056.36</v>
      </c>
    </row>
    <row r="827" spans="1:6">
      <c r="A827" s="275">
        <v>760134</v>
      </c>
      <c r="B827" s="275" t="s">
        <v>3989</v>
      </c>
      <c r="C827" s="1271">
        <v>0</v>
      </c>
      <c r="D827" s="1271">
        <v>696271</v>
      </c>
      <c r="E827" s="1271">
        <v>0</v>
      </c>
      <c r="F827" s="1273">
        <v>696271</v>
      </c>
    </row>
    <row r="828" spans="1:6">
      <c r="A828" s="275">
        <v>760135</v>
      </c>
      <c r="B828" s="275" t="s">
        <v>3990</v>
      </c>
      <c r="C828" s="1271">
        <v>0</v>
      </c>
      <c r="D828" s="1271">
        <v>1136967</v>
      </c>
      <c r="E828" s="1271">
        <v>0</v>
      </c>
      <c r="F828" s="1273">
        <v>1136967</v>
      </c>
    </row>
    <row r="829" spans="1:6">
      <c r="A829" s="275">
        <v>760136</v>
      </c>
      <c r="B829" s="275" t="s">
        <v>3991</v>
      </c>
      <c r="C829" s="1271">
        <v>0</v>
      </c>
      <c r="D829" s="1271">
        <v>44802</v>
      </c>
      <c r="E829" s="1271">
        <v>0</v>
      </c>
      <c r="F829" s="1273">
        <v>44802</v>
      </c>
    </row>
    <row r="830" spans="1:6">
      <c r="A830" s="275">
        <v>760150</v>
      </c>
      <c r="B830" s="275" t="s">
        <v>3346</v>
      </c>
      <c r="C830" s="1271">
        <v>0</v>
      </c>
      <c r="D830" s="1271">
        <v>74070441</v>
      </c>
      <c r="E830" s="1271">
        <v>1441</v>
      </c>
      <c r="F830" s="1273">
        <v>74069000</v>
      </c>
    </row>
    <row r="831" spans="1:6">
      <c r="A831" s="275">
        <v>760160</v>
      </c>
      <c r="B831" s="275" t="s">
        <v>4366</v>
      </c>
      <c r="C831" s="1271">
        <v>0</v>
      </c>
      <c r="D831" s="1271">
        <v>139506899</v>
      </c>
      <c r="E831" s="1271">
        <v>474488</v>
      </c>
      <c r="F831" s="1273">
        <v>139032411</v>
      </c>
    </row>
    <row r="832" spans="1:6">
      <c r="A832" s="275">
        <v>760161</v>
      </c>
      <c r="B832" s="275" t="s">
        <v>4367</v>
      </c>
      <c r="C832" s="1271">
        <v>0</v>
      </c>
      <c r="D832" s="1271">
        <v>58818184</v>
      </c>
      <c r="E832" s="1271">
        <v>9880212</v>
      </c>
      <c r="F832" s="1273">
        <v>48937972</v>
      </c>
    </row>
    <row r="833" spans="1:6">
      <c r="A833" s="1267" t="s">
        <v>2795</v>
      </c>
      <c r="B833" s="1267" t="s">
        <v>2201</v>
      </c>
      <c r="C833" s="1268">
        <v>0</v>
      </c>
      <c r="D833" s="1268">
        <v>1188669915.3299999</v>
      </c>
      <c r="E833" s="1268">
        <v>495350105.51999998</v>
      </c>
      <c r="F833" s="1274">
        <v>693319809.80999994</v>
      </c>
    </row>
    <row r="834" spans="1:6">
      <c r="A834" s="275">
        <v>770120</v>
      </c>
      <c r="B834" s="275" t="s">
        <v>4100</v>
      </c>
      <c r="C834" s="1271">
        <v>0</v>
      </c>
      <c r="D834" s="1271">
        <v>203359108.25999999</v>
      </c>
      <c r="E834" s="1271">
        <v>3472563</v>
      </c>
      <c r="F834" s="1273">
        <v>199886545.25999999</v>
      </c>
    </row>
    <row r="835" spans="1:6">
      <c r="A835" s="275">
        <v>770140</v>
      </c>
      <c r="B835" s="275" t="s">
        <v>4101</v>
      </c>
      <c r="C835" s="1271">
        <v>0</v>
      </c>
      <c r="D835" s="1271">
        <v>138263765.99000001</v>
      </c>
      <c r="E835" s="1271">
        <v>0</v>
      </c>
      <c r="F835" s="1273">
        <v>138263765.99000001</v>
      </c>
    </row>
    <row r="836" spans="1:6">
      <c r="A836" s="275">
        <v>770150</v>
      </c>
      <c r="B836" s="275" t="s">
        <v>4102</v>
      </c>
      <c r="C836" s="1271">
        <v>0</v>
      </c>
      <c r="D836" s="1271">
        <v>3755888903.71</v>
      </c>
      <c r="E836" s="1271">
        <v>13366332.859999999</v>
      </c>
      <c r="F836" s="1273">
        <v>3742522570.8499999</v>
      </c>
    </row>
    <row r="837" spans="1:6">
      <c r="A837" s="275">
        <v>770160</v>
      </c>
      <c r="B837" s="275" t="s">
        <v>4103</v>
      </c>
      <c r="C837" s="1271">
        <v>0</v>
      </c>
      <c r="D837" s="1271">
        <v>6255195422.7799997</v>
      </c>
      <c r="E837" s="1271">
        <v>44617776.079999998</v>
      </c>
      <c r="F837" s="1273">
        <v>6210577646.6999998</v>
      </c>
    </row>
    <row r="838" spans="1:6">
      <c r="A838" s="275">
        <v>770170</v>
      </c>
      <c r="B838" s="275" t="s">
        <v>4104</v>
      </c>
      <c r="C838" s="1271">
        <v>0</v>
      </c>
      <c r="D838" s="1271">
        <v>821044.68</v>
      </c>
      <c r="E838" s="1271">
        <v>0</v>
      </c>
      <c r="F838" s="1273">
        <v>821044.68</v>
      </c>
    </row>
    <row r="839" spans="1:6">
      <c r="A839" s="275">
        <v>770180</v>
      </c>
      <c r="B839" s="275" t="s">
        <v>4105</v>
      </c>
      <c r="C839" s="1271">
        <v>0</v>
      </c>
      <c r="D839" s="1271">
        <v>10463757.789999999</v>
      </c>
      <c r="E839" s="1271">
        <v>0</v>
      </c>
      <c r="F839" s="1273">
        <v>10463757.789999999</v>
      </c>
    </row>
    <row r="840" spans="1:6">
      <c r="A840" s="275">
        <v>770190</v>
      </c>
      <c r="B840" s="275" t="s">
        <v>4106</v>
      </c>
      <c r="C840" s="1271">
        <v>0</v>
      </c>
      <c r="D840" s="1271">
        <v>76198912.680000007</v>
      </c>
      <c r="E840" s="1271">
        <v>24571</v>
      </c>
      <c r="F840" s="1273">
        <v>76174341.680000007</v>
      </c>
    </row>
    <row r="841" spans="1:6">
      <c r="A841" s="275">
        <v>770195</v>
      </c>
      <c r="B841" s="275" t="s">
        <v>3363</v>
      </c>
      <c r="C841" s="1271">
        <v>0</v>
      </c>
      <c r="D841" s="1271">
        <v>880222.06</v>
      </c>
      <c r="E841" s="1271">
        <v>0</v>
      </c>
      <c r="F841" s="1273">
        <v>880222.06</v>
      </c>
    </row>
    <row r="842" spans="1:6">
      <c r="A842" s="275">
        <v>770710</v>
      </c>
      <c r="B842" s="275" t="s">
        <v>4107</v>
      </c>
      <c r="C842" s="1271">
        <v>0</v>
      </c>
      <c r="D842" s="1271">
        <v>138473671.19999999</v>
      </c>
      <c r="E842" s="1271">
        <v>138473671.19999999</v>
      </c>
      <c r="F842" s="1273">
        <v>0</v>
      </c>
    </row>
    <row r="843" spans="1:6">
      <c r="A843" s="1267" t="s">
        <v>2799</v>
      </c>
      <c r="B843" s="1267" t="s">
        <v>2201</v>
      </c>
      <c r="C843" s="1268">
        <v>0</v>
      </c>
      <c r="D843" s="1268">
        <v>10579544809.15</v>
      </c>
      <c r="E843" s="1268">
        <v>199954914.13999999</v>
      </c>
      <c r="F843" s="1274">
        <v>10379589895.01</v>
      </c>
    </row>
    <row r="844" spans="1:6">
      <c r="A844" s="275">
        <v>780100</v>
      </c>
      <c r="B844" s="275" t="s">
        <v>3994</v>
      </c>
      <c r="C844" s="1271">
        <v>0</v>
      </c>
      <c r="D844" s="1271">
        <v>2469308309</v>
      </c>
      <c r="E844" s="1271">
        <v>2329064480</v>
      </c>
      <c r="F844" s="1273">
        <v>140243829</v>
      </c>
    </row>
    <row r="845" spans="1:6">
      <c r="A845" s="275">
        <v>780500</v>
      </c>
      <c r="B845" s="275" t="s">
        <v>3995</v>
      </c>
      <c r="C845" s="1271">
        <v>0</v>
      </c>
      <c r="D845" s="1271">
        <v>4688150275.2399998</v>
      </c>
      <c r="E845" s="1271">
        <v>498157472.36000001</v>
      </c>
      <c r="F845" s="1273">
        <v>4189992802.8800001</v>
      </c>
    </row>
    <row r="846" spans="1:6">
      <c r="A846" s="275">
        <v>780501</v>
      </c>
      <c r="B846" s="275" t="s">
        <v>3996</v>
      </c>
      <c r="C846" s="1271">
        <v>0</v>
      </c>
      <c r="D846" s="1271">
        <v>6068275723</v>
      </c>
      <c r="E846" s="1271">
        <v>1123870733</v>
      </c>
      <c r="F846" s="1273">
        <v>4944404990</v>
      </c>
    </row>
    <row r="847" spans="1:6">
      <c r="A847" s="275">
        <v>780502</v>
      </c>
      <c r="B847" s="275" t="s">
        <v>3997</v>
      </c>
      <c r="C847" s="1271">
        <v>0</v>
      </c>
      <c r="D847" s="1271">
        <v>2752222</v>
      </c>
      <c r="E847" s="1271">
        <v>534464</v>
      </c>
      <c r="F847" s="1273">
        <v>2217758</v>
      </c>
    </row>
    <row r="848" spans="1:6">
      <c r="A848" s="275">
        <v>780504</v>
      </c>
      <c r="B848" s="275" t="s">
        <v>3998</v>
      </c>
      <c r="C848" s="1271">
        <v>0</v>
      </c>
      <c r="D848" s="1271">
        <v>27941522</v>
      </c>
      <c r="E848" s="1271">
        <v>0</v>
      </c>
      <c r="F848" s="1273">
        <v>27941522</v>
      </c>
    </row>
    <row r="849" spans="1:6">
      <c r="A849" s="275">
        <v>780600</v>
      </c>
      <c r="B849" s="275" t="s">
        <v>4368</v>
      </c>
      <c r="C849" s="1271">
        <v>0</v>
      </c>
      <c r="D849" s="1271">
        <v>666908209</v>
      </c>
      <c r="E849" s="1271">
        <v>12955037.140000001</v>
      </c>
      <c r="F849" s="1273">
        <v>653953171.86000001</v>
      </c>
    </row>
    <row r="850" spans="1:6">
      <c r="A850" s="275">
        <v>780700</v>
      </c>
      <c r="B850" s="275" t="s">
        <v>3999</v>
      </c>
      <c r="C850" s="1271">
        <v>0</v>
      </c>
      <c r="D850" s="1271">
        <v>565361269.11000001</v>
      </c>
      <c r="E850" s="1271">
        <v>4655557.38</v>
      </c>
      <c r="F850" s="1273">
        <v>560705711.73000002</v>
      </c>
    </row>
    <row r="851" spans="1:6">
      <c r="A851" s="275">
        <v>780854</v>
      </c>
      <c r="B851" s="275" t="s">
        <v>4000</v>
      </c>
      <c r="C851" s="1271">
        <v>0</v>
      </c>
      <c r="D851" s="1271">
        <v>2313217.7200000002</v>
      </c>
      <c r="E851" s="1271">
        <v>806881.72</v>
      </c>
      <c r="F851" s="1273">
        <v>1506336</v>
      </c>
    </row>
    <row r="852" spans="1:6">
      <c r="A852" s="275">
        <v>780855</v>
      </c>
      <c r="B852" s="275" t="s">
        <v>4001</v>
      </c>
      <c r="C852" s="1271">
        <v>0</v>
      </c>
      <c r="D852" s="1271">
        <v>784880.66</v>
      </c>
      <c r="E852" s="1271">
        <v>218197.66</v>
      </c>
      <c r="F852" s="1273">
        <v>566683</v>
      </c>
    </row>
    <row r="853" spans="1:6">
      <c r="A853" s="275">
        <v>780856</v>
      </c>
      <c r="B853" s="275" t="s">
        <v>4369</v>
      </c>
      <c r="C853" s="1271">
        <v>0</v>
      </c>
      <c r="D853" s="1271">
        <v>116308.29</v>
      </c>
      <c r="E853" s="1271">
        <v>64455.29</v>
      </c>
      <c r="F853" s="1273">
        <v>51853</v>
      </c>
    </row>
    <row r="854" spans="1:6">
      <c r="A854" s="275">
        <v>780857</v>
      </c>
      <c r="B854" s="275" t="s">
        <v>4370</v>
      </c>
      <c r="C854" s="1271">
        <v>0</v>
      </c>
      <c r="D854" s="1271">
        <v>37281.89</v>
      </c>
      <c r="E854" s="1271">
        <v>16466.89</v>
      </c>
      <c r="F854" s="1273">
        <v>20815</v>
      </c>
    </row>
    <row r="855" spans="1:6">
      <c r="A855" s="275">
        <v>780864</v>
      </c>
      <c r="B855" s="275" t="s">
        <v>4002</v>
      </c>
      <c r="C855" s="1271">
        <v>0</v>
      </c>
      <c r="D855" s="1271">
        <v>1243215.42</v>
      </c>
      <c r="E855" s="1271">
        <v>1212015.42</v>
      </c>
      <c r="F855" s="1273">
        <v>31200</v>
      </c>
    </row>
    <row r="856" spans="1:6">
      <c r="A856" s="275">
        <v>780866</v>
      </c>
      <c r="B856" s="275" t="s">
        <v>4003</v>
      </c>
      <c r="C856" s="1271">
        <v>0</v>
      </c>
      <c r="D856" s="1271">
        <v>814796</v>
      </c>
      <c r="E856" s="1271">
        <v>400200</v>
      </c>
      <c r="F856" s="1273">
        <v>414596</v>
      </c>
    </row>
    <row r="857" spans="1:6">
      <c r="A857" s="275">
        <v>780881</v>
      </c>
      <c r="B857" s="275" t="s">
        <v>4004</v>
      </c>
      <c r="C857" s="1271">
        <v>0</v>
      </c>
      <c r="D857" s="1271">
        <v>14034.62</v>
      </c>
      <c r="E857" s="1271">
        <v>12084.28</v>
      </c>
      <c r="F857" s="1273">
        <v>1950.34</v>
      </c>
    </row>
    <row r="858" spans="1:6">
      <c r="A858" s="275">
        <v>780883</v>
      </c>
      <c r="B858" s="275" t="s">
        <v>815</v>
      </c>
      <c r="C858" s="1271">
        <v>0</v>
      </c>
      <c r="D858" s="1271">
        <v>76174.19</v>
      </c>
      <c r="E858" s="1271">
        <v>24717.599999999999</v>
      </c>
      <c r="F858" s="1273">
        <v>51456.59</v>
      </c>
    </row>
    <row r="859" spans="1:6">
      <c r="A859" s="275">
        <v>780884</v>
      </c>
      <c r="B859" s="275" t="s">
        <v>4005</v>
      </c>
      <c r="C859" s="1271">
        <v>0</v>
      </c>
      <c r="D859" s="1271">
        <v>54308</v>
      </c>
      <c r="E859" s="1271">
        <v>0</v>
      </c>
      <c r="F859" s="1273">
        <v>54308</v>
      </c>
    </row>
    <row r="860" spans="1:6">
      <c r="A860" s="275">
        <v>780900</v>
      </c>
      <c r="B860" s="275" t="s">
        <v>4006</v>
      </c>
      <c r="C860" s="1271">
        <v>0</v>
      </c>
      <c r="D860" s="1271">
        <v>2333710452</v>
      </c>
      <c r="E860" s="1271">
        <v>3500565678</v>
      </c>
      <c r="F860" s="1273">
        <v>-1166855226</v>
      </c>
    </row>
    <row r="861" spans="1:6">
      <c r="A861" s="1267" t="s">
        <v>2808</v>
      </c>
      <c r="B861" s="1267" t="s">
        <v>2201</v>
      </c>
      <c r="C861" s="1268">
        <v>0</v>
      </c>
      <c r="D861" s="1268">
        <v>16827862198.139999</v>
      </c>
      <c r="E861" s="1268">
        <v>7472558440.7399998</v>
      </c>
      <c r="F861" s="1274">
        <v>9355303757.3999996</v>
      </c>
    </row>
    <row r="862" spans="1:6">
      <c r="A862" s="275">
        <v>790100</v>
      </c>
      <c r="B862" s="275" t="s">
        <v>4007</v>
      </c>
      <c r="C862" s="1271">
        <v>0</v>
      </c>
      <c r="D862" s="1271">
        <v>303675216.33999997</v>
      </c>
      <c r="E862" s="1271">
        <v>336610183.36000001</v>
      </c>
      <c r="F862" s="1273">
        <v>-32934967.02</v>
      </c>
    </row>
    <row r="863" spans="1:6">
      <c r="A863" s="275">
        <v>790200</v>
      </c>
      <c r="B863" s="275" t="s">
        <v>885</v>
      </c>
      <c r="C863" s="1271">
        <v>0</v>
      </c>
      <c r="D863" s="1271">
        <v>7750</v>
      </c>
      <c r="E863" s="1271">
        <v>0</v>
      </c>
      <c r="F863" s="1273">
        <v>7750</v>
      </c>
    </row>
    <row r="864" spans="1:6">
      <c r="A864" s="275">
        <v>790300</v>
      </c>
      <c r="B864" s="275" t="s">
        <v>4955</v>
      </c>
      <c r="C864" s="1271">
        <v>0</v>
      </c>
      <c r="D864" s="1271">
        <v>10955516</v>
      </c>
      <c r="E864" s="1271">
        <v>0</v>
      </c>
      <c r="F864" s="1273">
        <v>10955516</v>
      </c>
    </row>
    <row r="865" spans="1:6">
      <c r="A865" s="275">
        <v>790500</v>
      </c>
      <c r="B865" s="275" t="s">
        <v>4109</v>
      </c>
      <c r="C865" s="1271">
        <v>0</v>
      </c>
      <c r="D865" s="1271">
        <v>4096408.91</v>
      </c>
      <c r="E865" s="1271">
        <v>0</v>
      </c>
      <c r="F865" s="1273">
        <v>4096408.91</v>
      </c>
    </row>
    <row r="866" spans="1:6">
      <c r="A866" s="275">
        <v>790562</v>
      </c>
      <c r="B866" s="275" t="s">
        <v>4008</v>
      </c>
      <c r="C866" s="1271">
        <v>0</v>
      </c>
      <c r="D866" s="1271">
        <v>1714924</v>
      </c>
      <c r="E866" s="1271">
        <v>0</v>
      </c>
      <c r="F866" s="1273">
        <v>1714924</v>
      </c>
    </row>
    <row r="867" spans="1:6">
      <c r="A867" s="1267" t="s">
        <v>2811</v>
      </c>
      <c r="B867" s="1267" t="s">
        <v>2201</v>
      </c>
      <c r="C867" s="1268">
        <v>0</v>
      </c>
      <c r="D867" s="1268">
        <v>320449815.25</v>
      </c>
      <c r="E867" s="1268">
        <v>336610183.36000001</v>
      </c>
      <c r="F867" s="1274">
        <v>-16160368.109999999</v>
      </c>
    </row>
    <row r="868" spans="1:6">
      <c r="A868" s="275">
        <v>810110</v>
      </c>
      <c r="B868" s="275" t="s">
        <v>4110</v>
      </c>
      <c r="C868" s="1271">
        <v>0</v>
      </c>
      <c r="D868" s="1271">
        <v>9701896</v>
      </c>
      <c r="E868" s="1271">
        <v>9701896</v>
      </c>
      <c r="F868" s="1273">
        <v>0</v>
      </c>
    </row>
    <row r="869" spans="1:6">
      <c r="A869" s="275">
        <v>810200</v>
      </c>
      <c r="B869" s="275" t="s">
        <v>4127</v>
      </c>
      <c r="C869" s="1271">
        <v>0</v>
      </c>
      <c r="D869" s="1271">
        <v>1278734412</v>
      </c>
      <c r="E869" s="1271">
        <v>187494539</v>
      </c>
      <c r="F869" s="1273">
        <v>1091239873</v>
      </c>
    </row>
    <row r="870" spans="1:6">
      <c r="A870" s="1267" t="s">
        <v>2813</v>
      </c>
      <c r="B870" s="1267" t="s">
        <v>2201</v>
      </c>
      <c r="C870" s="1268">
        <v>0</v>
      </c>
      <c r="D870" s="1268">
        <v>1288436308</v>
      </c>
      <c r="E870" s="1268">
        <v>197196435</v>
      </c>
      <c r="F870" s="1274">
        <v>1091239873</v>
      </c>
    </row>
    <row r="871" spans="1:6">
      <c r="A871" s="1267" t="s">
        <v>2814</v>
      </c>
      <c r="B871" s="1267" t="s">
        <v>2201</v>
      </c>
      <c r="C871" s="1268">
        <v>0</v>
      </c>
      <c r="D871" s="1268">
        <v>1209614847698.5601</v>
      </c>
      <c r="E871" s="1268">
        <v>1209614847698.5601</v>
      </c>
      <c r="F871" s="1274">
        <v>0</v>
      </c>
    </row>
    <row r="872" spans="1:6">
      <c r="A872" s="1269" t="s">
        <v>2201</v>
      </c>
      <c r="B872" s="1269" t="s">
        <v>2201</v>
      </c>
      <c r="C872" s="1270">
        <v>0</v>
      </c>
      <c r="D872" s="1270">
        <v>1209614847698.5601</v>
      </c>
      <c r="E872" s="1270">
        <v>1209614847698.5601</v>
      </c>
      <c r="F872" s="1275">
        <v>0</v>
      </c>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50"/>
  <sheetViews>
    <sheetView showGridLines="0" view="pageBreakPreview" topLeftCell="A62" zoomScaleSheetLayoutView="100" workbookViewId="0"/>
  </sheetViews>
  <sheetFormatPr defaultRowHeight="15"/>
  <cols>
    <col min="1" max="1" width="9.140625" style="1280" customWidth="1"/>
    <col min="2" max="2" width="6.5703125" style="1541" customWidth="1"/>
    <col min="3" max="3" width="84" style="1280" customWidth="1"/>
    <col min="4" max="4" width="18.42578125" style="1520" customWidth="1"/>
    <col min="5" max="5" width="17.28515625" style="1280" customWidth="1"/>
    <col min="6" max="16384" width="9.140625" style="1280"/>
  </cols>
  <sheetData>
    <row r="1" spans="2:6" ht="16.5">
      <c r="B1" s="1519" t="s">
        <v>0</v>
      </c>
      <c r="C1" s="1519"/>
    </row>
    <row r="2" spans="2:6" ht="13.5" customHeight="1">
      <c r="B2" s="1521"/>
      <c r="C2" s="1519"/>
    </row>
    <row r="3" spans="2:6" ht="16.5">
      <c r="B3" s="1522" t="s">
        <v>3289</v>
      </c>
    </row>
    <row r="4" spans="2:6" ht="8.25" customHeight="1">
      <c r="B4" s="1521"/>
      <c r="C4" s="1488"/>
    </row>
    <row r="5" spans="2:6" ht="17.25">
      <c r="B5" s="1521">
        <v>1</v>
      </c>
      <c r="C5" s="1523" t="s">
        <v>986</v>
      </c>
    </row>
    <row r="6" spans="2:6" ht="5.25" customHeight="1">
      <c r="B6" s="1521"/>
      <c r="C6" s="1488"/>
    </row>
    <row r="7" spans="2:6" ht="127.5" customHeight="1">
      <c r="B7" s="1521"/>
      <c r="C7" s="2697" t="s">
        <v>5477</v>
      </c>
      <c r="D7" s="2698"/>
      <c r="E7" s="1524"/>
    </row>
    <row r="8" spans="2:6" ht="93" customHeight="1">
      <c r="B8" s="1521"/>
      <c r="C8" s="2697" t="s">
        <v>5436</v>
      </c>
      <c r="D8" s="2698"/>
      <c r="E8" s="2697"/>
      <c r="F8" s="2698"/>
    </row>
    <row r="9" spans="2:6" ht="106.5" customHeight="1">
      <c r="B9" s="1521"/>
      <c r="C9" s="2697" t="s">
        <v>5437</v>
      </c>
      <c r="D9" s="2698"/>
      <c r="E9" s="1524"/>
    </row>
    <row r="10" spans="2:6" ht="17.25">
      <c r="B10" s="1521">
        <v>2</v>
      </c>
      <c r="C10" s="1525" t="s">
        <v>961</v>
      </c>
    </row>
    <row r="11" spans="2:6" ht="7.5" customHeight="1">
      <c r="B11" s="1521"/>
      <c r="C11" s="1525"/>
    </row>
    <row r="12" spans="2:6" ht="22.5" customHeight="1">
      <c r="B12" s="1521" t="s">
        <v>987</v>
      </c>
      <c r="C12" s="1527" t="s">
        <v>962</v>
      </c>
    </row>
    <row r="13" spans="2:6" ht="85.5" customHeight="1">
      <c r="B13" s="1521"/>
      <c r="C13" s="2697" t="s">
        <v>906</v>
      </c>
      <c r="D13" s="2698"/>
    </row>
    <row r="14" spans="2:6" ht="6.75" customHeight="1">
      <c r="B14" s="1521"/>
      <c r="C14" s="1488"/>
    </row>
    <row r="15" spans="2:6" ht="135" customHeight="1">
      <c r="B15" s="1521"/>
      <c r="C15" s="2697" t="s">
        <v>4022</v>
      </c>
      <c r="D15" s="2698"/>
    </row>
    <row r="16" spans="2:6" ht="5.25" customHeight="1">
      <c r="B16" s="1521"/>
      <c r="C16" s="1488"/>
    </row>
    <row r="17" spans="2:5" ht="17.25">
      <c r="B17" s="1521">
        <v>2.2000000000000002</v>
      </c>
      <c r="C17" s="1527" t="s">
        <v>963</v>
      </c>
    </row>
    <row r="18" spans="2:5" ht="6" customHeight="1">
      <c r="B18" s="1521"/>
      <c r="C18" s="1527"/>
    </row>
    <row r="19" spans="2:5" ht="54.75" customHeight="1">
      <c r="B19" s="1521"/>
      <c r="C19" s="2697" t="s">
        <v>1422</v>
      </c>
      <c r="D19" s="2698"/>
    </row>
    <row r="20" spans="2:5" ht="3.75" customHeight="1">
      <c r="B20" s="1521"/>
      <c r="C20" s="1488"/>
    </row>
    <row r="21" spans="2:5" ht="17.25">
      <c r="B21" s="1521" t="s">
        <v>988</v>
      </c>
      <c r="C21" s="1527" t="s">
        <v>964</v>
      </c>
    </row>
    <row r="22" spans="2:5" ht="40.5" customHeight="1">
      <c r="B22" s="1521"/>
      <c r="C22" s="2697" t="s">
        <v>2012</v>
      </c>
      <c r="D22" s="2698"/>
    </row>
    <row r="23" spans="2:5" ht="16.5" customHeight="1">
      <c r="B23" s="1521"/>
      <c r="C23" s="2273" t="s">
        <v>5417</v>
      </c>
      <c r="D23" s="2701" t="s">
        <v>5418</v>
      </c>
    </row>
    <row r="24" spans="2:5" ht="19.5" customHeight="1">
      <c r="B24" s="1521"/>
      <c r="C24" s="1528" t="s">
        <v>4639</v>
      </c>
      <c r="D24" s="2702"/>
    </row>
    <row r="25" spans="2:5" ht="17.25">
      <c r="B25" s="2673">
        <v>1</v>
      </c>
      <c r="C25" s="2298" t="s">
        <v>5415</v>
      </c>
      <c r="D25" s="2298" t="s">
        <v>5416</v>
      </c>
    </row>
    <row r="26" spans="2:5" ht="5.25" customHeight="1">
      <c r="B26" s="2674"/>
      <c r="C26" s="1529"/>
    </row>
    <row r="27" spans="2:5" ht="54" customHeight="1">
      <c r="B27" s="2675">
        <v>2</v>
      </c>
      <c r="C27" s="2299" t="s">
        <v>5413</v>
      </c>
      <c r="D27" s="2299" t="s">
        <v>5414</v>
      </c>
      <c r="E27" s="1413" t="s">
        <v>1126</v>
      </c>
    </row>
    <row r="28" spans="2:5" ht="75.75" customHeight="1">
      <c r="B28" s="2300"/>
      <c r="C28" s="2699" t="s">
        <v>5283</v>
      </c>
      <c r="D28" s="2700"/>
    </row>
    <row r="29" spans="2:5" ht="21" customHeight="1">
      <c r="B29" s="1521" t="s">
        <v>965</v>
      </c>
      <c r="C29" s="1525" t="s">
        <v>5429</v>
      </c>
    </row>
    <row r="30" spans="2:5" ht="153" customHeight="1">
      <c r="B30" s="1521"/>
      <c r="C30" s="2697" t="s">
        <v>5431</v>
      </c>
      <c r="D30" s="2698"/>
    </row>
    <row r="31" spans="2:5" ht="0.75" customHeight="1">
      <c r="B31" s="1521"/>
      <c r="C31" s="1527"/>
    </row>
    <row r="32" spans="2:5" ht="17.25">
      <c r="B32" s="1521"/>
      <c r="C32" s="1527" t="s">
        <v>5430</v>
      </c>
    </row>
    <row r="33" spans="2:4" ht="36.75" customHeight="1">
      <c r="B33" s="1521"/>
      <c r="C33" s="2697" t="s">
        <v>907</v>
      </c>
      <c r="D33" s="2698"/>
    </row>
    <row r="34" spans="2:4" ht="9.75" customHeight="1">
      <c r="B34" s="1521"/>
      <c r="C34" s="1530"/>
    </row>
    <row r="35" spans="2:4" ht="33.75">
      <c r="B35" s="1521"/>
      <c r="C35" s="1527" t="s">
        <v>908</v>
      </c>
    </row>
    <row r="36" spans="2:4" ht="52.5" customHeight="1">
      <c r="B36" s="1521"/>
      <c r="C36" s="2697" t="s">
        <v>909</v>
      </c>
      <c r="D36" s="2698"/>
    </row>
    <row r="37" spans="2:4" ht="5.25" customHeight="1">
      <c r="B37" s="1521"/>
      <c r="C37" s="1527"/>
    </row>
    <row r="38" spans="2:4" ht="17.25">
      <c r="B38" s="1521"/>
      <c r="C38" s="1527" t="s">
        <v>910</v>
      </c>
    </row>
    <row r="39" spans="2:4" ht="108.75" customHeight="1">
      <c r="B39" s="1521"/>
      <c r="C39" s="2697" t="s">
        <v>1868</v>
      </c>
      <c r="D39" s="2698"/>
    </row>
    <row r="40" spans="2:4" ht="17.25">
      <c r="B40" s="1521"/>
      <c r="C40" s="1527" t="s">
        <v>911</v>
      </c>
    </row>
    <row r="41" spans="2:4" ht="102.75" customHeight="1">
      <c r="B41" s="1521"/>
      <c r="C41" s="2697" t="s">
        <v>912</v>
      </c>
      <c r="D41" s="2698"/>
    </row>
    <row r="42" spans="2:4" ht="17.25">
      <c r="B42" s="1521"/>
      <c r="C42" s="1527" t="s">
        <v>3296</v>
      </c>
    </row>
    <row r="43" spans="2:4" ht="75" customHeight="1">
      <c r="B43" s="1521"/>
      <c r="C43" s="2697" t="s">
        <v>5359</v>
      </c>
      <c r="D43" s="2698"/>
    </row>
    <row r="44" spans="2:4" ht="14.25" customHeight="1">
      <c r="B44" s="1521"/>
      <c r="C44" s="2318"/>
      <c r="D44" s="2319"/>
    </row>
    <row r="45" spans="2:4" ht="17.25">
      <c r="B45" s="1521" t="s">
        <v>966</v>
      </c>
      <c r="C45" s="1525" t="s">
        <v>967</v>
      </c>
    </row>
    <row r="46" spans="2:4" ht="32.25" customHeight="1">
      <c r="B46" s="1521"/>
      <c r="C46" s="2697" t="s">
        <v>913</v>
      </c>
      <c r="D46" s="2698"/>
    </row>
    <row r="47" spans="2:4" ht="11.25" customHeight="1">
      <c r="B47" s="1521"/>
      <c r="C47" s="1488"/>
    </row>
    <row r="48" spans="2:4" ht="34.5" customHeight="1">
      <c r="B48" s="1521"/>
      <c r="C48" s="2697" t="s">
        <v>914</v>
      </c>
      <c r="D48" s="2698"/>
    </row>
    <row r="49" spans="2:4" ht="17.25">
      <c r="B49" s="1521"/>
      <c r="C49" s="2697" t="s">
        <v>5408</v>
      </c>
      <c r="D49" s="2698"/>
    </row>
    <row r="50" spans="2:4" ht="37.5" customHeight="1">
      <c r="B50" s="1521"/>
      <c r="C50" s="2703" t="s">
        <v>5407</v>
      </c>
      <c r="D50" s="2704"/>
    </row>
    <row r="51" spans="2:4" ht="36.75" customHeight="1">
      <c r="B51" s="1521"/>
      <c r="C51" s="2697" t="s">
        <v>5406</v>
      </c>
      <c r="D51" s="2698"/>
    </row>
    <row r="52" spans="2:4" ht="3.75" customHeight="1">
      <c r="B52" s="1521"/>
      <c r="C52" s="1488"/>
    </row>
    <row r="53" spans="2:4" ht="72" customHeight="1">
      <c r="B53" s="1521"/>
      <c r="C53" s="2697" t="s">
        <v>915</v>
      </c>
      <c r="D53" s="2698"/>
    </row>
    <row r="54" spans="2:4" ht="6.75" customHeight="1">
      <c r="B54" s="1521"/>
      <c r="C54" s="1488"/>
    </row>
    <row r="55" spans="2:4" ht="33.75" customHeight="1">
      <c r="B55" s="1521"/>
      <c r="C55" s="2697" t="s">
        <v>916</v>
      </c>
      <c r="D55" s="2698"/>
    </row>
    <row r="56" spans="2:4" ht="12" customHeight="1">
      <c r="B56" s="1521"/>
      <c r="C56" s="1488"/>
    </row>
    <row r="57" spans="2:4" ht="33.75" customHeight="1">
      <c r="B57" s="1526"/>
      <c r="C57" s="2697" t="s">
        <v>4136</v>
      </c>
      <c r="D57" s="2698"/>
    </row>
    <row r="58" spans="2:4" ht="8.25" customHeight="1">
      <c r="B58" s="1526"/>
      <c r="C58" s="1531"/>
    </row>
    <row r="59" spans="2:4" ht="17.25">
      <c r="B59" s="1521" t="s">
        <v>968</v>
      </c>
      <c r="C59" s="1527" t="s">
        <v>969</v>
      </c>
    </row>
    <row r="60" spans="2:4" ht="9.75" customHeight="1">
      <c r="B60" s="1526"/>
      <c r="C60" s="1527"/>
    </row>
    <row r="61" spans="2:4" ht="17.25">
      <c r="B61" s="1526" t="s">
        <v>971</v>
      </c>
      <c r="C61" s="1527" t="s">
        <v>972</v>
      </c>
    </row>
    <row r="62" spans="2:4" ht="6.75" customHeight="1">
      <c r="B62" s="1521"/>
      <c r="C62" s="1527"/>
    </row>
    <row r="63" spans="2:4" ht="17.25">
      <c r="B63" s="1521"/>
      <c r="C63" s="1532" t="s">
        <v>970</v>
      </c>
    </row>
    <row r="64" spans="2:4" ht="8.25" customHeight="1">
      <c r="B64" s="1521"/>
      <c r="C64" s="1488"/>
    </row>
    <row r="65" spans="1:16384" ht="105" customHeight="1">
      <c r="B65" s="1521"/>
      <c r="C65" s="2697" t="s">
        <v>917</v>
      </c>
      <c r="D65" s="2698"/>
    </row>
    <row r="66" spans="1:16384" ht="4.5" customHeight="1">
      <c r="B66" s="1521"/>
      <c r="C66" s="1488"/>
    </row>
    <row r="67" spans="1:16384" ht="52.5" customHeight="1">
      <c r="B67" s="1521"/>
      <c r="C67" s="2697" t="s">
        <v>918</v>
      </c>
      <c r="D67" s="2698"/>
    </row>
    <row r="68" spans="1:16384" ht="9" customHeight="1">
      <c r="B68" s="1521"/>
      <c r="C68" s="1488"/>
    </row>
    <row r="69" spans="1:16384" ht="37.5" customHeight="1">
      <c r="B69" s="1521"/>
      <c r="C69" s="2697" t="s">
        <v>5409</v>
      </c>
      <c r="D69" s="2698"/>
    </row>
    <row r="70" spans="1:16384" ht="9.75" customHeight="1">
      <c r="B70" s="1521"/>
      <c r="C70" s="1488"/>
    </row>
    <row r="71" spans="1:16384" ht="17.25">
      <c r="B71" s="1521"/>
      <c r="C71" s="1533" t="s">
        <v>919</v>
      </c>
    </row>
    <row r="72" spans="1:16384" ht="6.75" customHeight="1">
      <c r="B72" s="1521"/>
      <c r="C72" s="1488"/>
    </row>
    <row r="73" spans="1:16384" ht="36" customHeight="1">
      <c r="A73" s="2697"/>
      <c r="B73" s="2698"/>
      <c r="C73" s="2697" t="s">
        <v>5284</v>
      </c>
      <c r="D73" s="2698"/>
      <c r="E73" s="2697"/>
      <c r="F73" s="2698"/>
      <c r="G73" s="2697"/>
      <c r="H73" s="2698"/>
      <c r="I73" s="2697"/>
      <c r="J73" s="2698"/>
      <c r="K73" s="2697"/>
      <c r="L73" s="2698"/>
      <c r="M73" s="2697"/>
      <c r="N73" s="2698"/>
      <c r="O73" s="2697"/>
      <c r="P73" s="2698"/>
      <c r="Q73" s="2697"/>
      <c r="R73" s="2698"/>
      <c r="S73" s="2697"/>
      <c r="T73" s="2698"/>
      <c r="U73" s="2697"/>
      <c r="V73" s="2698"/>
      <c r="W73" s="2697"/>
      <c r="X73" s="2698"/>
      <c r="Y73" s="2697"/>
      <c r="Z73" s="2698"/>
      <c r="AA73" s="2697"/>
      <c r="AB73" s="2698"/>
      <c r="AC73" s="2697"/>
      <c r="AD73" s="2698"/>
      <c r="AE73" s="2697"/>
      <c r="AF73" s="2698"/>
      <c r="AG73" s="2697"/>
      <c r="AH73" s="2698"/>
      <c r="AI73" s="2697"/>
      <c r="AJ73" s="2698"/>
      <c r="AK73" s="2697"/>
      <c r="AL73" s="2698"/>
      <c r="AM73" s="2697"/>
      <c r="AN73" s="2698"/>
      <c r="AO73" s="2697"/>
      <c r="AP73" s="2698"/>
      <c r="AQ73" s="2697"/>
      <c r="AR73" s="2698"/>
      <c r="AS73" s="2697"/>
      <c r="AT73" s="2698"/>
      <c r="AU73" s="2697"/>
      <c r="AV73" s="2698"/>
      <c r="AW73" s="2697"/>
      <c r="AX73" s="2698"/>
      <c r="AY73" s="2697"/>
      <c r="AZ73" s="2698"/>
      <c r="BA73" s="2697"/>
      <c r="BB73" s="2698"/>
      <c r="BC73" s="2697"/>
      <c r="BD73" s="2698"/>
      <c r="BE73" s="2697"/>
      <c r="BF73" s="2698"/>
      <c r="BG73" s="2697"/>
      <c r="BH73" s="2698"/>
      <c r="BI73" s="2697"/>
      <c r="BJ73" s="2698"/>
      <c r="BK73" s="2697"/>
      <c r="BL73" s="2698"/>
      <c r="BM73" s="2697"/>
      <c r="BN73" s="2698"/>
      <c r="BO73" s="2697"/>
      <c r="BP73" s="2698"/>
      <c r="BQ73" s="2697"/>
      <c r="BR73" s="2698"/>
      <c r="BS73" s="2697"/>
      <c r="BT73" s="2698"/>
      <c r="BU73" s="2697"/>
      <c r="BV73" s="2698"/>
      <c r="BW73" s="2697"/>
      <c r="BX73" s="2698"/>
      <c r="BY73" s="2697"/>
      <c r="BZ73" s="2698"/>
      <c r="CA73" s="2697"/>
      <c r="CB73" s="2698"/>
      <c r="CC73" s="2697"/>
      <c r="CD73" s="2698"/>
      <c r="CE73" s="2697"/>
      <c r="CF73" s="2698"/>
      <c r="CG73" s="2697"/>
      <c r="CH73" s="2698"/>
      <c r="CI73" s="2697"/>
      <c r="CJ73" s="2698"/>
      <c r="CK73" s="2697"/>
      <c r="CL73" s="2698"/>
      <c r="CM73" s="2697"/>
      <c r="CN73" s="2698"/>
      <c r="CO73" s="2697"/>
      <c r="CP73" s="2698"/>
      <c r="CQ73" s="2697"/>
      <c r="CR73" s="2698"/>
      <c r="CS73" s="2697"/>
      <c r="CT73" s="2698"/>
      <c r="CU73" s="2697"/>
      <c r="CV73" s="2698"/>
      <c r="CW73" s="2697"/>
      <c r="CX73" s="2698"/>
      <c r="CY73" s="2697"/>
      <c r="CZ73" s="2698"/>
      <c r="DA73" s="2697"/>
      <c r="DB73" s="2698"/>
      <c r="DC73" s="2697"/>
      <c r="DD73" s="2698"/>
      <c r="DE73" s="2697"/>
      <c r="DF73" s="2698"/>
      <c r="DG73" s="2697"/>
      <c r="DH73" s="2698"/>
      <c r="DI73" s="2697"/>
      <c r="DJ73" s="2698"/>
      <c r="DK73" s="2697"/>
      <c r="DL73" s="2698"/>
      <c r="DM73" s="2697"/>
      <c r="DN73" s="2698"/>
      <c r="DO73" s="2697"/>
      <c r="DP73" s="2698"/>
      <c r="DQ73" s="2697"/>
      <c r="DR73" s="2698"/>
      <c r="DS73" s="2697"/>
      <c r="DT73" s="2698"/>
      <c r="DU73" s="2697"/>
      <c r="DV73" s="2698"/>
      <c r="DW73" s="2697"/>
      <c r="DX73" s="2698"/>
      <c r="DY73" s="2697"/>
      <c r="DZ73" s="2698"/>
      <c r="EA73" s="2697"/>
      <c r="EB73" s="2698"/>
      <c r="EC73" s="2697"/>
      <c r="ED73" s="2698"/>
      <c r="EE73" s="2697"/>
      <c r="EF73" s="2698"/>
      <c r="EG73" s="2697"/>
      <c r="EH73" s="2698"/>
      <c r="EI73" s="2697"/>
      <c r="EJ73" s="2698"/>
      <c r="EK73" s="2697"/>
      <c r="EL73" s="2698"/>
      <c r="EM73" s="2697"/>
      <c r="EN73" s="2698"/>
      <c r="EO73" s="2697"/>
      <c r="EP73" s="2698"/>
      <c r="EQ73" s="2697"/>
      <c r="ER73" s="2698"/>
      <c r="ES73" s="2697"/>
      <c r="ET73" s="2698"/>
      <c r="EU73" s="2697"/>
      <c r="EV73" s="2698"/>
      <c r="EW73" s="2697"/>
      <c r="EX73" s="2698"/>
      <c r="EY73" s="2697"/>
      <c r="EZ73" s="2698"/>
      <c r="FA73" s="2697"/>
      <c r="FB73" s="2698"/>
      <c r="FC73" s="2697"/>
      <c r="FD73" s="2698"/>
      <c r="FE73" s="2697"/>
      <c r="FF73" s="2698"/>
      <c r="FG73" s="2697"/>
      <c r="FH73" s="2698"/>
      <c r="FI73" s="2697"/>
      <c r="FJ73" s="2698"/>
      <c r="FK73" s="2697"/>
      <c r="FL73" s="2698"/>
      <c r="FM73" s="2697"/>
      <c r="FN73" s="2698"/>
      <c r="FO73" s="2697"/>
      <c r="FP73" s="2698"/>
      <c r="FQ73" s="2697"/>
      <c r="FR73" s="2698"/>
      <c r="FS73" s="2697"/>
      <c r="FT73" s="2698"/>
      <c r="FU73" s="2697"/>
      <c r="FV73" s="2698"/>
      <c r="FW73" s="2697"/>
      <c r="FX73" s="2698"/>
      <c r="FY73" s="2697"/>
      <c r="FZ73" s="2698"/>
      <c r="GA73" s="2697"/>
      <c r="GB73" s="2698"/>
      <c r="GC73" s="2697"/>
      <c r="GD73" s="2698"/>
      <c r="GE73" s="2697"/>
      <c r="GF73" s="2698"/>
      <c r="GG73" s="2697"/>
      <c r="GH73" s="2698"/>
      <c r="GI73" s="2697"/>
      <c r="GJ73" s="2698"/>
      <c r="GK73" s="2697"/>
      <c r="GL73" s="2698"/>
      <c r="GM73" s="2697"/>
      <c r="GN73" s="2698"/>
      <c r="GO73" s="2697"/>
      <c r="GP73" s="2698"/>
      <c r="GQ73" s="2697"/>
      <c r="GR73" s="2698"/>
      <c r="GS73" s="2697"/>
      <c r="GT73" s="2698"/>
      <c r="GU73" s="2697"/>
      <c r="GV73" s="2698"/>
      <c r="GW73" s="2697"/>
      <c r="GX73" s="2698"/>
      <c r="GY73" s="2697"/>
      <c r="GZ73" s="2698"/>
      <c r="HA73" s="2697"/>
      <c r="HB73" s="2698"/>
      <c r="HC73" s="2697"/>
      <c r="HD73" s="2698"/>
      <c r="HE73" s="2697"/>
      <c r="HF73" s="2698"/>
      <c r="HG73" s="2697"/>
      <c r="HH73" s="2698"/>
      <c r="HI73" s="2697"/>
      <c r="HJ73" s="2698"/>
      <c r="HK73" s="2697"/>
      <c r="HL73" s="2698"/>
      <c r="HM73" s="2697"/>
      <c r="HN73" s="2698"/>
      <c r="HO73" s="2697"/>
      <c r="HP73" s="2698"/>
      <c r="HQ73" s="2697"/>
      <c r="HR73" s="2698"/>
      <c r="HS73" s="2697"/>
      <c r="HT73" s="2698"/>
      <c r="HU73" s="2697"/>
      <c r="HV73" s="2698"/>
      <c r="HW73" s="2697"/>
      <c r="HX73" s="2698"/>
      <c r="HY73" s="2697"/>
      <c r="HZ73" s="2698"/>
      <c r="IA73" s="2697"/>
      <c r="IB73" s="2698"/>
      <c r="IC73" s="2697"/>
      <c r="ID73" s="2698"/>
      <c r="IE73" s="2697"/>
      <c r="IF73" s="2698"/>
      <c r="IG73" s="2697"/>
      <c r="IH73" s="2698"/>
      <c r="II73" s="2697"/>
      <c r="IJ73" s="2698"/>
      <c r="IK73" s="2697"/>
      <c r="IL73" s="2698"/>
      <c r="IM73" s="2697"/>
      <c r="IN73" s="2698"/>
      <c r="IO73" s="2697"/>
      <c r="IP73" s="2698"/>
      <c r="IQ73" s="2697"/>
      <c r="IR73" s="2698"/>
      <c r="IS73" s="2697"/>
      <c r="IT73" s="2698"/>
      <c r="IU73" s="2697"/>
      <c r="IV73" s="2698"/>
      <c r="IW73" s="2697"/>
      <c r="IX73" s="2698"/>
      <c r="IY73" s="2697"/>
      <c r="IZ73" s="2698"/>
      <c r="JA73" s="2697"/>
      <c r="JB73" s="2698"/>
      <c r="JC73" s="2697"/>
      <c r="JD73" s="2698"/>
      <c r="JE73" s="2697"/>
      <c r="JF73" s="2698"/>
      <c r="JG73" s="2697"/>
      <c r="JH73" s="2698"/>
      <c r="JI73" s="2697"/>
      <c r="JJ73" s="2698"/>
      <c r="JK73" s="2697"/>
      <c r="JL73" s="2698"/>
      <c r="JM73" s="2697"/>
      <c r="JN73" s="2698"/>
      <c r="JO73" s="2697"/>
      <c r="JP73" s="2698"/>
      <c r="JQ73" s="2697"/>
      <c r="JR73" s="2698"/>
      <c r="JS73" s="2697"/>
      <c r="JT73" s="2698"/>
      <c r="JU73" s="2697"/>
      <c r="JV73" s="2698"/>
      <c r="JW73" s="2697"/>
      <c r="JX73" s="2698"/>
      <c r="JY73" s="2697"/>
      <c r="JZ73" s="2698"/>
      <c r="KA73" s="2697"/>
      <c r="KB73" s="2698"/>
      <c r="KC73" s="2697"/>
      <c r="KD73" s="2698"/>
      <c r="KE73" s="2697"/>
      <c r="KF73" s="2698"/>
      <c r="KG73" s="2697"/>
      <c r="KH73" s="2698"/>
      <c r="KI73" s="2697"/>
      <c r="KJ73" s="2698"/>
      <c r="KK73" s="2697"/>
      <c r="KL73" s="2698"/>
      <c r="KM73" s="2697"/>
      <c r="KN73" s="2698"/>
      <c r="KO73" s="2697"/>
      <c r="KP73" s="2698"/>
      <c r="KQ73" s="2697"/>
      <c r="KR73" s="2698"/>
      <c r="KS73" s="2697"/>
      <c r="KT73" s="2698"/>
      <c r="KU73" s="2697"/>
      <c r="KV73" s="2698"/>
      <c r="KW73" s="2697"/>
      <c r="KX73" s="2698"/>
      <c r="KY73" s="2697"/>
      <c r="KZ73" s="2698"/>
      <c r="LA73" s="2697"/>
      <c r="LB73" s="2698"/>
      <c r="LC73" s="2697"/>
      <c r="LD73" s="2698"/>
      <c r="LE73" s="2697"/>
      <c r="LF73" s="2698"/>
      <c r="LG73" s="2697"/>
      <c r="LH73" s="2698"/>
      <c r="LI73" s="2697"/>
      <c r="LJ73" s="2698"/>
      <c r="LK73" s="2697"/>
      <c r="LL73" s="2698"/>
      <c r="LM73" s="2697"/>
      <c r="LN73" s="2698"/>
      <c r="LO73" s="2697"/>
      <c r="LP73" s="2698"/>
      <c r="LQ73" s="2697"/>
      <c r="LR73" s="2698"/>
      <c r="LS73" s="2697"/>
      <c r="LT73" s="2698"/>
      <c r="LU73" s="2697"/>
      <c r="LV73" s="2698"/>
      <c r="LW73" s="2697"/>
      <c r="LX73" s="2698"/>
      <c r="LY73" s="2697"/>
      <c r="LZ73" s="2698"/>
      <c r="MA73" s="2697"/>
      <c r="MB73" s="2698"/>
      <c r="MC73" s="2697"/>
      <c r="MD73" s="2698"/>
      <c r="ME73" s="2697"/>
      <c r="MF73" s="2698"/>
      <c r="MG73" s="2697"/>
      <c r="MH73" s="2698"/>
      <c r="MI73" s="2697"/>
      <c r="MJ73" s="2698"/>
      <c r="MK73" s="2697"/>
      <c r="ML73" s="2698"/>
      <c r="MM73" s="2697"/>
      <c r="MN73" s="2698"/>
      <c r="MO73" s="2697"/>
      <c r="MP73" s="2698"/>
      <c r="MQ73" s="2697"/>
      <c r="MR73" s="2698"/>
      <c r="MS73" s="2697"/>
      <c r="MT73" s="2698"/>
      <c r="MU73" s="2697"/>
      <c r="MV73" s="2698"/>
      <c r="MW73" s="2697"/>
      <c r="MX73" s="2698"/>
      <c r="MY73" s="2697"/>
      <c r="MZ73" s="2698"/>
      <c r="NA73" s="2697"/>
      <c r="NB73" s="2698"/>
      <c r="NC73" s="2697"/>
      <c r="ND73" s="2698"/>
      <c r="NE73" s="2697"/>
      <c r="NF73" s="2698"/>
      <c r="NG73" s="2697"/>
      <c r="NH73" s="2698"/>
      <c r="NI73" s="2697"/>
      <c r="NJ73" s="2698"/>
      <c r="NK73" s="2697"/>
      <c r="NL73" s="2698"/>
      <c r="NM73" s="2697"/>
      <c r="NN73" s="2698"/>
      <c r="NO73" s="2697"/>
      <c r="NP73" s="2698"/>
      <c r="NQ73" s="2697"/>
      <c r="NR73" s="2698"/>
      <c r="NS73" s="2697"/>
      <c r="NT73" s="2698"/>
      <c r="NU73" s="2697"/>
      <c r="NV73" s="2698"/>
      <c r="NW73" s="2697"/>
      <c r="NX73" s="2698"/>
      <c r="NY73" s="2697"/>
      <c r="NZ73" s="2698"/>
      <c r="OA73" s="2697"/>
      <c r="OB73" s="2698"/>
      <c r="OC73" s="2697"/>
      <c r="OD73" s="2698"/>
      <c r="OE73" s="2697"/>
      <c r="OF73" s="2698"/>
      <c r="OG73" s="2697"/>
      <c r="OH73" s="2698"/>
      <c r="OI73" s="2697"/>
      <c r="OJ73" s="2698"/>
      <c r="OK73" s="2697"/>
      <c r="OL73" s="2698"/>
      <c r="OM73" s="2697"/>
      <c r="ON73" s="2698"/>
      <c r="OO73" s="2697"/>
      <c r="OP73" s="2698"/>
      <c r="OQ73" s="2697"/>
      <c r="OR73" s="2698"/>
      <c r="OS73" s="2697"/>
      <c r="OT73" s="2698"/>
      <c r="OU73" s="2697"/>
      <c r="OV73" s="2698"/>
      <c r="OW73" s="2697"/>
      <c r="OX73" s="2698"/>
      <c r="OY73" s="2697"/>
      <c r="OZ73" s="2698"/>
      <c r="PA73" s="2697"/>
      <c r="PB73" s="2698"/>
      <c r="PC73" s="2697"/>
      <c r="PD73" s="2698"/>
      <c r="PE73" s="2697"/>
      <c r="PF73" s="2698"/>
      <c r="PG73" s="2697"/>
      <c r="PH73" s="2698"/>
      <c r="PI73" s="2697"/>
      <c r="PJ73" s="2698"/>
      <c r="PK73" s="2697"/>
      <c r="PL73" s="2698"/>
      <c r="PM73" s="2697"/>
      <c r="PN73" s="2698"/>
      <c r="PO73" s="2697"/>
      <c r="PP73" s="2698"/>
      <c r="PQ73" s="2697"/>
      <c r="PR73" s="2698"/>
      <c r="PS73" s="2697"/>
      <c r="PT73" s="2698"/>
      <c r="PU73" s="2697"/>
      <c r="PV73" s="2698"/>
      <c r="PW73" s="2697"/>
      <c r="PX73" s="2698"/>
      <c r="PY73" s="2697"/>
      <c r="PZ73" s="2698"/>
      <c r="QA73" s="2697"/>
      <c r="QB73" s="2698"/>
      <c r="QC73" s="2697"/>
      <c r="QD73" s="2698"/>
      <c r="QE73" s="2697"/>
      <c r="QF73" s="2698"/>
      <c r="QG73" s="2697"/>
      <c r="QH73" s="2698"/>
      <c r="QI73" s="2697"/>
      <c r="QJ73" s="2698"/>
      <c r="QK73" s="2697"/>
      <c r="QL73" s="2698"/>
      <c r="QM73" s="2697"/>
      <c r="QN73" s="2698"/>
      <c r="QO73" s="2697"/>
      <c r="QP73" s="2698"/>
      <c r="QQ73" s="2697"/>
      <c r="QR73" s="2698"/>
      <c r="QS73" s="2697"/>
      <c r="QT73" s="2698"/>
      <c r="QU73" s="2697"/>
      <c r="QV73" s="2698"/>
      <c r="QW73" s="2697"/>
      <c r="QX73" s="2698"/>
      <c r="QY73" s="2697"/>
      <c r="QZ73" s="2698"/>
      <c r="RA73" s="2697"/>
      <c r="RB73" s="2698"/>
      <c r="RC73" s="2697"/>
      <c r="RD73" s="2698"/>
      <c r="RE73" s="2697"/>
      <c r="RF73" s="2698"/>
      <c r="RG73" s="2697"/>
      <c r="RH73" s="2698"/>
      <c r="RI73" s="2697"/>
      <c r="RJ73" s="2698"/>
      <c r="RK73" s="2697"/>
      <c r="RL73" s="2698"/>
      <c r="RM73" s="2697"/>
      <c r="RN73" s="2698"/>
      <c r="RO73" s="2697"/>
      <c r="RP73" s="2698"/>
      <c r="RQ73" s="2697"/>
      <c r="RR73" s="2698"/>
      <c r="RS73" s="2697"/>
      <c r="RT73" s="2698"/>
      <c r="RU73" s="2697"/>
      <c r="RV73" s="2698"/>
      <c r="RW73" s="2697"/>
      <c r="RX73" s="2698"/>
      <c r="RY73" s="2697"/>
      <c r="RZ73" s="2698"/>
      <c r="SA73" s="2697"/>
      <c r="SB73" s="2698"/>
      <c r="SC73" s="2697"/>
      <c r="SD73" s="2698"/>
      <c r="SE73" s="2697"/>
      <c r="SF73" s="2698"/>
      <c r="SG73" s="2697"/>
      <c r="SH73" s="2698"/>
      <c r="SI73" s="2697"/>
      <c r="SJ73" s="2698"/>
      <c r="SK73" s="2697"/>
      <c r="SL73" s="2698"/>
      <c r="SM73" s="2697"/>
      <c r="SN73" s="2698"/>
      <c r="SO73" s="2697"/>
      <c r="SP73" s="2698"/>
      <c r="SQ73" s="2697"/>
      <c r="SR73" s="2698"/>
      <c r="SS73" s="2697"/>
      <c r="ST73" s="2698"/>
      <c r="SU73" s="2697"/>
      <c r="SV73" s="2698"/>
      <c r="SW73" s="2697"/>
      <c r="SX73" s="2698"/>
      <c r="SY73" s="2697"/>
      <c r="SZ73" s="2698"/>
      <c r="TA73" s="2697"/>
      <c r="TB73" s="2698"/>
      <c r="TC73" s="2697"/>
      <c r="TD73" s="2698"/>
      <c r="TE73" s="2697"/>
      <c r="TF73" s="2698"/>
      <c r="TG73" s="2697"/>
      <c r="TH73" s="2698"/>
      <c r="TI73" s="2697"/>
      <c r="TJ73" s="2698"/>
      <c r="TK73" s="2697"/>
      <c r="TL73" s="2698"/>
      <c r="TM73" s="2697"/>
      <c r="TN73" s="2698"/>
      <c r="TO73" s="2697"/>
      <c r="TP73" s="2698"/>
      <c r="TQ73" s="2697"/>
      <c r="TR73" s="2698"/>
      <c r="TS73" s="2697"/>
      <c r="TT73" s="2698"/>
      <c r="TU73" s="2697"/>
      <c r="TV73" s="2698"/>
      <c r="TW73" s="2697"/>
      <c r="TX73" s="2698"/>
      <c r="TY73" s="2697"/>
      <c r="TZ73" s="2698"/>
      <c r="UA73" s="2697"/>
      <c r="UB73" s="2698"/>
      <c r="UC73" s="2697"/>
      <c r="UD73" s="2698"/>
      <c r="UE73" s="2697"/>
      <c r="UF73" s="2698"/>
      <c r="UG73" s="2697"/>
      <c r="UH73" s="2698"/>
      <c r="UI73" s="2697"/>
      <c r="UJ73" s="2698"/>
      <c r="UK73" s="2697"/>
      <c r="UL73" s="2698"/>
      <c r="UM73" s="2697"/>
      <c r="UN73" s="2698"/>
      <c r="UO73" s="2697"/>
      <c r="UP73" s="2698"/>
      <c r="UQ73" s="2697"/>
      <c r="UR73" s="2698"/>
      <c r="US73" s="2697"/>
      <c r="UT73" s="2698"/>
      <c r="UU73" s="2697"/>
      <c r="UV73" s="2698"/>
      <c r="UW73" s="2697"/>
      <c r="UX73" s="2698"/>
      <c r="UY73" s="2697"/>
      <c r="UZ73" s="2698"/>
      <c r="VA73" s="2697"/>
      <c r="VB73" s="2698"/>
      <c r="VC73" s="2697"/>
      <c r="VD73" s="2698"/>
      <c r="VE73" s="2697"/>
      <c r="VF73" s="2698"/>
      <c r="VG73" s="2697"/>
      <c r="VH73" s="2698"/>
      <c r="VI73" s="2697"/>
      <c r="VJ73" s="2698"/>
      <c r="VK73" s="2697"/>
      <c r="VL73" s="2698"/>
      <c r="VM73" s="2697"/>
      <c r="VN73" s="2698"/>
      <c r="VO73" s="2697"/>
      <c r="VP73" s="2698"/>
      <c r="VQ73" s="2697"/>
      <c r="VR73" s="2698"/>
      <c r="VS73" s="2697"/>
      <c r="VT73" s="2698"/>
      <c r="VU73" s="2697"/>
      <c r="VV73" s="2698"/>
      <c r="VW73" s="2697"/>
      <c r="VX73" s="2698"/>
      <c r="VY73" s="2697"/>
      <c r="VZ73" s="2698"/>
      <c r="WA73" s="2697"/>
      <c r="WB73" s="2698"/>
      <c r="WC73" s="2697"/>
      <c r="WD73" s="2698"/>
      <c r="WE73" s="2697"/>
      <c r="WF73" s="2698"/>
      <c r="WG73" s="2697"/>
      <c r="WH73" s="2698"/>
      <c r="WI73" s="2697"/>
      <c r="WJ73" s="2698"/>
      <c r="WK73" s="2697"/>
      <c r="WL73" s="2698"/>
      <c r="WM73" s="2697"/>
      <c r="WN73" s="2698"/>
      <c r="WO73" s="2697"/>
      <c r="WP73" s="2698"/>
      <c r="WQ73" s="2697"/>
      <c r="WR73" s="2698"/>
      <c r="WS73" s="2697"/>
      <c r="WT73" s="2698"/>
      <c r="WU73" s="2697"/>
      <c r="WV73" s="2698"/>
      <c r="WW73" s="2697"/>
      <c r="WX73" s="2698"/>
      <c r="WY73" s="2697"/>
      <c r="WZ73" s="2698"/>
      <c r="XA73" s="2697"/>
      <c r="XB73" s="2698"/>
      <c r="XC73" s="2697"/>
      <c r="XD73" s="2698"/>
      <c r="XE73" s="2697"/>
      <c r="XF73" s="2698"/>
      <c r="XG73" s="2697"/>
      <c r="XH73" s="2698"/>
      <c r="XI73" s="2697"/>
      <c r="XJ73" s="2698"/>
      <c r="XK73" s="2697"/>
      <c r="XL73" s="2698"/>
      <c r="XM73" s="2697"/>
      <c r="XN73" s="2698"/>
      <c r="XO73" s="2697"/>
      <c r="XP73" s="2698"/>
      <c r="XQ73" s="2697"/>
      <c r="XR73" s="2698"/>
      <c r="XS73" s="2697"/>
      <c r="XT73" s="2698"/>
      <c r="XU73" s="2697"/>
      <c r="XV73" s="2698"/>
      <c r="XW73" s="2697"/>
      <c r="XX73" s="2698"/>
      <c r="XY73" s="2697"/>
      <c r="XZ73" s="2698"/>
      <c r="YA73" s="2697"/>
      <c r="YB73" s="2698"/>
      <c r="YC73" s="2697"/>
      <c r="YD73" s="2698"/>
      <c r="YE73" s="2697"/>
      <c r="YF73" s="2698"/>
      <c r="YG73" s="2697"/>
      <c r="YH73" s="2698"/>
      <c r="YI73" s="2697"/>
      <c r="YJ73" s="2698"/>
      <c r="YK73" s="2697"/>
      <c r="YL73" s="2698"/>
      <c r="YM73" s="2697"/>
      <c r="YN73" s="2698"/>
      <c r="YO73" s="2697"/>
      <c r="YP73" s="2698"/>
      <c r="YQ73" s="2697"/>
      <c r="YR73" s="2698"/>
      <c r="YS73" s="2697"/>
      <c r="YT73" s="2698"/>
      <c r="YU73" s="2697"/>
      <c r="YV73" s="2698"/>
      <c r="YW73" s="2697"/>
      <c r="YX73" s="2698"/>
      <c r="YY73" s="2697"/>
      <c r="YZ73" s="2698"/>
      <c r="ZA73" s="2697"/>
      <c r="ZB73" s="2698"/>
      <c r="ZC73" s="2697"/>
      <c r="ZD73" s="2698"/>
      <c r="ZE73" s="2697"/>
      <c r="ZF73" s="2698"/>
      <c r="ZG73" s="2697"/>
      <c r="ZH73" s="2698"/>
      <c r="ZI73" s="2697"/>
      <c r="ZJ73" s="2698"/>
      <c r="ZK73" s="2697"/>
      <c r="ZL73" s="2698"/>
      <c r="ZM73" s="2697"/>
      <c r="ZN73" s="2698"/>
      <c r="ZO73" s="2697"/>
      <c r="ZP73" s="2698"/>
      <c r="ZQ73" s="2697"/>
      <c r="ZR73" s="2698"/>
      <c r="ZS73" s="2697"/>
      <c r="ZT73" s="2698"/>
      <c r="ZU73" s="2697"/>
      <c r="ZV73" s="2698"/>
      <c r="ZW73" s="2697"/>
      <c r="ZX73" s="2698"/>
      <c r="ZY73" s="2697"/>
      <c r="ZZ73" s="2698"/>
      <c r="AAA73" s="2697"/>
      <c r="AAB73" s="2698"/>
      <c r="AAC73" s="2697"/>
      <c r="AAD73" s="2698"/>
      <c r="AAE73" s="2697"/>
      <c r="AAF73" s="2698"/>
      <c r="AAG73" s="2697"/>
      <c r="AAH73" s="2698"/>
      <c r="AAI73" s="2697"/>
      <c r="AAJ73" s="2698"/>
      <c r="AAK73" s="2697"/>
      <c r="AAL73" s="2698"/>
      <c r="AAM73" s="2697"/>
      <c r="AAN73" s="2698"/>
      <c r="AAO73" s="2697"/>
      <c r="AAP73" s="2698"/>
      <c r="AAQ73" s="2697"/>
      <c r="AAR73" s="2698"/>
      <c r="AAS73" s="2697"/>
      <c r="AAT73" s="2698"/>
      <c r="AAU73" s="2697"/>
      <c r="AAV73" s="2698"/>
      <c r="AAW73" s="2697"/>
      <c r="AAX73" s="2698"/>
      <c r="AAY73" s="2697"/>
      <c r="AAZ73" s="2698"/>
      <c r="ABA73" s="2697"/>
      <c r="ABB73" s="2698"/>
      <c r="ABC73" s="2697"/>
      <c r="ABD73" s="2698"/>
      <c r="ABE73" s="2697"/>
      <c r="ABF73" s="2698"/>
      <c r="ABG73" s="2697"/>
      <c r="ABH73" s="2698"/>
      <c r="ABI73" s="2697"/>
      <c r="ABJ73" s="2698"/>
      <c r="ABK73" s="2697"/>
      <c r="ABL73" s="2698"/>
      <c r="ABM73" s="2697"/>
      <c r="ABN73" s="2698"/>
      <c r="ABO73" s="2697"/>
      <c r="ABP73" s="2698"/>
      <c r="ABQ73" s="2697"/>
      <c r="ABR73" s="2698"/>
      <c r="ABS73" s="2697"/>
      <c r="ABT73" s="2698"/>
      <c r="ABU73" s="2697"/>
      <c r="ABV73" s="2698"/>
      <c r="ABW73" s="2697"/>
      <c r="ABX73" s="2698"/>
      <c r="ABY73" s="2697"/>
      <c r="ABZ73" s="2698"/>
      <c r="ACA73" s="2697"/>
      <c r="ACB73" s="2698"/>
      <c r="ACC73" s="2697"/>
      <c r="ACD73" s="2698"/>
      <c r="ACE73" s="2697"/>
      <c r="ACF73" s="2698"/>
      <c r="ACG73" s="2697"/>
      <c r="ACH73" s="2698"/>
      <c r="ACI73" s="2697"/>
      <c r="ACJ73" s="2698"/>
      <c r="ACK73" s="2697"/>
      <c r="ACL73" s="2698"/>
      <c r="ACM73" s="2697"/>
      <c r="ACN73" s="2698"/>
      <c r="ACO73" s="2697"/>
      <c r="ACP73" s="2698"/>
      <c r="ACQ73" s="2697"/>
      <c r="ACR73" s="2698"/>
      <c r="ACS73" s="2697"/>
      <c r="ACT73" s="2698"/>
      <c r="ACU73" s="2697"/>
      <c r="ACV73" s="2698"/>
      <c r="ACW73" s="2697"/>
      <c r="ACX73" s="2698"/>
      <c r="ACY73" s="2697"/>
      <c r="ACZ73" s="2698"/>
      <c r="ADA73" s="2697"/>
      <c r="ADB73" s="2698"/>
      <c r="ADC73" s="2697"/>
      <c r="ADD73" s="2698"/>
      <c r="ADE73" s="2697"/>
      <c r="ADF73" s="2698"/>
      <c r="ADG73" s="2697"/>
      <c r="ADH73" s="2698"/>
      <c r="ADI73" s="2697"/>
      <c r="ADJ73" s="2698"/>
      <c r="ADK73" s="2697"/>
      <c r="ADL73" s="2698"/>
      <c r="ADM73" s="2697"/>
      <c r="ADN73" s="2698"/>
      <c r="ADO73" s="2697"/>
      <c r="ADP73" s="2698"/>
      <c r="ADQ73" s="2697"/>
      <c r="ADR73" s="2698"/>
      <c r="ADS73" s="2697"/>
      <c r="ADT73" s="2698"/>
      <c r="ADU73" s="2697"/>
      <c r="ADV73" s="2698"/>
      <c r="ADW73" s="2697"/>
      <c r="ADX73" s="2698"/>
      <c r="ADY73" s="2697"/>
      <c r="ADZ73" s="2698"/>
      <c r="AEA73" s="2697"/>
      <c r="AEB73" s="2698"/>
      <c r="AEC73" s="2697"/>
      <c r="AED73" s="2698"/>
      <c r="AEE73" s="2697"/>
      <c r="AEF73" s="2698"/>
      <c r="AEG73" s="2697"/>
      <c r="AEH73" s="2698"/>
      <c r="AEI73" s="2697"/>
      <c r="AEJ73" s="2698"/>
      <c r="AEK73" s="2697"/>
      <c r="AEL73" s="2698"/>
      <c r="AEM73" s="2697"/>
      <c r="AEN73" s="2698"/>
      <c r="AEO73" s="2697"/>
      <c r="AEP73" s="2698"/>
      <c r="AEQ73" s="2697"/>
      <c r="AER73" s="2698"/>
      <c r="AES73" s="2697"/>
      <c r="AET73" s="2698"/>
      <c r="AEU73" s="2697"/>
      <c r="AEV73" s="2698"/>
      <c r="AEW73" s="2697"/>
      <c r="AEX73" s="2698"/>
      <c r="AEY73" s="2697"/>
      <c r="AEZ73" s="2698"/>
      <c r="AFA73" s="2697"/>
      <c r="AFB73" s="2698"/>
      <c r="AFC73" s="2697"/>
      <c r="AFD73" s="2698"/>
      <c r="AFE73" s="2697"/>
      <c r="AFF73" s="2698"/>
      <c r="AFG73" s="2697"/>
      <c r="AFH73" s="2698"/>
      <c r="AFI73" s="2697"/>
      <c r="AFJ73" s="2698"/>
      <c r="AFK73" s="2697"/>
      <c r="AFL73" s="2698"/>
      <c r="AFM73" s="2697"/>
      <c r="AFN73" s="2698"/>
      <c r="AFO73" s="2697"/>
      <c r="AFP73" s="2698"/>
      <c r="AFQ73" s="2697"/>
      <c r="AFR73" s="2698"/>
      <c r="AFS73" s="2697"/>
      <c r="AFT73" s="2698"/>
      <c r="AFU73" s="2697"/>
      <c r="AFV73" s="2698"/>
      <c r="AFW73" s="2697"/>
      <c r="AFX73" s="2698"/>
      <c r="AFY73" s="2697"/>
      <c r="AFZ73" s="2698"/>
      <c r="AGA73" s="2697"/>
      <c r="AGB73" s="2698"/>
      <c r="AGC73" s="2697"/>
      <c r="AGD73" s="2698"/>
      <c r="AGE73" s="2697"/>
      <c r="AGF73" s="2698"/>
      <c r="AGG73" s="2697"/>
      <c r="AGH73" s="2698"/>
      <c r="AGI73" s="2697"/>
      <c r="AGJ73" s="2698"/>
      <c r="AGK73" s="2697"/>
      <c r="AGL73" s="2698"/>
      <c r="AGM73" s="2697"/>
      <c r="AGN73" s="2698"/>
      <c r="AGO73" s="2697"/>
      <c r="AGP73" s="2698"/>
      <c r="AGQ73" s="2697"/>
      <c r="AGR73" s="2698"/>
      <c r="AGS73" s="2697"/>
      <c r="AGT73" s="2698"/>
      <c r="AGU73" s="2697"/>
      <c r="AGV73" s="2698"/>
      <c r="AGW73" s="2697"/>
      <c r="AGX73" s="2698"/>
      <c r="AGY73" s="2697"/>
      <c r="AGZ73" s="2698"/>
      <c r="AHA73" s="2697"/>
      <c r="AHB73" s="2698"/>
      <c r="AHC73" s="2697"/>
      <c r="AHD73" s="2698"/>
      <c r="AHE73" s="2697"/>
      <c r="AHF73" s="2698"/>
      <c r="AHG73" s="2697"/>
      <c r="AHH73" s="2698"/>
      <c r="AHI73" s="2697"/>
      <c r="AHJ73" s="2698"/>
      <c r="AHK73" s="2697"/>
      <c r="AHL73" s="2698"/>
      <c r="AHM73" s="2697"/>
      <c r="AHN73" s="2698"/>
      <c r="AHO73" s="2697"/>
      <c r="AHP73" s="2698"/>
      <c r="AHQ73" s="2697"/>
      <c r="AHR73" s="2698"/>
      <c r="AHS73" s="2697"/>
      <c r="AHT73" s="2698"/>
      <c r="AHU73" s="2697"/>
      <c r="AHV73" s="2698"/>
      <c r="AHW73" s="2697"/>
      <c r="AHX73" s="2698"/>
      <c r="AHY73" s="2697"/>
      <c r="AHZ73" s="2698"/>
      <c r="AIA73" s="2697"/>
      <c r="AIB73" s="2698"/>
      <c r="AIC73" s="2697"/>
      <c r="AID73" s="2698"/>
      <c r="AIE73" s="2697"/>
      <c r="AIF73" s="2698"/>
      <c r="AIG73" s="2697"/>
      <c r="AIH73" s="2698"/>
      <c r="AII73" s="2697"/>
      <c r="AIJ73" s="2698"/>
      <c r="AIK73" s="2697"/>
      <c r="AIL73" s="2698"/>
      <c r="AIM73" s="2697"/>
      <c r="AIN73" s="2698"/>
      <c r="AIO73" s="2697"/>
      <c r="AIP73" s="2698"/>
      <c r="AIQ73" s="2697"/>
      <c r="AIR73" s="2698"/>
      <c r="AIS73" s="2697"/>
      <c r="AIT73" s="2698"/>
      <c r="AIU73" s="2697"/>
      <c r="AIV73" s="2698"/>
      <c r="AIW73" s="2697"/>
      <c r="AIX73" s="2698"/>
      <c r="AIY73" s="2697"/>
      <c r="AIZ73" s="2698"/>
      <c r="AJA73" s="2697"/>
      <c r="AJB73" s="2698"/>
      <c r="AJC73" s="2697"/>
      <c r="AJD73" s="2698"/>
      <c r="AJE73" s="2697"/>
      <c r="AJF73" s="2698"/>
      <c r="AJG73" s="2697"/>
      <c r="AJH73" s="2698"/>
      <c r="AJI73" s="2697"/>
      <c r="AJJ73" s="2698"/>
      <c r="AJK73" s="2697"/>
      <c r="AJL73" s="2698"/>
      <c r="AJM73" s="2697"/>
      <c r="AJN73" s="2698"/>
      <c r="AJO73" s="2697"/>
      <c r="AJP73" s="2698"/>
      <c r="AJQ73" s="2697"/>
      <c r="AJR73" s="2698"/>
      <c r="AJS73" s="2697"/>
      <c r="AJT73" s="2698"/>
      <c r="AJU73" s="2697"/>
      <c r="AJV73" s="2698"/>
      <c r="AJW73" s="2697"/>
      <c r="AJX73" s="2698"/>
      <c r="AJY73" s="2697"/>
      <c r="AJZ73" s="2698"/>
      <c r="AKA73" s="2697"/>
      <c r="AKB73" s="2698"/>
      <c r="AKC73" s="2697"/>
      <c r="AKD73" s="2698"/>
      <c r="AKE73" s="2697"/>
      <c r="AKF73" s="2698"/>
      <c r="AKG73" s="2697"/>
      <c r="AKH73" s="2698"/>
      <c r="AKI73" s="2697"/>
      <c r="AKJ73" s="2698"/>
      <c r="AKK73" s="2697"/>
      <c r="AKL73" s="2698"/>
      <c r="AKM73" s="2697"/>
      <c r="AKN73" s="2698"/>
      <c r="AKO73" s="2697"/>
      <c r="AKP73" s="2698"/>
      <c r="AKQ73" s="2697"/>
      <c r="AKR73" s="2698"/>
      <c r="AKS73" s="2697"/>
      <c r="AKT73" s="2698"/>
      <c r="AKU73" s="2697"/>
      <c r="AKV73" s="2698"/>
      <c r="AKW73" s="2697"/>
      <c r="AKX73" s="2698"/>
      <c r="AKY73" s="2697"/>
      <c r="AKZ73" s="2698"/>
      <c r="ALA73" s="2697"/>
      <c r="ALB73" s="2698"/>
      <c r="ALC73" s="2697"/>
      <c r="ALD73" s="2698"/>
      <c r="ALE73" s="2697"/>
      <c r="ALF73" s="2698"/>
      <c r="ALG73" s="2697"/>
      <c r="ALH73" s="2698"/>
      <c r="ALI73" s="2697"/>
      <c r="ALJ73" s="2698"/>
      <c r="ALK73" s="2697"/>
      <c r="ALL73" s="2698"/>
      <c r="ALM73" s="2697"/>
      <c r="ALN73" s="2698"/>
      <c r="ALO73" s="2697"/>
      <c r="ALP73" s="2698"/>
      <c r="ALQ73" s="2697"/>
      <c r="ALR73" s="2698"/>
      <c r="ALS73" s="2697"/>
      <c r="ALT73" s="2698"/>
      <c r="ALU73" s="2697"/>
      <c r="ALV73" s="2698"/>
      <c r="ALW73" s="2697"/>
      <c r="ALX73" s="2698"/>
      <c r="ALY73" s="2697"/>
      <c r="ALZ73" s="2698"/>
      <c r="AMA73" s="2697"/>
      <c r="AMB73" s="2698"/>
      <c r="AMC73" s="2697"/>
      <c r="AMD73" s="2698"/>
      <c r="AME73" s="2697"/>
      <c r="AMF73" s="2698"/>
      <c r="AMG73" s="2697"/>
      <c r="AMH73" s="2698"/>
      <c r="AMI73" s="2697"/>
      <c r="AMJ73" s="2698"/>
      <c r="AMK73" s="2697"/>
      <c r="AML73" s="2698"/>
      <c r="AMM73" s="2697"/>
      <c r="AMN73" s="2698"/>
      <c r="AMO73" s="2697"/>
      <c r="AMP73" s="2698"/>
      <c r="AMQ73" s="2697"/>
      <c r="AMR73" s="2698"/>
      <c r="AMS73" s="2697"/>
      <c r="AMT73" s="2698"/>
      <c r="AMU73" s="2697"/>
      <c r="AMV73" s="2698"/>
      <c r="AMW73" s="2697"/>
      <c r="AMX73" s="2698"/>
      <c r="AMY73" s="2697"/>
      <c r="AMZ73" s="2698"/>
      <c r="ANA73" s="2697"/>
      <c r="ANB73" s="2698"/>
      <c r="ANC73" s="2697"/>
      <c r="AND73" s="2698"/>
      <c r="ANE73" s="2697"/>
      <c r="ANF73" s="2698"/>
      <c r="ANG73" s="2697"/>
      <c r="ANH73" s="2698"/>
      <c r="ANI73" s="2697"/>
      <c r="ANJ73" s="2698"/>
      <c r="ANK73" s="2697"/>
      <c r="ANL73" s="2698"/>
      <c r="ANM73" s="2697"/>
      <c r="ANN73" s="2698"/>
      <c r="ANO73" s="2697"/>
      <c r="ANP73" s="2698"/>
      <c r="ANQ73" s="2697"/>
      <c r="ANR73" s="2698"/>
      <c r="ANS73" s="2697"/>
      <c r="ANT73" s="2698"/>
      <c r="ANU73" s="2697"/>
      <c r="ANV73" s="2698"/>
      <c r="ANW73" s="2697"/>
      <c r="ANX73" s="2698"/>
      <c r="ANY73" s="2697"/>
      <c r="ANZ73" s="2698"/>
      <c r="AOA73" s="2697"/>
      <c r="AOB73" s="2698"/>
      <c r="AOC73" s="2697"/>
      <c r="AOD73" s="2698"/>
      <c r="AOE73" s="2697"/>
      <c r="AOF73" s="2698"/>
      <c r="AOG73" s="2697"/>
      <c r="AOH73" s="2698"/>
      <c r="AOI73" s="2697"/>
      <c r="AOJ73" s="2698"/>
      <c r="AOK73" s="2697"/>
      <c r="AOL73" s="2698"/>
      <c r="AOM73" s="2697"/>
      <c r="AON73" s="2698"/>
      <c r="AOO73" s="2697"/>
      <c r="AOP73" s="2698"/>
      <c r="AOQ73" s="2697"/>
      <c r="AOR73" s="2698"/>
      <c r="AOS73" s="2697"/>
      <c r="AOT73" s="2698"/>
      <c r="AOU73" s="2697"/>
      <c r="AOV73" s="2698"/>
      <c r="AOW73" s="2697"/>
      <c r="AOX73" s="2698"/>
      <c r="AOY73" s="2697"/>
      <c r="AOZ73" s="2698"/>
      <c r="APA73" s="2697"/>
      <c r="APB73" s="2698"/>
      <c r="APC73" s="2697"/>
      <c r="APD73" s="2698"/>
      <c r="APE73" s="2697"/>
      <c r="APF73" s="2698"/>
      <c r="APG73" s="2697"/>
      <c r="APH73" s="2698"/>
      <c r="API73" s="2697"/>
      <c r="APJ73" s="2698"/>
      <c r="APK73" s="2697"/>
      <c r="APL73" s="2698"/>
      <c r="APM73" s="2697"/>
      <c r="APN73" s="2698"/>
      <c r="APO73" s="2697"/>
      <c r="APP73" s="2698"/>
      <c r="APQ73" s="2697"/>
      <c r="APR73" s="2698"/>
      <c r="APS73" s="2697"/>
      <c r="APT73" s="2698"/>
      <c r="APU73" s="2697"/>
      <c r="APV73" s="2698"/>
      <c r="APW73" s="2697"/>
      <c r="APX73" s="2698"/>
      <c r="APY73" s="2697"/>
      <c r="APZ73" s="2698"/>
      <c r="AQA73" s="2697"/>
      <c r="AQB73" s="2698"/>
      <c r="AQC73" s="2697"/>
      <c r="AQD73" s="2698"/>
      <c r="AQE73" s="2697"/>
      <c r="AQF73" s="2698"/>
      <c r="AQG73" s="2697"/>
      <c r="AQH73" s="2698"/>
      <c r="AQI73" s="2697"/>
      <c r="AQJ73" s="2698"/>
      <c r="AQK73" s="2697"/>
      <c r="AQL73" s="2698"/>
      <c r="AQM73" s="2697"/>
      <c r="AQN73" s="2698"/>
      <c r="AQO73" s="2697"/>
      <c r="AQP73" s="2698"/>
      <c r="AQQ73" s="2697"/>
      <c r="AQR73" s="2698"/>
      <c r="AQS73" s="2697"/>
      <c r="AQT73" s="2698"/>
      <c r="AQU73" s="2697"/>
      <c r="AQV73" s="2698"/>
      <c r="AQW73" s="2697"/>
      <c r="AQX73" s="2698"/>
      <c r="AQY73" s="2697"/>
      <c r="AQZ73" s="2698"/>
      <c r="ARA73" s="2697"/>
      <c r="ARB73" s="2698"/>
      <c r="ARC73" s="2697"/>
      <c r="ARD73" s="2698"/>
      <c r="ARE73" s="2697"/>
      <c r="ARF73" s="2698"/>
      <c r="ARG73" s="2697"/>
      <c r="ARH73" s="2698"/>
      <c r="ARI73" s="2697"/>
      <c r="ARJ73" s="2698"/>
      <c r="ARK73" s="2697"/>
      <c r="ARL73" s="2698"/>
      <c r="ARM73" s="2697"/>
      <c r="ARN73" s="2698"/>
      <c r="ARO73" s="2697"/>
      <c r="ARP73" s="2698"/>
      <c r="ARQ73" s="2697"/>
      <c r="ARR73" s="2698"/>
      <c r="ARS73" s="2697"/>
      <c r="ART73" s="2698"/>
      <c r="ARU73" s="2697"/>
      <c r="ARV73" s="2698"/>
      <c r="ARW73" s="2697"/>
      <c r="ARX73" s="2698"/>
      <c r="ARY73" s="2697"/>
      <c r="ARZ73" s="2698"/>
      <c r="ASA73" s="2697"/>
      <c r="ASB73" s="2698"/>
      <c r="ASC73" s="2697"/>
      <c r="ASD73" s="2698"/>
      <c r="ASE73" s="2697"/>
      <c r="ASF73" s="2698"/>
      <c r="ASG73" s="2697"/>
      <c r="ASH73" s="2698"/>
      <c r="ASI73" s="2697"/>
      <c r="ASJ73" s="2698"/>
      <c r="ASK73" s="2697"/>
      <c r="ASL73" s="2698"/>
      <c r="ASM73" s="2697"/>
      <c r="ASN73" s="2698"/>
      <c r="ASO73" s="2697"/>
      <c r="ASP73" s="2698"/>
      <c r="ASQ73" s="2697"/>
      <c r="ASR73" s="2698"/>
      <c r="ASS73" s="2697"/>
      <c r="AST73" s="2698"/>
      <c r="ASU73" s="2697"/>
      <c r="ASV73" s="2698"/>
      <c r="ASW73" s="2697"/>
      <c r="ASX73" s="2698"/>
      <c r="ASY73" s="2697"/>
      <c r="ASZ73" s="2698"/>
      <c r="ATA73" s="2697"/>
      <c r="ATB73" s="2698"/>
      <c r="ATC73" s="2697"/>
      <c r="ATD73" s="2698"/>
      <c r="ATE73" s="2697"/>
      <c r="ATF73" s="2698"/>
      <c r="ATG73" s="2697"/>
      <c r="ATH73" s="2698"/>
      <c r="ATI73" s="2697"/>
      <c r="ATJ73" s="2698"/>
      <c r="ATK73" s="2697"/>
      <c r="ATL73" s="2698"/>
      <c r="ATM73" s="2697"/>
      <c r="ATN73" s="2698"/>
      <c r="ATO73" s="2697"/>
      <c r="ATP73" s="2698"/>
      <c r="ATQ73" s="2697"/>
      <c r="ATR73" s="2698"/>
      <c r="ATS73" s="2697"/>
      <c r="ATT73" s="2698"/>
      <c r="ATU73" s="2697"/>
      <c r="ATV73" s="2698"/>
      <c r="ATW73" s="2697"/>
      <c r="ATX73" s="2698"/>
      <c r="ATY73" s="2697"/>
      <c r="ATZ73" s="2698"/>
      <c r="AUA73" s="2697"/>
      <c r="AUB73" s="2698"/>
      <c r="AUC73" s="2697"/>
      <c r="AUD73" s="2698"/>
      <c r="AUE73" s="2697"/>
      <c r="AUF73" s="2698"/>
      <c r="AUG73" s="2697"/>
      <c r="AUH73" s="2698"/>
      <c r="AUI73" s="2697"/>
      <c r="AUJ73" s="2698"/>
      <c r="AUK73" s="2697"/>
      <c r="AUL73" s="2698"/>
      <c r="AUM73" s="2697"/>
      <c r="AUN73" s="2698"/>
      <c r="AUO73" s="2697"/>
      <c r="AUP73" s="2698"/>
      <c r="AUQ73" s="2697"/>
      <c r="AUR73" s="2698"/>
      <c r="AUS73" s="2697"/>
      <c r="AUT73" s="2698"/>
      <c r="AUU73" s="2697"/>
      <c r="AUV73" s="2698"/>
      <c r="AUW73" s="2697"/>
      <c r="AUX73" s="2698"/>
      <c r="AUY73" s="2697"/>
      <c r="AUZ73" s="2698"/>
      <c r="AVA73" s="2697"/>
      <c r="AVB73" s="2698"/>
      <c r="AVC73" s="2697"/>
      <c r="AVD73" s="2698"/>
      <c r="AVE73" s="2697"/>
      <c r="AVF73" s="2698"/>
      <c r="AVG73" s="2697"/>
      <c r="AVH73" s="2698"/>
      <c r="AVI73" s="2697"/>
      <c r="AVJ73" s="2698"/>
      <c r="AVK73" s="2697"/>
      <c r="AVL73" s="2698"/>
      <c r="AVM73" s="2697"/>
      <c r="AVN73" s="2698"/>
      <c r="AVO73" s="2697"/>
      <c r="AVP73" s="2698"/>
      <c r="AVQ73" s="2697"/>
      <c r="AVR73" s="2698"/>
      <c r="AVS73" s="2697"/>
      <c r="AVT73" s="2698"/>
      <c r="AVU73" s="2697"/>
      <c r="AVV73" s="2698"/>
      <c r="AVW73" s="2697"/>
      <c r="AVX73" s="2698"/>
      <c r="AVY73" s="2697"/>
      <c r="AVZ73" s="2698"/>
      <c r="AWA73" s="2697"/>
      <c r="AWB73" s="2698"/>
      <c r="AWC73" s="2697"/>
      <c r="AWD73" s="2698"/>
      <c r="AWE73" s="2697"/>
      <c r="AWF73" s="2698"/>
      <c r="AWG73" s="2697"/>
      <c r="AWH73" s="2698"/>
      <c r="AWI73" s="2697"/>
      <c r="AWJ73" s="2698"/>
      <c r="AWK73" s="2697"/>
      <c r="AWL73" s="2698"/>
      <c r="AWM73" s="2697"/>
      <c r="AWN73" s="2698"/>
      <c r="AWO73" s="2697"/>
      <c r="AWP73" s="2698"/>
      <c r="AWQ73" s="2697"/>
      <c r="AWR73" s="2698"/>
      <c r="AWS73" s="2697"/>
      <c r="AWT73" s="2698"/>
      <c r="AWU73" s="2697"/>
      <c r="AWV73" s="2698"/>
      <c r="AWW73" s="2697"/>
      <c r="AWX73" s="2698"/>
      <c r="AWY73" s="2697"/>
      <c r="AWZ73" s="2698"/>
      <c r="AXA73" s="2697"/>
      <c r="AXB73" s="2698"/>
      <c r="AXC73" s="2697"/>
      <c r="AXD73" s="2698"/>
      <c r="AXE73" s="2697"/>
      <c r="AXF73" s="2698"/>
      <c r="AXG73" s="2697"/>
      <c r="AXH73" s="2698"/>
      <c r="AXI73" s="2697"/>
      <c r="AXJ73" s="2698"/>
      <c r="AXK73" s="2697"/>
      <c r="AXL73" s="2698"/>
      <c r="AXM73" s="2697"/>
      <c r="AXN73" s="2698"/>
      <c r="AXO73" s="2697"/>
      <c r="AXP73" s="2698"/>
      <c r="AXQ73" s="2697"/>
      <c r="AXR73" s="2698"/>
      <c r="AXS73" s="2697"/>
      <c r="AXT73" s="2698"/>
      <c r="AXU73" s="2697"/>
      <c r="AXV73" s="2698"/>
      <c r="AXW73" s="2697"/>
      <c r="AXX73" s="2698"/>
      <c r="AXY73" s="2697"/>
      <c r="AXZ73" s="2698"/>
      <c r="AYA73" s="2697"/>
      <c r="AYB73" s="2698"/>
      <c r="AYC73" s="2697"/>
      <c r="AYD73" s="2698"/>
      <c r="AYE73" s="2697"/>
      <c r="AYF73" s="2698"/>
      <c r="AYG73" s="2697"/>
      <c r="AYH73" s="2698"/>
      <c r="AYI73" s="2697"/>
      <c r="AYJ73" s="2698"/>
      <c r="AYK73" s="2697"/>
      <c r="AYL73" s="2698"/>
      <c r="AYM73" s="2697"/>
      <c r="AYN73" s="2698"/>
      <c r="AYO73" s="2697"/>
      <c r="AYP73" s="2698"/>
      <c r="AYQ73" s="2697"/>
      <c r="AYR73" s="2698"/>
      <c r="AYS73" s="2697"/>
      <c r="AYT73" s="2698"/>
      <c r="AYU73" s="2697"/>
      <c r="AYV73" s="2698"/>
      <c r="AYW73" s="2697"/>
      <c r="AYX73" s="2698"/>
      <c r="AYY73" s="2697"/>
      <c r="AYZ73" s="2698"/>
      <c r="AZA73" s="2697"/>
      <c r="AZB73" s="2698"/>
      <c r="AZC73" s="2697"/>
      <c r="AZD73" s="2698"/>
      <c r="AZE73" s="2697"/>
      <c r="AZF73" s="2698"/>
      <c r="AZG73" s="2697"/>
      <c r="AZH73" s="2698"/>
      <c r="AZI73" s="2697"/>
      <c r="AZJ73" s="2698"/>
      <c r="AZK73" s="2697"/>
      <c r="AZL73" s="2698"/>
      <c r="AZM73" s="2697"/>
      <c r="AZN73" s="2698"/>
      <c r="AZO73" s="2697"/>
      <c r="AZP73" s="2698"/>
      <c r="AZQ73" s="2697"/>
      <c r="AZR73" s="2698"/>
      <c r="AZS73" s="2697"/>
      <c r="AZT73" s="2698"/>
      <c r="AZU73" s="2697"/>
      <c r="AZV73" s="2698"/>
      <c r="AZW73" s="2697"/>
      <c r="AZX73" s="2698"/>
      <c r="AZY73" s="2697"/>
      <c r="AZZ73" s="2698"/>
      <c r="BAA73" s="2697"/>
      <c r="BAB73" s="2698"/>
      <c r="BAC73" s="2697"/>
      <c r="BAD73" s="2698"/>
      <c r="BAE73" s="2697"/>
      <c r="BAF73" s="2698"/>
      <c r="BAG73" s="2697"/>
      <c r="BAH73" s="2698"/>
      <c r="BAI73" s="2697"/>
      <c r="BAJ73" s="2698"/>
      <c r="BAK73" s="2697"/>
      <c r="BAL73" s="2698"/>
      <c r="BAM73" s="2697"/>
      <c r="BAN73" s="2698"/>
      <c r="BAO73" s="2697"/>
      <c r="BAP73" s="2698"/>
      <c r="BAQ73" s="2697"/>
      <c r="BAR73" s="2698"/>
      <c r="BAS73" s="2697"/>
      <c r="BAT73" s="2698"/>
      <c r="BAU73" s="2697"/>
      <c r="BAV73" s="2698"/>
      <c r="BAW73" s="2697"/>
      <c r="BAX73" s="2698"/>
      <c r="BAY73" s="2697"/>
      <c r="BAZ73" s="2698"/>
      <c r="BBA73" s="2697"/>
      <c r="BBB73" s="2698"/>
      <c r="BBC73" s="2697"/>
      <c r="BBD73" s="2698"/>
      <c r="BBE73" s="2697"/>
      <c r="BBF73" s="2698"/>
      <c r="BBG73" s="2697"/>
      <c r="BBH73" s="2698"/>
      <c r="BBI73" s="2697"/>
      <c r="BBJ73" s="2698"/>
      <c r="BBK73" s="2697"/>
      <c r="BBL73" s="2698"/>
      <c r="BBM73" s="2697"/>
      <c r="BBN73" s="2698"/>
      <c r="BBO73" s="2697"/>
      <c r="BBP73" s="2698"/>
      <c r="BBQ73" s="2697"/>
      <c r="BBR73" s="2698"/>
      <c r="BBS73" s="2697"/>
      <c r="BBT73" s="2698"/>
      <c r="BBU73" s="2697"/>
      <c r="BBV73" s="2698"/>
      <c r="BBW73" s="2697"/>
      <c r="BBX73" s="2698"/>
      <c r="BBY73" s="2697"/>
      <c r="BBZ73" s="2698"/>
      <c r="BCA73" s="2697"/>
      <c r="BCB73" s="2698"/>
      <c r="BCC73" s="2697"/>
      <c r="BCD73" s="2698"/>
      <c r="BCE73" s="2697"/>
      <c r="BCF73" s="2698"/>
      <c r="BCG73" s="2697"/>
      <c r="BCH73" s="2698"/>
      <c r="BCI73" s="2697"/>
      <c r="BCJ73" s="2698"/>
      <c r="BCK73" s="2697"/>
      <c r="BCL73" s="2698"/>
      <c r="BCM73" s="2697"/>
      <c r="BCN73" s="2698"/>
      <c r="BCO73" s="2697"/>
      <c r="BCP73" s="2698"/>
      <c r="BCQ73" s="2697"/>
      <c r="BCR73" s="2698"/>
      <c r="BCS73" s="2697"/>
      <c r="BCT73" s="2698"/>
      <c r="BCU73" s="2697"/>
      <c r="BCV73" s="2698"/>
      <c r="BCW73" s="2697"/>
      <c r="BCX73" s="2698"/>
      <c r="BCY73" s="2697"/>
      <c r="BCZ73" s="2698"/>
      <c r="BDA73" s="2697"/>
      <c r="BDB73" s="2698"/>
      <c r="BDC73" s="2697"/>
      <c r="BDD73" s="2698"/>
      <c r="BDE73" s="2697"/>
      <c r="BDF73" s="2698"/>
      <c r="BDG73" s="2697"/>
      <c r="BDH73" s="2698"/>
      <c r="BDI73" s="2697"/>
      <c r="BDJ73" s="2698"/>
      <c r="BDK73" s="2697"/>
      <c r="BDL73" s="2698"/>
      <c r="BDM73" s="2697"/>
      <c r="BDN73" s="2698"/>
      <c r="BDO73" s="2697"/>
      <c r="BDP73" s="2698"/>
      <c r="BDQ73" s="2697"/>
      <c r="BDR73" s="2698"/>
      <c r="BDS73" s="2697"/>
      <c r="BDT73" s="2698"/>
      <c r="BDU73" s="2697"/>
      <c r="BDV73" s="2698"/>
      <c r="BDW73" s="2697"/>
      <c r="BDX73" s="2698"/>
      <c r="BDY73" s="2697"/>
      <c r="BDZ73" s="2698"/>
      <c r="BEA73" s="2697"/>
      <c r="BEB73" s="2698"/>
      <c r="BEC73" s="2697"/>
      <c r="BED73" s="2698"/>
      <c r="BEE73" s="2697"/>
      <c r="BEF73" s="2698"/>
      <c r="BEG73" s="2697"/>
      <c r="BEH73" s="2698"/>
      <c r="BEI73" s="2697"/>
      <c r="BEJ73" s="2698"/>
      <c r="BEK73" s="2697"/>
      <c r="BEL73" s="2698"/>
      <c r="BEM73" s="2697"/>
      <c r="BEN73" s="2698"/>
      <c r="BEO73" s="2697"/>
      <c r="BEP73" s="2698"/>
      <c r="BEQ73" s="2697"/>
      <c r="BER73" s="2698"/>
      <c r="BES73" s="2697"/>
      <c r="BET73" s="2698"/>
      <c r="BEU73" s="2697"/>
      <c r="BEV73" s="2698"/>
      <c r="BEW73" s="2697"/>
      <c r="BEX73" s="2698"/>
      <c r="BEY73" s="2697"/>
      <c r="BEZ73" s="2698"/>
      <c r="BFA73" s="2697"/>
      <c r="BFB73" s="2698"/>
      <c r="BFC73" s="2697"/>
      <c r="BFD73" s="2698"/>
      <c r="BFE73" s="2697"/>
      <c r="BFF73" s="2698"/>
      <c r="BFG73" s="2697"/>
      <c r="BFH73" s="2698"/>
      <c r="BFI73" s="2697"/>
      <c r="BFJ73" s="2698"/>
      <c r="BFK73" s="2697"/>
      <c r="BFL73" s="2698"/>
      <c r="BFM73" s="2697"/>
      <c r="BFN73" s="2698"/>
      <c r="BFO73" s="2697"/>
      <c r="BFP73" s="2698"/>
      <c r="BFQ73" s="2697"/>
      <c r="BFR73" s="2698"/>
      <c r="BFS73" s="2697"/>
      <c r="BFT73" s="2698"/>
      <c r="BFU73" s="2697"/>
      <c r="BFV73" s="2698"/>
      <c r="BFW73" s="2697"/>
      <c r="BFX73" s="2698"/>
      <c r="BFY73" s="2697"/>
      <c r="BFZ73" s="2698"/>
      <c r="BGA73" s="2697"/>
      <c r="BGB73" s="2698"/>
      <c r="BGC73" s="2697"/>
      <c r="BGD73" s="2698"/>
      <c r="BGE73" s="2697"/>
      <c r="BGF73" s="2698"/>
      <c r="BGG73" s="2697"/>
      <c r="BGH73" s="2698"/>
      <c r="BGI73" s="2697"/>
      <c r="BGJ73" s="2698"/>
      <c r="BGK73" s="2697"/>
      <c r="BGL73" s="2698"/>
      <c r="BGM73" s="2697"/>
      <c r="BGN73" s="2698"/>
      <c r="BGO73" s="2697"/>
      <c r="BGP73" s="2698"/>
      <c r="BGQ73" s="2697"/>
      <c r="BGR73" s="2698"/>
      <c r="BGS73" s="2697"/>
      <c r="BGT73" s="2698"/>
      <c r="BGU73" s="2697"/>
      <c r="BGV73" s="2698"/>
      <c r="BGW73" s="2697"/>
      <c r="BGX73" s="2698"/>
      <c r="BGY73" s="2697"/>
      <c r="BGZ73" s="2698"/>
      <c r="BHA73" s="2697"/>
      <c r="BHB73" s="2698"/>
      <c r="BHC73" s="2697"/>
      <c r="BHD73" s="2698"/>
      <c r="BHE73" s="2697"/>
      <c r="BHF73" s="2698"/>
      <c r="BHG73" s="2697"/>
      <c r="BHH73" s="2698"/>
      <c r="BHI73" s="2697"/>
      <c r="BHJ73" s="2698"/>
      <c r="BHK73" s="2697"/>
      <c r="BHL73" s="2698"/>
      <c r="BHM73" s="2697"/>
      <c r="BHN73" s="2698"/>
      <c r="BHO73" s="2697"/>
      <c r="BHP73" s="2698"/>
      <c r="BHQ73" s="2697"/>
      <c r="BHR73" s="2698"/>
      <c r="BHS73" s="2697"/>
      <c r="BHT73" s="2698"/>
      <c r="BHU73" s="2697"/>
      <c r="BHV73" s="2698"/>
      <c r="BHW73" s="2697"/>
      <c r="BHX73" s="2698"/>
      <c r="BHY73" s="2697"/>
      <c r="BHZ73" s="2698"/>
      <c r="BIA73" s="2697"/>
      <c r="BIB73" s="2698"/>
      <c r="BIC73" s="2697"/>
      <c r="BID73" s="2698"/>
      <c r="BIE73" s="2697"/>
      <c r="BIF73" s="2698"/>
      <c r="BIG73" s="2697"/>
      <c r="BIH73" s="2698"/>
      <c r="BII73" s="2697"/>
      <c r="BIJ73" s="2698"/>
      <c r="BIK73" s="2697"/>
      <c r="BIL73" s="2698"/>
      <c r="BIM73" s="2697"/>
      <c r="BIN73" s="2698"/>
      <c r="BIO73" s="2697"/>
      <c r="BIP73" s="2698"/>
      <c r="BIQ73" s="2697"/>
      <c r="BIR73" s="2698"/>
      <c r="BIS73" s="2697"/>
      <c r="BIT73" s="2698"/>
      <c r="BIU73" s="2697"/>
      <c r="BIV73" s="2698"/>
      <c r="BIW73" s="2697"/>
      <c r="BIX73" s="2698"/>
      <c r="BIY73" s="2697"/>
      <c r="BIZ73" s="2698"/>
      <c r="BJA73" s="2697"/>
      <c r="BJB73" s="2698"/>
      <c r="BJC73" s="2697"/>
      <c r="BJD73" s="2698"/>
      <c r="BJE73" s="2697"/>
      <c r="BJF73" s="2698"/>
      <c r="BJG73" s="2697"/>
      <c r="BJH73" s="2698"/>
      <c r="BJI73" s="2697"/>
      <c r="BJJ73" s="2698"/>
      <c r="BJK73" s="2697"/>
      <c r="BJL73" s="2698"/>
      <c r="BJM73" s="2697"/>
      <c r="BJN73" s="2698"/>
      <c r="BJO73" s="2697"/>
      <c r="BJP73" s="2698"/>
      <c r="BJQ73" s="2697"/>
      <c r="BJR73" s="2698"/>
      <c r="BJS73" s="2697"/>
      <c r="BJT73" s="2698"/>
      <c r="BJU73" s="2697"/>
      <c r="BJV73" s="2698"/>
      <c r="BJW73" s="2697"/>
      <c r="BJX73" s="2698"/>
      <c r="BJY73" s="2697"/>
      <c r="BJZ73" s="2698"/>
      <c r="BKA73" s="2697"/>
      <c r="BKB73" s="2698"/>
      <c r="BKC73" s="2697"/>
      <c r="BKD73" s="2698"/>
      <c r="BKE73" s="2697"/>
      <c r="BKF73" s="2698"/>
      <c r="BKG73" s="2697"/>
      <c r="BKH73" s="2698"/>
      <c r="BKI73" s="2697"/>
      <c r="BKJ73" s="2698"/>
      <c r="BKK73" s="2697"/>
      <c r="BKL73" s="2698"/>
      <c r="BKM73" s="2697"/>
      <c r="BKN73" s="2698"/>
      <c r="BKO73" s="2697"/>
      <c r="BKP73" s="2698"/>
      <c r="BKQ73" s="2697"/>
      <c r="BKR73" s="2698"/>
      <c r="BKS73" s="2697"/>
      <c r="BKT73" s="2698"/>
      <c r="BKU73" s="2697"/>
      <c r="BKV73" s="2698"/>
      <c r="BKW73" s="2697"/>
      <c r="BKX73" s="2698"/>
      <c r="BKY73" s="2697"/>
      <c r="BKZ73" s="2698"/>
      <c r="BLA73" s="2697"/>
      <c r="BLB73" s="2698"/>
      <c r="BLC73" s="2697"/>
      <c r="BLD73" s="2698"/>
      <c r="BLE73" s="2697"/>
      <c r="BLF73" s="2698"/>
      <c r="BLG73" s="2697"/>
      <c r="BLH73" s="2698"/>
      <c r="BLI73" s="2697"/>
      <c r="BLJ73" s="2698"/>
      <c r="BLK73" s="2697"/>
      <c r="BLL73" s="2698"/>
      <c r="BLM73" s="2697"/>
      <c r="BLN73" s="2698"/>
      <c r="BLO73" s="2697"/>
      <c r="BLP73" s="2698"/>
      <c r="BLQ73" s="2697"/>
      <c r="BLR73" s="2698"/>
      <c r="BLS73" s="2697"/>
      <c r="BLT73" s="2698"/>
      <c r="BLU73" s="2697"/>
      <c r="BLV73" s="2698"/>
      <c r="BLW73" s="2697"/>
      <c r="BLX73" s="2698"/>
      <c r="BLY73" s="2697"/>
      <c r="BLZ73" s="2698"/>
      <c r="BMA73" s="2697"/>
      <c r="BMB73" s="2698"/>
      <c r="BMC73" s="2697"/>
      <c r="BMD73" s="2698"/>
      <c r="BME73" s="2697"/>
      <c r="BMF73" s="2698"/>
      <c r="BMG73" s="2697"/>
      <c r="BMH73" s="2698"/>
      <c r="BMI73" s="2697"/>
      <c r="BMJ73" s="2698"/>
      <c r="BMK73" s="2697"/>
      <c r="BML73" s="2698"/>
      <c r="BMM73" s="2697"/>
      <c r="BMN73" s="2698"/>
      <c r="BMO73" s="2697"/>
      <c r="BMP73" s="2698"/>
      <c r="BMQ73" s="2697"/>
      <c r="BMR73" s="2698"/>
      <c r="BMS73" s="2697"/>
      <c r="BMT73" s="2698"/>
      <c r="BMU73" s="2697"/>
      <c r="BMV73" s="2698"/>
      <c r="BMW73" s="2697"/>
      <c r="BMX73" s="2698"/>
      <c r="BMY73" s="2697"/>
      <c r="BMZ73" s="2698"/>
      <c r="BNA73" s="2697"/>
      <c r="BNB73" s="2698"/>
      <c r="BNC73" s="2697"/>
      <c r="BND73" s="2698"/>
      <c r="BNE73" s="2697"/>
      <c r="BNF73" s="2698"/>
      <c r="BNG73" s="2697"/>
      <c r="BNH73" s="2698"/>
      <c r="BNI73" s="2697"/>
      <c r="BNJ73" s="2698"/>
      <c r="BNK73" s="2697"/>
      <c r="BNL73" s="2698"/>
      <c r="BNM73" s="2697"/>
      <c r="BNN73" s="2698"/>
      <c r="BNO73" s="2697"/>
      <c r="BNP73" s="2698"/>
      <c r="BNQ73" s="2697"/>
      <c r="BNR73" s="2698"/>
      <c r="BNS73" s="2697"/>
      <c r="BNT73" s="2698"/>
      <c r="BNU73" s="2697"/>
      <c r="BNV73" s="2698"/>
      <c r="BNW73" s="2697"/>
      <c r="BNX73" s="2698"/>
      <c r="BNY73" s="2697"/>
      <c r="BNZ73" s="2698"/>
      <c r="BOA73" s="2697"/>
      <c r="BOB73" s="2698"/>
      <c r="BOC73" s="2697"/>
      <c r="BOD73" s="2698"/>
      <c r="BOE73" s="2697"/>
      <c r="BOF73" s="2698"/>
      <c r="BOG73" s="2697"/>
      <c r="BOH73" s="2698"/>
      <c r="BOI73" s="2697"/>
      <c r="BOJ73" s="2698"/>
      <c r="BOK73" s="2697"/>
      <c r="BOL73" s="2698"/>
      <c r="BOM73" s="2697"/>
      <c r="BON73" s="2698"/>
      <c r="BOO73" s="2697"/>
      <c r="BOP73" s="2698"/>
      <c r="BOQ73" s="2697"/>
      <c r="BOR73" s="2698"/>
      <c r="BOS73" s="2697"/>
      <c r="BOT73" s="2698"/>
      <c r="BOU73" s="2697"/>
      <c r="BOV73" s="2698"/>
      <c r="BOW73" s="2697"/>
      <c r="BOX73" s="2698"/>
      <c r="BOY73" s="2697"/>
      <c r="BOZ73" s="2698"/>
      <c r="BPA73" s="2697"/>
      <c r="BPB73" s="2698"/>
      <c r="BPC73" s="2697"/>
      <c r="BPD73" s="2698"/>
      <c r="BPE73" s="2697"/>
      <c r="BPF73" s="2698"/>
      <c r="BPG73" s="2697"/>
      <c r="BPH73" s="2698"/>
      <c r="BPI73" s="2697"/>
      <c r="BPJ73" s="2698"/>
      <c r="BPK73" s="2697"/>
      <c r="BPL73" s="2698"/>
      <c r="BPM73" s="2697"/>
      <c r="BPN73" s="2698"/>
      <c r="BPO73" s="2697"/>
      <c r="BPP73" s="2698"/>
      <c r="BPQ73" s="2697"/>
      <c r="BPR73" s="2698"/>
      <c r="BPS73" s="2697"/>
      <c r="BPT73" s="2698"/>
      <c r="BPU73" s="2697"/>
      <c r="BPV73" s="2698"/>
      <c r="BPW73" s="2697"/>
      <c r="BPX73" s="2698"/>
      <c r="BPY73" s="2697"/>
      <c r="BPZ73" s="2698"/>
      <c r="BQA73" s="2697"/>
      <c r="BQB73" s="2698"/>
      <c r="BQC73" s="2697"/>
      <c r="BQD73" s="2698"/>
      <c r="BQE73" s="2697"/>
      <c r="BQF73" s="2698"/>
      <c r="BQG73" s="2697"/>
      <c r="BQH73" s="2698"/>
      <c r="BQI73" s="2697"/>
      <c r="BQJ73" s="2698"/>
      <c r="BQK73" s="2697"/>
      <c r="BQL73" s="2698"/>
      <c r="BQM73" s="2697"/>
      <c r="BQN73" s="2698"/>
      <c r="BQO73" s="2697"/>
      <c r="BQP73" s="2698"/>
      <c r="BQQ73" s="2697"/>
      <c r="BQR73" s="2698"/>
      <c r="BQS73" s="2697"/>
      <c r="BQT73" s="2698"/>
      <c r="BQU73" s="2697"/>
      <c r="BQV73" s="2698"/>
      <c r="BQW73" s="2697"/>
      <c r="BQX73" s="2698"/>
      <c r="BQY73" s="2697"/>
      <c r="BQZ73" s="2698"/>
      <c r="BRA73" s="2697"/>
      <c r="BRB73" s="2698"/>
      <c r="BRC73" s="2697"/>
      <c r="BRD73" s="2698"/>
      <c r="BRE73" s="2697"/>
      <c r="BRF73" s="2698"/>
      <c r="BRG73" s="2697"/>
      <c r="BRH73" s="2698"/>
      <c r="BRI73" s="2697"/>
      <c r="BRJ73" s="2698"/>
      <c r="BRK73" s="2697"/>
      <c r="BRL73" s="2698"/>
      <c r="BRM73" s="2697"/>
      <c r="BRN73" s="2698"/>
      <c r="BRO73" s="2697"/>
      <c r="BRP73" s="2698"/>
      <c r="BRQ73" s="2697"/>
      <c r="BRR73" s="2698"/>
      <c r="BRS73" s="2697"/>
      <c r="BRT73" s="2698"/>
      <c r="BRU73" s="2697"/>
      <c r="BRV73" s="2698"/>
      <c r="BRW73" s="2697"/>
      <c r="BRX73" s="2698"/>
      <c r="BRY73" s="2697"/>
      <c r="BRZ73" s="2698"/>
      <c r="BSA73" s="2697"/>
      <c r="BSB73" s="2698"/>
      <c r="BSC73" s="2697"/>
      <c r="BSD73" s="2698"/>
      <c r="BSE73" s="2697"/>
      <c r="BSF73" s="2698"/>
      <c r="BSG73" s="2697"/>
      <c r="BSH73" s="2698"/>
      <c r="BSI73" s="2697"/>
      <c r="BSJ73" s="2698"/>
      <c r="BSK73" s="2697"/>
      <c r="BSL73" s="2698"/>
      <c r="BSM73" s="2697"/>
      <c r="BSN73" s="2698"/>
      <c r="BSO73" s="2697"/>
      <c r="BSP73" s="2698"/>
      <c r="BSQ73" s="2697"/>
      <c r="BSR73" s="2698"/>
      <c r="BSS73" s="2697"/>
      <c r="BST73" s="2698"/>
      <c r="BSU73" s="2697"/>
      <c r="BSV73" s="2698"/>
      <c r="BSW73" s="2697"/>
      <c r="BSX73" s="2698"/>
      <c r="BSY73" s="2697"/>
      <c r="BSZ73" s="2698"/>
      <c r="BTA73" s="2697"/>
      <c r="BTB73" s="2698"/>
      <c r="BTC73" s="2697"/>
      <c r="BTD73" s="2698"/>
      <c r="BTE73" s="2697"/>
      <c r="BTF73" s="2698"/>
      <c r="BTG73" s="2697"/>
      <c r="BTH73" s="2698"/>
      <c r="BTI73" s="2697"/>
      <c r="BTJ73" s="2698"/>
      <c r="BTK73" s="2697"/>
      <c r="BTL73" s="2698"/>
      <c r="BTM73" s="2697"/>
      <c r="BTN73" s="2698"/>
      <c r="BTO73" s="2697"/>
      <c r="BTP73" s="2698"/>
      <c r="BTQ73" s="2697"/>
      <c r="BTR73" s="2698"/>
      <c r="BTS73" s="2697"/>
      <c r="BTT73" s="2698"/>
      <c r="BTU73" s="2697"/>
      <c r="BTV73" s="2698"/>
      <c r="BTW73" s="2697"/>
      <c r="BTX73" s="2698"/>
      <c r="BTY73" s="2697"/>
      <c r="BTZ73" s="2698"/>
      <c r="BUA73" s="2697"/>
      <c r="BUB73" s="2698"/>
      <c r="BUC73" s="2697"/>
      <c r="BUD73" s="2698"/>
      <c r="BUE73" s="2697"/>
      <c r="BUF73" s="2698"/>
      <c r="BUG73" s="2697"/>
      <c r="BUH73" s="2698"/>
      <c r="BUI73" s="2697"/>
      <c r="BUJ73" s="2698"/>
      <c r="BUK73" s="2697"/>
      <c r="BUL73" s="2698"/>
      <c r="BUM73" s="2697"/>
      <c r="BUN73" s="2698"/>
      <c r="BUO73" s="2697"/>
      <c r="BUP73" s="2698"/>
      <c r="BUQ73" s="2697"/>
      <c r="BUR73" s="2698"/>
      <c r="BUS73" s="2697"/>
      <c r="BUT73" s="2698"/>
      <c r="BUU73" s="2697"/>
      <c r="BUV73" s="2698"/>
      <c r="BUW73" s="2697"/>
      <c r="BUX73" s="2698"/>
      <c r="BUY73" s="2697"/>
      <c r="BUZ73" s="2698"/>
      <c r="BVA73" s="2697"/>
      <c r="BVB73" s="2698"/>
      <c r="BVC73" s="2697"/>
      <c r="BVD73" s="2698"/>
      <c r="BVE73" s="2697"/>
      <c r="BVF73" s="2698"/>
      <c r="BVG73" s="2697"/>
      <c r="BVH73" s="2698"/>
      <c r="BVI73" s="2697"/>
      <c r="BVJ73" s="2698"/>
      <c r="BVK73" s="2697"/>
      <c r="BVL73" s="2698"/>
      <c r="BVM73" s="2697"/>
      <c r="BVN73" s="2698"/>
      <c r="BVO73" s="2697"/>
      <c r="BVP73" s="2698"/>
      <c r="BVQ73" s="2697"/>
      <c r="BVR73" s="2698"/>
      <c r="BVS73" s="2697"/>
      <c r="BVT73" s="2698"/>
      <c r="BVU73" s="2697"/>
      <c r="BVV73" s="2698"/>
      <c r="BVW73" s="2697"/>
      <c r="BVX73" s="2698"/>
      <c r="BVY73" s="2697"/>
      <c r="BVZ73" s="2698"/>
      <c r="BWA73" s="2697"/>
      <c r="BWB73" s="2698"/>
      <c r="BWC73" s="2697"/>
      <c r="BWD73" s="2698"/>
      <c r="BWE73" s="2697"/>
      <c r="BWF73" s="2698"/>
      <c r="BWG73" s="2697"/>
      <c r="BWH73" s="2698"/>
      <c r="BWI73" s="2697"/>
      <c r="BWJ73" s="2698"/>
      <c r="BWK73" s="2697"/>
      <c r="BWL73" s="2698"/>
      <c r="BWM73" s="2697"/>
      <c r="BWN73" s="2698"/>
      <c r="BWO73" s="2697"/>
      <c r="BWP73" s="2698"/>
      <c r="BWQ73" s="2697"/>
      <c r="BWR73" s="2698"/>
      <c r="BWS73" s="2697"/>
      <c r="BWT73" s="2698"/>
      <c r="BWU73" s="2697"/>
      <c r="BWV73" s="2698"/>
      <c r="BWW73" s="2697"/>
      <c r="BWX73" s="2698"/>
      <c r="BWY73" s="2697"/>
      <c r="BWZ73" s="2698"/>
      <c r="BXA73" s="2697"/>
      <c r="BXB73" s="2698"/>
      <c r="BXC73" s="2697"/>
      <c r="BXD73" s="2698"/>
      <c r="BXE73" s="2697"/>
      <c r="BXF73" s="2698"/>
      <c r="BXG73" s="2697"/>
      <c r="BXH73" s="2698"/>
      <c r="BXI73" s="2697"/>
      <c r="BXJ73" s="2698"/>
      <c r="BXK73" s="2697"/>
      <c r="BXL73" s="2698"/>
      <c r="BXM73" s="2697"/>
      <c r="BXN73" s="2698"/>
      <c r="BXO73" s="2697"/>
      <c r="BXP73" s="2698"/>
      <c r="BXQ73" s="2697"/>
      <c r="BXR73" s="2698"/>
      <c r="BXS73" s="2697"/>
      <c r="BXT73" s="2698"/>
      <c r="BXU73" s="2697"/>
      <c r="BXV73" s="2698"/>
      <c r="BXW73" s="2697"/>
      <c r="BXX73" s="2698"/>
      <c r="BXY73" s="2697"/>
      <c r="BXZ73" s="2698"/>
      <c r="BYA73" s="2697"/>
      <c r="BYB73" s="2698"/>
      <c r="BYC73" s="2697"/>
      <c r="BYD73" s="2698"/>
      <c r="BYE73" s="2697"/>
      <c r="BYF73" s="2698"/>
      <c r="BYG73" s="2697"/>
      <c r="BYH73" s="2698"/>
      <c r="BYI73" s="2697"/>
      <c r="BYJ73" s="2698"/>
      <c r="BYK73" s="2697"/>
      <c r="BYL73" s="2698"/>
      <c r="BYM73" s="2697"/>
      <c r="BYN73" s="2698"/>
      <c r="BYO73" s="2697"/>
      <c r="BYP73" s="2698"/>
      <c r="BYQ73" s="2697"/>
      <c r="BYR73" s="2698"/>
      <c r="BYS73" s="2697"/>
      <c r="BYT73" s="2698"/>
      <c r="BYU73" s="2697"/>
      <c r="BYV73" s="2698"/>
      <c r="BYW73" s="2697"/>
      <c r="BYX73" s="2698"/>
      <c r="BYY73" s="2697"/>
      <c r="BYZ73" s="2698"/>
      <c r="BZA73" s="2697"/>
      <c r="BZB73" s="2698"/>
      <c r="BZC73" s="2697"/>
      <c r="BZD73" s="2698"/>
      <c r="BZE73" s="2697"/>
      <c r="BZF73" s="2698"/>
      <c r="BZG73" s="2697"/>
      <c r="BZH73" s="2698"/>
      <c r="BZI73" s="2697"/>
      <c r="BZJ73" s="2698"/>
      <c r="BZK73" s="2697"/>
      <c r="BZL73" s="2698"/>
      <c r="BZM73" s="2697"/>
      <c r="BZN73" s="2698"/>
      <c r="BZO73" s="2697"/>
      <c r="BZP73" s="2698"/>
      <c r="BZQ73" s="2697"/>
      <c r="BZR73" s="2698"/>
      <c r="BZS73" s="2697"/>
      <c r="BZT73" s="2698"/>
      <c r="BZU73" s="2697"/>
      <c r="BZV73" s="2698"/>
      <c r="BZW73" s="2697"/>
      <c r="BZX73" s="2698"/>
      <c r="BZY73" s="2697"/>
      <c r="BZZ73" s="2698"/>
      <c r="CAA73" s="2697"/>
      <c r="CAB73" s="2698"/>
      <c r="CAC73" s="2697"/>
      <c r="CAD73" s="2698"/>
      <c r="CAE73" s="2697"/>
      <c r="CAF73" s="2698"/>
      <c r="CAG73" s="2697"/>
      <c r="CAH73" s="2698"/>
      <c r="CAI73" s="2697"/>
      <c r="CAJ73" s="2698"/>
      <c r="CAK73" s="2697"/>
      <c r="CAL73" s="2698"/>
      <c r="CAM73" s="2697"/>
      <c r="CAN73" s="2698"/>
      <c r="CAO73" s="2697"/>
      <c r="CAP73" s="2698"/>
      <c r="CAQ73" s="2697"/>
      <c r="CAR73" s="2698"/>
      <c r="CAS73" s="2697"/>
      <c r="CAT73" s="2698"/>
      <c r="CAU73" s="2697"/>
      <c r="CAV73" s="2698"/>
      <c r="CAW73" s="2697"/>
      <c r="CAX73" s="2698"/>
      <c r="CAY73" s="2697"/>
      <c r="CAZ73" s="2698"/>
      <c r="CBA73" s="2697"/>
      <c r="CBB73" s="2698"/>
      <c r="CBC73" s="2697"/>
      <c r="CBD73" s="2698"/>
      <c r="CBE73" s="2697"/>
      <c r="CBF73" s="2698"/>
      <c r="CBG73" s="2697"/>
      <c r="CBH73" s="2698"/>
      <c r="CBI73" s="2697"/>
      <c r="CBJ73" s="2698"/>
      <c r="CBK73" s="2697"/>
      <c r="CBL73" s="2698"/>
      <c r="CBM73" s="2697"/>
      <c r="CBN73" s="2698"/>
      <c r="CBO73" s="2697"/>
      <c r="CBP73" s="2698"/>
      <c r="CBQ73" s="2697"/>
      <c r="CBR73" s="2698"/>
      <c r="CBS73" s="2697"/>
      <c r="CBT73" s="2698"/>
      <c r="CBU73" s="2697"/>
      <c r="CBV73" s="2698"/>
      <c r="CBW73" s="2697"/>
      <c r="CBX73" s="2698"/>
      <c r="CBY73" s="2697"/>
      <c r="CBZ73" s="2698"/>
      <c r="CCA73" s="2697"/>
      <c r="CCB73" s="2698"/>
      <c r="CCC73" s="2697"/>
      <c r="CCD73" s="2698"/>
      <c r="CCE73" s="2697"/>
      <c r="CCF73" s="2698"/>
      <c r="CCG73" s="2697"/>
      <c r="CCH73" s="2698"/>
      <c r="CCI73" s="2697"/>
      <c r="CCJ73" s="2698"/>
      <c r="CCK73" s="2697"/>
      <c r="CCL73" s="2698"/>
      <c r="CCM73" s="2697"/>
      <c r="CCN73" s="2698"/>
      <c r="CCO73" s="2697"/>
      <c r="CCP73" s="2698"/>
      <c r="CCQ73" s="2697"/>
      <c r="CCR73" s="2698"/>
      <c r="CCS73" s="2697"/>
      <c r="CCT73" s="2698"/>
      <c r="CCU73" s="2697"/>
      <c r="CCV73" s="2698"/>
      <c r="CCW73" s="2697"/>
      <c r="CCX73" s="2698"/>
      <c r="CCY73" s="2697"/>
      <c r="CCZ73" s="2698"/>
      <c r="CDA73" s="2697"/>
      <c r="CDB73" s="2698"/>
      <c r="CDC73" s="2697"/>
      <c r="CDD73" s="2698"/>
      <c r="CDE73" s="2697"/>
      <c r="CDF73" s="2698"/>
      <c r="CDG73" s="2697"/>
      <c r="CDH73" s="2698"/>
      <c r="CDI73" s="2697"/>
      <c r="CDJ73" s="2698"/>
      <c r="CDK73" s="2697"/>
      <c r="CDL73" s="2698"/>
      <c r="CDM73" s="2697"/>
      <c r="CDN73" s="2698"/>
      <c r="CDO73" s="2697"/>
      <c r="CDP73" s="2698"/>
      <c r="CDQ73" s="2697"/>
      <c r="CDR73" s="2698"/>
      <c r="CDS73" s="2697"/>
      <c r="CDT73" s="2698"/>
      <c r="CDU73" s="2697"/>
      <c r="CDV73" s="2698"/>
      <c r="CDW73" s="2697"/>
      <c r="CDX73" s="2698"/>
      <c r="CDY73" s="2697"/>
      <c r="CDZ73" s="2698"/>
      <c r="CEA73" s="2697"/>
      <c r="CEB73" s="2698"/>
      <c r="CEC73" s="2697"/>
      <c r="CED73" s="2698"/>
      <c r="CEE73" s="2697"/>
      <c r="CEF73" s="2698"/>
      <c r="CEG73" s="2697"/>
      <c r="CEH73" s="2698"/>
      <c r="CEI73" s="2697"/>
      <c r="CEJ73" s="2698"/>
      <c r="CEK73" s="2697"/>
      <c r="CEL73" s="2698"/>
      <c r="CEM73" s="2697"/>
      <c r="CEN73" s="2698"/>
      <c r="CEO73" s="2697"/>
      <c r="CEP73" s="2698"/>
      <c r="CEQ73" s="2697"/>
      <c r="CER73" s="2698"/>
      <c r="CES73" s="2697"/>
      <c r="CET73" s="2698"/>
      <c r="CEU73" s="2697"/>
      <c r="CEV73" s="2698"/>
      <c r="CEW73" s="2697"/>
      <c r="CEX73" s="2698"/>
      <c r="CEY73" s="2697"/>
      <c r="CEZ73" s="2698"/>
      <c r="CFA73" s="2697"/>
      <c r="CFB73" s="2698"/>
      <c r="CFC73" s="2697"/>
      <c r="CFD73" s="2698"/>
      <c r="CFE73" s="2697"/>
      <c r="CFF73" s="2698"/>
      <c r="CFG73" s="2697"/>
      <c r="CFH73" s="2698"/>
      <c r="CFI73" s="2697"/>
      <c r="CFJ73" s="2698"/>
      <c r="CFK73" s="2697"/>
      <c r="CFL73" s="2698"/>
      <c r="CFM73" s="2697"/>
      <c r="CFN73" s="2698"/>
      <c r="CFO73" s="2697"/>
      <c r="CFP73" s="2698"/>
      <c r="CFQ73" s="2697"/>
      <c r="CFR73" s="2698"/>
      <c r="CFS73" s="2697"/>
      <c r="CFT73" s="2698"/>
      <c r="CFU73" s="2697"/>
      <c r="CFV73" s="2698"/>
      <c r="CFW73" s="2697"/>
      <c r="CFX73" s="2698"/>
      <c r="CFY73" s="2697"/>
      <c r="CFZ73" s="2698"/>
      <c r="CGA73" s="2697"/>
      <c r="CGB73" s="2698"/>
      <c r="CGC73" s="2697"/>
      <c r="CGD73" s="2698"/>
      <c r="CGE73" s="2697"/>
      <c r="CGF73" s="2698"/>
      <c r="CGG73" s="2697"/>
      <c r="CGH73" s="2698"/>
      <c r="CGI73" s="2697"/>
      <c r="CGJ73" s="2698"/>
      <c r="CGK73" s="2697"/>
      <c r="CGL73" s="2698"/>
      <c r="CGM73" s="2697"/>
      <c r="CGN73" s="2698"/>
      <c r="CGO73" s="2697"/>
      <c r="CGP73" s="2698"/>
      <c r="CGQ73" s="2697"/>
      <c r="CGR73" s="2698"/>
      <c r="CGS73" s="2697"/>
      <c r="CGT73" s="2698"/>
      <c r="CGU73" s="2697"/>
      <c r="CGV73" s="2698"/>
      <c r="CGW73" s="2697"/>
      <c r="CGX73" s="2698"/>
      <c r="CGY73" s="2697"/>
      <c r="CGZ73" s="2698"/>
      <c r="CHA73" s="2697"/>
      <c r="CHB73" s="2698"/>
      <c r="CHC73" s="2697"/>
      <c r="CHD73" s="2698"/>
      <c r="CHE73" s="2697"/>
      <c r="CHF73" s="2698"/>
      <c r="CHG73" s="2697"/>
      <c r="CHH73" s="2698"/>
      <c r="CHI73" s="2697"/>
      <c r="CHJ73" s="2698"/>
      <c r="CHK73" s="2697"/>
      <c r="CHL73" s="2698"/>
      <c r="CHM73" s="2697"/>
      <c r="CHN73" s="2698"/>
      <c r="CHO73" s="2697"/>
      <c r="CHP73" s="2698"/>
      <c r="CHQ73" s="2697"/>
      <c r="CHR73" s="2698"/>
      <c r="CHS73" s="2697"/>
      <c r="CHT73" s="2698"/>
      <c r="CHU73" s="2697"/>
      <c r="CHV73" s="2698"/>
      <c r="CHW73" s="2697"/>
      <c r="CHX73" s="2698"/>
      <c r="CHY73" s="2697"/>
      <c r="CHZ73" s="2698"/>
      <c r="CIA73" s="2697"/>
      <c r="CIB73" s="2698"/>
      <c r="CIC73" s="2697"/>
      <c r="CID73" s="2698"/>
      <c r="CIE73" s="2697"/>
      <c r="CIF73" s="2698"/>
      <c r="CIG73" s="2697"/>
      <c r="CIH73" s="2698"/>
      <c r="CII73" s="2697"/>
      <c r="CIJ73" s="2698"/>
      <c r="CIK73" s="2697"/>
      <c r="CIL73" s="2698"/>
      <c r="CIM73" s="2697"/>
      <c r="CIN73" s="2698"/>
      <c r="CIO73" s="2697"/>
      <c r="CIP73" s="2698"/>
      <c r="CIQ73" s="2697"/>
      <c r="CIR73" s="2698"/>
      <c r="CIS73" s="2697"/>
      <c r="CIT73" s="2698"/>
      <c r="CIU73" s="2697"/>
      <c r="CIV73" s="2698"/>
      <c r="CIW73" s="2697"/>
      <c r="CIX73" s="2698"/>
      <c r="CIY73" s="2697"/>
      <c r="CIZ73" s="2698"/>
      <c r="CJA73" s="2697"/>
      <c r="CJB73" s="2698"/>
      <c r="CJC73" s="2697"/>
      <c r="CJD73" s="2698"/>
      <c r="CJE73" s="2697"/>
      <c r="CJF73" s="2698"/>
      <c r="CJG73" s="2697"/>
      <c r="CJH73" s="2698"/>
      <c r="CJI73" s="2697"/>
      <c r="CJJ73" s="2698"/>
      <c r="CJK73" s="2697"/>
      <c r="CJL73" s="2698"/>
      <c r="CJM73" s="2697"/>
      <c r="CJN73" s="2698"/>
      <c r="CJO73" s="2697"/>
      <c r="CJP73" s="2698"/>
      <c r="CJQ73" s="2697"/>
      <c r="CJR73" s="2698"/>
      <c r="CJS73" s="2697"/>
      <c r="CJT73" s="2698"/>
      <c r="CJU73" s="2697"/>
      <c r="CJV73" s="2698"/>
      <c r="CJW73" s="2697"/>
      <c r="CJX73" s="2698"/>
      <c r="CJY73" s="2697"/>
      <c r="CJZ73" s="2698"/>
      <c r="CKA73" s="2697"/>
      <c r="CKB73" s="2698"/>
      <c r="CKC73" s="2697"/>
      <c r="CKD73" s="2698"/>
      <c r="CKE73" s="2697"/>
      <c r="CKF73" s="2698"/>
      <c r="CKG73" s="2697"/>
      <c r="CKH73" s="2698"/>
      <c r="CKI73" s="2697"/>
      <c r="CKJ73" s="2698"/>
      <c r="CKK73" s="2697"/>
      <c r="CKL73" s="2698"/>
      <c r="CKM73" s="2697"/>
      <c r="CKN73" s="2698"/>
      <c r="CKO73" s="2697"/>
      <c r="CKP73" s="2698"/>
      <c r="CKQ73" s="2697"/>
      <c r="CKR73" s="2698"/>
      <c r="CKS73" s="2697"/>
      <c r="CKT73" s="2698"/>
      <c r="CKU73" s="2697"/>
      <c r="CKV73" s="2698"/>
      <c r="CKW73" s="2697"/>
      <c r="CKX73" s="2698"/>
      <c r="CKY73" s="2697"/>
      <c r="CKZ73" s="2698"/>
      <c r="CLA73" s="2697"/>
      <c r="CLB73" s="2698"/>
      <c r="CLC73" s="2697"/>
      <c r="CLD73" s="2698"/>
      <c r="CLE73" s="2697"/>
      <c r="CLF73" s="2698"/>
      <c r="CLG73" s="2697"/>
      <c r="CLH73" s="2698"/>
      <c r="CLI73" s="2697"/>
      <c r="CLJ73" s="2698"/>
      <c r="CLK73" s="2697"/>
      <c r="CLL73" s="2698"/>
      <c r="CLM73" s="2697"/>
      <c r="CLN73" s="2698"/>
      <c r="CLO73" s="2697"/>
      <c r="CLP73" s="2698"/>
      <c r="CLQ73" s="2697"/>
      <c r="CLR73" s="2698"/>
      <c r="CLS73" s="2697"/>
      <c r="CLT73" s="2698"/>
      <c r="CLU73" s="2697"/>
      <c r="CLV73" s="2698"/>
      <c r="CLW73" s="2697"/>
      <c r="CLX73" s="2698"/>
      <c r="CLY73" s="2697"/>
      <c r="CLZ73" s="2698"/>
      <c r="CMA73" s="2697"/>
      <c r="CMB73" s="2698"/>
      <c r="CMC73" s="2697"/>
      <c r="CMD73" s="2698"/>
      <c r="CME73" s="2697"/>
      <c r="CMF73" s="2698"/>
      <c r="CMG73" s="2697"/>
      <c r="CMH73" s="2698"/>
      <c r="CMI73" s="2697"/>
      <c r="CMJ73" s="2698"/>
      <c r="CMK73" s="2697"/>
      <c r="CML73" s="2698"/>
      <c r="CMM73" s="2697"/>
      <c r="CMN73" s="2698"/>
      <c r="CMO73" s="2697"/>
      <c r="CMP73" s="2698"/>
      <c r="CMQ73" s="2697"/>
      <c r="CMR73" s="2698"/>
      <c r="CMS73" s="2697"/>
      <c r="CMT73" s="2698"/>
      <c r="CMU73" s="2697"/>
      <c r="CMV73" s="2698"/>
      <c r="CMW73" s="2697"/>
      <c r="CMX73" s="2698"/>
      <c r="CMY73" s="2697"/>
      <c r="CMZ73" s="2698"/>
      <c r="CNA73" s="2697"/>
      <c r="CNB73" s="2698"/>
      <c r="CNC73" s="2697"/>
      <c r="CND73" s="2698"/>
      <c r="CNE73" s="2697"/>
      <c r="CNF73" s="2698"/>
      <c r="CNG73" s="2697"/>
      <c r="CNH73" s="2698"/>
      <c r="CNI73" s="2697"/>
      <c r="CNJ73" s="2698"/>
      <c r="CNK73" s="2697"/>
      <c r="CNL73" s="2698"/>
      <c r="CNM73" s="2697"/>
      <c r="CNN73" s="2698"/>
      <c r="CNO73" s="2697"/>
      <c r="CNP73" s="2698"/>
      <c r="CNQ73" s="2697"/>
      <c r="CNR73" s="2698"/>
      <c r="CNS73" s="2697"/>
      <c r="CNT73" s="2698"/>
      <c r="CNU73" s="2697"/>
      <c r="CNV73" s="2698"/>
      <c r="CNW73" s="2697"/>
      <c r="CNX73" s="2698"/>
      <c r="CNY73" s="2697"/>
      <c r="CNZ73" s="2698"/>
      <c r="COA73" s="2697"/>
      <c r="COB73" s="2698"/>
      <c r="COC73" s="2697"/>
      <c r="COD73" s="2698"/>
      <c r="COE73" s="2697"/>
      <c r="COF73" s="2698"/>
      <c r="COG73" s="2697"/>
      <c r="COH73" s="2698"/>
      <c r="COI73" s="2697"/>
      <c r="COJ73" s="2698"/>
      <c r="COK73" s="2697"/>
      <c r="COL73" s="2698"/>
      <c r="COM73" s="2697"/>
      <c r="CON73" s="2698"/>
      <c r="COO73" s="2697"/>
      <c r="COP73" s="2698"/>
      <c r="COQ73" s="2697"/>
      <c r="COR73" s="2698"/>
      <c r="COS73" s="2697"/>
      <c r="COT73" s="2698"/>
      <c r="COU73" s="2697"/>
      <c r="COV73" s="2698"/>
      <c r="COW73" s="2697"/>
      <c r="COX73" s="2698"/>
      <c r="COY73" s="2697"/>
      <c r="COZ73" s="2698"/>
      <c r="CPA73" s="2697"/>
      <c r="CPB73" s="2698"/>
      <c r="CPC73" s="2697"/>
      <c r="CPD73" s="2698"/>
      <c r="CPE73" s="2697"/>
      <c r="CPF73" s="2698"/>
      <c r="CPG73" s="2697"/>
      <c r="CPH73" s="2698"/>
      <c r="CPI73" s="2697"/>
      <c r="CPJ73" s="2698"/>
      <c r="CPK73" s="2697"/>
      <c r="CPL73" s="2698"/>
      <c r="CPM73" s="2697"/>
      <c r="CPN73" s="2698"/>
      <c r="CPO73" s="2697"/>
      <c r="CPP73" s="2698"/>
      <c r="CPQ73" s="2697"/>
      <c r="CPR73" s="2698"/>
      <c r="CPS73" s="2697"/>
      <c r="CPT73" s="2698"/>
      <c r="CPU73" s="2697"/>
      <c r="CPV73" s="2698"/>
      <c r="CPW73" s="2697"/>
      <c r="CPX73" s="2698"/>
      <c r="CPY73" s="2697"/>
      <c r="CPZ73" s="2698"/>
      <c r="CQA73" s="2697"/>
      <c r="CQB73" s="2698"/>
      <c r="CQC73" s="2697"/>
      <c r="CQD73" s="2698"/>
      <c r="CQE73" s="2697"/>
      <c r="CQF73" s="2698"/>
      <c r="CQG73" s="2697"/>
      <c r="CQH73" s="2698"/>
      <c r="CQI73" s="2697"/>
      <c r="CQJ73" s="2698"/>
      <c r="CQK73" s="2697"/>
      <c r="CQL73" s="2698"/>
      <c r="CQM73" s="2697"/>
      <c r="CQN73" s="2698"/>
      <c r="CQO73" s="2697"/>
      <c r="CQP73" s="2698"/>
      <c r="CQQ73" s="2697"/>
      <c r="CQR73" s="2698"/>
      <c r="CQS73" s="2697"/>
      <c r="CQT73" s="2698"/>
      <c r="CQU73" s="2697"/>
      <c r="CQV73" s="2698"/>
      <c r="CQW73" s="2697"/>
      <c r="CQX73" s="2698"/>
      <c r="CQY73" s="2697"/>
      <c r="CQZ73" s="2698"/>
      <c r="CRA73" s="2697"/>
      <c r="CRB73" s="2698"/>
      <c r="CRC73" s="2697"/>
      <c r="CRD73" s="2698"/>
      <c r="CRE73" s="2697"/>
      <c r="CRF73" s="2698"/>
      <c r="CRG73" s="2697"/>
      <c r="CRH73" s="2698"/>
      <c r="CRI73" s="2697"/>
      <c r="CRJ73" s="2698"/>
      <c r="CRK73" s="2697"/>
      <c r="CRL73" s="2698"/>
      <c r="CRM73" s="2697"/>
      <c r="CRN73" s="2698"/>
      <c r="CRO73" s="2697"/>
      <c r="CRP73" s="2698"/>
      <c r="CRQ73" s="2697"/>
      <c r="CRR73" s="2698"/>
      <c r="CRS73" s="2697"/>
      <c r="CRT73" s="2698"/>
      <c r="CRU73" s="2697"/>
      <c r="CRV73" s="2698"/>
      <c r="CRW73" s="2697"/>
      <c r="CRX73" s="2698"/>
      <c r="CRY73" s="2697"/>
      <c r="CRZ73" s="2698"/>
      <c r="CSA73" s="2697"/>
      <c r="CSB73" s="2698"/>
      <c r="CSC73" s="2697"/>
      <c r="CSD73" s="2698"/>
      <c r="CSE73" s="2697"/>
      <c r="CSF73" s="2698"/>
      <c r="CSG73" s="2697"/>
      <c r="CSH73" s="2698"/>
      <c r="CSI73" s="2697"/>
      <c r="CSJ73" s="2698"/>
      <c r="CSK73" s="2697"/>
      <c r="CSL73" s="2698"/>
      <c r="CSM73" s="2697"/>
      <c r="CSN73" s="2698"/>
      <c r="CSO73" s="2697"/>
      <c r="CSP73" s="2698"/>
      <c r="CSQ73" s="2697"/>
      <c r="CSR73" s="2698"/>
      <c r="CSS73" s="2697"/>
      <c r="CST73" s="2698"/>
      <c r="CSU73" s="2697"/>
      <c r="CSV73" s="2698"/>
      <c r="CSW73" s="2697"/>
      <c r="CSX73" s="2698"/>
      <c r="CSY73" s="2697"/>
      <c r="CSZ73" s="2698"/>
      <c r="CTA73" s="2697"/>
      <c r="CTB73" s="2698"/>
      <c r="CTC73" s="2697"/>
      <c r="CTD73" s="2698"/>
      <c r="CTE73" s="2697"/>
      <c r="CTF73" s="2698"/>
      <c r="CTG73" s="2697"/>
      <c r="CTH73" s="2698"/>
      <c r="CTI73" s="2697"/>
      <c r="CTJ73" s="2698"/>
      <c r="CTK73" s="2697"/>
      <c r="CTL73" s="2698"/>
      <c r="CTM73" s="2697"/>
      <c r="CTN73" s="2698"/>
      <c r="CTO73" s="2697"/>
      <c r="CTP73" s="2698"/>
      <c r="CTQ73" s="2697"/>
      <c r="CTR73" s="2698"/>
      <c r="CTS73" s="2697"/>
      <c r="CTT73" s="2698"/>
      <c r="CTU73" s="2697"/>
      <c r="CTV73" s="2698"/>
      <c r="CTW73" s="2697"/>
      <c r="CTX73" s="2698"/>
      <c r="CTY73" s="2697"/>
      <c r="CTZ73" s="2698"/>
      <c r="CUA73" s="2697"/>
      <c r="CUB73" s="2698"/>
      <c r="CUC73" s="2697"/>
      <c r="CUD73" s="2698"/>
      <c r="CUE73" s="2697"/>
      <c r="CUF73" s="2698"/>
      <c r="CUG73" s="2697"/>
      <c r="CUH73" s="2698"/>
      <c r="CUI73" s="2697"/>
      <c r="CUJ73" s="2698"/>
      <c r="CUK73" s="2697"/>
      <c r="CUL73" s="2698"/>
      <c r="CUM73" s="2697"/>
      <c r="CUN73" s="2698"/>
      <c r="CUO73" s="2697"/>
      <c r="CUP73" s="2698"/>
      <c r="CUQ73" s="2697"/>
      <c r="CUR73" s="2698"/>
      <c r="CUS73" s="2697"/>
      <c r="CUT73" s="2698"/>
      <c r="CUU73" s="2697"/>
      <c r="CUV73" s="2698"/>
      <c r="CUW73" s="2697"/>
      <c r="CUX73" s="2698"/>
      <c r="CUY73" s="2697"/>
      <c r="CUZ73" s="2698"/>
      <c r="CVA73" s="2697"/>
      <c r="CVB73" s="2698"/>
      <c r="CVC73" s="2697"/>
      <c r="CVD73" s="2698"/>
      <c r="CVE73" s="2697"/>
      <c r="CVF73" s="2698"/>
      <c r="CVG73" s="2697"/>
      <c r="CVH73" s="2698"/>
      <c r="CVI73" s="2697"/>
      <c r="CVJ73" s="2698"/>
      <c r="CVK73" s="2697"/>
      <c r="CVL73" s="2698"/>
      <c r="CVM73" s="2697"/>
      <c r="CVN73" s="2698"/>
      <c r="CVO73" s="2697"/>
      <c r="CVP73" s="2698"/>
      <c r="CVQ73" s="2697"/>
      <c r="CVR73" s="2698"/>
      <c r="CVS73" s="2697"/>
      <c r="CVT73" s="2698"/>
      <c r="CVU73" s="2697"/>
      <c r="CVV73" s="2698"/>
      <c r="CVW73" s="2697"/>
      <c r="CVX73" s="2698"/>
      <c r="CVY73" s="2697"/>
      <c r="CVZ73" s="2698"/>
      <c r="CWA73" s="2697"/>
      <c r="CWB73" s="2698"/>
      <c r="CWC73" s="2697"/>
      <c r="CWD73" s="2698"/>
      <c r="CWE73" s="2697"/>
      <c r="CWF73" s="2698"/>
      <c r="CWG73" s="2697"/>
      <c r="CWH73" s="2698"/>
      <c r="CWI73" s="2697"/>
      <c r="CWJ73" s="2698"/>
      <c r="CWK73" s="2697"/>
      <c r="CWL73" s="2698"/>
      <c r="CWM73" s="2697"/>
      <c r="CWN73" s="2698"/>
      <c r="CWO73" s="2697"/>
      <c r="CWP73" s="2698"/>
      <c r="CWQ73" s="2697"/>
      <c r="CWR73" s="2698"/>
      <c r="CWS73" s="2697"/>
      <c r="CWT73" s="2698"/>
      <c r="CWU73" s="2697"/>
      <c r="CWV73" s="2698"/>
      <c r="CWW73" s="2697"/>
      <c r="CWX73" s="2698"/>
      <c r="CWY73" s="2697"/>
      <c r="CWZ73" s="2698"/>
      <c r="CXA73" s="2697"/>
      <c r="CXB73" s="2698"/>
      <c r="CXC73" s="2697"/>
      <c r="CXD73" s="2698"/>
      <c r="CXE73" s="2697"/>
      <c r="CXF73" s="2698"/>
      <c r="CXG73" s="2697"/>
      <c r="CXH73" s="2698"/>
      <c r="CXI73" s="2697"/>
      <c r="CXJ73" s="2698"/>
      <c r="CXK73" s="2697"/>
      <c r="CXL73" s="2698"/>
      <c r="CXM73" s="2697"/>
      <c r="CXN73" s="2698"/>
      <c r="CXO73" s="2697"/>
      <c r="CXP73" s="2698"/>
      <c r="CXQ73" s="2697"/>
      <c r="CXR73" s="2698"/>
      <c r="CXS73" s="2697"/>
      <c r="CXT73" s="2698"/>
      <c r="CXU73" s="2697"/>
      <c r="CXV73" s="2698"/>
      <c r="CXW73" s="2697"/>
      <c r="CXX73" s="2698"/>
      <c r="CXY73" s="2697"/>
      <c r="CXZ73" s="2698"/>
      <c r="CYA73" s="2697"/>
      <c r="CYB73" s="2698"/>
      <c r="CYC73" s="2697"/>
      <c r="CYD73" s="2698"/>
      <c r="CYE73" s="2697"/>
      <c r="CYF73" s="2698"/>
      <c r="CYG73" s="2697"/>
      <c r="CYH73" s="2698"/>
      <c r="CYI73" s="2697"/>
      <c r="CYJ73" s="2698"/>
      <c r="CYK73" s="2697"/>
      <c r="CYL73" s="2698"/>
      <c r="CYM73" s="2697"/>
      <c r="CYN73" s="2698"/>
      <c r="CYO73" s="2697"/>
      <c r="CYP73" s="2698"/>
      <c r="CYQ73" s="2697"/>
      <c r="CYR73" s="2698"/>
      <c r="CYS73" s="2697"/>
      <c r="CYT73" s="2698"/>
      <c r="CYU73" s="2697"/>
      <c r="CYV73" s="2698"/>
      <c r="CYW73" s="2697"/>
      <c r="CYX73" s="2698"/>
      <c r="CYY73" s="2697"/>
      <c r="CYZ73" s="2698"/>
      <c r="CZA73" s="2697"/>
      <c r="CZB73" s="2698"/>
      <c r="CZC73" s="2697"/>
      <c r="CZD73" s="2698"/>
      <c r="CZE73" s="2697"/>
      <c r="CZF73" s="2698"/>
      <c r="CZG73" s="2697"/>
      <c r="CZH73" s="2698"/>
      <c r="CZI73" s="2697"/>
      <c r="CZJ73" s="2698"/>
      <c r="CZK73" s="2697"/>
      <c r="CZL73" s="2698"/>
      <c r="CZM73" s="2697"/>
      <c r="CZN73" s="2698"/>
      <c r="CZO73" s="2697"/>
      <c r="CZP73" s="2698"/>
      <c r="CZQ73" s="2697"/>
      <c r="CZR73" s="2698"/>
      <c r="CZS73" s="2697"/>
      <c r="CZT73" s="2698"/>
      <c r="CZU73" s="2697"/>
      <c r="CZV73" s="2698"/>
      <c r="CZW73" s="2697"/>
      <c r="CZX73" s="2698"/>
      <c r="CZY73" s="2697"/>
      <c r="CZZ73" s="2698"/>
      <c r="DAA73" s="2697"/>
      <c r="DAB73" s="2698"/>
      <c r="DAC73" s="2697"/>
      <c r="DAD73" s="2698"/>
      <c r="DAE73" s="2697"/>
      <c r="DAF73" s="2698"/>
      <c r="DAG73" s="2697"/>
      <c r="DAH73" s="2698"/>
      <c r="DAI73" s="2697"/>
      <c r="DAJ73" s="2698"/>
      <c r="DAK73" s="2697"/>
      <c r="DAL73" s="2698"/>
      <c r="DAM73" s="2697"/>
      <c r="DAN73" s="2698"/>
      <c r="DAO73" s="2697"/>
      <c r="DAP73" s="2698"/>
      <c r="DAQ73" s="2697"/>
      <c r="DAR73" s="2698"/>
      <c r="DAS73" s="2697"/>
      <c r="DAT73" s="2698"/>
      <c r="DAU73" s="2697"/>
      <c r="DAV73" s="2698"/>
      <c r="DAW73" s="2697"/>
      <c r="DAX73" s="2698"/>
      <c r="DAY73" s="2697"/>
      <c r="DAZ73" s="2698"/>
      <c r="DBA73" s="2697"/>
      <c r="DBB73" s="2698"/>
      <c r="DBC73" s="2697"/>
      <c r="DBD73" s="2698"/>
      <c r="DBE73" s="2697"/>
      <c r="DBF73" s="2698"/>
      <c r="DBG73" s="2697"/>
      <c r="DBH73" s="2698"/>
      <c r="DBI73" s="2697"/>
      <c r="DBJ73" s="2698"/>
      <c r="DBK73" s="2697"/>
      <c r="DBL73" s="2698"/>
      <c r="DBM73" s="2697"/>
      <c r="DBN73" s="2698"/>
      <c r="DBO73" s="2697"/>
      <c r="DBP73" s="2698"/>
      <c r="DBQ73" s="2697"/>
      <c r="DBR73" s="2698"/>
      <c r="DBS73" s="2697"/>
      <c r="DBT73" s="2698"/>
      <c r="DBU73" s="2697"/>
      <c r="DBV73" s="2698"/>
      <c r="DBW73" s="2697"/>
      <c r="DBX73" s="2698"/>
      <c r="DBY73" s="2697"/>
      <c r="DBZ73" s="2698"/>
      <c r="DCA73" s="2697"/>
      <c r="DCB73" s="2698"/>
      <c r="DCC73" s="2697"/>
      <c r="DCD73" s="2698"/>
      <c r="DCE73" s="2697"/>
      <c r="DCF73" s="2698"/>
      <c r="DCG73" s="2697"/>
      <c r="DCH73" s="2698"/>
      <c r="DCI73" s="2697"/>
      <c r="DCJ73" s="2698"/>
      <c r="DCK73" s="2697"/>
      <c r="DCL73" s="2698"/>
      <c r="DCM73" s="2697"/>
      <c r="DCN73" s="2698"/>
      <c r="DCO73" s="2697"/>
      <c r="DCP73" s="2698"/>
      <c r="DCQ73" s="2697"/>
      <c r="DCR73" s="2698"/>
      <c r="DCS73" s="2697"/>
      <c r="DCT73" s="2698"/>
      <c r="DCU73" s="2697"/>
      <c r="DCV73" s="2698"/>
      <c r="DCW73" s="2697"/>
      <c r="DCX73" s="2698"/>
      <c r="DCY73" s="2697"/>
      <c r="DCZ73" s="2698"/>
      <c r="DDA73" s="2697"/>
      <c r="DDB73" s="2698"/>
      <c r="DDC73" s="2697"/>
      <c r="DDD73" s="2698"/>
      <c r="DDE73" s="2697"/>
      <c r="DDF73" s="2698"/>
      <c r="DDG73" s="2697"/>
      <c r="DDH73" s="2698"/>
      <c r="DDI73" s="2697"/>
      <c r="DDJ73" s="2698"/>
      <c r="DDK73" s="2697"/>
      <c r="DDL73" s="2698"/>
      <c r="DDM73" s="2697"/>
      <c r="DDN73" s="2698"/>
      <c r="DDO73" s="2697"/>
      <c r="DDP73" s="2698"/>
      <c r="DDQ73" s="2697"/>
      <c r="DDR73" s="2698"/>
      <c r="DDS73" s="2697"/>
      <c r="DDT73" s="2698"/>
      <c r="DDU73" s="2697"/>
      <c r="DDV73" s="2698"/>
      <c r="DDW73" s="2697"/>
      <c r="DDX73" s="2698"/>
      <c r="DDY73" s="2697"/>
      <c r="DDZ73" s="2698"/>
      <c r="DEA73" s="2697"/>
      <c r="DEB73" s="2698"/>
      <c r="DEC73" s="2697"/>
      <c r="DED73" s="2698"/>
      <c r="DEE73" s="2697"/>
      <c r="DEF73" s="2698"/>
      <c r="DEG73" s="2697"/>
      <c r="DEH73" s="2698"/>
      <c r="DEI73" s="2697"/>
      <c r="DEJ73" s="2698"/>
      <c r="DEK73" s="2697"/>
      <c r="DEL73" s="2698"/>
      <c r="DEM73" s="2697"/>
      <c r="DEN73" s="2698"/>
      <c r="DEO73" s="2697"/>
      <c r="DEP73" s="2698"/>
      <c r="DEQ73" s="2697"/>
      <c r="DER73" s="2698"/>
      <c r="DES73" s="2697"/>
      <c r="DET73" s="2698"/>
      <c r="DEU73" s="2697"/>
      <c r="DEV73" s="2698"/>
      <c r="DEW73" s="2697"/>
      <c r="DEX73" s="2698"/>
      <c r="DEY73" s="2697"/>
      <c r="DEZ73" s="2698"/>
      <c r="DFA73" s="2697"/>
      <c r="DFB73" s="2698"/>
      <c r="DFC73" s="2697"/>
      <c r="DFD73" s="2698"/>
      <c r="DFE73" s="2697"/>
      <c r="DFF73" s="2698"/>
      <c r="DFG73" s="2697"/>
      <c r="DFH73" s="2698"/>
      <c r="DFI73" s="2697"/>
      <c r="DFJ73" s="2698"/>
      <c r="DFK73" s="2697"/>
      <c r="DFL73" s="2698"/>
      <c r="DFM73" s="2697"/>
      <c r="DFN73" s="2698"/>
      <c r="DFO73" s="2697"/>
      <c r="DFP73" s="2698"/>
      <c r="DFQ73" s="2697"/>
      <c r="DFR73" s="2698"/>
      <c r="DFS73" s="2697"/>
      <c r="DFT73" s="2698"/>
      <c r="DFU73" s="2697"/>
      <c r="DFV73" s="2698"/>
      <c r="DFW73" s="2697"/>
      <c r="DFX73" s="2698"/>
      <c r="DFY73" s="2697"/>
      <c r="DFZ73" s="2698"/>
      <c r="DGA73" s="2697"/>
      <c r="DGB73" s="2698"/>
      <c r="DGC73" s="2697"/>
      <c r="DGD73" s="2698"/>
      <c r="DGE73" s="2697"/>
      <c r="DGF73" s="2698"/>
      <c r="DGG73" s="2697"/>
      <c r="DGH73" s="2698"/>
      <c r="DGI73" s="2697"/>
      <c r="DGJ73" s="2698"/>
      <c r="DGK73" s="2697"/>
      <c r="DGL73" s="2698"/>
      <c r="DGM73" s="2697"/>
      <c r="DGN73" s="2698"/>
      <c r="DGO73" s="2697"/>
      <c r="DGP73" s="2698"/>
      <c r="DGQ73" s="2697"/>
      <c r="DGR73" s="2698"/>
      <c r="DGS73" s="2697"/>
      <c r="DGT73" s="2698"/>
      <c r="DGU73" s="2697"/>
      <c r="DGV73" s="2698"/>
      <c r="DGW73" s="2697"/>
      <c r="DGX73" s="2698"/>
      <c r="DGY73" s="2697"/>
      <c r="DGZ73" s="2698"/>
      <c r="DHA73" s="2697"/>
      <c r="DHB73" s="2698"/>
      <c r="DHC73" s="2697"/>
      <c r="DHD73" s="2698"/>
      <c r="DHE73" s="2697"/>
      <c r="DHF73" s="2698"/>
      <c r="DHG73" s="2697"/>
      <c r="DHH73" s="2698"/>
      <c r="DHI73" s="2697"/>
      <c r="DHJ73" s="2698"/>
      <c r="DHK73" s="2697"/>
      <c r="DHL73" s="2698"/>
      <c r="DHM73" s="2697"/>
      <c r="DHN73" s="2698"/>
      <c r="DHO73" s="2697"/>
      <c r="DHP73" s="2698"/>
      <c r="DHQ73" s="2697"/>
      <c r="DHR73" s="2698"/>
      <c r="DHS73" s="2697"/>
      <c r="DHT73" s="2698"/>
      <c r="DHU73" s="2697"/>
      <c r="DHV73" s="2698"/>
      <c r="DHW73" s="2697"/>
      <c r="DHX73" s="2698"/>
      <c r="DHY73" s="2697"/>
      <c r="DHZ73" s="2698"/>
      <c r="DIA73" s="2697"/>
      <c r="DIB73" s="2698"/>
      <c r="DIC73" s="2697"/>
      <c r="DID73" s="2698"/>
      <c r="DIE73" s="2697"/>
      <c r="DIF73" s="2698"/>
      <c r="DIG73" s="2697"/>
      <c r="DIH73" s="2698"/>
      <c r="DII73" s="2697"/>
      <c r="DIJ73" s="2698"/>
      <c r="DIK73" s="2697"/>
      <c r="DIL73" s="2698"/>
      <c r="DIM73" s="2697"/>
      <c r="DIN73" s="2698"/>
      <c r="DIO73" s="2697"/>
      <c r="DIP73" s="2698"/>
      <c r="DIQ73" s="2697"/>
      <c r="DIR73" s="2698"/>
      <c r="DIS73" s="2697"/>
      <c r="DIT73" s="2698"/>
      <c r="DIU73" s="2697"/>
      <c r="DIV73" s="2698"/>
      <c r="DIW73" s="2697"/>
      <c r="DIX73" s="2698"/>
      <c r="DIY73" s="2697"/>
      <c r="DIZ73" s="2698"/>
      <c r="DJA73" s="2697"/>
      <c r="DJB73" s="2698"/>
      <c r="DJC73" s="2697"/>
      <c r="DJD73" s="2698"/>
      <c r="DJE73" s="2697"/>
      <c r="DJF73" s="2698"/>
      <c r="DJG73" s="2697"/>
      <c r="DJH73" s="2698"/>
      <c r="DJI73" s="2697"/>
      <c r="DJJ73" s="2698"/>
      <c r="DJK73" s="2697"/>
      <c r="DJL73" s="2698"/>
      <c r="DJM73" s="2697"/>
      <c r="DJN73" s="2698"/>
      <c r="DJO73" s="2697"/>
      <c r="DJP73" s="2698"/>
      <c r="DJQ73" s="2697"/>
      <c r="DJR73" s="2698"/>
      <c r="DJS73" s="2697"/>
      <c r="DJT73" s="2698"/>
      <c r="DJU73" s="2697"/>
      <c r="DJV73" s="2698"/>
      <c r="DJW73" s="2697"/>
      <c r="DJX73" s="2698"/>
      <c r="DJY73" s="2697"/>
      <c r="DJZ73" s="2698"/>
      <c r="DKA73" s="2697"/>
      <c r="DKB73" s="2698"/>
      <c r="DKC73" s="2697"/>
      <c r="DKD73" s="2698"/>
      <c r="DKE73" s="2697"/>
      <c r="DKF73" s="2698"/>
      <c r="DKG73" s="2697"/>
      <c r="DKH73" s="2698"/>
      <c r="DKI73" s="2697"/>
      <c r="DKJ73" s="2698"/>
      <c r="DKK73" s="2697"/>
      <c r="DKL73" s="2698"/>
      <c r="DKM73" s="2697"/>
      <c r="DKN73" s="2698"/>
      <c r="DKO73" s="2697"/>
      <c r="DKP73" s="2698"/>
      <c r="DKQ73" s="2697"/>
      <c r="DKR73" s="2698"/>
      <c r="DKS73" s="2697"/>
      <c r="DKT73" s="2698"/>
      <c r="DKU73" s="2697"/>
      <c r="DKV73" s="2698"/>
      <c r="DKW73" s="2697"/>
      <c r="DKX73" s="2698"/>
      <c r="DKY73" s="2697"/>
      <c r="DKZ73" s="2698"/>
      <c r="DLA73" s="2697"/>
      <c r="DLB73" s="2698"/>
      <c r="DLC73" s="2697"/>
      <c r="DLD73" s="2698"/>
      <c r="DLE73" s="2697"/>
      <c r="DLF73" s="2698"/>
      <c r="DLG73" s="2697"/>
      <c r="DLH73" s="2698"/>
      <c r="DLI73" s="2697"/>
      <c r="DLJ73" s="2698"/>
      <c r="DLK73" s="2697"/>
      <c r="DLL73" s="2698"/>
      <c r="DLM73" s="2697"/>
      <c r="DLN73" s="2698"/>
      <c r="DLO73" s="2697"/>
      <c r="DLP73" s="2698"/>
      <c r="DLQ73" s="2697"/>
      <c r="DLR73" s="2698"/>
      <c r="DLS73" s="2697"/>
      <c r="DLT73" s="2698"/>
      <c r="DLU73" s="2697"/>
      <c r="DLV73" s="2698"/>
      <c r="DLW73" s="2697"/>
      <c r="DLX73" s="2698"/>
      <c r="DLY73" s="2697"/>
      <c r="DLZ73" s="2698"/>
      <c r="DMA73" s="2697"/>
      <c r="DMB73" s="2698"/>
      <c r="DMC73" s="2697"/>
      <c r="DMD73" s="2698"/>
      <c r="DME73" s="2697"/>
      <c r="DMF73" s="2698"/>
      <c r="DMG73" s="2697"/>
      <c r="DMH73" s="2698"/>
      <c r="DMI73" s="2697"/>
      <c r="DMJ73" s="2698"/>
      <c r="DMK73" s="2697"/>
      <c r="DML73" s="2698"/>
      <c r="DMM73" s="2697"/>
      <c r="DMN73" s="2698"/>
      <c r="DMO73" s="2697"/>
      <c r="DMP73" s="2698"/>
      <c r="DMQ73" s="2697"/>
      <c r="DMR73" s="2698"/>
      <c r="DMS73" s="2697"/>
      <c r="DMT73" s="2698"/>
      <c r="DMU73" s="2697"/>
      <c r="DMV73" s="2698"/>
      <c r="DMW73" s="2697"/>
      <c r="DMX73" s="2698"/>
      <c r="DMY73" s="2697"/>
      <c r="DMZ73" s="2698"/>
      <c r="DNA73" s="2697"/>
      <c r="DNB73" s="2698"/>
      <c r="DNC73" s="2697"/>
      <c r="DND73" s="2698"/>
      <c r="DNE73" s="2697"/>
      <c r="DNF73" s="2698"/>
      <c r="DNG73" s="2697"/>
      <c r="DNH73" s="2698"/>
      <c r="DNI73" s="2697"/>
      <c r="DNJ73" s="2698"/>
      <c r="DNK73" s="2697"/>
      <c r="DNL73" s="2698"/>
      <c r="DNM73" s="2697"/>
      <c r="DNN73" s="2698"/>
      <c r="DNO73" s="2697"/>
      <c r="DNP73" s="2698"/>
      <c r="DNQ73" s="2697"/>
      <c r="DNR73" s="2698"/>
      <c r="DNS73" s="2697"/>
      <c r="DNT73" s="2698"/>
      <c r="DNU73" s="2697"/>
      <c r="DNV73" s="2698"/>
      <c r="DNW73" s="2697"/>
      <c r="DNX73" s="2698"/>
      <c r="DNY73" s="2697"/>
      <c r="DNZ73" s="2698"/>
      <c r="DOA73" s="2697"/>
      <c r="DOB73" s="2698"/>
      <c r="DOC73" s="2697"/>
      <c r="DOD73" s="2698"/>
      <c r="DOE73" s="2697"/>
      <c r="DOF73" s="2698"/>
      <c r="DOG73" s="2697"/>
      <c r="DOH73" s="2698"/>
      <c r="DOI73" s="2697"/>
      <c r="DOJ73" s="2698"/>
      <c r="DOK73" s="2697"/>
      <c r="DOL73" s="2698"/>
      <c r="DOM73" s="2697"/>
      <c r="DON73" s="2698"/>
      <c r="DOO73" s="2697"/>
      <c r="DOP73" s="2698"/>
      <c r="DOQ73" s="2697"/>
      <c r="DOR73" s="2698"/>
      <c r="DOS73" s="2697"/>
      <c r="DOT73" s="2698"/>
      <c r="DOU73" s="2697"/>
      <c r="DOV73" s="2698"/>
      <c r="DOW73" s="2697"/>
      <c r="DOX73" s="2698"/>
      <c r="DOY73" s="2697"/>
      <c r="DOZ73" s="2698"/>
      <c r="DPA73" s="2697"/>
      <c r="DPB73" s="2698"/>
      <c r="DPC73" s="2697"/>
      <c r="DPD73" s="2698"/>
      <c r="DPE73" s="2697"/>
      <c r="DPF73" s="2698"/>
      <c r="DPG73" s="2697"/>
      <c r="DPH73" s="2698"/>
      <c r="DPI73" s="2697"/>
      <c r="DPJ73" s="2698"/>
      <c r="DPK73" s="2697"/>
      <c r="DPL73" s="2698"/>
      <c r="DPM73" s="2697"/>
      <c r="DPN73" s="2698"/>
      <c r="DPO73" s="2697"/>
      <c r="DPP73" s="2698"/>
      <c r="DPQ73" s="2697"/>
      <c r="DPR73" s="2698"/>
      <c r="DPS73" s="2697"/>
      <c r="DPT73" s="2698"/>
      <c r="DPU73" s="2697"/>
      <c r="DPV73" s="2698"/>
      <c r="DPW73" s="2697"/>
      <c r="DPX73" s="2698"/>
      <c r="DPY73" s="2697"/>
      <c r="DPZ73" s="2698"/>
      <c r="DQA73" s="2697"/>
      <c r="DQB73" s="2698"/>
      <c r="DQC73" s="2697"/>
      <c r="DQD73" s="2698"/>
      <c r="DQE73" s="2697"/>
      <c r="DQF73" s="2698"/>
      <c r="DQG73" s="2697"/>
      <c r="DQH73" s="2698"/>
      <c r="DQI73" s="2697"/>
      <c r="DQJ73" s="2698"/>
      <c r="DQK73" s="2697"/>
      <c r="DQL73" s="2698"/>
      <c r="DQM73" s="2697"/>
      <c r="DQN73" s="2698"/>
      <c r="DQO73" s="2697"/>
      <c r="DQP73" s="2698"/>
      <c r="DQQ73" s="2697"/>
      <c r="DQR73" s="2698"/>
      <c r="DQS73" s="2697"/>
      <c r="DQT73" s="2698"/>
      <c r="DQU73" s="2697"/>
      <c r="DQV73" s="2698"/>
      <c r="DQW73" s="2697"/>
      <c r="DQX73" s="2698"/>
      <c r="DQY73" s="2697"/>
      <c r="DQZ73" s="2698"/>
      <c r="DRA73" s="2697"/>
      <c r="DRB73" s="2698"/>
      <c r="DRC73" s="2697"/>
      <c r="DRD73" s="2698"/>
      <c r="DRE73" s="2697"/>
      <c r="DRF73" s="2698"/>
      <c r="DRG73" s="2697"/>
      <c r="DRH73" s="2698"/>
      <c r="DRI73" s="2697"/>
      <c r="DRJ73" s="2698"/>
      <c r="DRK73" s="2697"/>
      <c r="DRL73" s="2698"/>
      <c r="DRM73" s="2697"/>
      <c r="DRN73" s="2698"/>
      <c r="DRO73" s="2697"/>
      <c r="DRP73" s="2698"/>
      <c r="DRQ73" s="2697"/>
      <c r="DRR73" s="2698"/>
      <c r="DRS73" s="2697"/>
      <c r="DRT73" s="2698"/>
      <c r="DRU73" s="2697"/>
      <c r="DRV73" s="2698"/>
      <c r="DRW73" s="2697"/>
      <c r="DRX73" s="2698"/>
      <c r="DRY73" s="2697"/>
      <c r="DRZ73" s="2698"/>
      <c r="DSA73" s="2697"/>
      <c r="DSB73" s="2698"/>
      <c r="DSC73" s="2697"/>
      <c r="DSD73" s="2698"/>
      <c r="DSE73" s="2697"/>
      <c r="DSF73" s="2698"/>
      <c r="DSG73" s="2697"/>
      <c r="DSH73" s="2698"/>
      <c r="DSI73" s="2697"/>
      <c r="DSJ73" s="2698"/>
      <c r="DSK73" s="2697"/>
      <c r="DSL73" s="2698"/>
      <c r="DSM73" s="2697"/>
      <c r="DSN73" s="2698"/>
      <c r="DSO73" s="2697"/>
      <c r="DSP73" s="2698"/>
      <c r="DSQ73" s="2697"/>
      <c r="DSR73" s="2698"/>
      <c r="DSS73" s="2697"/>
      <c r="DST73" s="2698"/>
      <c r="DSU73" s="2697"/>
      <c r="DSV73" s="2698"/>
      <c r="DSW73" s="2697"/>
      <c r="DSX73" s="2698"/>
      <c r="DSY73" s="2697"/>
      <c r="DSZ73" s="2698"/>
      <c r="DTA73" s="2697"/>
      <c r="DTB73" s="2698"/>
      <c r="DTC73" s="2697"/>
      <c r="DTD73" s="2698"/>
      <c r="DTE73" s="2697"/>
      <c r="DTF73" s="2698"/>
      <c r="DTG73" s="2697"/>
      <c r="DTH73" s="2698"/>
      <c r="DTI73" s="2697"/>
      <c r="DTJ73" s="2698"/>
      <c r="DTK73" s="2697"/>
      <c r="DTL73" s="2698"/>
      <c r="DTM73" s="2697"/>
      <c r="DTN73" s="2698"/>
      <c r="DTO73" s="2697"/>
      <c r="DTP73" s="2698"/>
      <c r="DTQ73" s="2697"/>
      <c r="DTR73" s="2698"/>
      <c r="DTS73" s="2697"/>
      <c r="DTT73" s="2698"/>
      <c r="DTU73" s="2697"/>
      <c r="DTV73" s="2698"/>
      <c r="DTW73" s="2697"/>
      <c r="DTX73" s="2698"/>
      <c r="DTY73" s="2697"/>
      <c r="DTZ73" s="2698"/>
      <c r="DUA73" s="2697"/>
      <c r="DUB73" s="2698"/>
      <c r="DUC73" s="2697"/>
      <c r="DUD73" s="2698"/>
      <c r="DUE73" s="2697"/>
      <c r="DUF73" s="2698"/>
      <c r="DUG73" s="2697"/>
      <c r="DUH73" s="2698"/>
      <c r="DUI73" s="2697"/>
      <c r="DUJ73" s="2698"/>
      <c r="DUK73" s="2697"/>
      <c r="DUL73" s="2698"/>
      <c r="DUM73" s="2697"/>
      <c r="DUN73" s="2698"/>
      <c r="DUO73" s="2697"/>
      <c r="DUP73" s="2698"/>
      <c r="DUQ73" s="2697"/>
      <c r="DUR73" s="2698"/>
      <c r="DUS73" s="2697"/>
      <c r="DUT73" s="2698"/>
      <c r="DUU73" s="2697"/>
      <c r="DUV73" s="2698"/>
      <c r="DUW73" s="2697"/>
      <c r="DUX73" s="2698"/>
      <c r="DUY73" s="2697"/>
      <c r="DUZ73" s="2698"/>
      <c r="DVA73" s="2697"/>
      <c r="DVB73" s="2698"/>
      <c r="DVC73" s="2697"/>
      <c r="DVD73" s="2698"/>
      <c r="DVE73" s="2697"/>
      <c r="DVF73" s="2698"/>
      <c r="DVG73" s="2697"/>
      <c r="DVH73" s="2698"/>
      <c r="DVI73" s="2697"/>
      <c r="DVJ73" s="2698"/>
      <c r="DVK73" s="2697"/>
      <c r="DVL73" s="2698"/>
      <c r="DVM73" s="2697"/>
      <c r="DVN73" s="2698"/>
      <c r="DVO73" s="2697"/>
      <c r="DVP73" s="2698"/>
      <c r="DVQ73" s="2697"/>
      <c r="DVR73" s="2698"/>
      <c r="DVS73" s="2697"/>
      <c r="DVT73" s="2698"/>
      <c r="DVU73" s="2697"/>
      <c r="DVV73" s="2698"/>
      <c r="DVW73" s="2697"/>
      <c r="DVX73" s="2698"/>
      <c r="DVY73" s="2697"/>
      <c r="DVZ73" s="2698"/>
      <c r="DWA73" s="2697"/>
      <c r="DWB73" s="2698"/>
      <c r="DWC73" s="2697"/>
      <c r="DWD73" s="2698"/>
      <c r="DWE73" s="2697"/>
      <c r="DWF73" s="2698"/>
      <c r="DWG73" s="2697"/>
      <c r="DWH73" s="2698"/>
      <c r="DWI73" s="2697"/>
      <c r="DWJ73" s="2698"/>
      <c r="DWK73" s="2697"/>
      <c r="DWL73" s="2698"/>
      <c r="DWM73" s="2697"/>
      <c r="DWN73" s="2698"/>
      <c r="DWO73" s="2697"/>
      <c r="DWP73" s="2698"/>
      <c r="DWQ73" s="2697"/>
      <c r="DWR73" s="2698"/>
      <c r="DWS73" s="2697"/>
      <c r="DWT73" s="2698"/>
      <c r="DWU73" s="2697"/>
      <c r="DWV73" s="2698"/>
      <c r="DWW73" s="2697"/>
      <c r="DWX73" s="2698"/>
      <c r="DWY73" s="2697"/>
      <c r="DWZ73" s="2698"/>
      <c r="DXA73" s="2697"/>
      <c r="DXB73" s="2698"/>
      <c r="DXC73" s="2697"/>
      <c r="DXD73" s="2698"/>
      <c r="DXE73" s="2697"/>
      <c r="DXF73" s="2698"/>
      <c r="DXG73" s="2697"/>
      <c r="DXH73" s="2698"/>
      <c r="DXI73" s="2697"/>
      <c r="DXJ73" s="2698"/>
      <c r="DXK73" s="2697"/>
      <c r="DXL73" s="2698"/>
      <c r="DXM73" s="2697"/>
      <c r="DXN73" s="2698"/>
      <c r="DXO73" s="2697"/>
      <c r="DXP73" s="2698"/>
      <c r="DXQ73" s="2697"/>
      <c r="DXR73" s="2698"/>
      <c r="DXS73" s="2697"/>
      <c r="DXT73" s="2698"/>
      <c r="DXU73" s="2697"/>
      <c r="DXV73" s="2698"/>
      <c r="DXW73" s="2697"/>
      <c r="DXX73" s="2698"/>
      <c r="DXY73" s="2697"/>
      <c r="DXZ73" s="2698"/>
      <c r="DYA73" s="2697"/>
      <c r="DYB73" s="2698"/>
      <c r="DYC73" s="2697"/>
      <c r="DYD73" s="2698"/>
      <c r="DYE73" s="2697"/>
      <c r="DYF73" s="2698"/>
      <c r="DYG73" s="2697"/>
      <c r="DYH73" s="2698"/>
      <c r="DYI73" s="2697"/>
      <c r="DYJ73" s="2698"/>
      <c r="DYK73" s="2697"/>
      <c r="DYL73" s="2698"/>
      <c r="DYM73" s="2697"/>
      <c r="DYN73" s="2698"/>
      <c r="DYO73" s="2697"/>
      <c r="DYP73" s="2698"/>
      <c r="DYQ73" s="2697"/>
      <c r="DYR73" s="2698"/>
      <c r="DYS73" s="2697"/>
      <c r="DYT73" s="2698"/>
      <c r="DYU73" s="2697"/>
      <c r="DYV73" s="2698"/>
      <c r="DYW73" s="2697"/>
      <c r="DYX73" s="2698"/>
      <c r="DYY73" s="2697"/>
      <c r="DYZ73" s="2698"/>
      <c r="DZA73" s="2697"/>
      <c r="DZB73" s="2698"/>
      <c r="DZC73" s="2697"/>
      <c r="DZD73" s="2698"/>
      <c r="DZE73" s="2697"/>
      <c r="DZF73" s="2698"/>
      <c r="DZG73" s="2697"/>
      <c r="DZH73" s="2698"/>
      <c r="DZI73" s="2697"/>
      <c r="DZJ73" s="2698"/>
      <c r="DZK73" s="2697"/>
      <c r="DZL73" s="2698"/>
      <c r="DZM73" s="2697"/>
      <c r="DZN73" s="2698"/>
      <c r="DZO73" s="2697"/>
      <c r="DZP73" s="2698"/>
      <c r="DZQ73" s="2697"/>
      <c r="DZR73" s="2698"/>
      <c r="DZS73" s="2697"/>
      <c r="DZT73" s="2698"/>
      <c r="DZU73" s="2697"/>
      <c r="DZV73" s="2698"/>
      <c r="DZW73" s="2697"/>
      <c r="DZX73" s="2698"/>
      <c r="DZY73" s="2697"/>
      <c r="DZZ73" s="2698"/>
      <c r="EAA73" s="2697"/>
      <c r="EAB73" s="2698"/>
      <c r="EAC73" s="2697"/>
      <c r="EAD73" s="2698"/>
      <c r="EAE73" s="2697"/>
      <c r="EAF73" s="2698"/>
      <c r="EAG73" s="2697"/>
      <c r="EAH73" s="2698"/>
      <c r="EAI73" s="2697"/>
      <c r="EAJ73" s="2698"/>
      <c r="EAK73" s="2697"/>
      <c r="EAL73" s="2698"/>
      <c r="EAM73" s="2697"/>
      <c r="EAN73" s="2698"/>
      <c r="EAO73" s="2697"/>
      <c r="EAP73" s="2698"/>
      <c r="EAQ73" s="2697"/>
      <c r="EAR73" s="2698"/>
      <c r="EAS73" s="2697"/>
      <c r="EAT73" s="2698"/>
      <c r="EAU73" s="2697"/>
      <c r="EAV73" s="2698"/>
      <c r="EAW73" s="2697"/>
      <c r="EAX73" s="2698"/>
      <c r="EAY73" s="2697"/>
      <c r="EAZ73" s="2698"/>
      <c r="EBA73" s="2697"/>
      <c r="EBB73" s="2698"/>
      <c r="EBC73" s="2697"/>
      <c r="EBD73" s="2698"/>
      <c r="EBE73" s="2697"/>
      <c r="EBF73" s="2698"/>
      <c r="EBG73" s="2697"/>
      <c r="EBH73" s="2698"/>
      <c r="EBI73" s="2697"/>
      <c r="EBJ73" s="2698"/>
      <c r="EBK73" s="2697"/>
      <c r="EBL73" s="2698"/>
      <c r="EBM73" s="2697"/>
      <c r="EBN73" s="2698"/>
      <c r="EBO73" s="2697"/>
      <c r="EBP73" s="2698"/>
      <c r="EBQ73" s="2697"/>
      <c r="EBR73" s="2698"/>
      <c r="EBS73" s="2697"/>
      <c r="EBT73" s="2698"/>
      <c r="EBU73" s="2697"/>
      <c r="EBV73" s="2698"/>
      <c r="EBW73" s="2697"/>
      <c r="EBX73" s="2698"/>
      <c r="EBY73" s="2697"/>
      <c r="EBZ73" s="2698"/>
      <c r="ECA73" s="2697"/>
      <c r="ECB73" s="2698"/>
      <c r="ECC73" s="2697"/>
      <c r="ECD73" s="2698"/>
      <c r="ECE73" s="2697"/>
      <c r="ECF73" s="2698"/>
      <c r="ECG73" s="2697"/>
      <c r="ECH73" s="2698"/>
      <c r="ECI73" s="2697"/>
      <c r="ECJ73" s="2698"/>
      <c r="ECK73" s="2697"/>
      <c r="ECL73" s="2698"/>
      <c r="ECM73" s="2697"/>
      <c r="ECN73" s="2698"/>
      <c r="ECO73" s="2697"/>
      <c r="ECP73" s="2698"/>
      <c r="ECQ73" s="2697"/>
      <c r="ECR73" s="2698"/>
      <c r="ECS73" s="2697"/>
      <c r="ECT73" s="2698"/>
      <c r="ECU73" s="2697"/>
      <c r="ECV73" s="2698"/>
      <c r="ECW73" s="2697"/>
      <c r="ECX73" s="2698"/>
      <c r="ECY73" s="2697"/>
      <c r="ECZ73" s="2698"/>
      <c r="EDA73" s="2697"/>
      <c r="EDB73" s="2698"/>
      <c r="EDC73" s="2697"/>
      <c r="EDD73" s="2698"/>
      <c r="EDE73" s="2697"/>
      <c r="EDF73" s="2698"/>
      <c r="EDG73" s="2697"/>
      <c r="EDH73" s="2698"/>
      <c r="EDI73" s="2697"/>
      <c r="EDJ73" s="2698"/>
      <c r="EDK73" s="2697"/>
      <c r="EDL73" s="2698"/>
      <c r="EDM73" s="2697"/>
      <c r="EDN73" s="2698"/>
      <c r="EDO73" s="2697"/>
      <c r="EDP73" s="2698"/>
      <c r="EDQ73" s="2697"/>
      <c r="EDR73" s="2698"/>
      <c r="EDS73" s="2697"/>
      <c r="EDT73" s="2698"/>
      <c r="EDU73" s="2697"/>
      <c r="EDV73" s="2698"/>
      <c r="EDW73" s="2697"/>
      <c r="EDX73" s="2698"/>
      <c r="EDY73" s="2697"/>
      <c r="EDZ73" s="2698"/>
      <c r="EEA73" s="2697"/>
      <c r="EEB73" s="2698"/>
      <c r="EEC73" s="2697"/>
      <c r="EED73" s="2698"/>
      <c r="EEE73" s="2697"/>
      <c r="EEF73" s="2698"/>
      <c r="EEG73" s="2697"/>
      <c r="EEH73" s="2698"/>
      <c r="EEI73" s="2697"/>
      <c r="EEJ73" s="2698"/>
      <c r="EEK73" s="2697"/>
      <c r="EEL73" s="2698"/>
      <c r="EEM73" s="2697"/>
      <c r="EEN73" s="2698"/>
      <c r="EEO73" s="2697"/>
      <c r="EEP73" s="2698"/>
      <c r="EEQ73" s="2697"/>
      <c r="EER73" s="2698"/>
      <c r="EES73" s="2697"/>
      <c r="EET73" s="2698"/>
      <c r="EEU73" s="2697"/>
      <c r="EEV73" s="2698"/>
      <c r="EEW73" s="2697"/>
      <c r="EEX73" s="2698"/>
      <c r="EEY73" s="2697"/>
      <c r="EEZ73" s="2698"/>
      <c r="EFA73" s="2697"/>
      <c r="EFB73" s="2698"/>
      <c r="EFC73" s="2697"/>
      <c r="EFD73" s="2698"/>
      <c r="EFE73" s="2697"/>
      <c r="EFF73" s="2698"/>
      <c r="EFG73" s="2697"/>
      <c r="EFH73" s="2698"/>
      <c r="EFI73" s="2697"/>
      <c r="EFJ73" s="2698"/>
      <c r="EFK73" s="2697"/>
      <c r="EFL73" s="2698"/>
      <c r="EFM73" s="2697"/>
      <c r="EFN73" s="2698"/>
      <c r="EFO73" s="2697"/>
      <c r="EFP73" s="2698"/>
      <c r="EFQ73" s="2697"/>
      <c r="EFR73" s="2698"/>
      <c r="EFS73" s="2697"/>
      <c r="EFT73" s="2698"/>
      <c r="EFU73" s="2697"/>
      <c r="EFV73" s="2698"/>
      <c r="EFW73" s="2697"/>
      <c r="EFX73" s="2698"/>
      <c r="EFY73" s="2697"/>
      <c r="EFZ73" s="2698"/>
      <c r="EGA73" s="2697"/>
      <c r="EGB73" s="2698"/>
      <c r="EGC73" s="2697"/>
      <c r="EGD73" s="2698"/>
      <c r="EGE73" s="2697"/>
      <c r="EGF73" s="2698"/>
      <c r="EGG73" s="2697"/>
      <c r="EGH73" s="2698"/>
      <c r="EGI73" s="2697"/>
      <c r="EGJ73" s="2698"/>
      <c r="EGK73" s="2697"/>
      <c r="EGL73" s="2698"/>
      <c r="EGM73" s="2697"/>
      <c r="EGN73" s="2698"/>
      <c r="EGO73" s="2697"/>
      <c r="EGP73" s="2698"/>
      <c r="EGQ73" s="2697"/>
      <c r="EGR73" s="2698"/>
      <c r="EGS73" s="2697"/>
      <c r="EGT73" s="2698"/>
      <c r="EGU73" s="2697"/>
      <c r="EGV73" s="2698"/>
      <c r="EGW73" s="2697"/>
      <c r="EGX73" s="2698"/>
      <c r="EGY73" s="2697"/>
      <c r="EGZ73" s="2698"/>
      <c r="EHA73" s="2697"/>
      <c r="EHB73" s="2698"/>
      <c r="EHC73" s="2697"/>
      <c r="EHD73" s="2698"/>
      <c r="EHE73" s="2697"/>
      <c r="EHF73" s="2698"/>
      <c r="EHG73" s="2697"/>
      <c r="EHH73" s="2698"/>
      <c r="EHI73" s="2697"/>
      <c r="EHJ73" s="2698"/>
      <c r="EHK73" s="2697"/>
      <c r="EHL73" s="2698"/>
      <c r="EHM73" s="2697"/>
      <c r="EHN73" s="2698"/>
      <c r="EHO73" s="2697"/>
      <c r="EHP73" s="2698"/>
      <c r="EHQ73" s="2697"/>
      <c r="EHR73" s="2698"/>
      <c r="EHS73" s="2697"/>
      <c r="EHT73" s="2698"/>
      <c r="EHU73" s="2697"/>
      <c r="EHV73" s="2698"/>
      <c r="EHW73" s="2697"/>
      <c r="EHX73" s="2698"/>
      <c r="EHY73" s="2697"/>
      <c r="EHZ73" s="2698"/>
      <c r="EIA73" s="2697"/>
      <c r="EIB73" s="2698"/>
      <c r="EIC73" s="2697"/>
      <c r="EID73" s="2698"/>
      <c r="EIE73" s="2697"/>
      <c r="EIF73" s="2698"/>
      <c r="EIG73" s="2697"/>
      <c r="EIH73" s="2698"/>
      <c r="EII73" s="2697"/>
      <c r="EIJ73" s="2698"/>
      <c r="EIK73" s="2697"/>
      <c r="EIL73" s="2698"/>
      <c r="EIM73" s="2697"/>
      <c r="EIN73" s="2698"/>
      <c r="EIO73" s="2697"/>
      <c r="EIP73" s="2698"/>
      <c r="EIQ73" s="2697"/>
      <c r="EIR73" s="2698"/>
      <c r="EIS73" s="2697"/>
      <c r="EIT73" s="2698"/>
      <c r="EIU73" s="2697"/>
      <c r="EIV73" s="2698"/>
      <c r="EIW73" s="2697"/>
      <c r="EIX73" s="2698"/>
      <c r="EIY73" s="2697"/>
      <c r="EIZ73" s="2698"/>
      <c r="EJA73" s="2697"/>
      <c r="EJB73" s="2698"/>
      <c r="EJC73" s="2697"/>
      <c r="EJD73" s="2698"/>
      <c r="EJE73" s="2697"/>
      <c r="EJF73" s="2698"/>
      <c r="EJG73" s="2697"/>
      <c r="EJH73" s="2698"/>
      <c r="EJI73" s="2697"/>
      <c r="EJJ73" s="2698"/>
      <c r="EJK73" s="2697"/>
      <c r="EJL73" s="2698"/>
      <c r="EJM73" s="2697"/>
      <c r="EJN73" s="2698"/>
      <c r="EJO73" s="2697"/>
      <c r="EJP73" s="2698"/>
      <c r="EJQ73" s="2697"/>
      <c r="EJR73" s="2698"/>
      <c r="EJS73" s="2697"/>
      <c r="EJT73" s="2698"/>
      <c r="EJU73" s="2697"/>
      <c r="EJV73" s="2698"/>
      <c r="EJW73" s="2697"/>
      <c r="EJX73" s="2698"/>
      <c r="EJY73" s="2697"/>
      <c r="EJZ73" s="2698"/>
      <c r="EKA73" s="2697"/>
      <c r="EKB73" s="2698"/>
      <c r="EKC73" s="2697"/>
      <c r="EKD73" s="2698"/>
      <c r="EKE73" s="2697"/>
      <c r="EKF73" s="2698"/>
      <c r="EKG73" s="2697"/>
      <c r="EKH73" s="2698"/>
      <c r="EKI73" s="2697"/>
      <c r="EKJ73" s="2698"/>
      <c r="EKK73" s="2697"/>
      <c r="EKL73" s="2698"/>
      <c r="EKM73" s="2697"/>
      <c r="EKN73" s="2698"/>
      <c r="EKO73" s="2697"/>
      <c r="EKP73" s="2698"/>
      <c r="EKQ73" s="2697"/>
      <c r="EKR73" s="2698"/>
      <c r="EKS73" s="2697"/>
      <c r="EKT73" s="2698"/>
      <c r="EKU73" s="2697"/>
      <c r="EKV73" s="2698"/>
      <c r="EKW73" s="2697"/>
      <c r="EKX73" s="2698"/>
      <c r="EKY73" s="2697"/>
      <c r="EKZ73" s="2698"/>
      <c r="ELA73" s="2697"/>
      <c r="ELB73" s="2698"/>
      <c r="ELC73" s="2697"/>
      <c r="ELD73" s="2698"/>
      <c r="ELE73" s="2697"/>
      <c r="ELF73" s="2698"/>
      <c r="ELG73" s="2697"/>
      <c r="ELH73" s="2698"/>
      <c r="ELI73" s="2697"/>
      <c r="ELJ73" s="2698"/>
      <c r="ELK73" s="2697"/>
      <c r="ELL73" s="2698"/>
      <c r="ELM73" s="2697"/>
      <c r="ELN73" s="2698"/>
      <c r="ELO73" s="2697"/>
      <c r="ELP73" s="2698"/>
      <c r="ELQ73" s="2697"/>
      <c r="ELR73" s="2698"/>
      <c r="ELS73" s="2697"/>
      <c r="ELT73" s="2698"/>
      <c r="ELU73" s="2697"/>
      <c r="ELV73" s="2698"/>
      <c r="ELW73" s="2697"/>
      <c r="ELX73" s="2698"/>
      <c r="ELY73" s="2697"/>
      <c r="ELZ73" s="2698"/>
      <c r="EMA73" s="2697"/>
      <c r="EMB73" s="2698"/>
      <c r="EMC73" s="2697"/>
      <c r="EMD73" s="2698"/>
      <c r="EME73" s="2697"/>
      <c r="EMF73" s="2698"/>
      <c r="EMG73" s="2697"/>
      <c r="EMH73" s="2698"/>
      <c r="EMI73" s="2697"/>
      <c r="EMJ73" s="2698"/>
      <c r="EMK73" s="2697"/>
      <c r="EML73" s="2698"/>
      <c r="EMM73" s="2697"/>
      <c r="EMN73" s="2698"/>
      <c r="EMO73" s="2697"/>
      <c r="EMP73" s="2698"/>
      <c r="EMQ73" s="2697"/>
      <c r="EMR73" s="2698"/>
      <c r="EMS73" s="2697"/>
      <c r="EMT73" s="2698"/>
      <c r="EMU73" s="2697"/>
      <c r="EMV73" s="2698"/>
      <c r="EMW73" s="2697"/>
      <c r="EMX73" s="2698"/>
      <c r="EMY73" s="2697"/>
      <c r="EMZ73" s="2698"/>
      <c r="ENA73" s="2697"/>
      <c r="ENB73" s="2698"/>
      <c r="ENC73" s="2697"/>
      <c r="END73" s="2698"/>
      <c r="ENE73" s="2697"/>
      <c r="ENF73" s="2698"/>
      <c r="ENG73" s="2697"/>
      <c r="ENH73" s="2698"/>
      <c r="ENI73" s="2697"/>
      <c r="ENJ73" s="2698"/>
      <c r="ENK73" s="2697"/>
      <c r="ENL73" s="2698"/>
      <c r="ENM73" s="2697"/>
      <c r="ENN73" s="2698"/>
      <c r="ENO73" s="2697"/>
      <c r="ENP73" s="2698"/>
      <c r="ENQ73" s="2697"/>
      <c r="ENR73" s="2698"/>
      <c r="ENS73" s="2697"/>
      <c r="ENT73" s="2698"/>
      <c r="ENU73" s="2697"/>
      <c r="ENV73" s="2698"/>
      <c r="ENW73" s="2697"/>
      <c r="ENX73" s="2698"/>
      <c r="ENY73" s="2697"/>
      <c r="ENZ73" s="2698"/>
      <c r="EOA73" s="2697"/>
      <c r="EOB73" s="2698"/>
      <c r="EOC73" s="2697"/>
      <c r="EOD73" s="2698"/>
      <c r="EOE73" s="2697"/>
      <c r="EOF73" s="2698"/>
      <c r="EOG73" s="2697"/>
      <c r="EOH73" s="2698"/>
      <c r="EOI73" s="2697"/>
      <c r="EOJ73" s="2698"/>
      <c r="EOK73" s="2697"/>
      <c r="EOL73" s="2698"/>
      <c r="EOM73" s="2697"/>
      <c r="EON73" s="2698"/>
      <c r="EOO73" s="2697"/>
      <c r="EOP73" s="2698"/>
      <c r="EOQ73" s="2697"/>
      <c r="EOR73" s="2698"/>
      <c r="EOS73" s="2697"/>
      <c r="EOT73" s="2698"/>
      <c r="EOU73" s="2697"/>
      <c r="EOV73" s="2698"/>
      <c r="EOW73" s="2697"/>
      <c r="EOX73" s="2698"/>
      <c r="EOY73" s="2697"/>
      <c r="EOZ73" s="2698"/>
      <c r="EPA73" s="2697"/>
      <c r="EPB73" s="2698"/>
      <c r="EPC73" s="2697"/>
      <c r="EPD73" s="2698"/>
      <c r="EPE73" s="2697"/>
      <c r="EPF73" s="2698"/>
      <c r="EPG73" s="2697"/>
      <c r="EPH73" s="2698"/>
      <c r="EPI73" s="2697"/>
      <c r="EPJ73" s="2698"/>
      <c r="EPK73" s="2697"/>
      <c r="EPL73" s="2698"/>
      <c r="EPM73" s="2697"/>
      <c r="EPN73" s="2698"/>
      <c r="EPO73" s="2697"/>
      <c r="EPP73" s="2698"/>
      <c r="EPQ73" s="2697"/>
      <c r="EPR73" s="2698"/>
      <c r="EPS73" s="2697"/>
      <c r="EPT73" s="2698"/>
      <c r="EPU73" s="2697"/>
      <c r="EPV73" s="2698"/>
      <c r="EPW73" s="2697"/>
      <c r="EPX73" s="2698"/>
      <c r="EPY73" s="2697"/>
      <c r="EPZ73" s="2698"/>
      <c r="EQA73" s="2697"/>
      <c r="EQB73" s="2698"/>
      <c r="EQC73" s="2697"/>
      <c r="EQD73" s="2698"/>
      <c r="EQE73" s="2697"/>
      <c r="EQF73" s="2698"/>
      <c r="EQG73" s="2697"/>
      <c r="EQH73" s="2698"/>
      <c r="EQI73" s="2697"/>
      <c r="EQJ73" s="2698"/>
      <c r="EQK73" s="2697"/>
      <c r="EQL73" s="2698"/>
      <c r="EQM73" s="2697"/>
      <c r="EQN73" s="2698"/>
      <c r="EQO73" s="2697"/>
      <c r="EQP73" s="2698"/>
      <c r="EQQ73" s="2697"/>
      <c r="EQR73" s="2698"/>
      <c r="EQS73" s="2697"/>
      <c r="EQT73" s="2698"/>
      <c r="EQU73" s="2697"/>
      <c r="EQV73" s="2698"/>
      <c r="EQW73" s="2697"/>
      <c r="EQX73" s="2698"/>
      <c r="EQY73" s="2697"/>
      <c r="EQZ73" s="2698"/>
      <c r="ERA73" s="2697"/>
      <c r="ERB73" s="2698"/>
      <c r="ERC73" s="2697"/>
      <c r="ERD73" s="2698"/>
      <c r="ERE73" s="2697"/>
      <c r="ERF73" s="2698"/>
      <c r="ERG73" s="2697"/>
      <c r="ERH73" s="2698"/>
      <c r="ERI73" s="2697"/>
      <c r="ERJ73" s="2698"/>
      <c r="ERK73" s="2697"/>
      <c r="ERL73" s="2698"/>
      <c r="ERM73" s="2697"/>
      <c r="ERN73" s="2698"/>
      <c r="ERO73" s="2697"/>
      <c r="ERP73" s="2698"/>
      <c r="ERQ73" s="2697"/>
      <c r="ERR73" s="2698"/>
      <c r="ERS73" s="2697"/>
      <c r="ERT73" s="2698"/>
      <c r="ERU73" s="2697"/>
      <c r="ERV73" s="2698"/>
      <c r="ERW73" s="2697"/>
      <c r="ERX73" s="2698"/>
      <c r="ERY73" s="2697"/>
      <c r="ERZ73" s="2698"/>
      <c r="ESA73" s="2697"/>
      <c r="ESB73" s="2698"/>
      <c r="ESC73" s="2697"/>
      <c r="ESD73" s="2698"/>
      <c r="ESE73" s="2697"/>
      <c r="ESF73" s="2698"/>
      <c r="ESG73" s="2697"/>
      <c r="ESH73" s="2698"/>
      <c r="ESI73" s="2697"/>
      <c r="ESJ73" s="2698"/>
      <c r="ESK73" s="2697"/>
      <c r="ESL73" s="2698"/>
      <c r="ESM73" s="2697"/>
      <c r="ESN73" s="2698"/>
      <c r="ESO73" s="2697"/>
      <c r="ESP73" s="2698"/>
      <c r="ESQ73" s="2697"/>
      <c r="ESR73" s="2698"/>
      <c r="ESS73" s="2697"/>
      <c r="EST73" s="2698"/>
      <c r="ESU73" s="2697"/>
      <c r="ESV73" s="2698"/>
      <c r="ESW73" s="2697"/>
      <c r="ESX73" s="2698"/>
      <c r="ESY73" s="2697"/>
      <c r="ESZ73" s="2698"/>
      <c r="ETA73" s="2697"/>
      <c r="ETB73" s="2698"/>
      <c r="ETC73" s="2697"/>
      <c r="ETD73" s="2698"/>
      <c r="ETE73" s="2697"/>
      <c r="ETF73" s="2698"/>
      <c r="ETG73" s="2697"/>
      <c r="ETH73" s="2698"/>
      <c r="ETI73" s="2697"/>
      <c r="ETJ73" s="2698"/>
      <c r="ETK73" s="2697"/>
      <c r="ETL73" s="2698"/>
      <c r="ETM73" s="2697"/>
      <c r="ETN73" s="2698"/>
      <c r="ETO73" s="2697"/>
      <c r="ETP73" s="2698"/>
      <c r="ETQ73" s="2697"/>
      <c r="ETR73" s="2698"/>
      <c r="ETS73" s="2697"/>
      <c r="ETT73" s="2698"/>
      <c r="ETU73" s="2697"/>
      <c r="ETV73" s="2698"/>
      <c r="ETW73" s="2697"/>
      <c r="ETX73" s="2698"/>
      <c r="ETY73" s="2697"/>
      <c r="ETZ73" s="2698"/>
      <c r="EUA73" s="2697"/>
      <c r="EUB73" s="2698"/>
      <c r="EUC73" s="2697"/>
      <c r="EUD73" s="2698"/>
      <c r="EUE73" s="2697"/>
      <c r="EUF73" s="2698"/>
      <c r="EUG73" s="2697"/>
      <c r="EUH73" s="2698"/>
      <c r="EUI73" s="2697"/>
      <c r="EUJ73" s="2698"/>
      <c r="EUK73" s="2697"/>
      <c r="EUL73" s="2698"/>
      <c r="EUM73" s="2697"/>
      <c r="EUN73" s="2698"/>
      <c r="EUO73" s="2697"/>
      <c r="EUP73" s="2698"/>
      <c r="EUQ73" s="2697"/>
      <c r="EUR73" s="2698"/>
      <c r="EUS73" s="2697"/>
      <c r="EUT73" s="2698"/>
      <c r="EUU73" s="2697"/>
      <c r="EUV73" s="2698"/>
      <c r="EUW73" s="2697"/>
      <c r="EUX73" s="2698"/>
      <c r="EUY73" s="2697"/>
      <c r="EUZ73" s="2698"/>
      <c r="EVA73" s="2697"/>
      <c r="EVB73" s="2698"/>
      <c r="EVC73" s="2697"/>
      <c r="EVD73" s="2698"/>
      <c r="EVE73" s="2697"/>
      <c r="EVF73" s="2698"/>
      <c r="EVG73" s="2697"/>
      <c r="EVH73" s="2698"/>
      <c r="EVI73" s="2697"/>
      <c r="EVJ73" s="2698"/>
      <c r="EVK73" s="2697"/>
      <c r="EVL73" s="2698"/>
      <c r="EVM73" s="2697"/>
      <c r="EVN73" s="2698"/>
      <c r="EVO73" s="2697"/>
      <c r="EVP73" s="2698"/>
      <c r="EVQ73" s="2697"/>
      <c r="EVR73" s="2698"/>
      <c r="EVS73" s="2697"/>
      <c r="EVT73" s="2698"/>
      <c r="EVU73" s="2697"/>
      <c r="EVV73" s="2698"/>
      <c r="EVW73" s="2697"/>
      <c r="EVX73" s="2698"/>
      <c r="EVY73" s="2697"/>
      <c r="EVZ73" s="2698"/>
      <c r="EWA73" s="2697"/>
      <c r="EWB73" s="2698"/>
      <c r="EWC73" s="2697"/>
      <c r="EWD73" s="2698"/>
      <c r="EWE73" s="2697"/>
      <c r="EWF73" s="2698"/>
      <c r="EWG73" s="2697"/>
      <c r="EWH73" s="2698"/>
      <c r="EWI73" s="2697"/>
      <c r="EWJ73" s="2698"/>
      <c r="EWK73" s="2697"/>
      <c r="EWL73" s="2698"/>
      <c r="EWM73" s="2697"/>
      <c r="EWN73" s="2698"/>
      <c r="EWO73" s="2697"/>
      <c r="EWP73" s="2698"/>
      <c r="EWQ73" s="2697"/>
      <c r="EWR73" s="2698"/>
      <c r="EWS73" s="2697"/>
      <c r="EWT73" s="2698"/>
      <c r="EWU73" s="2697"/>
      <c r="EWV73" s="2698"/>
      <c r="EWW73" s="2697"/>
      <c r="EWX73" s="2698"/>
      <c r="EWY73" s="2697"/>
      <c r="EWZ73" s="2698"/>
      <c r="EXA73" s="2697"/>
      <c r="EXB73" s="2698"/>
      <c r="EXC73" s="2697"/>
      <c r="EXD73" s="2698"/>
      <c r="EXE73" s="2697"/>
      <c r="EXF73" s="2698"/>
      <c r="EXG73" s="2697"/>
      <c r="EXH73" s="2698"/>
      <c r="EXI73" s="2697"/>
      <c r="EXJ73" s="2698"/>
      <c r="EXK73" s="2697"/>
      <c r="EXL73" s="2698"/>
      <c r="EXM73" s="2697"/>
      <c r="EXN73" s="2698"/>
      <c r="EXO73" s="2697"/>
      <c r="EXP73" s="2698"/>
      <c r="EXQ73" s="2697"/>
      <c r="EXR73" s="2698"/>
      <c r="EXS73" s="2697"/>
      <c r="EXT73" s="2698"/>
      <c r="EXU73" s="2697"/>
      <c r="EXV73" s="2698"/>
      <c r="EXW73" s="2697"/>
      <c r="EXX73" s="2698"/>
      <c r="EXY73" s="2697"/>
      <c r="EXZ73" s="2698"/>
      <c r="EYA73" s="2697"/>
      <c r="EYB73" s="2698"/>
      <c r="EYC73" s="2697"/>
      <c r="EYD73" s="2698"/>
      <c r="EYE73" s="2697"/>
      <c r="EYF73" s="2698"/>
      <c r="EYG73" s="2697"/>
      <c r="EYH73" s="2698"/>
      <c r="EYI73" s="2697"/>
      <c r="EYJ73" s="2698"/>
      <c r="EYK73" s="2697"/>
      <c r="EYL73" s="2698"/>
      <c r="EYM73" s="2697"/>
      <c r="EYN73" s="2698"/>
      <c r="EYO73" s="2697"/>
      <c r="EYP73" s="2698"/>
      <c r="EYQ73" s="2697"/>
      <c r="EYR73" s="2698"/>
      <c r="EYS73" s="2697"/>
      <c r="EYT73" s="2698"/>
      <c r="EYU73" s="2697"/>
      <c r="EYV73" s="2698"/>
      <c r="EYW73" s="2697"/>
      <c r="EYX73" s="2698"/>
      <c r="EYY73" s="2697"/>
      <c r="EYZ73" s="2698"/>
      <c r="EZA73" s="2697"/>
      <c r="EZB73" s="2698"/>
      <c r="EZC73" s="2697"/>
      <c r="EZD73" s="2698"/>
      <c r="EZE73" s="2697"/>
      <c r="EZF73" s="2698"/>
      <c r="EZG73" s="2697"/>
      <c r="EZH73" s="2698"/>
      <c r="EZI73" s="2697"/>
      <c r="EZJ73" s="2698"/>
      <c r="EZK73" s="2697"/>
      <c r="EZL73" s="2698"/>
      <c r="EZM73" s="2697"/>
      <c r="EZN73" s="2698"/>
      <c r="EZO73" s="2697"/>
      <c r="EZP73" s="2698"/>
      <c r="EZQ73" s="2697"/>
      <c r="EZR73" s="2698"/>
      <c r="EZS73" s="2697"/>
      <c r="EZT73" s="2698"/>
      <c r="EZU73" s="2697"/>
      <c r="EZV73" s="2698"/>
      <c r="EZW73" s="2697"/>
      <c r="EZX73" s="2698"/>
      <c r="EZY73" s="2697"/>
      <c r="EZZ73" s="2698"/>
      <c r="FAA73" s="2697"/>
      <c r="FAB73" s="2698"/>
      <c r="FAC73" s="2697"/>
      <c r="FAD73" s="2698"/>
      <c r="FAE73" s="2697"/>
      <c r="FAF73" s="2698"/>
      <c r="FAG73" s="2697"/>
      <c r="FAH73" s="2698"/>
      <c r="FAI73" s="2697"/>
      <c r="FAJ73" s="2698"/>
      <c r="FAK73" s="2697"/>
      <c r="FAL73" s="2698"/>
      <c r="FAM73" s="2697"/>
      <c r="FAN73" s="2698"/>
      <c r="FAO73" s="2697"/>
      <c r="FAP73" s="2698"/>
      <c r="FAQ73" s="2697"/>
      <c r="FAR73" s="2698"/>
      <c r="FAS73" s="2697"/>
      <c r="FAT73" s="2698"/>
      <c r="FAU73" s="2697"/>
      <c r="FAV73" s="2698"/>
      <c r="FAW73" s="2697"/>
      <c r="FAX73" s="2698"/>
      <c r="FAY73" s="2697"/>
      <c r="FAZ73" s="2698"/>
      <c r="FBA73" s="2697"/>
      <c r="FBB73" s="2698"/>
      <c r="FBC73" s="2697"/>
      <c r="FBD73" s="2698"/>
      <c r="FBE73" s="2697"/>
      <c r="FBF73" s="2698"/>
      <c r="FBG73" s="2697"/>
      <c r="FBH73" s="2698"/>
      <c r="FBI73" s="2697"/>
      <c r="FBJ73" s="2698"/>
      <c r="FBK73" s="2697"/>
      <c r="FBL73" s="2698"/>
      <c r="FBM73" s="2697"/>
      <c r="FBN73" s="2698"/>
      <c r="FBO73" s="2697"/>
      <c r="FBP73" s="2698"/>
      <c r="FBQ73" s="2697"/>
      <c r="FBR73" s="2698"/>
      <c r="FBS73" s="2697"/>
      <c r="FBT73" s="2698"/>
      <c r="FBU73" s="2697"/>
      <c r="FBV73" s="2698"/>
      <c r="FBW73" s="2697"/>
      <c r="FBX73" s="2698"/>
      <c r="FBY73" s="2697"/>
      <c r="FBZ73" s="2698"/>
      <c r="FCA73" s="2697"/>
      <c r="FCB73" s="2698"/>
      <c r="FCC73" s="2697"/>
      <c r="FCD73" s="2698"/>
      <c r="FCE73" s="2697"/>
      <c r="FCF73" s="2698"/>
      <c r="FCG73" s="2697"/>
      <c r="FCH73" s="2698"/>
      <c r="FCI73" s="2697"/>
      <c r="FCJ73" s="2698"/>
      <c r="FCK73" s="2697"/>
      <c r="FCL73" s="2698"/>
      <c r="FCM73" s="2697"/>
      <c r="FCN73" s="2698"/>
      <c r="FCO73" s="2697"/>
      <c r="FCP73" s="2698"/>
      <c r="FCQ73" s="2697"/>
      <c r="FCR73" s="2698"/>
      <c r="FCS73" s="2697"/>
      <c r="FCT73" s="2698"/>
      <c r="FCU73" s="2697"/>
      <c r="FCV73" s="2698"/>
      <c r="FCW73" s="2697"/>
      <c r="FCX73" s="2698"/>
      <c r="FCY73" s="2697"/>
      <c r="FCZ73" s="2698"/>
      <c r="FDA73" s="2697"/>
      <c r="FDB73" s="2698"/>
      <c r="FDC73" s="2697"/>
      <c r="FDD73" s="2698"/>
      <c r="FDE73" s="2697"/>
      <c r="FDF73" s="2698"/>
      <c r="FDG73" s="2697"/>
      <c r="FDH73" s="2698"/>
      <c r="FDI73" s="2697"/>
      <c r="FDJ73" s="2698"/>
      <c r="FDK73" s="2697"/>
      <c r="FDL73" s="2698"/>
      <c r="FDM73" s="2697"/>
      <c r="FDN73" s="2698"/>
      <c r="FDO73" s="2697"/>
      <c r="FDP73" s="2698"/>
      <c r="FDQ73" s="2697"/>
      <c r="FDR73" s="2698"/>
      <c r="FDS73" s="2697"/>
      <c r="FDT73" s="2698"/>
      <c r="FDU73" s="2697"/>
      <c r="FDV73" s="2698"/>
      <c r="FDW73" s="2697"/>
      <c r="FDX73" s="2698"/>
      <c r="FDY73" s="2697"/>
      <c r="FDZ73" s="2698"/>
      <c r="FEA73" s="2697"/>
      <c r="FEB73" s="2698"/>
      <c r="FEC73" s="2697"/>
      <c r="FED73" s="2698"/>
      <c r="FEE73" s="2697"/>
      <c r="FEF73" s="2698"/>
      <c r="FEG73" s="2697"/>
      <c r="FEH73" s="2698"/>
      <c r="FEI73" s="2697"/>
      <c r="FEJ73" s="2698"/>
      <c r="FEK73" s="2697"/>
      <c r="FEL73" s="2698"/>
      <c r="FEM73" s="2697"/>
      <c r="FEN73" s="2698"/>
      <c r="FEO73" s="2697"/>
      <c r="FEP73" s="2698"/>
      <c r="FEQ73" s="2697"/>
      <c r="FER73" s="2698"/>
      <c r="FES73" s="2697"/>
      <c r="FET73" s="2698"/>
      <c r="FEU73" s="2697"/>
      <c r="FEV73" s="2698"/>
      <c r="FEW73" s="2697"/>
      <c r="FEX73" s="2698"/>
      <c r="FEY73" s="2697"/>
      <c r="FEZ73" s="2698"/>
      <c r="FFA73" s="2697"/>
      <c r="FFB73" s="2698"/>
      <c r="FFC73" s="2697"/>
      <c r="FFD73" s="2698"/>
      <c r="FFE73" s="2697"/>
      <c r="FFF73" s="2698"/>
      <c r="FFG73" s="2697"/>
      <c r="FFH73" s="2698"/>
      <c r="FFI73" s="2697"/>
      <c r="FFJ73" s="2698"/>
      <c r="FFK73" s="2697"/>
      <c r="FFL73" s="2698"/>
      <c r="FFM73" s="2697"/>
      <c r="FFN73" s="2698"/>
      <c r="FFO73" s="2697"/>
      <c r="FFP73" s="2698"/>
      <c r="FFQ73" s="2697"/>
      <c r="FFR73" s="2698"/>
      <c r="FFS73" s="2697"/>
      <c r="FFT73" s="2698"/>
      <c r="FFU73" s="2697"/>
      <c r="FFV73" s="2698"/>
      <c r="FFW73" s="2697"/>
      <c r="FFX73" s="2698"/>
      <c r="FFY73" s="2697"/>
      <c r="FFZ73" s="2698"/>
      <c r="FGA73" s="2697"/>
      <c r="FGB73" s="2698"/>
      <c r="FGC73" s="2697"/>
      <c r="FGD73" s="2698"/>
      <c r="FGE73" s="2697"/>
      <c r="FGF73" s="2698"/>
      <c r="FGG73" s="2697"/>
      <c r="FGH73" s="2698"/>
      <c r="FGI73" s="2697"/>
      <c r="FGJ73" s="2698"/>
      <c r="FGK73" s="2697"/>
      <c r="FGL73" s="2698"/>
      <c r="FGM73" s="2697"/>
      <c r="FGN73" s="2698"/>
      <c r="FGO73" s="2697"/>
      <c r="FGP73" s="2698"/>
      <c r="FGQ73" s="2697"/>
      <c r="FGR73" s="2698"/>
      <c r="FGS73" s="2697"/>
      <c r="FGT73" s="2698"/>
      <c r="FGU73" s="2697"/>
      <c r="FGV73" s="2698"/>
      <c r="FGW73" s="2697"/>
      <c r="FGX73" s="2698"/>
      <c r="FGY73" s="2697"/>
      <c r="FGZ73" s="2698"/>
      <c r="FHA73" s="2697"/>
      <c r="FHB73" s="2698"/>
      <c r="FHC73" s="2697"/>
      <c r="FHD73" s="2698"/>
      <c r="FHE73" s="2697"/>
      <c r="FHF73" s="2698"/>
      <c r="FHG73" s="2697"/>
      <c r="FHH73" s="2698"/>
      <c r="FHI73" s="2697"/>
      <c r="FHJ73" s="2698"/>
      <c r="FHK73" s="2697"/>
      <c r="FHL73" s="2698"/>
      <c r="FHM73" s="2697"/>
      <c r="FHN73" s="2698"/>
      <c r="FHO73" s="2697"/>
      <c r="FHP73" s="2698"/>
      <c r="FHQ73" s="2697"/>
      <c r="FHR73" s="2698"/>
      <c r="FHS73" s="2697"/>
      <c r="FHT73" s="2698"/>
      <c r="FHU73" s="2697"/>
      <c r="FHV73" s="2698"/>
      <c r="FHW73" s="2697"/>
      <c r="FHX73" s="2698"/>
      <c r="FHY73" s="2697"/>
      <c r="FHZ73" s="2698"/>
      <c r="FIA73" s="2697"/>
      <c r="FIB73" s="2698"/>
      <c r="FIC73" s="2697"/>
      <c r="FID73" s="2698"/>
      <c r="FIE73" s="2697"/>
      <c r="FIF73" s="2698"/>
      <c r="FIG73" s="2697"/>
      <c r="FIH73" s="2698"/>
      <c r="FII73" s="2697"/>
      <c r="FIJ73" s="2698"/>
      <c r="FIK73" s="2697"/>
      <c r="FIL73" s="2698"/>
      <c r="FIM73" s="2697"/>
      <c r="FIN73" s="2698"/>
      <c r="FIO73" s="2697"/>
      <c r="FIP73" s="2698"/>
      <c r="FIQ73" s="2697"/>
      <c r="FIR73" s="2698"/>
      <c r="FIS73" s="2697"/>
      <c r="FIT73" s="2698"/>
      <c r="FIU73" s="2697"/>
      <c r="FIV73" s="2698"/>
      <c r="FIW73" s="2697"/>
      <c r="FIX73" s="2698"/>
      <c r="FIY73" s="2697"/>
      <c r="FIZ73" s="2698"/>
      <c r="FJA73" s="2697"/>
      <c r="FJB73" s="2698"/>
      <c r="FJC73" s="2697"/>
      <c r="FJD73" s="2698"/>
      <c r="FJE73" s="2697"/>
      <c r="FJF73" s="2698"/>
      <c r="FJG73" s="2697"/>
      <c r="FJH73" s="2698"/>
      <c r="FJI73" s="2697"/>
      <c r="FJJ73" s="2698"/>
      <c r="FJK73" s="2697"/>
      <c r="FJL73" s="2698"/>
      <c r="FJM73" s="2697"/>
      <c r="FJN73" s="2698"/>
      <c r="FJO73" s="2697"/>
      <c r="FJP73" s="2698"/>
      <c r="FJQ73" s="2697"/>
      <c r="FJR73" s="2698"/>
      <c r="FJS73" s="2697"/>
      <c r="FJT73" s="2698"/>
      <c r="FJU73" s="2697"/>
      <c r="FJV73" s="2698"/>
      <c r="FJW73" s="2697"/>
      <c r="FJX73" s="2698"/>
      <c r="FJY73" s="2697"/>
      <c r="FJZ73" s="2698"/>
      <c r="FKA73" s="2697"/>
      <c r="FKB73" s="2698"/>
      <c r="FKC73" s="2697"/>
      <c r="FKD73" s="2698"/>
      <c r="FKE73" s="2697"/>
      <c r="FKF73" s="2698"/>
      <c r="FKG73" s="2697"/>
      <c r="FKH73" s="2698"/>
      <c r="FKI73" s="2697"/>
      <c r="FKJ73" s="2698"/>
      <c r="FKK73" s="2697"/>
      <c r="FKL73" s="2698"/>
      <c r="FKM73" s="2697"/>
      <c r="FKN73" s="2698"/>
      <c r="FKO73" s="2697"/>
      <c r="FKP73" s="2698"/>
      <c r="FKQ73" s="2697"/>
      <c r="FKR73" s="2698"/>
      <c r="FKS73" s="2697"/>
      <c r="FKT73" s="2698"/>
      <c r="FKU73" s="2697"/>
      <c r="FKV73" s="2698"/>
      <c r="FKW73" s="2697"/>
      <c r="FKX73" s="2698"/>
      <c r="FKY73" s="2697"/>
      <c r="FKZ73" s="2698"/>
      <c r="FLA73" s="2697"/>
      <c r="FLB73" s="2698"/>
      <c r="FLC73" s="2697"/>
      <c r="FLD73" s="2698"/>
      <c r="FLE73" s="2697"/>
      <c r="FLF73" s="2698"/>
      <c r="FLG73" s="2697"/>
      <c r="FLH73" s="2698"/>
      <c r="FLI73" s="2697"/>
      <c r="FLJ73" s="2698"/>
      <c r="FLK73" s="2697"/>
      <c r="FLL73" s="2698"/>
      <c r="FLM73" s="2697"/>
      <c r="FLN73" s="2698"/>
      <c r="FLO73" s="2697"/>
      <c r="FLP73" s="2698"/>
      <c r="FLQ73" s="2697"/>
      <c r="FLR73" s="2698"/>
      <c r="FLS73" s="2697"/>
      <c r="FLT73" s="2698"/>
      <c r="FLU73" s="2697"/>
      <c r="FLV73" s="2698"/>
      <c r="FLW73" s="2697"/>
      <c r="FLX73" s="2698"/>
      <c r="FLY73" s="2697"/>
      <c r="FLZ73" s="2698"/>
      <c r="FMA73" s="2697"/>
      <c r="FMB73" s="2698"/>
      <c r="FMC73" s="2697"/>
      <c r="FMD73" s="2698"/>
      <c r="FME73" s="2697"/>
      <c r="FMF73" s="2698"/>
      <c r="FMG73" s="2697"/>
      <c r="FMH73" s="2698"/>
      <c r="FMI73" s="2697"/>
      <c r="FMJ73" s="2698"/>
      <c r="FMK73" s="2697"/>
      <c r="FML73" s="2698"/>
      <c r="FMM73" s="2697"/>
      <c r="FMN73" s="2698"/>
      <c r="FMO73" s="2697"/>
      <c r="FMP73" s="2698"/>
      <c r="FMQ73" s="2697"/>
      <c r="FMR73" s="2698"/>
      <c r="FMS73" s="2697"/>
      <c r="FMT73" s="2698"/>
      <c r="FMU73" s="2697"/>
      <c r="FMV73" s="2698"/>
      <c r="FMW73" s="2697"/>
      <c r="FMX73" s="2698"/>
      <c r="FMY73" s="2697"/>
      <c r="FMZ73" s="2698"/>
      <c r="FNA73" s="2697"/>
      <c r="FNB73" s="2698"/>
      <c r="FNC73" s="2697"/>
      <c r="FND73" s="2698"/>
      <c r="FNE73" s="2697"/>
      <c r="FNF73" s="2698"/>
      <c r="FNG73" s="2697"/>
      <c r="FNH73" s="2698"/>
      <c r="FNI73" s="2697"/>
      <c r="FNJ73" s="2698"/>
      <c r="FNK73" s="2697"/>
      <c r="FNL73" s="2698"/>
      <c r="FNM73" s="2697"/>
      <c r="FNN73" s="2698"/>
      <c r="FNO73" s="2697"/>
      <c r="FNP73" s="2698"/>
      <c r="FNQ73" s="2697"/>
      <c r="FNR73" s="2698"/>
      <c r="FNS73" s="2697"/>
      <c r="FNT73" s="2698"/>
      <c r="FNU73" s="2697"/>
      <c r="FNV73" s="2698"/>
      <c r="FNW73" s="2697"/>
      <c r="FNX73" s="2698"/>
      <c r="FNY73" s="2697"/>
      <c r="FNZ73" s="2698"/>
      <c r="FOA73" s="2697"/>
      <c r="FOB73" s="2698"/>
      <c r="FOC73" s="2697"/>
      <c r="FOD73" s="2698"/>
      <c r="FOE73" s="2697"/>
      <c r="FOF73" s="2698"/>
      <c r="FOG73" s="2697"/>
      <c r="FOH73" s="2698"/>
      <c r="FOI73" s="2697"/>
      <c r="FOJ73" s="2698"/>
      <c r="FOK73" s="2697"/>
      <c r="FOL73" s="2698"/>
      <c r="FOM73" s="2697"/>
      <c r="FON73" s="2698"/>
      <c r="FOO73" s="2697"/>
      <c r="FOP73" s="2698"/>
      <c r="FOQ73" s="2697"/>
      <c r="FOR73" s="2698"/>
      <c r="FOS73" s="2697"/>
      <c r="FOT73" s="2698"/>
      <c r="FOU73" s="2697"/>
      <c r="FOV73" s="2698"/>
      <c r="FOW73" s="2697"/>
      <c r="FOX73" s="2698"/>
      <c r="FOY73" s="2697"/>
      <c r="FOZ73" s="2698"/>
      <c r="FPA73" s="2697"/>
      <c r="FPB73" s="2698"/>
      <c r="FPC73" s="2697"/>
      <c r="FPD73" s="2698"/>
      <c r="FPE73" s="2697"/>
      <c r="FPF73" s="2698"/>
      <c r="FPG73" s="2697"/>
      <c r="FPH73" s="2698"/>
      <c r="FPI73" s="2697"/>
      <c r="FPJ73" s="2698"/>
      <c r="FPK73" s="2697"/>
      <c r="FPL73" s="2698"/>
      <c r="FPM73" s="2697"/>
      <c r="FPN73" s="2698"/>
      <c r="FPO73" s="2697"/>
      <c r="FPP73" s="2698"/>
      <c r="FPQ73" s="2697"/>
      <c r="FPR73" s="2698"/>
      <c r="FPS73" s="2697"/>
      <c r="FPT73" s="2698"/>
      <c r="FPU73" s="2697"/>
      <c r="FPV73" s="2698"/>
      <c r="FPW73" s="2697"/>
      <c r="FPX73" s="2698"/>
      <c r="FPY73" s="2697"/>
      <c r="FPZ73" s="2698"/>
      <c r="FQA73" s="2697"/>
      <c r="FQB73" s="2698"/>
      <c r="FQC73" s="2697"/>
      <c r="FQD73" s="2698"/>
      <c r="FQE73" s="2697"/>
      <c r="FQF73" s="2698"/>
      <c r="FQG73" s="2697"/>
      <c r="FQH73" s="2698"/>
      <c r="FQI73" s="2697"/>
      <c r="FQJ73" s="2698"/>
      <c r="FQK73" s="2697"/>
      <c r="FQL73" s="2698"/>
      <c r="FQM73" s="2697"/>
      <c r="FQN73" s="2698"/>
      <c r="FQO73" s="2697"/>
      <c r="FQP73" s="2698"/>
      <c r="FQQ73" s="2697"/>
      <c r="FQR73" s="2698"/>
      <c r="FQS73" s="2697"/>
      <c r="FQT73" s="2698"/>
      <c r="FQU73" s="2697"/>
      <c r="FQV73" s="2698"/>
      <c r="FQW73" s="2697"/>
      <c r="FQX73" s="2698"/>
      <c r="FQY73" s="2697"/>
      <c r="FQZ73" s="2698"/>
      <c r="FRA73" s="2697"/>
      <c r="FRB73" s="2698"/>
      <c r="FRC73" s="2697"/>
      <c r="FRD73" s="2698"/>
      <c r="FRE73" s="2697"/>
      <c r="FRF73" s="2698"/>
      <c r="FRG73" s="2697"/>
      <c r="FRH73" s="2698"/>
      <c r="FRI73" s="2697"/>
      <c r="FRJ73" s="2698"/>
      <c r="FRK73" s="2697"/>
      <c r="FRL73" s="2698"/>
      <c r="FRM73" s="2697"/>
      <c r="FRN73" s="2698"/>
      <c r="FRO73" s="2697"/>
      <c r="FRP73" s="2698"/>
      <c r="FRQ73" s="2697"/>
      <c r="FRR73" s="2698"/>
      <c r="FRS73" s="2697"/>
      <c r="FRT73" s="2698"/>
      <c r="FRU73" s="2697"/>
      <c r="FRV73" s="2698"/>
      <c r="FRW73" s="2697"/>
      <c r="FRX73" s="2698"/>
      <c r="FRY73" s="2697"/>
      <c r="FRZ73" s="2698"/>
      <c r="FSA73" s="2697"/>
      <c r="FSB73" s="2698"/>
      <c r="FSC73" s="2697"/>
      <c r="FSD73" s="2698"/>
      <c r="FSE73" s="2697"/>
      <c r="FSF73" s="2698"/>
      <c r="FSG73" s="2697"/>
      <c r="FSH73" s="2698"/>
      <c r="FSI73" s="2697"/>
      <c r="FSJ73" s="2698"/>
      <c r="FSK73" s="2697"/>
      <c r="FSL73" s="2698"/>
      <c r="FSM73" s="2697"/>
      <c r="FSN73" s="2698"/>
      <c r="FSO73" s="2697"/>
      <c r="FSP73" s="2698"/>
      <c r="FSQ73" s="2697"/>
      <c r="FSR73" s="2698"/>
      <c r="FSS73" s="2697"/>
      <c r="FST73" s="2698"/>
      <c r="FSU73" s="2697"/>
      <c r="FSV73" s="2698"/>
      <c r="FSW73" s="2697"/>
      <c r="FSX73" s="2698"/>
      <c r="FSY73" s="2697"/>
      <c r="FSZ73" s="2698"/>
      <c r="FTA73" s="2697"/>
      <c r="FTB73" s="2698"/>
      <c r="FTC73" s="2697"/>
      <c r="FTD73" s="2698"/>
      <c r="FTE73" s="2697"/>
      <c r="FTF73" s="2698"/>
      <c r="FTG73" s="2697"/>
      <c r="FTH73" s="2698"/>
      <c r="FTI73" s="2697"/>
      <c r="FTJ73" s="2698"/>
      <c r="FTK73" s="2697"/>
      <c r="FTL73" s="2698"/>
      <c r="FTM73" s="2697"/>
      <c r="FTN73" s="2698"/>
      <c r="FTO73" s="2697"/>
      <c r="FTP73" s="2698"/>
      <c r="FTQ73" s="2697"/>
      <c r="FTR73" s="2698"/>
      <c r="FTS73" s="2697"/>
      <c r="FTT73" s="2698"/>
      <c r="FTU73" s="2697"/>
      <c r="FTV73" s="2698"/>
      <c r="FTW73" s="2697"/>
      <c r="FTX73" s="2698"/>
      <c r="FTY73" s="2697"/>
      <c r="FTZ73" s="2698"/>
      <c r="FUA73" s="2697"/>
      <c r="FUB73" s="2698"/>
      <c r="FUC73" s="2697"/>
      <c r="FUD73" s="2698"/>
      <c r="FUE73" s="2697"/>
      <c r="FUF73" s="2698"/>
      <c r="FUG73" s="2697"/>
      <c r="FUH73" s="2698"/>
      <c r="FUI73" s="2697"/>
      <c r="FUJ73" s="2698"/>
      <c r="FUK73" s="2697"/>
      <c r="FUL73" s="2698"/>
      <c r="FUM73" s="2697"/>
      <c r="FUN73" s="2698"/>
      <c r="FUO73" s="2697"/>
      <c r="FUP73" s="2698"/>
      <c r="FUQ73" s="2697"/>
      <c r="FUR73" s="2698"/>
      <c r="FUS73" s="2697"/>
      <c r="FUT73" s="2698"/>
      <c r="FUU73" s="2697"/>
      <c r="FUV73" s="2698"/>
      <c r="FUW73" s="2697"/>
      <c r="FUX73" s="2698"/>
      <c r="FUY73" s="2697"/>
      <c r="FUZ73" s="2698"/>
      <c r="FVA73" s="2697"/>
      <c r="FVB73" s="2698"/>
      <c r="FVC73" s="2697"/>
      <c r="FVD73" s="2698"/>
      <c r="FVE73" s="2697"/>
      <c r="FVF73" s="2698"/>
      <c r="FVG73" s="2697"/>
      <c r="FVH73" s="2698"/>
      <c r="FVI73" s="2697"/>
      <c r="FVJ73" s="2698"/>
      <c r="FVK73" s="2697"/>
      <c r="FVL73" s="2698"/>
      <c r="FVM73" s="2697"/>
      <c r="FVN73" s="2698"/>
      <c r="FVO73" s="2697"/>
      <c r="FVP73" s="2698"/>
      <c r="FVQ73" s="2697"/>
      <c r="FVR73" s="2698"/>
      <c r="FVS73" s="2697"/>
      <c r="FVT73" s="2698"/>
      <c r="FVU73" s="2697"/>
      <c r="FVV73" s="2698"/>
      <c r="FVW73" s="2697"/>
      <c r="FVX73" s="2698"/>
      <c r="FVY73" s="2697"/>
      <c r="FVZ73" s="2698"/>
      <c r="FWA73" s="2697"/>
      <c r="FWB73" s="2698"/>
      <c r="FWC73" s="2697"/>
      <c r="FWD73" s="2698"/>
      <c r="FWE73" s="2697"/>
      <c r="FWF73" s="2698"/>
      <c r="FWG73" s="2697"/>
      <c r="FWH73" s="2698"/>
      <c r="FWI73" s="2697"/>
      <c r="FWJ73" s="2698"/>
      <c r="FWK73" s="2697"/>
      <c r="FWL73" s="2698"/>
      <c r="FWM73" s="2697"/>
      <c r="FWN73" s="2698"/>
      <c r="FWO73" s="2697"/>
      <c r="FWP73" s="2698"/>
      <c r="FWQ73" s="2697"/>
      <c r="FWR73" s="2698"/>
      <c r="FWS73" s="2697"/>
      <c r="FWT73" s="2698"/>
      <c r="FWU73" s="2697"/>
      <c r="FWV73" s="2698"/>
      <c r="FWW73" s="2697"/>
      <c r="FWX73" s="2698"/>
      <c r="FWY73" s="2697"/>
      <c r="FWZ73" s="2698"/>
      <c r="FXA73" s="2697"/>
      <c r="FXB73" s="2698"/>
      <c r="FXC73" s="2697"/>
      <c r="FXD73" s="2698"/>
      <c r="FXE73" s="2697"/>
      <c r="FXF73" s="2698"/>
      <c r="FXG73" s="2697"/>
      <c r="FXH73" s="2698"/>
      <c r="FXI73" s="2697"/>
      <c r="FXJ73" s="2698"/>
      <c r="FXK73" s="2697"/>
      <c r="FXL73" s="2698"/>
      <c r="FXM73" s="2697"/>
      <c r="FXN73" s="2698"/>
      <c r="FXO73" s="2697"/>
      <c r="FXP73" s="2698"/>
      <c r="FXQ73" s="2697"/>
      <c r="FXR73" s="2698"/>
      <c r="FXS73" s="2697"/>
      <c r="FXT73" s="2698"/>
      <c r="FXU73" s="2697"/>
      <c r="FXV73" s="2698"/>
      <c r="FXW73" s="2697"/>
      <c r="FXX73" s="2698"/>
      <c r="FXY73" s="2697"/>
      <c r="FXZ73" s="2698"/>
      <c r="FYA73" s="2697"/>
      <c r="FYB73" s="2698"/>
      <c r="FYC73" s="2697"/>
      <c r="FYD73" s="2698"/>
      <c r="FYE73" s="2697"/>
      <c r="FYF73" s="2698"/>
      <c r="FYG73" s="2697"/>
      <c r="FYH73" s="2698"/>
      <c r="FYI73" s="2697"/>
      <c r="FYJ73" s="2698"/>
      <c r="FYK73" s="2697"/>
      <c r="FYL73" s="2698"/>
      <c r="FYM73" s="2697"/>
      <c r="FYN73" s="2698"/>
      <c r="FYO73" s="2697"/>
      <c r="FYP73" s="2698"/>
      <c r="FYQ73" s="2697"/>
      <c r="FYR73" s="2698"/>
      <c r="FYS73" s="2697"/>
      <c r="FYT73" s="2698"/>
      <c r="FYU73" s="2697"/>
      <c r="FYV73" s="2698"/>
      <c r="FYW73" s="2697"/>
      <c r="FYX73" s="2698"/>
      <c r="FYY73" s="2697"/>
      <c r="FYZ73" s="2698"/>
      <c r="FZA73" s="2697"/>
      <c r="FZB73" s="2698"/>
      <c r="FZC73" s="2697"/>
      <c r="FZD73" s="2698"/>
      <c r="FZE73" s="2697"/>
      <c r="FZF73" s="2698"/>
      <c r="FZG73" s="2697"/>
      <c r="FZH73" s="2698"/>
      <c r="FZI73" s="2697"/>
      <c r="FZJ73" s="2698"/>
      <c r="FZK73" s="2697"/>
      <c r="FZL73" s="2698"/>
      <c r="FZM73" s="2697"/>
      <c r="FZN73" s="2698"/>
      <c r="FZO73" s="2697"/>
      <c r="FZP73" s="2698"/>
      <c r="FZQ73" s="2697"/>
      <c r="FZR73" s="2698"/>
      <c r="FZS73" s="2697"/>
      <c r="FZT73" s="2698"/>
      <c r="FZU73" s="2697"/>
      <c r="FZV73" s="2698"/>
      <c r="FZW73" s="2697"/>
      <c r="FZX73" s="2698"/>
      <c r="FZY73" s="2697"/>
      <c r="FZZ73" s="2698"/>
      <c r="GAA73" s="2697"/>
      <c r="GAB73" s="2698"/>
      <c r="GAC73" s="2697"/>
      <c r="GAD73" s="2698"/>
      <c r="GAE73" s="2697"/>
      <c r="GAF73" s="2698"/>
      <c r="GAG73" s="2697"/>
      <c r="GAH73" s="2698"/>
      <c r="GAI73" s="2697"/>
      <c r="GAJ73" s="2698"/>
      <c r="GAK73" s="2697"/>
      <c r="GAL73" s="2698"/>
      <c r="GAM73" s="2697"/>
      <c r="GAN73" s="2698"/>
      <c r="GAO73" s="2697"/>
      <c r="GAP73" s="2698"/>
      <c r="GAQ73" s="2697"/>
      <c r="GAR73" s="2698"/>
      <c r="GAS73" s="2697"/>
      <c r="GAT73" s="2698"/>
      <c r="GAU73" s="2697"/>
      <c r="GAV73" s="2698"/>
      <c r="GAW73" s="2697"/>
      <c r="GAX73" s="2698"/>
      <c r="GAY73" s="2697"/>
      <c r="GAZ73" s="2698"/>
      <c r="GBA73" s="2697"/>
      <c r="GBB73" s="2698"/>
      <c r="GBC73" s="2697"/>
      <c r="GBD73" s="2698"/>
      <c r="GBE73" s="2697"/>
      <c r="GBF73" s="2698"/>
      <c r="GBG73" s="2697"/>
      <c r="GBH73" s="2698"/>
      <c r="GBI73" s="2697"/>
      <c r="GBJ73" s="2698"/>
      <c r="GBK73" s="2697"/>
      <c r="GBL73" s="2698"/>
      <c r="GBM73" s="2697"/>
      <c r="GBN73" s="2698"/>
      <c r="GBO73" s="2697"/>
      <c r="GBP73" s="2698"/>
      <c r="GBQ73" s="2697"/>
      <c r="GBR73" s="2698"/>
      <c r="GBS73" s="2697"/>
      <c r="GBT73" s="2698"/>
      <c r="GBU73" s="2697"/>
      <c r="GBV73" s="2698"/>
      <c r="GBW73" s="2697"/>
      <c r="GBX73" s="2698"/>
      <c r="GBY73" s="2697"/>
      <c r="GBZ73" s="2698"/>
      <c r="GCA73" s="2697"/>
      <c r="GCB73" s="2698"/>
      <c r="GCC73" s="2697"/>
      <c r="GCD73" s="2698"/>
      <c r="GCE73" s="2697"/>
      <c r="GCF73" s="2698"/>
      <c r="GCG73" s="2697"/>
      <c r="GCH73" s="2698"/>
      <c r="GCI73" s="2697"/>
      <c r="GCJ73" s="2698"/>
      <c r="GCK73" s="2697"/>
      <c r="GCL73" s="2698"/>
      <c r="GCM73" s="2697"/>
      <c r="GCN73" s="2698"/>
      <c r="GCO73" s="2697"/>
      <c r="GCP73" s="2698"/>
      <c r="GCQ73" s="2697"/>
      <c r="GCR73" s="2698"/>
      <c r="GCS73" s="2697"/>
      <c r="GCT73" s="2698"/>
      <c r="GCU73" s="2697"/>
      <c r="GCV73" s="2698"/>
      <c r="GCW73" s="2697"/>
      <c r="GCX73" s="2698"/>
      <c r="GCY73" s="2697"/>
      <c r="GCZ73" s="2698"/>
      <c r="GDA73" s="2697"/>
      <c r="GDB73" s="2698"/>
      <c r="GDC73" s="2697"/>
      <c r="GDD73" s="2698"/>
      <c r="GDE73" s="2697"/>
      <c r="GDF73" s="2698"/>
      <c r="GDG73" s="2697"/>
      <c r="GDH73" s="2698"/>
      <c r="GDI73" s="2697"/>
      <c r="GDJ73" s="2698"/>
      <c r="GDK73" s="2697"/>
      <c r="GDL73" s="2698"/>
      <c r="GDM73" s="2697"/>
      <c r="GDN73" s="2698"/>
      <c r="GDO73" s="2697"/>
      <c r="GDP73" s="2698"/>
      <c r="GDQ73" s="2697"/>
      <c r="GDR73" s="2698"/>
      <c r="GDS73" s="2697"/>
      <c r="GDT73" s="2698"/>
      <c r="GDU73" s="2697"/>
      <c r="GDV73" s="2698"/>
      <c r="GDW73" s="2697"/>
      <c r="GDX73" s="2698"/>
      <c r="GDY73" s="2697"/>
      <c r="GDZ73" s="2698"/>
      <c r="GEA73" s="2697"/>
      <c r="GEB73" s="2698"/>
      <c r="GEC73" s="2697"/>
      <c r="GED73" s="2698"/>
      <c r="GEE73" s="2697"/>
      <c r="GEF73" s="2698"/>
      <c r="GEG73" s="2697"/>
      <c r="GEH73" s="2698"/>
      <c r="GEI73" s="2697"/>
      <c r="GEJ73" s="2698"/>
      <c r="GEK73" s="2697"/>
      <c r="GEL73" s="2698"/>
      <c r="GEM73" s="2697"/>
      <c r="GEN73" s="2698"/>
      <c r="GEO73" s="2697"/>
      <c r="GEP73" s="2698"/>
      <c r="GEQ73" s="2697"/>
      <c r="GER73" s="2698"/>
      <c r="GES73" s="2697"/>
      <c r="GET73" s="2698"/>
      <c r="GEU73" s="2697"/>
      <c r="GEV73" s="2698"/>
      <c r="GEW73" s="2697"/>
      <c r="GEX73" s="2698"/>
      <c r="GEY73" s="2697"/>
      <c r="GEZ73" s="2698"/>
      <c r="GFA73" s="2697"/>
      <c r="GFB73" s="2698"/>
      <c r="GFC73" s="2697"/>
      <c r="GFD73" s="2698"/>
      <c r="GFE73" s="2697"/>
      <c r="GFF73" s="2698"/>
      <c r="GFG73" s="2697"/>
      <c r="GFH73" s="2698"/>
      <c r="GFI73" s="2697"/>
      <c r="GFJ73" s="2698"/>
      <c r="GFK73" s="2697"/>
      <c r="GFL73" s="2698"/>
      <c r="GFM73" s="2697"/>
      <c r="GFN73" s="2698"/>
      <c r="GFO73" s="2697"/>
      <c r="GFP73" s="2698"/>
      <c r="GFQ73" s="2697"/>
      <c r="GFR73" s="2698"/>
      <c r="GFS73" s="2697"/>
      <c r="GFT73" s="2698"/>
      <c r="GFU73" s="2697"/>
      <c r="GFV73" s="2698"/>
      <c r="GFW73" s="2697"/>
      <c r="GFX73" s="2698"/>
      <c r="GFY73" s="2697"/>
      <c r="GFZ73" s="2698"/>
      <c r="GGA73" s="2697"/>
      <c r="GGB73" s="2698"/>
      <c r="GGC73" s="2697"/>
      <c r="GGD73" s="2698"/>
      <c r="GGE73" s="2697"/>
      <c r="GGF73" s="2698"/>
      <c r="GGG73" s="2697"/>
      <c r="GGH73" s="2698"/>
      <c r="GGI73" s="2697"/>
      <c r="GGJ73" s="2698"/>
      <c r="GGK73" s="2697"/>
      <c r="GGL73" s="2698"/>
      <c r="GGM73" s="2697"/>
      <c r="GGN73" s="2698"/>
      <c r="GGO73" s="2697"/>
      <c r="GGP73" s="2698"/>
      <c r="GGQ73" s="2697"/>
      <c r="GGR73" s="2698"/>
      <c r="GGS73" s="2697"/>
      <c r="GGT73" s="2698"/>
      <c r="GGU73" s="2697"/>
      <c r="GGV73" s="2698"/>
      <c r="GGW73" s="2697"/>
      <c r="GGX73" s="2698"/>
      <c r="GGY73" s="2697"/>
      <c r="GGZ73" s="2698"/>
      <c r="GHA73" s="2697"/>
      <c r="GHB73" s="2698"/>
      <c r="GHC73" s="2697"/>
      <c r="GHD73" s="2698"/>
      <c r="GHE73" s="2697"/>
      <c r="GHF73" s="2698"/>
      <c r="GHG73" s="2697"/>
      <c r="GHH73" s="2698"/>
      <c r="GHI73" s="2697"/>
      <c r="GHJ73" s="2698"/>
      <c r="GHK73" s="2697"/>
      <c r="GHL73" s="2698"/>
      <c r="GHM73" s="2697"/>
      <c r="GHN73" s="2698"/>
      <c r="GHO73" s="2697"/>
      <c r="GHP73" s="2698"/>
      <c r="GHQ73" s="2697"/>
      <c r="GHR73" s="2698"/>
      <c r="GHS73" s="2697"/>
      <c r="GHT73" s="2698"/>
      <c r="GHU73" s="2697"/>
      <c r="GHV73" s="2698"/>
      <c r="GHW73" s="2697"/>
      <c r="GHX73" s="2698"/>
      <c r="GHY73" s="2697"/>
      <c r="GHZ73" s="2698"/>
      <c r="GIA73" s="2697"/>
      <c r="GIB73" s="2698"/>
      <c r="GIC73" s="2697"/>
      <c r="GID73" s="2698"/>
      <c r="GIE73" s="2697"/>
      <c r="GIF73" s="2698"/>
      <c r="GIG73" s="2697"/>
      <c r="GIH73" s="2698"/>
      <c r="GII73" s="2697"/>
      <c r="GIJ73" s="2698"/>
      <c r="GIK73" s="2697"/>
      <c r="GIL73" s="2698"/>
      <c r="GIM73" s="2697"/>
      <c r="GIN73" s="2698"/>
      <c r="GIO73" s="2697"/>
      <c r="GIP73" s="2698"/>
      <c r="GIQ73" s="2697"/>
      <c r="GIR73" s="2698"/>
      <c r="GIS73" s="2697"/>
      <c r="GIT73" s="2698"/>
      <c r="GIU73" s="2697"/>
      <c r="GIV73" s="2698"/>
      <c r="GIW73" s="2697"/>
      <c r="GIX73" s="2698"/>
      <c r="GIY73" s="2697"/>
      <c r="GIZ73" s="2698"/>
      <c r="GJA73" s="2697"/>
      <c r="GJB73" s="2698"/>
      <c r="GJC73" s="2697"/>
      <c r="GJD73" s="2698"/>
      <c r="GJE73" s="2697"/>
      <c r="GJF73" s="2698"/>
      <c r="GJG73" s="2697"/>
      <c r="GJH73" s="2698"/>
      <c r="GJI73" s="2697"/>
      <c r="GJJ73" s="2698"/>
      <c r="GJK73" s="2697"/>
      <c r="GJL73" s="2698"/>
      <c r="GJM73" s="2697"/>
      <c r="GJN73" s="2698"/>
      <c r="GJO73" s="2697"/>
      <c r="GJP73" s="2698"/>
      <c r="GJQ73" s="2697"/>
      <c r="GJR73" s="2698"/>
      <c r="GJS73" s="2697"/>
      <c r="GJT73" s="2698"/>
      <c r="GJU73" s="2697"/>
      <c r="GJV73" s="2698"/>
      <c r="GJW73" s="2697"/>
      <c r="GJX73" s="2698"/>
      <c r="GJY73" s="2697"/>
      <c r="GJZ73" s="2698"/>
      <c r="GKA73" s="2697"/>
      <c r="GKB73" s="2698"/>
      <c r="GKC73" s="2697"/>
      <c r="GKD73" s="2698"/>
      <c r="GKE73" s="2697"/>
      <c r="GKF73" s="2698"/>
      <c r="GKG73" s="2697"/>
      <c r="GKH73" s="2698"/>
      <c r="GKI73" s="2697"/>
      <c r="GKJ73" s="2698"/>
      <c r="GKK73" s="2697"/>
      <c r="GKL73" s="2698"/>
      <c r="GKM73" s="2697"/>
      <c r="GKN73" s="2698"/>
      <c r="GKO73" s="2697"/>
      <c r="GKP73" s="2698"/>
      <c r="GKQ73" s="2697"/>
      <c r="GKR73" s="2698"/>
      <c r="GKS73" s="2697"/>
      <c r="GKT73" s="2698"/>
      <c r="GKU73" s="2697"/>
      <c r="GKV73" s="2698"/>
      <c r="GKW73" s="2697"/>
      <c r="GKX73" s="2698"/>
      <c r="GKY73" s="2697"/>
      <c r="GKZ73" s="2698"/>
      <c r="GLA73" s="2697"/>
      <c r="GLB73" s="2698"/>
      <c r="GLC73" s="2697"/>
      <c r="GLD73" s="2698"/>
      <c r="GLE73" s="2697"/>
      <c r="GLF73" s="2698"/>
      <c r="GLG73" s="2697"/>
      <c r="GLH73" s="2698"/>
      <c r="GLI73" s="2697"/>
      <c r="GLJ73" s="2698"/>
      <c r="GLK73" s="2697"/>
      <c r="GLL73" s="2698"/>
      <c r="GLM73" s="2697"/>
      <c r="GLN73" s="2698"/>
      <c r="GLO73" s="2697"/>
      <c r="GLP73" s="2698"/>
      <c r="GLQ73" s="2697"/>
      <c r="GLR73" s="2698"/>
      <c r="GLS73" s="2697"/>
      <c r="GLT73" s="2698"/>
      <c r="GLU73" s="2697"/>
      <c r="GLV73" s="2698"/>
      <c r="GLW73" s="2697"/>
      <c r="GLX73" s="2698"/>
      <c r="GLY73" s="2697"/>
      <c r="GLZ73" s="2698"/>
      <c r="GMA73" s="2697"/>
      <c r="GMB73" s="2698"/>
      <c r="GMC73" s="2697"/>
      <c r="GMD73" s="2698"/>
      <c r="GME73" s="2697"/>
      <c r="GMF73" s="2698"/>
      <c r="GMG73" s="2697"/>
      <c r="GMH73" s="2698"/>
      <c r="GMI73" s="2697"/>
      <c r="GMJ73" s="2698"/>
      <c r="GMK73" s="2697"/>
      <c r="GML73" s="2698"/>
      <c r="GMM73" s="2697"/>
      <c r="GMN73" s="2698"/>
      <c r="GMO73" s="2697"/>
      <c r="GMP73" s="2698"/>
      <c r="GMQ73" s="2697"/>
      <c r="GMR73" s="2698"/>
      <c r="GMS73" s="2697"/>
      <c r="GMT73" s="2698"/>
      <c r="GMU73" s="2697"/>
      <c r="GMV73" s="2698"/>
      <c r="GMW73" s="2697"/>
      <c r="GMX73" s="2698"/>
      <c r="GMY73" s="2697"/>
      <c r="GMZ73" s="2698"/>
      <c r="GNA73" s="2697"/>
      <c r="GNB73" s="2698"/>
      <c r="GNC73" s="2697"/>
      <c r="GND73" s="2698"/>
      <c r="GNE73" s="2697"/>
      <c r="GNF73" s="2698"/>
      <c r="GNG73" s="2697"/>
      <c r="GNH73" s="2698"/>
      <c r="GNI73" s="2697"/>
      <c r="GNJ73" s="2698"/>
      <c r="GNK73" s="2697"/>
      <c r="GNL73" s="2698"/>
      <c r="GNM73" s="2697"/>
      <c r="GNN73" s="2698"/>
      <c r="GNO73" s="2697"/>
      <c r="GNP73" s="2698"/>
      <c r="GNQ73" s="2697"/>
      <c r="GNR73" s="2698"/>
      <c r="GNS73" s="2697"/>
      <c r="GNT73" s="2698"/>
      <c r="GNU73" s="2697"/>
      <c r="GNV73" s="2698"/>
      <c r="GNW73" s="2697"/>
      <c r="GNX73" s="2698"/>
      <c r="GNY73" s="2697"/>
      <c r="GNZ73" s="2698"/>
      <c r="GOA73" s="2697"/>
      <c r="GOB73" s="2698"/>
      <c r="GOC73" s="2697"/>
      <c r="GOD73" s="2698"/>
      <c r="GOE73" s="2697"/>
      <c r="GOF73" s="2698"/>
      <c r="GOG73" s="2697"/>
      <c r="GOH73" s="2698"/>
      <c r="GOI73" s="2697"/>
      <c r="GOJ73" s="2698"/>
      <c r="GOK73" s="2697"/>
      <c r="GOL73" s="2698"/>
      <c r="GOM73" s="2697"/>
      <c r="GON73" s="2698"/>
      <c r="GOO73" s="2697"/>
      <c r="GOP73" s="2698"/>
      <c r="GOQ73" s="2697"/>
      <c r="GOR73" s="2698"/>
      <c r="GOS73" s="2697"/>
      <c r="GOT73" s="2698"/>
      <c r="GOU73" s="2697"/>
      <c r="GOV73" s="2698"/>
      <c r="GOW73" s="2697"/>
      <c r="GOX73" s="2698"/>
      <c r="GOY73" s="2697"/>
      <c r="GOZ73" s="2698"/>
      <c r="GPA73" s="2697"/>
      <c r="GPB73" s="2698"/>
      <c r="GPC73" s="2697"/>
      <c r="GPD73" s="2698"/>
      <c r="GPE73" s="2697"/>
      <c r="GPF73" s="2698"/>
      <c r="GPG73" s="2697"/>
      <c r="GPH73" s="2698"/>
      <c r="GPI73" s="2697"/>
      <c r="GPJ73" s="2698"/>
      <c r="GPK73" s="2697"/>
      <c r="GPL73" s="2698"/>
      <c r="GPM73" s="2697"/>
      <c r="GPN73" s="2698"/>
      <c r="GPO73" s="2697"/>
      <c r="GPP73" s="2698"/>
      <c r="GPQ73" s="2697"/>
      <c r="GPR73" s="2698"/>
      <c r="GPS73" s="2697"/>
      <c r="GPT73" s="2698"/>
      <c r="GPU73" s="2697"/>
      <c r="GPV73" s="2698"/>
      <c r="GPW73" s="2697"/>
      <c r="GPX73" s="2698"/>
      <c r="GPY73" s="2697"/>
      <c r="GPZ73" s="2698"/>
      <c r="GQA73" s="2697"/>
      <c r="GQB73" s="2698"/>
      <c r="GQC73" s="2697"/>
      <c r="GQD73" s="2698"/>
      <c r="GQE73" s="2697"/>
      <c r="GQF73" s="2698"/>
      <c r="GQG73" s="2697"/>
      <c r="GQH73" s="2698"/>
      <c r="GQI73" s="2697"/>
      <c r="GQJ73" s="2698"/>
      <c r="GQK73" s="2697"/>
      <c r="GQL73" s="2698"/>
      <c r="GQM73" s="2697"/>
      <c r="GQN73" s="2698"/>
      <c r="GQO73" s="2697"/>
      <c r="GQP73" s="2698"/>
      <c r="GQQ73" s="2697"/>
      <c r="GQR73" s="2698"/>
      <c r="GQS73" s="2697"/>
      <c r="GQT73" s="2698"/>
      <c r="GQU73" s="2697"/>
      <c r="GQV73" s="2698"/>
      <c r="GQW73" s="2697"/>
      <c r="GQX73" s="2698"/>
      <c r="GQY73" s="2697"/>
      <c r="GQZ73" s="2698"/>
      <c r="GRA73" s="2697"/>
      <c r="GRB73" s="2698"/>
      <c r="GRC73" s="2697"/>
      <c r="GRD73" s="2698"/>
      <c r="GRE73" s="2697"/>
      <c r="GRF73" s="2698"/>
      <c r="GRG73" s="2697"/>
      <c r="GRH73" s="2698"/>
      <c r="GRI73" s="2697"/>
      <c r="GRJ73" s="2698"/>
      <c r="GRK73" s="2697"/>
      <c r="GRL73" s="2698"/>
      <c r="GRM73" s="2697"/>
      <c r="GRN73" s="2698"/>
      <c r="GRO73" s="2697"/>
      <c r="GRP73" s="2698"/>
      <c r="GRQ73" s="2697"/>
      <c r="GRR73" s="2698"/>
      <c r="GRS73" s="2697"/>
      <c r="GRT73" s="2698"/>
      <c r="GRU73" s="2697"/>
      <c r="GRV73" s="2698"/>
      <c r="GRW73" s="2697"/>
      <c r="GRX73" s="2698"/>
      <c r="GRY73" s="2697"/>
      <c r="GRZ73" s="2698"/>
      <c r="GSA73" s="2697"/>
      <c r="GSB73" s="2698"/>
      <c r="GSC73" s="2697"/>
      <c r="GSD73" s="2698"/>
      <c r="GSE73" s="2697"/>
      <c r="GSF73" s="2698"/>
      <c r="GSG73" s="2697"/>
      <c r="GSH73" s="2698"/>
      <c r="GSI73" s="2697"/>
      <c r="GSJ73" s="2698"/>
      <c r="GSK73" s="2697"/>
      <c r="GSL73" s="2698"/>
      <c r="GSM73" s="2697"/>
      <c r="GSN73" s="2698"/>
      <c r="GSO73" s="2697"/>
      <c r="GSP73" s="2698"/>
      <c r="GSQ73" s="2697"/>
      <c r="GSR73" s="2698"/>
      <c r="GSS73" s="2697"/>
      <c r="GST73" s="2698"/>
      <c r="GSU73" s="2697"/>
      <c r="GSV73" s="2698"/>
      <c r="GSW73" s="2697"/>
      <c r="GSX73" s="2698"/>
      <c r="GSY73" s="2697"/>
      <c r="GSZ73" s="2698"/>
      <c r="GTA73" s="2697"/>
      <c r="GTB73" s="2698"/>
      <c r="GTC73" s="2697"/>
      <c r="GTD73" s="2698"/>
      <c r="GTE73" s="2697"/>
      <c r="GTF73" s="2698"/>
      <c r="GTG73" s="2697"/>
      <c r="GTH73" s="2698"/>
      <c r="GTI73" s="2697"/>
      <c r="GTJ73" s="2698"/>
      <c r="GTK73" s="2697"/>
      <c r="GTL73" s="2698"/>
      <c r="GTM73" s="2697"/>
      <c r="GTN73" s="2698"/>
      <c r="GTO73" s="2697"/>
      <c r="GTP73" s="2698"/>
      <c r="GTQ73" s="2697"/>
      <c r="GTR73" s="2698"/>
      <c r="GTS73" s="2697"/>
      <c r="GTT73" s="2698"/>
      <c r="GTU73" s="2697"/>
      <c r="GTV73" s="2698"/>
      <c r="GTW73" s="2697"/>
      <c r="GTX73" s="2698"/>
      <c r="GTY73" s="2697"/>
      <c r="GTZ73" s="2698"/>
      <c r="GUA73" s="2697"/>
      <c r="GUB73" s="2698"/>
      <c r="GUC73" s="2697"/>
      <c r="GUD73" s="2698"/>
      <c r="GUE73" s="2697"/>
      <c r="GUF73" s="2698"/>
      <c r="GUG73" s="2697"/>
      <c r="GUH73" s="2698"/>
      <c r="GUI73" s="2697"/>
      <c r="GUJ73" s="2698"/>
      <c r="GUK73" s="2697"/>
      <c r="GUL73" s="2698"/>
      <c r="GUM73" s="2697"/>
      <c r="GUN73" s="2698"/>
      <c r="GUO73" s="2697"/>
      <c r="GUP73" s="2698"/>
      <c r="GUQ73" s="2697"/>
      <c r="GUR73" s="2698"/>
      <c r="GUS73" s="2697"/>
      <c r="GUT73" s="2698"/>
      <c r="GUU73" s="2697"/>
      <c r="GUV73" s="2698"/>
      <c r="GUW73" s="2697"/>
      <c r="GUX73" s="2698"/>
      <c r="GUY73" s="2697"/>
      <c r="GUZ73" s="2698"/>
      <c r="GVA73" s="2697"/>
      <c r="GVB73" s="2698"/>
      <c r="GVC73" s="2697"/>
      <c r="GVD73" s="2698"/>
      <c r="GVE73" s="2697"/>
      <c r="GVF73" s="2698"/>
      <c r="GVG73" s="2697"/>
      <c r="GVH73" s="2698"/>
      <c r="GVI73" s="2697"/>
      <c r="GVJ73" s="2698"/>
      <c r="GVK73" s="2697"/>
      <c r="GVL73" s="2698"/>
      <c r="GVM73" s="2697"/>
      <c r="GVN73" s="2698"/>
      <c r="GVO73" s="2697"/>
      <c r="GVP73" s="2698"/>
      <c r="GVQ73" s="2697"/>
      <c r="GVR73" s="2698"/>
      <c r="GVS73" s="2697"/>
      <c r="GVT73" s="2698"/>
      <c r="GVU73" s="2697"/>
      <c r="GVV73" s="2698"/>
      <c r="GVW73" s="2697"/>
      <c r="GVX73" s="2698"/>
      <c r="GVY73" s="2697"/>
      <c r="GVZ73" s="2698"/>
      <c r="GWA73" s="2697"/>
      <c r="GWB73" s="2698"/>
      <c r="GWC73" s="2697"/>
      <c r="GWD73" s="2698"/>
      <c r="GWE73" s="2697"/>
      <c r="GWF73" s="2698"/>
      <c r="GWG73" s="2697"/>
      <c r="GWH73" s="2698"/>
      <c r="GWI73" s="2697"/>
      <c r="GWJ73" s="2698"/>
      <c r="GWK73" s="2697"/>
      <c r="GWL73" s="2698"/>
      <c r="GWM73" s="2697"/>
      <c r="GWN73" s="2698"/>
      <c r="GWO73" s="2697"/>
      <c r="GWP73" s="2698"/>
      <c r="GWQ73" s="2697"/>
      <c r="GWR73" s="2698"/>
      <c r="GWS73" s="2697"/>
      <c r="GWT73" s="2698"/>
      <c r="GWU73" s="2697"/>
      <c r="GWV73" s="2698"/>
      <c r="GWW73" s="2697"/>
      <c r="GWX73" s="2698"/>
      <c r="GWY73" s="2697"/>
      <c r="GWZ73" s="2698"/>
      <c r="GXA73" s="2697"/>
      <c r="GXB73" s="2698"/>
      <c r="GXC73" s="2697"/>
      <c r="GXD73" s="2698"/>
      <c r="GXE73" s="2697"/>
      <c r="GXF73" s="2698"/>
      <c r="GXG73" s="2697"/>
      <c r="GXH73" s="2698"/>
      <c r="GXI73" s="2697"/>
      <c r="GXJ73" s="2698"/>
      <c r="GXK73" s="2697"/>
      <c r="GXL73" s="2698"/>
      <c r="GXM73" s="2697"/>
      <c r="GXN73" s="2698"/>
      <c r="GXO73" s="2697"/>
      <c r="GXP73" s="2698"/>
      <c r="GXQ73" s="2697"/>
      <c r="GXR73" s="2698"/>
      <c r="GXS73" s="2697"/>
      <c r="GXT73" s="2698"/>
      <c r="GXU73" s="2697"/>
      <c r="GXV73" s="2698"/>
      <c r="GXW73" s="2697"/>
      <c r="GXX73" s="2698"/>
      <c r="GXY73" s="2697"/>
      <c r="GXZ73" s="2698"/>
      <c r="GYA73" s="2697"/>
      <c r="GYB73" s="2698"/>
      <c r="GYC73" s="2697"/>
      <c r="GYD73" s="2698"/>
      <c r="GYE73" s="2697"/>
      <c r="GYF73" s="2698"/>
      <c r="GYG73" s="2697"/>
      <c r="GYH73" s="2698"/>
      <c r="GYI73" s="2697"/>
      <c r="GYJ73" s="2698"/>
      <c r="GYK73" s="2697"/>
      <c r="GYL73" s="2698"/>
      <c r="GYM73" s="2697"/>
      <c r="GYN73" s="2698"/>
      <c r="GYO73" s="2697"/>
      <c r="GYP73" s="2698"/>
      <c r="GYQ73" s="2697"/>
      <c r="GYR73" s="2698"/>
      <c r="GYS73" s="2697"/>
      <c r="GYT73" s="2698"/>
      <c r="GYU73" s="2697"/>
      <c r="GYV73" s="2698"/>
      <c r="GYW73" s="2697"/>
      <c r="GYX73" s="2698"/>
      <c r="GYY73" s="2697"/>
      <c r="GYZ73" s="2698"/>
      <c r="GZA73" s="2697"/>
      <c r="GZB73" s="2698"/>
      <c r="GZC73" s="2697"/>
      <c r="GZD73" s="2698"/>
      <c r="GZE73" s="2697"/>
      <c r="GZF73" s="2698"/>
      <c r="GZG73" s="2697"/>
      <c r="GZH73" s="2698"/>
      <c r="GZI73" s="2697"/>
      <c r="GZJ73" s="2698"/>
      <c r="GZK73" s="2697"/>
      <c r="GZL73" s="2698"/>
      <c r="GZM73" s="2697"/>
      <c r="GZN73" s="2698"/>
      <c r="GZO73" s="2697"/>
      <c r="GZP73" s="2698"/>
      <c r="GZQ73" s="2697"/>
      <c r="GZR73" s="2698"/>
      <c r="GZS73" s="2697"/>
      <c r="GZT73" s="2698"/>
      <c r="GZU73" s="2697"/>
      <c r="GZV73" s="2698"/>
      <c r="GZW73" s="2697"/>
      <c r="GZX73" s="2698"/>
      <c r="GZY73" s="2697"/>
      <c r="GZZ73" s="2698"/>
      <c r="HAA73" s="2697"/>
      <c r="HAB73" s="2698"/>
      <c r="HAC73" s="2697"/>
      <c r="HAD73" s="2698"/>
      <c r="HAE73" s="2697"/>
      <c r="HAF73" s="2698"/>
      <c r="HAG73" s="2697"/>
      <c r="HAH73" s="2698"/>
      <c r="HAI73" s="2697"/>
      <c r="HAJ73" s="2698"/>
      <c r="HAK73" s="2697"/>
      <c r="HAL73" s="2698"/>
      <c r="HAM73" s="2697"/>
      <c r="HAN73" s="2698"/>
      <c r="HAO73" s="2697"/>
      <c r="HAP73" s="2698"/>
      <c r="HAQ73" s="2697"/>
      <c r="HAR73" s="2698"/>
      <c r="HAS73" s="2697"/>
      <c r="HAT73" s="2698"/>
      <c r="HAU73" s="2697"/>
      <c r="HAV73" s="2698"/>
      <c r="HAW73" s="2697"/>
      <c r="HAX73" s="2698"/>
      <c r="HAY73" s="2697"/>
      <c r="HAZ73" s="2698"/>
      <c r="HBA73" s="2697"/>
      <c r="HBB73" s="2698"/>
      <c r="HBC73" s="2697"/>
      <c r="HBD73" s="2698"/>
      <c r="HBE73" s="2697"/>
      <c r="HBF73" s="2698"/>
      <c r="HBG73" s="2697"/>
      <c r="HBH73" s="2698"/>
      <c r="HBI73" s="2697"/>
      <c r="HBJ73" s="2698"/>
      <c r="HBK73" s="2697"/>
      <c r="HBL73" s="2698"/>
      <c r="HBM73" s="2697"/>
      <c r="HBN73" s="2698"/>
      <c r="HBO73" s="2697"/>
      <c r="HBP73" s="2698"/>
      <c r="HBQ73" s="2697"/>
      <c r="HBR73" s="2698"/>
      <c r="HBS73" s="2697"/>
      <c r="HBT73" s="2698"/>
      <c r="HBU73" s="2697"/>
      <c r="HBV73" s="2698"/>
      <c r="HBW73" s="2697"/>
      <c r="HBX73" s="2698"/>
      <c r="HBY73" s="2697"/>
      <c r="HBZ73" s="2698"/>
      <c r="HCA73" s="2697"/>
      <c r="HCB73" s="2698"/>
      <c r="HCC73" s="2697"/>
      <c r="HCD73" s="2698"/>
      <c r="HCE73" s="2697"/>
      <c r="HCF73" s="2698"/>
      <c r="HCG73" s="2697"/>
      <c r="HCH73" s="2698"/>
      <c r="HCI73" s="2697"/>
      <c r="HCJ73" s="2698"/>
      <c r="HCK73" s="2697"/>
      <c r="HCL73" s="2698"/>
      <c r="HCM73" s="2697"/>
      <c r="HCN73" s="2698"/>
      <c r="HCO73" s="2697"/>
      <c r="HCP73" s="2698"/>
      <c r="HCQ73" s="2697"/>
      <c r="HCR73" s="2698"/>
      <c r="HCS73" s="2697"/>
      <c r="HCT73" s="2698"/>
      <c r="HCU73" s="2697"/>
      <c r="HCV73" s="2698"/>
      <c r="HCW73" s="2697"/>
      <c r="HCX73" s="2698"/>
      <c r="HCY73" s="2697"/>
      <c r="HCZ73" s="2698"/>
      <c r="HDA73" s="2697"/>
      <c r="HDB73" s="2698"/>
      <c r="HDC73" s="2697"/>
      <c r="HDD73" s="2698"/>
      <c r="HDE73" s="2697"/>
      <c r="HDF73" s="2698"/>
      <c r="HDG73" s="2697"/>
      <c r="HDH73" s="2698"/>
      <c r="HDI73" s="2697"/>
      <c r="HDJ73" s="2698"/>
      <c r="HDK73" s="2697"/>
      <c r="HDL73" s="2698"/>
      <c r="HDM73" s="2697"/>
      <c r="HDN73" s="2698"/>
      <c r="HDO73" s="2697"/>
      <c r="HDP73" s="2698"/>
      <c r="HDQ73" s="2697"/>
      <c r="HDR73" s="2698"/>
      <c r="HDS73" s="2697"/>
      <c r="HDT73" s="2698"/>
      <c r="HDU73" s="2697"/>
      <c r="HDV73" s="2698"/>
      <c r="HDW73" s="2697"/>
      <c r="HDX73" s="2698"/>
      <c r="HDY73" s="2697"/>
      <c r="HDZ73" s="2698"/>
      <c r="HEA73" s="2697"/>
      <c r="HEB73" s="2698"/>
      <c r="HEC73" s="2697"/>
      <c r="HED73" s="2698"/>
      <c r="HEE73" s="2697"/>
      <c r="HEF73" s="2698"/>
      <c r="HEG73" s="2697"/>
      <c r="HEH73" s="2698"/>
      <c r="HEI73" s="2697"/>
      <c r="HEJ73" s="2698"/>
      <c r="HEK73" s="2697"/>
      <c r="HEL73" s="2698"/>
      <c r="HEM73" s="2697"/>
      <c r="HEN73" s="2698"/>
      <c r="HEO73" s="2697"/>
      <c r="HEP73" s="2698"/>
      <c r="HEQ73" s="2697"/>
      <c r="HER73" s="2698"/>
      <c r="HES73" s="2697"/>
      <c r="HET73" s="2698"/>
      <c r="HEU73" s="2697"/>
      <c r="HEV73" s="2698"/>
      <c r="HEW73" s="2697"/>
      <c r="HEX73" s="2698"/>
      <c r="HEY73" s="2697"/>
      <c r="HEZ73" s="2698"/>
      <c r="HFA73" s="2697"/>
      <c r="HFB73" s="2698"/>
      <c r="HFC73" s="2697"/>
      <c r="HFD73" s="2698"/>
      <c r="HFE73" s="2697"/>
      <c r="HFF73" s="2698"/>
      <c r="HFG73" s="2697"/>
      <c r="HFH73" s="2698"/>
      <c r="HFI73" s="2697"/>
      <c r="HFJ73" s="2698"/>
      <c r="HFK73" s="2697"/>
      <c r="HFL73" s="2698"/>
      <c r="HFM73" s="2697"/>
      <c r="HFN73" s="2698"/>
      <c r="HFO73" s="2697"/>
      <c r="HFP73" s="2698"/>
      <c r="HFQ73" s="2697"/>
      <c r="HFR73" s="2698"/>
      <c r="HFS73" s="2697"/>
      <c r="HFT73" s="2698"/>
      <c r="HFU73" s="2697"/>
      <c r="HFV73" s="2698"/>
      <c r="HFW73" s="2697"/>
      <c r="HFX73" s="2698"/>
      <c r="HFY73" s="2697"/>
      <c r="HFZ73" s="2698"/>
      <c r="HGA73" s="2697"/>
      <c r="HGB73" s="2698"/>
      <c r="HGC73" s="2697"/>
      <c r="HGD73" s="2698"/>
      <c r="HGE73" s="2697"/>
      <c r="HGF73" s="2698"/>
      <c r="HGG73" s="2697"/>
      <c r="HGH73" s="2698"/>
      <c r="HGI73" s="2697"/>
      <c r="HGJ73" s="2698"/>
      <c r="HGK73" s="2697"/>
      <c r="HGL73" s="2698"/>
      <c r="HGM73" s="2697"/>
      <c r="HGN73" s="2698"/>
      <c r="HGO73" s="2697"/>
      <c r="HGP73" s="2698"/>
      <c r="HGQ73" s="2697"/>
      <c r="HGR73" s="2698"/>
      <c r="HGS73" s="2697"/>
      <c r="HGT73" s="2698"/>
      <c r="HGU73" s="2697"/>
      <c r="HGV73" s="2698"/>
      <c r="HGW73" s="2697"/>
      <c r="HGX73" s="2698"/>
      <c r="HGY73" s="2697"/>
      <c r="HGZ73" s="2698"/>
      <c r="HHA73" s="2697"/>
      <c r="HHB73" s="2698"/>
      <c r="HHC73" s="2697"/>
      <c r="HHD73" s="2698"/>
      <c r="HHE73" s="2697"/>
      <c r="HHF73" s="2698"/>
      <c r="HHG73" s="2697"/>
      <c r="HHH73" s="2698"/>
      <c r="HHI73" s="2697"/>
      <c r="HHJ73" s="2698"/>
      <c r="HHK73" s="2697"/>
      <c r="HHL73" s="2698"/>
      <c r="HHM73" s="2697"/>
      <c r="HHN73" s="2698"/>
      <c r="HHO73" s="2697"/>
      <c r="HHP73" s="2698"/>
      <c r="HHQ73" s="2697"/>
      <c r="HHR73" s="2698"/>
      <c r="HHS73" s="2697"/>
      <c r="HHT73" s="2698"/>
      <c r="HHU73" s="2697"/>
      <c r="HHV73" s="2698"/>
      <c r="HHW73" s="2697"/>
      <c r="HHX73" s="2698"/>
      <c r="HHY73" s="2697"/>
      <c r="HHZ73" s="2698"/>
      <c r="HIA73" s="2697"/>
      <c r="HIB73" s="2698"/>
      <c r="HIC73" s="2697"/>
      <c r="HID73" s="2698"/>
      <c r="HIE73" s="2697"/>
      <c r="HIF73" s="2698"/>
      <c r="HIG73" s="2697"/>
      <c r="HIH73" s="2698"/>
      <c r="HII73" s="2697"/>
      <c r="HIJ73" s="2698"/>
      <c r="HIK73" s="2697"/>
      <c r="HIL73" s="2698"/>
      <c r="HIM73" s="2697"/>
      <c r="HIN73" s="2698"/>
      <c r="HIO73" s="2697"/>
      <c r="HIP73" s="2698"/>
      <c r="HIQ73" s="2697"/>
      <c r="HIR73" s="2698"/>
      <c r="HIS73" s="2697"/>
      <c r="HIT73" s="2698"/>
      <c r="HIU73" s="2697"/>
      <c r="HIV73" s="2698"/>
      <c r="HIW73" s="2697"/>
      <c r="HIX73" s="2698"/>
      <c r="HIY73" s="2697"/>
      <c r="HIZ73" s="2698"/>
      <c r="HJA73" s="2697"/>
      <c r="HJB73" s="2698"/>
      <c r="HJC73" s="2697"/>
      <c r="HJD73" s="2698"/>
      <c r="HJE73" s="2697"/>
      <c r="HJF73" s="2698"/>
      <c r="HJG73" s="2697"/>
      <c r="HJH73" s="2698"/>
      <c r="HJI73" s="2697"/>
      <c r="HJJ73" s="2698"/>
      <c r="HJK73" s="2697"/>
      <c r="HJL73" s="2698"/>
      <c r="HJM73" s="2697"/>
      <c r="HJN73" s="2698"/>
      <c r="HJO73" s="2697"/>
      <c r="HJP73" s="2698"/>
      <c r="HJQ73" s="2697"/>
      <c r="HJR73" s="2698"/>
      <c r="HJS73" s="2697"/>
      <c r="HJT73" s="2698"/>
      <c r="HJU73" s="2697"/>
      <c r="HJV73" s="2698"/>
      <c r="HJW73" s="2697"/>
      <c r="HJX73" s="2698"/>
      <c r="HJY73" s="2697"/>
      <c r="HJZ73" s="2698"/>
      <c r="HKA73" s="2697"/>
      <c r="HKB73" s="2698"/>
      <c r="HKC73" s="2697"/>
      <c r="HKD73" s="2698"/>
      <c r="HKE73" s="2697"/>
      <c r="HKF73" s="2698"/>
      <c r="HKG73" s="2697"/>
      <c r="HKH73" s="2698"/>
      <c r="HKI73" s="2697"/>
      <c r="HKJ73" s="2698"/>
      <c r="HKK73" s="2697"/>
      <c r="HKL73" s="2698"/>
      <c r="HKM73" s="2697"/>
      <c r="HKN73" s="2698"/>
      <c r="HKO73" s="2697"/>
      <c r="HKP73" s="2698"/>
      <c r="HKQ73" s="2697"/>
      <c r="HKR73" s="2698"/>
      <c r="HKS73" s="2697"/>
      <c r="HKT73" s="2698"/>
      <c r="HKU73" s="2697"/>
      <c r="HKV73" s="2698"/>
      <c r="HKW73" s="2697"/>
      <c r="HKX73" s="2698"/>
      <c r="HKY73" s="2697"/>
      <c r="HKZ73" s="2698"/>
      <c r="HLA73" s="2697"/>
      <c r="HLB73" s="2698"/>
      <c r="HLC73" s="2697"/>
      <c r="HLD73" s="2698"/>
      <c r="HLE73" s="2697"/>
      <c r="HLF73" s="2698"/>
      <c r="HLG73" s="2697"/>
      <c r="HLH73" s="2698"/>
      <c r="HLI73" s="2697"/>
      <c r="HLJ73" s="2698"/>
      <c r="HLK73" s="2697"/>
      <c r="HLL73" s="2698"/>
      <c r="HLM73" s="2697"/>
      <c r="HLN73" s="2698"/>
      <c r="HLO73" s="2697"/>
      <c r="HLP73" s="2698"/>
      <c r="HLQ73" s="2697"/>
      <c r="HLR73" s="2698"/>
      <c r="HLS73" s="2697"/>
      <c r="HLT73" s="2698"/>
      <c r="HLU73" s="2697"/>
      <c r="HLV73" s="2698"/>
      <c r="HLW73" s="2697"/>
      <c r="HLX73" s="2698"/>
      <c r="HLY73" s="2697"/>
      <c r="HLZ73" s="2698"/>
      <c r="HMA73" s="2697"/>
      <c r="HMB73" s="2698"/>
      <c r="HMC73" s="2697"/>
      <c r="HMD73" s="2698"/>
      <c r="HME73" s="2697"/>
      <c r="HMF73" s="2698"/>
      <c r="HMG73" s="2697"/>
      <c r="HMH73" s="2698"/>
      <c r="HMI73" s="2697"/>
      <c r="HMJ73" s="2698"/>
      <c r="HMK73" s="2697"/>
      <c r="HML73" s="2698"/>
      <c r="HMM73" s="2697"/>
      <c r="HMN73" s="2698"/>
      <c r="HMO73" s="2697"/>
      <c r="HMP73" s="2698"/>
      <c r="HMQ73" s="2697"/>
      <c r="HMR73" s="2698"/>
      <c r="HMS73" s="2697"/>
      <c r="HMT73" s="2698"/>
      <c r="HMU73" s="2697"/>
      <c r="HMV73" s="2698"/>
      <c r="HMW73" s="2697"/>
      <c r="HMX73" s="2698"/>
      <c r="HMY73" s="2697"/>
      <c r="HMZ73" s="2698"/>
      <c r="HNA73" s="2697"/>
      <c r="HNB73" s="2698"/>
      <c r="HNC73" s="2697"/>
      <c r="HND73" s="2698"/>
      <c r="HNE73" s="2697"/>
      <c r="HNF73" s="2698"/>
      <c r="HNG73" s="2697"/>
      <c r="HNH73" s="2698"/>
      <c r="HNI73" s="2697"/>
      <c r="HNJ73" s="2698"/>
      <c r="HNK73" s="2697"/>
      <c r="HNL73" s="2698"/>
      <c r="HNM73" s="2697"/>
      <c r="HNN73" s="2698"/>
      <c r="HNO73" s="2697"/>
      <c r="HNP73" s="2698"/>
      <c r="HNQ73" s="2697"/>
      <c r="HNR73" s="2698"/>
      <c r="HNS73" s="2697"/>
      <c r="HNT73" s="2698"/>
      <c r="HNU73" s="2697"/>
      <c r="HNV73" s="2698"/>
      <c r="HNW73" s="2697"/>
      <c r="HNX73" s="2698"/>
      <c r="HNY73" s="2697"/>
      <c r="HNZ73" s="2698"/>
      <c r="HOA73" s="2697"/>
      <c r="HOB73" s="2698"/>
      <c r="HOC73" s="2697"/>
      <c r="HOD73" s="2698"/>
      <c r="HOE73" s="2697"/>
      <c r="HOF73" s="2698"/>
      <c r="HOG73" s="2697"/>
      <c r="HOH73" s="2698"/>
      <c r="HOI73" s="2697"/>
      <c r="HOJ73" s="2698"/>
      <c r="HOK73" s="2697"/>
      <c r="HOL73" s="2698"/>
      <c r="HOM73" s="2697"/>
      <c r="HON73" s="2698"/>
      <c r="HOO73" s="2697"/>
      <c r="HOP73" s="2698"/>
      <c r="HOQ73" s="2697"/>
      <c r="HOR73" s="2698"/>
      <c r="HOS73" s="2697"/>
      <c r="HOT73" s="2698"/>
      <c r="HOU73" s="2697"/>
      <c r="HOV73" s="2698"/>
      <c r="HOW73" s="2697"/>
      <c r="HOX73" s="2698"/>
      <c r="HOY73" s="2697"/>
      <c r="HOZ73" s="2698"/>
      <c r="HPA73" s="2697"/>
      <c r="HPB73" s="2698"/>
      <c r="HPC73" s="2697"/>
      <c r="HPD73" s="2698"/>
      <c r="HPE73" s="2697"/>
      <c r="HPF73" s="2698"/>
      <c r="HPG73" s="2697"/>
      <c r="HPH73" s="2698"/>
      <c r="HPI73" s="2697"/>
      <c r="HPJ73" s="2698"/>
      <c r="HPK73" s="2697"/>
      <c r="HPL73" s="2698"/>
      <c r="HPM73" s="2697"/>
      <c r="HPN73" s="2698"/>
      <c r="HPO73" s="2697"/>
      <c r="HPP73" s="2698"/>
      <c r="HPQ73" s="2697"/>
      <c r="HPR73" s="2698"/>
      <c r="HPS73" s="2697"/>
      <c r="HPT73" s="2698"/>
      <c r="HPU73" s="2697"/>
      <c r="HPV73" s="2698"/>
      <c r="HPW73" s="2697"/>
      <c r="HPX73" s="2698"/>
      <c r="HPY73" s="2697"/>
      <c r="HPZ73" s="2698"/>
      <c r="HQA73" s="2697"/>
      <c r="HQB73" s="2698"/>
      <c r="HQC73" s="2697"/>
      <c r="HQD73" s="2698"/>
      <c r="HQE73" s="2697"/>
      <c r="HQF73" s="2698"/>
      <c r="HQG73" s="2697"/>
      <c r="HQH73" s="2698"/>
      <c r="HQI73" s="2697"/>
      <c r="HQJ73" s="2698"/>
      <c r="HQK73" s="2697"/>
      <c r="HQL73" s="2698"/>
      <c r="HQM73" s="2697"/>
      <c r="HQN73" s="2698"/>
      <c r="HQO73" s="2697"/>
      <c r="HQP73" s="2698"/>
      <c r="HQQ73" s="2697"/>
      <c r="HQR73" s="2698"/>
      <c r="HQS73" s="2697"/>
      <c r="HQT73" s="2698"/>
      <c r="HQU73" s="2697"/>
      <c r="HQV73" s="2698"/>
      <c r="HQW73" s="2697"/>
      <c r="HQX73" s="2698"/>
      <c r="HQY73" s="2697"/>
      <c r="HQZ73" s="2698"/>
      <c r="HRA73" s="2697"/>
      <c r="HRB73" s="2698"/>
      <c r="HRC73" s="2697"/>
      <c r="HRD73" s="2698"/>
      <c r="HRE73" s="2697"/>
      <c r="HRF73" s="2698"/>
      <c r="HRG73" s="2697"/>
      <c r="HRH73" s="2698"/>
      <c r="HRI73" s="2697"/>
      <c r="HRJ73" s="2698"/>
      <c r="HRK73" s="2697"/>
      <c r="HRL73" s="2698"/>
      <c r="HRM73" s="2697"/>
      <c r="HRN73" s="2698"/>
      <c r="HRO73" s="2697"/>
      <c r="HRP73" s="2698"/>
      <c r="HRQ73" s="2697"/>
      <c r="HRR73" s="2698"/>
      <c r="HRS73" s="2697"/>
      <c r="HRT73" s="2698"/>
      <c r="HRU73" s="2697"/>
      <c r="HRV73" s="2698"/>
      <c r="HRW73" s="2697"/>
      <c r="HRX73" s="2698"/>
      <c r="HRY73" s="2697"/>
      <c r="HRZ73" s="2698"/>
      <c r="HSA73" s="2697"/>
      <c r="HSB73" s="2698"/>
      <c r="HSC73" s="2697"/>
      <c r="HSD73" s="2698"/>
      <c r="HSE73" s="2697"/>
      <c r="HSF73" s="2698"/>
      <c r="HSG73" s="2697"/>
      <c r="HSH73" s="2698"/>
      <c r="HSI73" s="2697"/>
      <c r="HSJ73" s="2698"/>
      <c r="HSK73" s="2697"/>
      <c r="HSL73" s="2698"/>
      <c r="HSM73" s="2697"/>
      <c r="HSN73" s="2698"/>
      <c r="HSO73" s="2697"/>
      <c r="HSP73" s="2698"/>
      <c r="HSQ73" s="2697"/>
      <c r="HSR73" s="2698"/>
      <c r="HSS73" s="2697"/>
      <c r="HST73" s="2698"/>
      <c r="HSU73" s="2697"/>
      <c r="HSV73" s="2698"/>
      <c r="HSW73" s="2697"/>
      <c r="HSX73" s="2698"/>
      <c r="HSY73" s="2697"/>
      <c r="HSZ73" s="2698"/>
      <c r="HTA73" s="2697"/>
      <c r="HTB73" s="2698"/>
      <c r="HTC73" s="2697"/>
      <c r="HTD73" s="2698"/>
      <c r="HTE73" s="2697"/>
      <c r="HTF73" s="2698"/>
      <c r="HTG73" s="2697"/>
      <c r="HTH73" s="2698"/>
      <c r="HTI73" s="2697"/>
      <c r="HTJ73" s="2698"/>
      <c r="HTK73" s="2697"/>
      <c r="HTL73" s="2698"/>
      <c r="HTM73" s="2697"/>
      <c r="HTN73" s="2698"/>
      <c r="HTO73" s="2697"/>
      <c r="HTP73" s="2698"/>
      <c r="HTQ73" s="2697"/>
      <c r="HTR73" s="2698"/>
      <c r="HTS73" s="2697"/>
      <c r="HTT73" s="2698"/>
      <c r="HTU73" s="2697"/>
      <c r="HTV73" s="2698"/>
      <c r="HTW73" s="2697"/>
      <c r="HTX73" s="2698"/>
      <c r="HTY73" s="2697"/>
      <c r="HTZ73" s="2698"/>
      <c r="HUA73" s="2697"/>
      <c r="HUB73" s="2698"/>
      <c r="HUC73" s="2697"/>
      <c r="HUD73" s="2698"/>
      <c r="HUE73" s="2697"/>
      <c r="HUF73" s="2698"/>
      <c r="HUG73" s="2697"/>
      <c r="HUH73" s="2698"/>
      <c r="HUI73" s="2697"/>
      <c r="HUJ73" s="2698"/>
      <c r="HUK73" s="2697"/>
      <c r="HUL73" s="2698"/>
      <c r="HUM73" s="2697"/>
      <c r="HUN73" s="2698"/>
      <c r="HUO73" s="2697"/>
      <c r="HUP73" s="2698"/>
      <c r="HUQ73" s="2697"/>
      <c r="HUR73" s="2698"/>
      <c r="HUS73" s="2697"/>
      <c r="HUT73" s="2698"/>
      <c r="HUU73" s="2697"/>
      <c r="HUV73" s="2698"/>
      <c r="HUW73" s="2697"/>
      <c r="HUX73" s="2698"/>
      <c r="HUY73" s="2697"/>
      <c r="HUZ73" s="2698"/>
      <c r="HVA73" s="2697"/>
      <c r="HVB73" s="2698"/>
      <c r="HVC73" s="2697"/>
      <c r="HVD73" s="2698"/>
      <c r="HVE73" s="2697"/>
      <c r="HVF73" s="2698"/>
      <c r="HVG73" s="2697"/>
      <c r="HVH73" s="2698"/>
      <c r="HVI73" s="2697"/>
      <c r="HVJ73" s="2698"/>
      <c r="HVK73" s="2697"/>
      <c r="HVL73" s="2698"/>
      <c r="HVM73" s="2697"/>
      <c r="HVN73" s="2698"/>
      <c r="HVO73" s="2697"/>
      <c r="HVP73" s="2698"/>
      <c r="HVQ73" s="2697"/>
      <c r="HVR73" s="2698"/>
      <c r="HVS73" s="2697"/>
      <c r="HVT73" s="2698"/>
      <c r="HVU73" s="2697"/>
      <c r="HVV73" s="2698"/>
      <c r="HVW73" s="2697"/>
      <c r="HVX73" s="2698"/>
      <c r="HVY73" s="2697"/>
      <c r="HVZ73" s="2698"/>
      <c r="HWA73" s="2697"/>
      <c r="HWB73" s="2698"/>
      <c r="HWC73" s="2697"/>
      <c r="HWD73" s="2698"/>
      <c r="HWE73" s="2697"/>
      <c r="HWF73" s="2698"/>
      <c r="HWG73" s="2697"/>
      <c r="HWH73" s="2698"/>
      <c r="HWI73" s="2697"/>
      <c r="HWJ73" s="2698"/>
      <c r="HWK73" s="2697"/>
      <c r="HWL73" s="2698"/>
      <c r="HWM73" s="2697"/>
      <c r="HWN73" s="2698"/>
      <c r="HWO73" s="2697"/>
      <c r="HWP73" s="2698"/>
      <c r="HWQ73" s="2697"/>
      <c r="HWR73" s="2698"/>
      <c r="HWS73" s="2697"/>
      <c r="HWT73" s="2698"/>
      <c r="HWU73" s="2697"/>
      <c r="HWV73" s="2698"/>
      <c r="HWW73" s="2697"/>
      <c r="HWX73" s="2698"/>
      <c r="HWY73" s="2697"/>
      <c r="HWZ73" s="2698"/>
      <c r="HXA73" s="2697"/>
      <c r="HXB73" s="2698"/>
      <c r="HXC73" s="2697"/>
      <c r="HXD73" s="2698"/>
      <c r="HXE73" s="2697"/>
      <c r="HXF73" s="2698"/>
      <c r="HXG73" s="2697"/>
      <c r="HXH73" s="2698"/>
      <c r="HXI73" s="2697"/>
      <c r="HXJ73" s="2698"/>
      <c r="HXK73" s="2697"/>
      <c r="HXL73" s="2698"/>
      <c r="HXM73" s="2697"/>
      <c r="HXN73" s="2698"/>
      <c r="HXO73" s="2697"/>
      <c r="HXP73" s="2698"/>
      <c r="HXQ73" s="2697"/>
      <c r="HXR73" s="2698"/>
      <c r="HXS73" s="2697"/>
      <c r="HXT73" s="2698"/>
      <c r="HXU73" s="2697"/>
      <c r="HXV73" s="2698"/>
      <c r="HXW73" s="2697"/>
      <c r="HXX73" s="2698"/>
      <c r="HXY73" s="2697"/>
      <c r="HXZ73" s="2698"/>
      <c r="HYA73" s="2697"/>
      <c r="HYB73" s="2698"/>
      <c r="HYC73" s="2697"/>
      <c r="HYD73" s="2698"/>
      <c r="HYE73" s="2697"/>
      <c r="HYF73" s="2698"/>
      <c r="HYG73" s="2697"/>
      <c r="HYH73" s="2698"/>
      <c r="HYI73" s="2697"/>
      <c r="HYJ73" s="2698"/>
      <c r="HYK73" s="2697"/>
      <c r="HYL73" s="2698"/>
      <c r="HYM73" s="2697"/>
      <c r="HYN73" s="2698"/>
      <c r="HYO73" s="2697"/>
      <c r="HYP73" s="2698"/>
      <c r="HYQ73" s="2697"/>
      <c r="HYR73" s="2698"/>
      <c r="HYS73" s="2697"/>
      <c r="HYT73" s="2698"/>
      <c r="HYU73" s="2697"/>
      <c r="HYV73" s="2698"/>
      <c r="HYW73" s="2697"/>
      <c r="HYX73" s="2698"/>
      <c r="HYY73" s="2697"/>
      <c r="HYZ73" s="2698"/>
      <c r="HZA73" s="2697"/>
      <c r="HZB73" s="2698"/>
      <c r="HZC73" s="2697"/>
      <c r="HZD73" s="2698"/>
      <c r="HZE73" s="2697"/>
      <c r="HZF73" s="2698"/>
      <c r="HZG73" s="2697"/>
      <c r="HZH73" s="2698"/>
      <c r="HZI73" s="2697"/>
      <c r="HZJ73" s="2698"/>
      <c r="HZK73" s="2697"/>
      <c r="HZL73" s="2698"/>
      <c r="HZM73" s="2697"/>
      <c r="HZN73" s="2698"/>
      <c r="HZO73" s="2697"/>
      <c r="HZP73" s="2698"/>
      <c r="HZQ73" s="2697"/>
      <c r="HZR73" s="2698"/>
      <c r="HZS73" s="2697"/>
      <c r="HZT73" s="2698"/>
      <c r="HZU73" s="2697"/>
      <c r="HZV73" s="2698"/>
      <c r="HZW73" s="2697"/>
      <c r="HZX73" s="2698"/>
      <c r="HZY73" s="2697"/>
      <c r="HZZ73" s="2698"/>
      <c r="IAA73" s="2697"/>
      <c r="IAB73" s="2698"/>
      <c r="IAC73" s="2697"/>
      <c r="IAD73" s="2698"/>
      <c r="IAE73" s="2697"/>
      <c r="IAF73" s="2698"/>
      <c r="IAG73" s="2697"/>
      <c r="IAH73" s="2698"/>
      <c r="IAI73" s="2697"/>
      <c r="IAJ73" s="2698"/>
      <c r="IAK73" s="2697"/>
      <c r="IAL73" s="2698"/>
      <c r="IAM73" s="2697"/>
      <c r="IAN73" s="2698"/>
      <c r="IAO73" s="2697"/>
      <c r="IAP73" s="2698"/>
      <c r="IAQ73" s="2697"/>
      <c r="IAR73" s="2698"/>
      <c r="IAS73" s="2697"/>
      <c r="IAT73" s="2698"/>
      <c r="IAU73" s="2697"/>
      <c r="IAV73" s="2698"/>
      <c r="IAW73" s="2697"/>
      <c r="IAX73" s="2698"/>
      <c r="IAY73" s="2697"/>
      <c r="IAZ73" s="2698"/>
      <c r="IBA73" s="2697"/>
      <c r="IBB73" s="2698"/>
      <c r="IBC73" s="2697"/>
      <c r="IBD73" s="2698"/>
      <c r="IBE73" s="2697"/>
      <c r="IBF73" s="2698"/>
      <c r="IBG73" s="2697"/>
      <c r="IBH73" s="2698"/>
      <c r="IBI73" s="2697"/>
      <c r="IBJ73" s="2698"/>
      <c r="IBK73" s="2697"/>
      <c r="IBL73" s="2698"/>
      <c r="IBM73" s="2697"/>
      <c r="IBN73" s="2698"/>
      <c r="IBO73" s="2697"/>
      <c r="IBP73" s="2698"/>
      <c r="IBQ73" s="2697"/>
      <c r="IBR73" s="2698"/>
      <c r="IBS73" s="2697"/>
      <c r="IBT73" s="2698"/>
      <c r="IBU73" s="2697"/>
      <c r="IBV73" s="2698"/>
      <c r="IBW73" s="2697"/>
      <c r="IBX73" s="2698"/>
      <c r="IBY73" s="2697"/>
      <c r="IBZ73" s="2698"/>
      <c r="ICA73" s="2697"/>
      <c r="ICB73" s="2698"/>
      <c r="ICC73" s="2697"/>
      <c r="ICD73" s="2698"/>
      <c r="ICE73" s="2697"/>
      <c r="ICF73" s="2698"/>
      <c r="ICG73" s="2697"/>
      <c r="ICH73" s="2698"/>
      <c r="ICI73" s="2697"/>
      <c r="ICJ73" s="2698"/>
      <c r="ICK73" s="2697"/>
      <c r="ICL73" s="2698"/>
      <c r="ICM73" s="2697"/>
      <c r="ICN73" s="2698"/>
      <c r="ICO73" s="2697"/>
      <c r="ICP73" s="2698"/>
      <c r="ICQ73" s="2697"/>
      <c r="ICR73" s="2698"/>
      <c r="ICS73" s="2697"/>
      <c r="ICT73" s="2698"/>
      <c r="ICU73" s="2697"/>
      <c r="ICV73" s="2698"/>
      <c r="ICW73" s="2697"/>
      <c r="ICX73" s="2698"/>
      <c r="ICY73" s="2697"/>
      <c r="ICZ73" s="2698"/>
      <c r="IDA73" s="2697"/>
      <c r="IDB73" s="2698"/>
      <c r="IDC73" s="2697"/>
      <c r="IDD73" s="2698"/>
      <c r="IDE73" s="2697"/>
      <c r="IDF73" s="2698"/>
      <c r="IDG73" s="2697"/>
      <c r="IDH73" s="2698"/>
      <c r="IDI73" s="2697"/>
      <c r="IDJ73" s="2698"/>
      <c r="IDK73" s="2697"/>
      <c r="IDL73" s="2698"/>
      <c r="IDM73" s="2697"/>
      <c r="IDN73" s="2698"/>
      <c r="IDO73" s="2697"/>
      <c r="IDP73" s="2698"/>
      <c r="IDQ73" s="2697"/>
      <c r="IDR73" s="2698"/>
      <c r="IDS73" s="2697"/>
      <c r="IDT73" s="2698"/>
      <c r="IDU73" s="2697"/>
      <c r="IDV73" s="2698"/>
      <c r="IDW73" s="2697"/>
      <c r="IDX73" s="2698"/>
      <c r="IDY73" s="2697"/>
      <c r="IDZ73" s="2698"/>
      <c r="IEA73" s="2697"/>
      <c r="IEB73" s="2698"/>
      <c r="IEC73" s="2697"/>
      <c r="IED73" s="2698"/>
      <c r="IEE73" s="2697"/>
      <c r="IEF73" s="2698"/>
      <c r="IEG73" s="2697"/>
      <c r="IEH73" s="2698"/>
      <c r="IEI73" s="2697"/>
      <c r="IEJ73" s="2698"/>
      <c r="IEK73" s="2697"/>
      <c r="IEL73" s="2698"/>
      <c r="IEM73" s="2697"/>
      <c r="IEN73" s="2698"/>
      <c r="IEO73" s="2697"/>
      <c r="IEP73" s="2698"/>
      <c r="IEQ73" s="2697"/>
      <c r="IER73" s="2698"/>
      <c r="IES73" s="2697"/>
      <c r="IET73" s="2698"/>
      <c r="IEU73" s="2697"/>
      <c r="IEV73" s="2698"/>
      <c r="IEW73" s="2697"/>
      <c r="IEX73" s="2698"/>
      <c r="IEY73" s="2697"/>
      <c r="IEZ73" s="2698"/>
      <c r="IFA73" s="2697"/>
      <c r="IFB73" s="2698"/>
      <c r="IFC73" s="2697"/>
      <c r="IFD73" s="2698"/>
      <c r="IFE73" s="2697"/>
      <c r="IFF73" s="2698"/>
      <c r="IFG73" s="2697"/>
      <c r="IFH73" s="2698"/>
      <c r="IFI73" s="2697"/>
      <c r="IFJ73" s="2698"/>
      <c r="IFK73" s="2697"/>
      <c r="IFL73" s="2698"/>
      <c r="IFM73" s="2697"/>
      <c r="IFN73" s="2698"/>
      <c r="IFO73" s="2697"/>
      <c r="IFP73" s="2698"/>
      <c r="IFQ73" s="2697"/>
      <c r="IFR73" s="2698"/>
      <c r="IFS73" s="2697"/>
      <c r="IFT73" s="2698"/>
      <c r="IFU73" s="2697"/>
      <c r="IFV73" s="2698"/>
      <c r="IFW73" s="2697"/>
      <c r="IFX73" s="2698"/>
      <c r="IFY73" s="2697"/>
      <c r="IFZ73" s="2698"/>
      <c r="IGA73" s="2697"/>
      <c r="IGB73" s="2698"/>
      <c r="IGC73" s="2697"/>
      <c r="IGD73" s="2698"/>
      <c r="IGE73" s="2697"/>
      <c r="IGF73" s="2698"/>
      <c r="IGG73" s="2697"/>
      <c r="IGH73" s="2698"/>
      <c r="IGI73" s="2697"/>
      <c r="IGJ73" s="2698"/>
      <c r="IGK73" s="2697"/>
      <c r="IGL73" s="2698"/>
      <c r="IGM73" s="2697"/>
      <c r="IGN73" s="2698"/>
      <c r="IGO73" s="2697"/>
      <c r="IGP73" s="2698"/>
      <c r="IGQ73" s="2697"/>
      <c r="IGR73" s="2698"/>
      <c r="IGS73" s="2697"/>
      <c r="IGT73" s="2698"/>
      <c r="IGU73" s="2697"/>
      <c r="IGV73" s="2698"/>
      <c r="IGW73" s="2697"/>
      <c r="IGX73" s="2698"/>
      <c r="IGY73" s="2697"/>
      <c r="IGZ73" s="2698"/>
      <c r="IHA73" s="2697"/>
      <c r="IHB73" s="2698"/>
      <c r="IHC73" s="2697"/>
      <c r="IHD73" s="2698"/>
      <c r="IHE73" s="2697"/>
      <c r="IHF73" s="2698"/>
      <c r="IHG73" s="2697"/>
      <c r="IHH73" s="2698"/>
      <c r="IHI73" s="2697"/>
      <c r="IHJ73" s="2698"/>
      <c r="IHK73" s="2697"/>
      <c r="IHL73" s="2698"/>
      <c r="IHM73" s="2697"/>
      <c r="IHN73" s="2698"/>
      <c r="IHO73" s="2697"/>
      <c r="IHP73" s="2698"/>
      <c r="IHQ73" s="2697"/>
      <c r="IHR73" s="2698"/>
      <c r="IHS73" s="2697"/>
      <c r="IHT73" s="2698"/>
      <c r="IHU73" s="2697"/>
      <c r="IHV73" s="2698"/>
      <c r="IHW73" s="2697"/>
      <c r="IHX73" s="2698"/>
      <c r="IHY73" s="2697"/>
      <c r="IHZ73" s="2698"/>
      <c r="IIA73" s="2697"/>
      <c r="IIB73" s="2698"/>
      <c r="IIC73" s="2697"/>
      <c r="IID73" s="2698"/>
      <c r="IIE73" s="2697"/>
      <c r="IIF73" s="2698"/>
      <c r="IIG73" s="2697"/>
      <c r="IIH73" s="2698"/>
      <c r="III73" s="2697"/>
      <c r="IIJ73" s="2698"/>
      <c r="IIK73" s="2697"/>
      <c r="IIL73" s="2698"/>
      <c r="IIM73" s="2697"/>
      <c r="IIN73" s="2698"/>
      <c r="IIO73" s="2697"/>
      <c r="IIP73" s="2698"/>
      <c r="IIQ73" s="2697"/>
      <c r="IIR73" s="2698"/>
      <c r="IIS73" s="2697"/>
      <c r="IIT73" s="2698"/>
      <c r="IIU73" s="2697"/>
      <c r="IIV73" s="2698"/>
      <c r="IIW73" s="2697"/>
      <c r="IIX73" s="2698"/>
      <c r="IIY73" s="2697"/>
      <c r="IIZ73" s="2698"/>
      <c r="IJA73" s="2697"/>
      <c r="IJB73" s="2698"/>
      <c r="IJC73" s="2697"/>
      <c r="IJD73" s="2698"/>
      <c r="IJE73" s="2697"/>
      <c r="IJF73" s="2698"/>
      <c r="IJG73" s="2697"/>
      <c r="IJH73" s="2698"/>
      <c r="IJI73" s="2697"/>
      <c r="IJJ73" s="2698"/>
      <c r="IJK73" s="2697"/>
      <c r="IJL73" s="2698"/>
      <c r="IJM73" s="2697"/>
      <c r="IJN73" s="2698"/>
      <c r="IJO73" s="2697"/>
      <c r="IJP73" s="2698"/>
      <c r="IJQ73" s="2697"/>
      <c r="IJR73" s="2698"/>
      <c r="IJS73" s="2697"/>
      <c r="IJT73" s="2698"/>
      <c r="IJU73" s="2697"/>
      <c r="IJV73" s="2698"/>
      <c r="IJW73" s="2697"/>
      <c r="IJX73" s="2698"/>
      <c r="IJY73" s="2697"/>
      <c r="IJZ73" s="2698"/>
      <c r="IKA73" s="2697"/>
      <c r="IKB73" s="2698"/>
      <c r="IKC73" s="2697"/>
      <c r="IKD73" s="2698"/>
      <c r="IKE73" s="2697"/>
      <c r="IKF73" s="2698"/>
      <c r="IKG73" s="2697"/>
      <c r="IKH73" s="2698"/>
      <c r="IKI73" s="2697"/>
      <c r="IKJ73" s="2698"/>
      <c r="IKK73" s="2697"/>
      <c r="IKL73" s="2698"/>
      <c r="IKM73" s="2697"/>
      <c r="IKN73" s="2698"/>
      <c r="IKO73" s="2697"/>
      <c r="IKP73" s="2698"/>
      <c r="IKQ73" s="2697"/>
      <c r="IKR73" s="2698"/>
      <c r="IKS73" s="2697"/>
      <c r="IKT73" s="2698"/>
      <c r="IKU73" s="2697"/>
      <c r="IKV73" s="2698"/>
      <c r="IKW73" s="2697"/>
      <c r="IKX73" s="2698"/>
      <c r="IKY73" s="2697"/>
      <c r="IKZ73" s="2698"/>
      <c r="ILA73" s="2697"/>
      <c r="ILB73" s="2698"/>
      <c r="ILC73" s="2697"/>
      <c r="ILD73" s="2698"/>
      <c r="ILE73" s="2697"/>
      <c r="ILF73" s="2698"/>
      <c r="ILG73" s="2697"/>
      <c r="ILH73" s="2698"/>
      <c r="ILI73" s="2697"/>
      <c r="ILJ73" s="2698"/>
      <c r="ILK73" s="2697"/>
      <c r="ILL73" s="2698"/>
      <c r="ILM73" s="2697"/>
      <c r="ILN73" s="2698"/>
      <c r="ILO73" s="2697"/>
      <c r="ILP73" s="2698"/>
      <c r="ILQ73" s="2697"/>
      <c r="ILR73" s="2698"/>
      <c r="ILS73" s="2697"/>
      <c r="ILT73" s="2698"/>
      <c r="ILU73" s="2697"/>
      <c r="ILV73" s="2698"/>
      <c r="ILW73" s="2697"/>
      <c r="ILX73" s="2698"/>
      <c r="ILY73" s="2697"/>
      <c r="ILZ73" s="2698"/>
      <c r="IMA73" s="2697"/>
      <c r="IMB73" s="2698"/>
      <c r="IMC73" s="2697"/>
      <c r="IMD73" s="2698"/>
      <c r="IME73" s="2697"/>
      <c r="IMF73" s="2698"/>
      <c r="IMG73" s="2697"/>
      <c r="IMH73" s="2698"/>
      <c r="IMI73" s="2697"/>
      <c r="IMJ73" s="2698"/>
      <c r="IMK73" s="2697"/>
      <c r="IML73" s="2698"/>
      <c r="IMM73" s="2697"/>
      <c r="IMN73" s="2698"/>
      <c r="IMO73" s="2697"/>
      <c r="IMP73" s="2698"/>
      <c r="IMQ73" s="2697"/>
      <c r="IMR73" s="2698"/>
      <c r="IMS73" s="2697"/>
      <c r="IMT73" s="2698"/>
      <c r="IMU73" s="2697"/>
      <c r="IMV73" s="2698"/>
      <c r="IMW73" s="2697"/>
      <c r="IMX73" s="2698"/>
      <c r="IMY73" s="2697"/>
      <c r="IMZ73" s="2698"/>
      <c r="INA73" s="2697"/>
      <c r="INB73" s="2698"/>
      <c r="INC73" s="2697"/>
      <c r="IND73" s="2698"/>
      <c r="INE73" s="2697"/>
      <c r="INF73" s="2698"/>
      <c r="ING73" s="2697"/>
      <c r="INH73" s="2698"/>
      <c r="INI73" s="2697"/>
      <c r="INJ73" s="2698"/>
      <c r="INK73" s="2697"/>
      <c r="INL73" s="2698"/>
      <c r="INM73" s="2697"/>
      <c r="INN73" s="2698"/>
      <c r="INO73" s="2697"/>
      <c r="INP73" s="2698"/>
      <c r="INQ73" s="2697"/>
      <c r="INR73" s="2698"/>
      <c r="INS73" s="2697"/>
      <c r="INT73" s="2698"/>
      <c r="INU73" s="2697"/>
      <c r="INV73" s="2698"/>
      <c r="INW73" s="2697"/>
      <c r="INX73" s="2698"/>
      <c r="INY73" s="2697"/>
      <c r="INZ73" s="2698"/>
      <c r="IOA73" s="2697"/>
      <c r="IOB73" s="2698"/>
      <c r="IOC73" s="2697"/>
      <c r="IOD73" s="2698"/>
      <c r="IOE73" s="2697"/>
      <c r="IOF73" s="2698"/>
      <c r="IOG73" s="2697"/>
      <c r="IOH73" s="2698"/>
      <c r="IOI73" s="2697"/>
      <c r="IOJ73" s="2698"/>
      <c r="IOK73" s="2697"/>
      <c r="IOL73" s="2698"/>
      <c r="IOM73" s="2697"/>
      <c r="ION73" s="2698"/>
      <c r="IOO73" s="2697"/>
      <c r="IOP73" s="2698"/>
      <c r="IOQ73" s="2697"/>
      <c r="IOR73" s="2698"/>
      <c r="IOS73" s="2697"/>
      <c r="IOT73" s="2698"/>
      <c r="IOU73" s="2697"/>
      <c r="IOV73" s="2698"/>
      <c r="IOW73" s="2697"/>
      <c r="IOX73" s="2698"/>
      <c r="IOY73" s="2697"/>
      <c r="IOZ73" s="2698"/>
      <c r="IPA73" s="2697"/>
      <c r="IPB73" s="2698"/>
      <c r="IPC73" s="2697"/>
      <c r="IPD73" s="2698"/>
      <c r="IPE73" s="2697"/>
      <c r="IPF73" s="2698"/>
      <c r="IPG73" s="2697"/>
      <c r="IPH73" s="2698"/>
      <c r="IPI73" s="2697"/>
      <c r="IPJ73" s="2698"/>
      <c r="IPK73" s="2697"/>
      <c r="IPL73" s="2698"/>
      <c r="IPM73" s="2697"/>
      <c r="IPN73" s="2698"/>
      <c r="IPO73" s="2697"/>
      <c r="IPP73" s="2698"/>
      <c r="IPQ73" s="2697"/>
      <c r="IPR73" s="2698"/>
      <c r="IPS73" s="2697"/>
      <c r="IPT73" s="2698"/>
      <c r="IPU73" s="2697"/>
      <c r="IPV73" s="2698"/>
      <c r="IPW73" s="2697"/>
      <c r="IPX73" s="2698"/>
      <c r="IPY73" s="2697"/>
      <c r="IPZ73" s="2698"/>
      <c r="IQA73" s="2697"/>
      <c r="IQB73" s="2698"/>
      <c r="IQC73" s="2697"/>
      <c r="IQD73" s="2698"/>
      <c r="IQE73" s="2697"/>
      <c r="IQF73" s="2698"/>
      <c r="IQG73" s="2697"/>
      <c r="IQH73" s="2698"/>
      <c r="IQI73" s="2697"/>
      <c r="IQJ73" s="2698"/>
      <c r="IQK73" s="2697"/>
      <c r="IQL73" s="2698"/>
      <c r="IQM73" s="2697"/>
      <c r="IQN73" s="2698"/>
      <c r="IQO73" s="2697"/>
      <c r="IQP73" s="2698"/>
      <c r="IQQ73" s="2697"/>
      <c r="IQR73" s="2698"/>
      <c r="IQS73" s="2697"/>
      <c r="IQT73" s="2698"/>
      <c r="IQU73" s="2697"/>
      <c r="IQV73" s="2698"/>
      <c r="IQW73" s="2697"/>
      <c r="IQX73" s="2698"/>
      <c r="IQY73" s="2697"/>
      <c r="IQZ73" s="2698"/>
      <c r="IRA73" s="2697"/>
      <c r="IRB73" s="2698"/>
      <c r="IRC73" s="2697"/>
      <c r="IRD73" s="2698"/>
      <c r="IRE73" s="2697"/>
      <c r="IRF73" s="2698"/>
      <c r="IRG73" s="2697"/>
      <c r="IRH73" s="2698"/>
      <c r="IRI73" s="2697"/>
      <c r="IRJ73" s="2698"/>
      <c r="IRK73" s="2697"/>
      <c r="IRL73" s="2698"/>
      <c r="IRM73" s="2697"/>
      <c r="IRN73" s="2698"/>
      <c r="IRO73" s="2697"/>
      <c r="IRP73" s="2698"/>
      <c r="IRQ73" s="2697"/>
      <c r="IRR73" s="2698"/>
      <c r="IRS73" s="2697"/>
      <c r="IRT73" s="2698"/>
      <c r="IRU73" s="2697"/>
      <c r="IRV73" s="2698"/>
      <c r="IRW73" s="2697"/>
      <c r="IRX73" s="2698"/>
      <c r="IRY73" s="2697"/>
      <c r="IRZ73" s="2698"/>
      <c r="ISA73" s="2697"/>
      <c r="ISB73" s="2698"/>
      <c r="ISC73" s="2697"/>
      <c r="ISD73" s="2698"/>
      <c r="ISE73" s="2697"/>
      <c r="ISF73" s="2698"/>
      <c r="ISG73" s="2697"/>
      <c r="ISH73" s="2698"/>
      <c r="ISI73" s="2697"/>
      <c r="ISJ73" s="2698"/>
      <c r="ISK73" s="2697"/>
      <c r="ISL73" s="2698"/>
      <c r="ISM73" s="2697"/>
      <c r="ISN73" s="2698"/>
      <c r="ISO73" s="2697"/>
      <c r="ISP73" s="2698"/>
      <c r="ISQ73" s="2697"/>
      <c r="ISR73" s="2698"/>
      <c r="ISS73" s="2697"/>
      <c r="IST73" s="2698"/>
      <c r="ISU73" s="2697"/>
      <c r="ISV73" s="2698"/>
      <c r="ISW73" s="2697"/>
      <c r="ISX73" s="2698"/>
      <c r="ISY73" s="2697"/>
      <c r="ISZ73" s="2698"/>
      <c r="ITA73" s="2697"/>
      <c r="ITB73" s="2698"/>
      <c r="ITC73" s="2697"/>
      <c r="ITD73" s="2698"/>
      <c r="ITE73" s="2697"/>
      <c r="ITF73" s="2698"/>
      <c r="ITG73" s="2697"/>
      <c r="ITH73" s="2698"/>
      <c r="ITI73" s="2697"/>
      <c r="ITJ73" s="2698"/>
      <c r="ITK73" s="2697"/>
      <c r="ITL73" s="2698"/>
      <c r="ITM73" s="2697"/>
      <c r="ITN73" s="2698"/>
      <c r="ITO73" s="2697"/>
      <c r="ITP73" s="2698"/>
      <c r="ITQ73" s="2697"/>
      <c r="ITR73" s="2698"/>
      <c r="ITS73" s="2697"/>
      <c r="ITT73" s="2698"/>
      <c r="ITU73" s="2697"/>
      <c r="ITV73" s="2698"/>
      <c r="ITW73" s="2697"/>
      <c r="ITX73" s="2698"/>
      <c r="ITY73" s="2697"/>
      <c r="ITZ73" s="2698"/>
      <c r="IUA73" s="2697"/>
      <c r="IUB73" s="2698"/>
      <c r="IUC73" s="2697"/>
      <c r="IUD73" s="2698"/>
      <c r="IUE73" s="2697"/>
      <c r="IUF73" s="2698"/>
      <c r="IUG73" s="2697"/>
      <c r="IUH73" s="2698"/>
      <c r="IUI73" s="2697"/>
      <c r="IUJ73" s="2698"/>
      <c r="IUK73" s="2697"/>
      <c r="IUL73" s="2698"/>
      <c r="IUM73" s="2697"/>
      <c r="IUN73" s="2698"/>
      <c r="IUO73" s="2697"/>
      <c r="IUP73" s="2698"/>
      <c r="IUQ73" s="2697"/>
      <c r="IUR73" s="2698"/>
      <c r="IUS73" s="2697"/>
      <c r="IUT73" s="2698"/>
      <c r="IUU73" s="2697"/>
      <c r="IUV73" s="2698"/>
      <c r="IUW73" s="2697"/>
      <c r="IUX73" s="2698"/>
      <c r="IUY73" s="2697"/>
      <c r="IUZ73" s="2698"/>
      <c r="IVA73" s="2697"/>
      <c r="IVB73" s="2698"/>
      <c r="IVC73" s="2697"/>
      <c r="IVD73" s="2698"/>
      <c r="IVE73" s="2697"/>
      <c r="IVF73" s="2698"/>
      <c r="IVG73" s="2697"/>
      <c r="IVH73" s="2698"/>
      <c r="IVI73" s="2697"/>
      <c r="IVJ73" s="2698"/>
      <c r="IVK73" s="2697"/>
      <c r="IVL73" s="2698"/>
      <c r="IVM73" s="2697"/>
      <c r="IVN73" s="2698"/>
      <c r="IVO73" s="2697"/>
      <c r="IVP73" s="2698"/>
      <c r="IVQ73" s="2697"/>
      <c r="IVR73" s="2698"/>
      <c r="IVS73" s="2697"/>
      <c r="IVT73" s="2698"/>
      <c r="IVU73" s="2697"/>
      <c r="IVV73" s="2698"/>
      <c r="IVW73" s="2697"/>
      <c r="IVX73" s="2698"/>
      <c r="IVY73" s="2697"/>
      <c r="IVZ73" s="2698"/>
      <c r="IWA73" s="2697"/>
      <c r="IWB73" s="2698"/>
      <c r="IWC73" s="2697"/>
      <c r="IWD73" s="2698"/>
      <c r="IWE73" s="2697"/>
      <c r="IWF73" s="2698"/>
      <c r="IWG73" s="2697"/>
      <c r="IWH73" s="2698"/>
      <c r="IWI73" s="2697"/>
      <c r="IWJ73" s="2698"/>
      <c r="IWK73" s="2697"/>
      <c r="IWL73" s="2698"/>
      <c r="IWM73" s="2697"/>
      <c r="IWN73" s="2698"/>
      <c r="IWO73" s="2697"/>
      <c r="IWP73" s="2698"/>
      <c r="IWQ73" s="2697"/>
      <c r="IWR73" s="2698"/>
      <c r="IWS73" s="2697"/>
      <c r="IWT73" s="2698"/>
      <c r="IWU73" s="2697"/>
      <c r="IWV73" s="2698"/>
      <c r="IWW73" s="2697"/>
      <c r="IWX73" s="2698"/>
      <c r="IWY73" s="2697"/>
      <c r="IWZ73" s="2698"/>
      <c r="IXA73" s="2697"/>
      <c r="IXB73" s="2698"/>
      <c r="IXC73" s="2697"/>
      <c r="IXD73" s="2698"/>
      <c r="IXE73" s="2697"/>
      <c r="IXF73" s="2698"/>
      <c r="IXG73" s="2697"/>
      <c r="IXH73" s="2698"/>
      <c r="IXI73" s="2697"/>
      <c r="IXJ73" s="2698"/>
      <c r="IXK73" s="2697"/>
      <c r="IXL73" s="2698"/>
      <c r="IXM73" s="2697"/>
      <c r="IXN73" s="2698"/>
      <c r="IXO73" s="2697"/>
      <c r="IXP73" s="2698"/>
      <c r="IXQ73" s="2697"/>
      <c r="IXR73" s="2698"/>
      <c r="IXS73" s="2697"/>
      <c r="IXT73" s="2698"/>
      <c r="IXU73" s="2697"/>
      <c r="IXV73" s="2698"/>
      <c r="IXW73" s="2697"/>
      <c r="IXX73" s="2698"/>
      <c r="IXY73" s="2697"/>
      <c r="IXZ73" s="2698"/>
      <c r="IYA73" s="2697"/>
      <c r="IYB73" s="2698"/>
      <c r="IYC73" s="2697"/>
      <c r="IYD73" s="2698"/>
      <c r="IYE73" s="2697"/>
      <c r="IYF73" s="2698"/>
      <c r="IYG73" s="2697"/>
      <c r="IYH73" s="2698"/>
      <c r="IYI73" s="2697"/>
      <c r="IYJ73" s="2698"/>
      <c r="IYK73" s="2697"/>
      <c r="IYL73" s="2698"/>
      <c r="IYM73" s="2697"/>
      <c r="IYN73" s="2698"/>
      <c r="IYO73" s="2697"/>
      <c r="IYP73" s="2698"/>
      <c r="IYQ73" s="2697"/>
      <c r="IYR73" s="2698"/>
      <c r="IYS73" s="2697"/>
      <c r="IYT73" s="2698"/>
      <c r="IYU73" s="2697"/>
      <c r="IYV73" s="2698"/>
      <c r="IYW73" s="2697"/>
      <c r="IYX73" s="2698"/>
      <c r="IYY73" s="2697"/>
      <c r="IYZ73" s="2698"/>
      <c r="IZA73" s="2697"/>
      <c r="IZB73" s="2698"/>
      <c r="IZC73" s="2697"/>
      <c r="IZD73" s="2698"/>
      <c r="IZE73" s="2697"/>
      <c r="IZF73" s="2698"/>
      <c r="IZG73" s="2697"/>
      <c r="IZH73" s="2698"/>
      <c r="IZI73" s="2697"/>
      <c r="IZJ73" s="2698"/>
      <c r="IZK73" s="2697"/>
      <c r="IZL73" s="2698"/>
      <c r="IZM73" s="2697"/>
      <c r="IZN73" s="2698"/>
      <c r="IZO73" s="2697"/>
      <c r="IZP73" s="2698"/>
      <c r="IZQ73" s="2697"/>
      <c r="IZR73" s="2698"/>
      <c r="IZS73" s="2697"/>
      <c r="IZT73" s="2698"/>
      <c r="IZU73" s="2697"/>
      <c r="IZV73" s="2698"/>
      <c r="IZW73" s="2697"/>
      <c r="IZX73" s="2698"/>
      <c r="IZY73" s="2697"/>
      <c r="IZZ73" s="2698"/>
      <c r="JAA73" s="2697"/>
      <c r="JAB73" s="2698"/>
      <c r="JAC73" s="2697"/>
      <c r="JAD73" s="2698"/>
      <c r="JAE73" s="2697"/>
      <c r="JAF73" s="2698"/>
      <c r="JAG73" s="2697"/>
      <c r="JAH73" s="2698"/>
      <c r="JAI73" s="2697"/>
      <c r="JAJ73" s="2698"/>
      <c r="JAK73" s="2697"/>
      <c r="JAL73" s="2698"/>
      <c r="JAM73" s="2697"/>
      <c r="JAN73" s="2698"/>
      <c r="JAO73" s="2697"/>
      <c r="JAP73" s="2698"/>
      <c r="JAQ73" s="2697"/>
      <c r="JAR73" s="2698"/>
      <c r="JAS73" s="2697"/>
      <c r="JAT73" s="2698"/>
      <c r="JAU73" s="2697"/>
      <c r="JAV73" s="2698"/>
      <c r="JAW73" s="2697"/>
      <c r="JAX73" s="2698"/>
      <c r="JAY73" s="2697"/>
      <c r="JAZ73" s="2698"/>
      <c r="JBA73" s="2697"/>
      <c r="JBB73" s="2698"/>
      <c r="JBC73" s="2697"/>
      <c r="JBD73" s="2698"/>
      <c r="JBE73" s="2697"/>
      <c r="JBF73" s="2698"/>
      <c r="JBG73" s="2697"/>
      <c r="JBH73" s="2698"/>
      <c r="JBI73" s="2697"/>
      <c r="JBJ73" s="2698"/>
      <c r="JBK73" s="2697"/>
      <c r="JBL73" s="2698"/>
      <c r="JBM73" s="2697"/>
      <c r="JBN73" s="2698"/>
      <c r="JBO73" s="2697"/>
      <c r="JBP73" s="2698"/>
      <c r="JBQ73" s="2697"/>
      <c r="JBR73" s="2698"/>
      <c r="JBS73" s="2697"/>
      <c r="JBT73" s="2698"/>
      <c r="JBU73" s="2697"/>
      <c r="JBV73" s="2698"/>
      <c r="JBW73" s="2697"/>
      <c r="JBX73" s="2698"/>
      <c r="JBY73" s="2697"/>
      <c r="JBZ73" s="2698"/>
      <c r="JCA73" s="2697"/>
      <c r="JCB73" s="2698"/>
      <c r="JCC73" s="2697"/>
      <c r="JCD73" s="2698"/>
      <c r="JCE73" s="2697"/>
      <c r="JCF73" s="2698"/>
      <c r="JCG73" s="2697"/>
      <c r="JCH73" s="2698"/>
      <c r="JCI73" s="2697"/>
      <c r="JCJ73" s="2698"/>
      <c r="JCK73" s="2697"/>
      <c r="JCL73" s="2698"/>
      <c r="JCM73" s="2697"/>
      <c r="JCN73" s="2698"/>
      <c r="JCO73" s="2697"/>
      <c r="JCP73" s="2698"/>
      <c r="JCQ73" s="2697"/>
      <c r="JCR73" s="2698"/>
      <c r="JCS73" s="2697"/>
      <c r="JCT73" s="2698"/>
      <c r="JCU73" s="2697"/>
      <c r="JCV73" s="2698"/>
      <c r="JCW73" s="2697"/>
      <c r="JCX73" s="2698"/>
      <c r="JCY73" s="2697"/>
      <c r="JCZ73" s="2698"/>
      <c r="JDA73" s="2697"/>
      <c r="JDB73" s="2698"/>
      <c r="JDC73" s="2697"/>
      <c r="JDD73" s="2698"/>
      <c r="JDE73" s="2697"/>
      <c r="JDF73" s="2698"/>
      <c r="JDG73" s="2697"/>
      <c r="JDH73" s="2698"/>
      <c r="JDI73" s="2697"/>
      <c r="JDJ73" s="2698"/>
      <c r="JDK73" s="2697"/>
      <c r="JDL73" s="2698"/>
      <c r="JDM73" s="2697"/>
      <c r="JDN73" s="2698"/>
      <c r="JDO73" s="2697"/>
      <c r="JDP73" s="2698"/>
      <c r="JDQ73" s="2697"/>
      <c r="JDR73" s="2698"/>
      <c r="JDS73" s="2697"/>
      <c r="JDT73" s="2698"/>
      <c r="JDU73" s="2697"/>
      <c r="JDV73" s="2698"/>
      <c r="JDW73" s="2697"/>
      <c r="JDX73" s="2698"/>
      <c r="JDY73" s="2697"/>
      <c r="JDZ73" s="2698"/>
      <c r="JEA73" s="2697"/>
      <c r="JEB73" s="2698"/>
      <c r="JEC73" s="2697"/>
      <c r="JED73" s="2698"/>
      <c r="JEE73" s="2697"/>
      <c r="JEF73" s="2698"/>
      <c r="JEG73" s="2697"/>
      <c r="JEH73" s="2698"/>
      <c r="JEI73" s="2697"/>
      <c r="JEJ73" s="2698"/>
      <c r="JEK73" s="2697"/>
      <c r="JEL73" s="2698"/>
      <c r="JEM73" s="2697"/>
      <c r="JEN73" s="2698"/>
      <c r="JEO73" s="2697"/>
      <c r="JEP73" s="2698"/>
      <c r="JEQ73" s="2697"/>
      <c r="JER73" s="2698"/>
      <c r="JES73" s="2697"/>
      <c r="JET73" s="2698"/>
      <c r="JEU73" s="2697"/>
      <c r="JEV73" s="2698"/>
      <c r="JEW73" s="2697"/>
      <c r="JEX73" s="2698"/>
      <c r="JEY73" s="2697"/>
      <c r="JEZ73" s="2698"/>
      <c r="JFA73" s="2697"/>
      <c r="JFB73" s="2698"/>
      <c r="JFC73" s="2697"/>
      <c r="JFD73" s="2698"/>
      <c r="JFE73" s="2697"/>
      <c r="JFF73" s="2698"/>
      <c r="JFG73" s="2697"/>
      <c r="JFH73" s="2698"/>
      <c r="JFI73" s="2697"/>
      <c r="JFJ73" s="2698"/>
      <c r="JFK73" s="2697"/>
      <c r="JFL73" s="2698"/>
      <c r="JFM73" s="2697"/>
      <c r="JFN73" s="2698"/>
      <c r="JFO73" s="2697"/>
      <c r="JFP73" s="2698"/>
      <c r="JFQ73" s="2697"/>
      <c r="JFR73" s="2698"/>
      <c r="JFS73" s="2697"/>
      <c r="JFT73" s="2698"/>
      <c r="JFU73" s="2697"/>
      <c r="JFV73" s="2698"/>
      <c r="JFW73" s="2697"/>
      <c r="JFX73" s="2698"/>
      <c r="JFY73" s="2697"/>
      <c r="JFZ73" s="2698"/>
      <c r="JGA73" s="2697"/>
      <c r="JGB73" s="2698"/>
      <c r="JGC73" s="2697"/>
      <c r="JGD73" s="2698"/>
      <c r="JGE73" s="2697"/>
      <c r="JGF73" s="2698"/>
      <c r="JGG73" s="2697"/>
      <c r="JGH73" s="2698"/>
      <c r="JGI73" s="2697"/>
      <c r="JGJ73" s="2698"/>
      <c r="JGK73" s="2697"/>
      <c r="JGL73" s="2698"/>
      <c r="JGM73" s="2697"/>
      <c r="JGN73" s="2698"/>
      <c r="JGO73" s="2697"/>
      <c r="JGP73" s="2698"/>
      <c r="JGQ73" s="2697"/>
      <c r="JGR73" s="2698"/>
      <c r="JGS73" s="2697"/>
      <c r="JGT73" s="2698"/>
      <c r="JGU73" s="2697"/>
      <c r="JGV73" s="2698"/>
      <c r="JGW73" s="2697"/>
      <c r="JGX73" s="2698"/>
      <c r="JGY73" s="2697"/>
      <c r="JGZ73" s="2698"/>
      <c r="JHA73" s="2697"/>
      <c r="JHB73" s="2698"/>
      <c r="JHC73" s="2697"/>
      <c r="JHD73" s="2698"/>
      <c r="JHE73" s="2697"/>
      <c r="JHF73" s="2698"/>
      <c r="JHG73" s="2697"/>
      <c r="JHH73" s="2698"/>
      <c r="JHI73" s="2697"/>
      <c r="JHJ73" s="2698"/>
      <c r="JHK73" s="2697"/>
      <c r="JHL73" s="2698"/>
      <c r="JHM73" s="2697"/>
      <c r="JHN73" s="2698"/>
      <c r="JHO73" s="2697"/>
      <c r="JHP73" s="2698"/>
      <c r="JHQ73" s="2697"/>
      <c r="JHR73" s="2698"/>
      <c r="JHS73" s="2697"/>
      <c r="JHT73" s="2698"/>
      <c r="JHU73" s="2697"/>
      <c r="JHV73" s="2698"/>
      <c r="JHW73" s="2697"/>
      <c r="JHX73" s="2698"/>
      <c r="JHY73" s="2697"/>
      <c r="JHZ73" s="2698"/>
      <c r="JIA73" s="2697"/>
      <c r="JIB73" s="2698"/>
      <c r="JIC73" s="2697"/>
      <c r="JID73" s="2698"/>
      <c r="JIE73" s="2697"/>
      <c r="JIF73" s="2698"/>
      <c r="JIG73" s="2697"/>
      <c r="JIH73" s="2698"/>
      <c r="JII73" s="2697"/>
      <c r="JIJ73" s="2698"/>
      <c r="JIK73" s="2697"/>
      <c r="JIL73" s="2698"/>
      <c r="JIM73" s="2697"/>
      <c r="JIN73" s="2698"/>
      <c r="JIO73" s="2697"/>
      <c r="JIP73" s="2698"/>
      <c r="JIQ73" s="2697"/>
      <c r="JIR73" s="2698"/>
      <c r="JIS73" s="2697"/>
      <c r="JIT73" s="2698"/>
      <c r="JIU73" s="2697"/>
      <c r="JIV73" s="2698"/>
      <c r="JIW73" s="2697"/>
      <c r="JIX73" s="2698"/>
      <c r="JIY73" s="2697"/>
      <c r="JIZ73" s="2698"/>
      <c r="JJA73" s="2697"/>
      <c r="JJB73" s="2698"/>
      <c r="JJC73" s="2697"/>
      <c r="JJD73" s="2698"/>
      <c r="JJE73" s="2697"/>
      <c r="JJF73" s="2698"/>
      <c r="JJG73" s="2697"/>
      <c r="JJH73" s="2698"/>
      <c r="JJI73" s="2697"/>
      <c r="JJJ73" s="2698"/>
      <c r="JJK73" s="2697"/>
      <c r="JJL73" s="2698"/>
      <c r="JJM73" s="2697"/>
      <c r="JJN73" s="2698"/>
      <c r="JJO73" s="2697"/>
      <c r="JJP73" s="2698"/>
      <c r="JJQ73" s="2697"/>
      <c r="JJR73" s="2698"/>
      <c r="JJS73" s="2697"/>
      <c r="JJT73" s="2698"/>
      <c r="JJU73" s="2697"/>
      <c r="JJV73" s="2698"/>
      <c r="JJW73" s="2697"/>
      <c r="JJX73" s="2698"/>
      <c r="JJY73" s="2697"/>
      <c r="JJZ73" s="2698"/>
      <c r="JKA73" s="2697"/>
      <c r="JKB73" s="2698"/>
      <c r="JKC73" s="2697"/>
      <c r="JKD73" s="2698"/>
      <c r="JKE73" s="2697"/>
      <c r="JKF73" s="2698"/>
      <c r="JKG73" s="2697"/>
      <c r="JKH73" s="2698"/>
      <c r="JKI73" s="2697"/>
      <c r="JKJ73" s="2698"/>
      <c r="JKK73" s="2697"/>
      <c r="JKL73" s="2698"/>
      <c r="JKM73" s="2697"/>
      <c r="JKN73" s="2698"/>
      <c r="JKO73" s="2697"/>
      <c r="JKP73" s="2698"/>
      <c r="JKQ73" s="2697"/>
      <c r="JKR73" s="2698"/>
      <c r="JKS73" s="2697"/>
      <c r="JKT73" s="2698"/>
      <c r="JKU73" s="2697"/>
      <c r="JKV73" s="2698"/>
      <c r="JKW73" s="2697"/>
      <c r="JKX73" s="2698"/>
      <c r="JKY73" s="2697"/>
      <c r="JKZ73" s="2698"/>
      <c r="JLA73" s="2697"/>
      <c r="JLB73" s="2698"/>
      <c r="JLC73" s="2697"/>
      <c r="JLD73" s="2698"/>
      <c r="JLE73" s="2697"/>
      <c r="JLF73" s="2698"/>
      <c r="JLG73" s="2697"/>
      <c r="JLH73" s="2698"/>
      <c r="JLI73" s="2697"/>
      <c r="JLJ73" s="2698"/>
      <c r="JLK73" s="2697"/>
      <c r="JLL73" s="2698"/>
      <c r="JLM73" s="2697"/>
      <c r="JLN73" s="2698"/>
      <c r="JLO73" s="2697"/>
      <c r="JLP73" s="2698"/>
      <c r="JLQ73" s="2697"/>
      <c r="JLR73" s="2698"/>
      <c r="JLS73" s="2697"/>
      <c r="JLT73" s="2698"/>
      <c r="JLU73" s="2697"/>
      <c r="JLV73" s="2698"/>
      <c r="JLW73" s="2697"/>
      <c r="JLX73" s="2698"/>
      <c r="JLY73" s="2697"/>
      <c r="JLZ73" s="2698"/>
      <c r="JMA73" s="2697"/>
      <c r="JMB73" s="2698"/>
      <c r="JMC73" s="2697"/>
      <c r="JMD73" s="2698"/>
      <c r="JME73" s="2697"/>
      <c r="JMF73" s="2698"/>
      <c r="JMG73" s="2697"/>
      <c r="JMH73" s="2698"/>
      <c r="JMI73" s="2697"/>
      <c r="JMJ73" s="2698"/>
      <c r="JMK73" s="2697"/>
      <c r="JML73" s="2698"/>
      <c r="JMM73" s="2697"/>
      <c r="JMN73" s="2698"/>
      <c r="JMO73" s="2697"/>
      <c r="JMP73" s="2698"/>
      <c r="JMQ73" s="2697"/>
      <c r="JMR73" s="2698"/>
      <c r="JMS73" s="2697"/>
      <c r="JMT73" s="2698"/>
      <c r="JMU73" s="2697"/>
      <c r="JMV73" s="2698"/>
      <c r="JMW73" s="2697"/>
      <c r="JMX73" s="2698"/>
      <c r="JMY73" s="2697"/>
      <c r="JMZ73" s="2698"/>
      <c r="JNA73" s="2697"/>
      <c r="JNB73" s="2698"/>
      <c r="JNC73" s="2697"/>
      <c r="JND73" s="2698"/>
      <c r="JNE73" s="2697"/>
      <c r="JNF73" s="2698"/>
      <c r="JNG73" s="2697"/>
      <c r="JNH73" s="2698"/>
      <c r="JNI73" s="2697"/>
      <c r="JNJ73" s="2698"/>
      <c r="JNK73" s="2697"/>
      <c r="JNL73" s="2698"/>
      <c r="JNM73" s="2697"/>
      <c r="JNN73" s="2698"/>
      <c r="JNO73" s="2697"/>
      <c r="JNP73" s="2698"/>
      <c r="JNQ73" s="2697"/>
      <c r="JNR73" s="2698"/>
      <c r="JNS73" s="2697"/>
      <c r="JNT73" s="2698"/>
      <c r="JNU73" s="2697"/>
      <c r="JNV73" s="2698"/>
      <c r="JNW73" s="2697"/>
      <c r="JNX73" s="2698"/>
      <c r="JNY73" s="2697"/>
      <c r="JNZ73" s="2698"/>
      <c r="JOA73" s="2697"/>
      <c r="JOB73" s="2698"/>
      <c r="JOC73" s="2697"/>
      <c r="JOD73" s="2698"/>
      <c r="JOE73" s="2697"/>
      <c r="JOF73" s="2698"/>
      <c r="JOG73" s="2697"/>
      <c r="JOH73" s="2698"/>
      <c r="JOI73" s="2697"/>
      <c r="JOJ73" s="2698"/>
      <c r="JOK73" s="2697"/>
      <c r="JOL73" s="2698"/>
      <c r="JOM73" s="2697"/>
      <c r="JON73" s="2698"/>
      <c r="JOO73" s="2697"/>
      <c r="JOP73" s="2698"/>
      <c r="JOQ73" s="2697"/>
      <c r="JOR73" s="2698"/>
      <c r="JOS73" s="2697"/>
      <c r="JOT73" s="2698"/>
      <c r="JOU73" s="2697"/>
      <c r="JOV73" s="2698"/>
      <c r="JOW73" s="2697"/>
      <c r="JOX73" s="2698"/>
      <c r="JOY73" s="2697"/>
      <c r="JOZ73" s="2698"/>
      <c r="JPA73" s="2697"/>
      <c r="JPB73" s="2698"/>
      <c r="JPC73" s="2697"/>
      <c r="JPD73" s="2698"/>
      <c r="JPE73" s="2697"/>
      <c r="JPF73" s="2698"/>
      <c r="JPG73" s="2697"/>
      <c r="JPH73" s="2698"/>
      <c r="JPI73" s="2697"/>
      <c r="JPJ73" s="2698"/>
      <c r="JPK73" s="2697"/>
      <c r="JPL73" s="2698"/>
      <c r="JPM73" s="2697"/>
      <c r="JPN73" s="2698"/>
      <c r="JPO73" s="2697"/>
      <c r="JPP73" s="2698"/>
      <c r="JPQ73" s="2697"/>
      <c r="JPR73" s="2698"/>
      <c r="JPS73" s="2697"/>
      <c r="JPT73" s="2698"/>
      <c r="JPU73" s="2697"/>
      <c r="JPV73" s="2698"/>
      <c r="JPW73" s="2697"/>
      <c r="JPX73" s="2698"/>
      <c r="JPY73" s="2697"/>
      <c r="JPZ73" s="2698"/>
      <c r="JQA73" s="2697"/>
      <c r="JQB73" s="2698"/>
      <c r="JQC73" s="2697"/>
      <c r="JQD73" s="2698"/>
      <c r="JQE73" s="2697"/>
      <c r="JQF73" s="2698"/>
      <c r="JQG73" s="2697"/>
      <c r="JQH73" s="2698"/>
      <c r="JQI73" s="2697"/>
      <c r="JQJ73" s="2698"/>
      <c r="JQK73" s="2697"/>
      <c r="JQL73" s="2698"/>
      <c r="JQM73" s="2697"/>
      <c r="JQN73" s="2698"/>
      <c r="JQO73" s="2697"/>
      <c r="JQP73" s="2698"/>
      <c r="JQQ73" s="2697"/>
      <c r="JQR73" s="2698"/>
      <c r="JQS73" s="2697"/>
      <c r="JQT73" s="2698"/>
      <c r="JQU73" s="2697"/>
      <c r="JQV73" s="2698"/>
      <c r="JQW73" s="2697"/>
      <c r="JQX73" s="2698"/>
      <c r="JQY73" s="2697"/>
      <c r="JQZ73" s="2698"/>
      <c r="JRA73" s="2697"/>
      <c r="JRB73" s="2698"/>
      <c r="JRC73" s="2697"/>
      <c r="JRD73" s="2698"/>
      <c r="JRE73" s="2697"/>
      <c r="JRF73" s="2698"/>
      <c r="JRG73" s="2697"/>
      <c r="JRH73" s="2698"/>
      <c r="JRI73" s="2697"/>
      <c r="JRJ73" s="2698"/>
      <c r="JRK73" s="2697"/>
      <c r="JRL73" s="2698"/>
      <c r="JRM73" s="2697"/>
      <c r="JRN73" s="2698"/>
      <c r="JRO73" s="2697"/>
      <c r="JRP73" s="2698"/>
      <c r="JRQ73" s="2697"/>
      <c r="JRR73" s="2698"/>
      <c r="JRS73" s="2697"/>
      <c r="JRT73" s="2698"/>
      <c r="JRU73" s="2697"/>
      <c r="JRV73" s="2698"/>
      <c r="JRW73" s="2697"/>
      <c r="JRX73" s="2698"/>
      <c r="JRY73" s="2697"/>
      <c r="JRZ73" s="2698"/>
      <c r="JSA73" s="2697"/>
      <c r="JSB73" s="2698"/>
      <c r="JSC73" s="2697"/>
      <c r="JSD73" s="2698"/>
      <c r="JSE73" s="2697"/>
      <c r="JSF73" s="2698"/>
      <c r="JSG73" s="2697"/>
      <c r="JSH73" s="2698"/>
      <c r="JSI73" s="2697"/>
      <c r="JSJ73" s="2698"/>
      <c r="JSK73" s="2697"/>
      <c r="JSL73" s="2698"/>
      <c r="JSM73" s="2697"/>
      <c r="JSN73" s="2698"/>
      <c r="JSO73" s="2697"/>
      <c r="JSP73" s="2698"/>
      <c r="JSQ73" s="2697"/>
      <c r="JSR73" s="2698"/>
      <c r="JSS73" s="2697"/>
      <c r="JST73" s="2698"/>
      <c r="JSU73" s="2697"/>
      <c r="JSV73" s="2698"/>
      <c r="JSW73" s="2697"/>
      <c r="JSX73" s="2698"/>
      <c r="JSY73" s="2697"/>
      <c r="JSZ73" s="2698"/>
      <c r="JTA73" s="2697"/>
      <c r="JTB73" s="2698"/>
      <c r="JTC73" s="2697"/>
      <c r="JTD73" s="2698"/>
      <c r="JTE73" s="2697"/>
      <c r="JTF73" s="2698"/>
      <c r="JTG73" s="2697"/>
      <c r="JTH73" s="2698"/>
      <c r="JTI73" s="2697"/>
      <c r="JTJ73" s="2698"/>
      <c r="JTK73" s="2697"/>
      <c r="JTL73" s="2698"/>
      <c r="JTM73" s="2697"/>
      <c r="JTN73" s="2698"/>
      <c r="JTO73" s="2697"/>
      <c r="JTP73" s="2698"/>
      <c r="JTQ73" s="2697"/>
      <c r="JTR73" s="2698"/>
      <c r="JTS73" s="2697"/>
      <c r="JTT73" s="2698"/>
      <c r="JTU73" s="2697"/>
      <c r="JTV73" s="2698"/>
      <c r="JTW73" s="2697"/>
      <c r="JTX73" s="2698"/>
      <c r="JTY73" s="2697"/>
      <c r="JTZ73" s="2698"/>
      <c r="JUA73" s="2697"/>
      <c r="JUB73" s="2698"/>
      <c r="JUC73" s="2697"/>
      <c r="JUD73" s="2698"/>
      <c r="JUE73" s="2697"/>
      <c r="JUF73" s="2698"/>
      <c r="JUG73" s="2697"/>
      <c r="JUH73" s="2698"/>
      <c r="JUI73" s="2697"/>
      <c r="JUJ73" s="2698"/>
      <c r="JUK73" s="2697"/>
      <c r="JUL73" s="2698"/>
      <c r="JUM73" s="2697"/>
      <c r="JUN73" s="2698"/>
      <c r="JUO73" s="2697"/>
      <c r="JUP73" s="2698"/>
      <c r="JUQ73" s="2697"/>
      <c r="JUR73" s="2698"/>
      <c r="JUS73" s="2697"/>
      <c r="JUT73" s="2698"/>
      <c r="JUU73" s="2697"/>
      <c r="JUV73" s="2698"/>
      <c r="JUW73" s="2697"/>
      <c r="JUX73" s="2698"/>
      <c r="JUY73" s="2697"/>
      <c r="JUZ73" s="2698"/>
      <c r="JVA73" s="2697"/>
      <c r="JVB73" s="2698"/>
      <c r="JVC73" s="2697"/>
      <c r="JVD73" s="2698"/>
      <c r="JVE73" s="2697"/>
      <c r="JVF73" s="2698"/>
      <c r="JVG73" s="2697"/>
      <c r="JVH73" s="2698"/>
      <c r="JVI73" s="2697"/>
      <c r="JVJ73" s="2698"/>
      <c r="JVK73" s="2697"/>
      <c r="JVL73" s="2698"/>
      <c r="JVM73" s="2697"/>
      <c r="JVN73" s="2698"/>
      <c r="JVO73" s="2697"/>
      <c r="JVP73" s="2698"/>
      <c r="JVQ73" s="2697"/>
      <c r="JVR73" s="2698"/>
      <c r="JVS73" s="2697"/>
      <c r="JVT73" s="2698"/>
      <c r="JVU73" s="2697"/>
      <c r="JVV73" s="2698"/>
      <c r="JVW73" s="2697"/>
      <c r="JVX73" s="2698"/>
      <c r="JVY73" s="2697"/>
      <c r="JVZ73" s="2698"/>
      <c r="JWA73" s="2697"/>
      <c r="JWB73" s="2698"/>
      <c r="JWC73" s="2697"/>
      <c r="JWD73" s="2698"/>
      <c r="JWE73" s="2697"/>
      <c r="JWF73" s="2698"/>
      <c r="JWG73" s="2697"/>
      <c r="JWH73" s="2698"/>
      <c r="JWI73" s="2697"/>
      <c r="JWJ73" s="2698"/>
      <c r="JWK73" s="2697"/>
      <c r="JWL73" s="2698"/>
      <c r="JWM73" s="2697"/>
      <c r="JWN73" s="2698"/>
      <c r="JWO73" s="2697"/>
      <c r="JWP73" s="2698"/>
      <c r="JWQ73" s="2697"/>
      <c r="JWR73" s="2698"/>
      <c r="JWS73" s="2697"/>
      <c r="JWT73" s="2698"/>
      <c r="JWU73" s="2697"/>
      <c r="JWV73" s="2698"/>
      <c r="JWW73" s="2697"/>
      <c r="JWX73" s="2698"/>
      <c r="JWY73" s="2697"/>
      <c r="JWZ73" s="2698"/>
      <c r="JXA73" s="2697"/>
      <c r="JXB73" s="2698"/>
      <c r="JXC73" s="2697"/>
      <c r="JXD73" s="2698"/>
      <c r="JXE73" s="2697"/>
      <c r="JXF73" s="2698"/>
      <c r="JXG73" s="2697"/>
      <c r="JXH73" s="2698"/>
      <c r="JXI73" s="2697"/>
      <c r="JXJ73" s="2698"/>
      <c r="JXK73" s="2697"/>
      <c r="JXL73" s="2698"/>
      <c r="JXM73" s="2697"/>
      <c r="JXN73" s="2698"/>
      <c r="JXO73" s="2697"/>
      <c r="JXP73" s="2698"/>
      <c r="JXQ73" s="2697"/>
      <c r="JXR73" s="2698"/>
      <c r="JXS73" s="2697"/>
      <c r="JXT73" s="2698"/>
      <c r="JXU73" s="2697"/>
      <c r="JXV73" s="2698"/>
      <c r="JXW73" s="2697"/>
      <c r="JXX73" s="2698"/>
      <c r="JXY73" s="2697"/>
      <c r="JXZ73" s="2698"/>
      <c r="JYA73" s="2697"/>
      <c r="JYB73" s="2698"/>
      <c r="JYC73" s="2697"/>
      <c r="JYD73" s="2698"/>
      <c r="JYE73" s="2697"/>
      <c r="JYF73" s="2698"/>
      <c r="JYG73" s="2697"/>
      <c r="JYH73" s="2698"/>
      <c r="JYI73" s="2697"/>
      <c r="JYJ73" s="2698"/>
      <c r="JYK73" s="2697"/>
      <c r="JYL73" s="2698"/>
      <c r="JYM73" s="2697"/>
      <c r="JYN73" s="2698"/>
      <c r="JYO73" s="2697"/>
      <c r="JYP73" s="2698"/>
      <c r="JYQ73" s="2697"/>
      <c r="JYR73" s="2698"/>
      <c r="JYS73" s="2697"/>
      <c r="JYT73" s="2698"/>
      <c r="JYU73" s="2697"/>
      <c r="JYV73" s="2698"/>
      <c r="JYW73" s="2697"/>
      <c r="JYX73" s="2698"/>
      <c r="JYY73" s="2697"/>
      <c r="JYZ73" s="2698"/>
      <c r="JZA73" s="2697"/>
      <c r="JZB73" s="2698"/>
      <c r="JZC73" s="2697"/>
      <c r="JZD73" s="2698"/>
      <c r="JZE73" s="2697"/>
      <c r="JZF73" s="2698"/>
      <c r="JZG73" s="2697"/>
      <c r="JZH73" s="2698"/>
      <c r="JZI73" s="2697"/>
      <c r="JZJ73" s="2698"/>
      <c r="JZK73" s="2697"/>
      <c r="JZL73" s="2698"/>
      <c r="JZM73" s="2697"/>
      <c r="JZN73" s="2698"/>
      <c r="JZO73" s="2697"/>
      <c r="JZP73" s="2698"/>
      <c r="JZQ73" s="2697"/>
      <c r="JZR73" s="2698"/>
      <c r="JZS73" s="2697"/>
      <c r="JZT73" s="2698"/>
      <c r="JZU73" s="2697"/>
      <c r="JZV73" s="2698"/>
      <c r="JZW73" s="2697"/>
      <c r="JZX73" s="2698"/>
      <c r="JZY73" s="2697"/>
      <c r="JZZ73" s="2698"/>
      <c r="KAA73" s="2697"/>
      <c r="KAB73" s="2698"/>
      <c r="KAC73" s="2697"/>
      <c r="KAD73" s="2698"/>
      <c r="KAE73" s="2697"/>
      <c r="KAF73" s="2698"/>
      <c r="KAG73" s="2697"/>
      <c r="KAH73" s="2698"/>
      <c r="KAI73" s="2697"/>
      <c r="KAJ73" s="2698"/>
      <c r="KAK73" s="2697"/>
      <c r="KAL73" s="2698"/>
      <c r="KAM73" s="2697"/>
      <c r="KAN73" s="2698"/>
      <c r="KAO73" s="2697"/>
      <c r="KAP73" s="2698"/>
      <c r="KAQ73" s="2697"/>
      <c r="KAR73" s="2698"/>
      <c r="KAS73" s="2697"/>
      <c r="KAT73" s="2698"/>
      <c r="KAU73" s="2697"/>
      <c r="KAV73" s="2698"/>
      <c r="KAW73" s="2697"/>
      <c r="KAX73" s="2698"/>
      <c r="KAY73" s="2697"/>
      <c r="KAZ73" s="2698"/>
      <c r="KBA73" s="2697"/>
      <c r="KBB73" s="2698"/>
      <c r="KBC73" s="2697"/>
      <c r="KBD73" s="2698"/>
      <c r="KBE73" s="2697"/>
      <c r="KBF73" s="2698"/>
      <c r="KBG73" s="2697"/>
      <c r="KBH73" s="2698"/>
      <c r="KBI73" s="2697"/>
      <c r="KBJ73" s="2698"/>
      <c r="KBK73" s="2697"/>
      <c r="KBL73" s="2698"/>
      <c r="KBM73" s="2697"/>
      <c r="KBN73" s="2698"/>
      <c r="KBO73" s="2697"/>
      <c r="KBP73" s="2698"/>
      <c r="KBQ73" s="2697"/>
      <c r="KBR73" s="2698"/>
      <c r="KBS73" s="2697"/>
      <c r="KBT73" s="2698"/>
      <c r="KBU73" s="2697"/>
      <c r="KBV73" s="2698"/>
      <c r="KBW73" s="2697"/>
      <c r="KBX73" s="2698"/>
      <c r="KBY73" s="2697"/>
      <c r="KBZ73" s="2698"/>
      <c r="KCA73" s="2697"/>
      <c r="KCB73" s="2698"/>
      <c r="KCC73" s="2697"/>
      <c r="KCD73" s="2698"/>
      <c r="KCE73" s="2697"/>
      <c r="KCF73" s="2698"/>
      <c r="KCG73" s="2697"/>
      <c r="KCH73" s="2698"/>
      <c r="KCI73" s="2697"/>
      <c r="KCJ73" s="2698"/>
      <c r="KCK73" s="2697"/>
      <c r="KCL73" s="2698"/>
      <c r="KCM73" s="2697"/>
      <c r="KCN73" s="2698"/>
      <c r="KCO73" s="2697"/>
      <c r="KCP73" s="2698"/>
      <c r="KCQ73" s="2697"/>
      <c r="KCR73" s="2698"/>
      <c r="KCS73" s="2697"/>
      <c r="KCT73" s="2698"/>
      <c r="KCU73" s="2697"/>
      <c r="KCV73" s="2698"/>
      <c r="KCW73" s="2697"/>
      <c r="KCX73" s="2698"/>
      <c r="KCY73" s="2697"/>
      <c r="KCZ73" s="2698"/>
      <c r="KDA73" s="2697"/>
      <c r="KDB73" s="2698"/>
      <c r="KDC73" s="2697"/>
      <c r="KDD73" s="2698"/>
      <c r="KDE73" s="2697"/>
      <c r="KDF73" s="2698"/>
      <c r="KDG73" s="2697"/>
      <c r="KDH73" s="2698"/>
      <c r="KDI73" s="2697"/>
      <c r="KDJ73" s="2698"/>
      <c r="KDK73" s="2697"/>
      <c r="KDL73" s="2698"/>
      <c r="KDM73" s="2697"/>
      <c r="KDN73" s="2698"/>
      <c r="KDO73" s="2697"/>
      <c r="KDP73" s="2698"/>
      <c r="KDQ73" s="2697"/>
      <c r="KDR73" s="2698"/>
      <c r="KDS73" s="2697"/>
      <c r="KDT73" s="2698"/>
      <c r="KDU73" s="2697"/>
      <c r="KDV73" s="2698"/>
      <c r="KDW73" s="2697"/>
      <c r="KDX73" s="2698"/>
      <c r="KDY73" s="2697"/>
      <c r="KDZ73" s="2698"/>
      <c r="KEA73" s="2697"/>
      <c r="KEB73" s="2698"/>
      <c r="KEC73" s="2697"/>
      <c r="KED73" s="2698"/>
      <c r="KEE73" s="2697"/>
      <c r="KEF73" s="2698"/>
      <c r="KEG73" s="2697"/>
      <c r="KEH73" s="2698"/>
      <c r="KEI73" s="2697"/>
      <c r="KEJ73" s="2698"/>
      <c r="KEK73" s="2697"/>
      <c r="KEL73" s="2698"/>
      <c r="KEM73" s="2697"/>
      <c r="KEN73" s="2698"/>
      <c r="KEO73" s="2697"/>
      <c r="KEP73" s="2698"/>
      <c r="KEQ73" s="2697"/>
      <c r="KER73" s="2698"/>
      <c r="KES73" s="2697"/>
      <c r="KET73" s="2698"/>
      <c r="KEU73" s="2697"/>
      <c r="KEV73" s="2698"/>
      <c r="KEW73" s="2697"/>
      <c r="KEX73" s="2698"/>
      <c r="KEY73" s="2697"/>
      <c r="KEZ73" s="2698"/>
      <c r="KFA73" s="2697"/>
      <c r="KFB73" s="2698"/>
      <c r="KFC73" s="2697"/>
      <c r="KFD73" s="2698"/>
      <c r="KFE73" s="2697"/>
      <c r="KFF73" s="2698"/>
      <c r="KFG73" s="2697"/>
      <c r="KFH73" s="2698"/>
      <c r="KFI73" s="2697"/>
      <c r="KFJ73" s="2698"/>
      <c r="KFK73" s="2697"/>
      <c r="KFL73" s="2698"/>
      <c r="KFM73" s="2697"/>
      <c r="KFN73" s="2698"/>
      <c r="KFO73" s="2697"/>
      <c r="KFP73" s="2698"/>
      <c r="KFQ73" s="2697"/>
      <c r="KFR73" s="2698"/>
      <c r="KFS73" s="2697"/>
      <c r="KFT73" s="2698"/>
      <c r="KFU73" s="2697"/>
      <c r="KFV73" s="2698"/>
      <c r="KFW73" s="2697"/>
      <c r="KFX73" s="2698"/>
      <c r="KFY73" s="2697"/>
      <c r="KFZ73" s="2698"/>
      <c r="KGA73" s="2697"/>
      <c r="KGB73" s="2698"/>
      <c r="KGC73" s="2697"/>
      <c r="KGD73" s="2698"/>
      <c r="KGE73" s="2697"/>
      <c r="KGF73" s="2698"/>
      <c r="KGG73" s="2697"/>
      <c r="KGH73" s="2698"/>
      <c r="KGI73" s="2697"/>
      <c r="KGJ73" s="2698"/>
      <c r="KGK73" s="2697"/>
      <c r="KGL73" s="2698"/>
      <c r="KGM73" s="2697"/>
      <c r="KGN73" s="2698"/>
      <c r="KGO73" s="2697"/>
      <c r="KGP73" s="2698"/>
      <c r="KGQ73" s="2697"/>
      <c r="KGR73" s="2698"/>
      <c r="KGS73" s="2697"/>
      <c r="KGT73" s="2698"/>
      <c r="KGU73" s="2697"/>
      <c r="KGV73" s="2698"/>
      <c r="KGW73" s="2697"/>
      <c r="KGX73" s="2698"/>
      <c r="KGY73" s="2697"/>
      <c r="KGZ73" s="2698"/>
      <c r="KHA73" s="2697"/>
      <c r="KHB73" s="2698"/>
      <c r="KHC73" s="2697"/>
      <c r="KHD73" s="2698"/>
      <c r="KHE73" s="2697"/>
      <c r="KHF73" s="2698"/>
      <c r="KHG73" s="2697"/>
      <c r="KHH73" s="2698"/>
      <c r="KHI73" s="2697"/>
      <c r="KHJ73" s="2698"/>
      <c r="KHK73" s="2697"/>
      <c r="KHL73" s="2698"/>
      <c r="KHM73" s="2697"/>
      <c r="KHN73" s="2698"/>
      <c r="KHO73" s="2697"/>
      <c r="KHP73" s="2698"/>
      <c r="KHQ73" s="2697"/>
      <c r="KHR73" s="2698"/>
      <c r="KHS73" s="2697"/>
      <c r="KHT73" s="2698"/>
      <c r="KHU73" s="2697"/>
      <c r="KHV73" s="2698"/>
      <c r="KHW73" s="2697"/>
      <c r="KHX73" s="2698"/>
      <c r="KHY73" s="2697"/>
      <c r="KHZ73" s="2698"/>
      <c r="KIA73" s="2697"/>
      <c r="KIB73" s="2698"/>
      <c r="KIC73" s="2697"/>
      <c r="KID73" s="2698"/>
      <c r="KIE73" s="2697"/>
      <c r="KIF73" s="2698"/>
      <c r="KIG73" s="2697"/>
      <c r="KIH73" s="2698"/>
      <c r="KII73" s="2697"/>
      <c r="KIJ73" s="2698"/>
      <c r="KIK73" s="2697"/>
      <c r="KIL73" s="2698"/>
      <c r="KIM73" s="2697"/>
      <c r="KIN73" s="2698"/>
      <c r="KIO73" s="2697"/>
      <c r="KIP73" s="2698"/>
      <c r="KIQ73" s="2697"/>
      <c r="KIR73" s="2698"/>
      <c r="KIS73" s="2697"/>
      <c r="KIT73" s="2698"/>
      <c r="KIU73" s="2697"/>
      <c r="KIV73" s="2698"/>
      <c r="KIW73" s="2697"/>
      <c r="KIX73" s="2698"/>
      <c r="KIY73" s="2697"/>
      <c r="KIZ73" s="2698"/>
      <c r="KJA73" s="2697"/>
      <c r="KJB73" s="2698"/>
      <c r="KJC73" s="2697"/>
      <c r="KJD73" s="2698"/>
      <c r="KJE73" s="2697"/>
      <c r="KJF73" s="2698"/>
      <c r="KJG73" s="2697"/>
      <c r="KJH73" s="2698"/>
      <c r="KJI73" s="2697"/>
      <c r="KJJ73" s="2698"/>
      <c r="KJK73" s="2697"/>
      <c r="KJL73" s="2698"/>
      <c r="KJM73" s="2697"/>
      <c r="KJN73" s="2698"/>
      <c r="KJO73" s="2697"/>
      <c r="KJP73" s="2698"/>
      <c r="KJQ73" s="2697"/>
      <c r="KJR73" s="2698"/>
      <c r="KJS73" s="2697"/>
      <c r="KJT73" s="2698"/>
      <c r="KJU73" s="2697"/>
      <c r="KJV73" s="2698"/>
      <c r="KJW73" s="2697"/>
      <c r="KJX73" s="2698"/>
      <c r="KJY73" s="2697"/>
      <c r="KJZ73" s="2698"/>
      <c r="KKA73" s="2697"/>
      <c r="KKB73" s="2698"/>
      <c r="KKC73" s="2697"/>
      <c r="KKD73" s="2698"/>
      <c r="KKE73" s="2697"/>
      <c r="KKF73" s="2698"/>
      <c r="KKG73" s="2697"/>
      <c r="KKH73" s="2698"/>
      <c r="KKI73" s="2697"/>
      <c r="KKJ73" s="2698"/>
      <c r="KKK73" s="2697"/>
      <c r="KKL73" s="2698"/>
      <c r="KKM73" s="2697"/>
      <c r="KKN73" s="2698"/>
      <c r="KKO73" s="2697"/>
      <c r="KKP73" s="2698"/>
      <c r="KKQ73" s="2697"/>
      <c r="KKR73" s="2698"/>
      <c r="KKS73" s="2697"/>
      <c r="KKT73" s="2698"/>
      <c r="KKU73" s="2697"/>
      <c r="KKV73" s="2698"/>
      <c r="KKW73" s="2697"/>
      <c r="KKX73" s="2698"/>
      <c r="KKY73" s="2697"/>
      <c r="KKZ73" s="2698"/>
      <c r="KLA73" s="2697"/>
      <c r="KLB73" s="2698"/>
      <c r="KLC73" s="2697"/>
      <c r="KLD73" s="2698"/>
      <c r="KLE73" s="2697"/>
      <c r="KLF73" s="2698"/>
      <c r="KLG73" s="2697"/>
      <c r="KLH73" s="2698"/>
      <c r="KLI73" s="2697"/>
      <c r="KLJ73" s="2698"/>
      <c r="KLK73" s="2697"/>
      <c r="KLL73" s="2698"/>
      <c r="KLM73" s="2697"/>
      <c r="KLN73" s="2698"/>
      <c r="KLO73" s="2697"/>
      <c r="KLP73" s="2698"/>
      <c r="KLQ73" s="2697"/>
      <c r="KLR73" s="2698"/>
      <c r="KLS73" s="2697"/>
      <c r="KLT73" s="2698"/>
      <c r="KLU73" s="2697"/>
      <c r="KLV73" s="2698"/>
      <c r="KLW73" s="2697"/>
      <c r="KLX73" s="2698"/>
      <c r="KLY73" s="2697"/>
      <c r="KLZ73" s="2698"/>
      <c r="KMA73" s="2697"/>
      <c r="KMB73" s="2698"/>
      <c r="KMC73" s="2697"/>
      <c r="KMD73" s="2698"/>
      <c r="KME73" s="2697"/>
      <c r="KMF73" s="2698"/>
      <c r="KMG73" s="2697"/>
      <c r="KMH73" s="2698"/>
      <c r="KMI73" s="2697"/>
      <c r="KMJ73" s="2698"/>
      <c r="KMK73" s="2697"/>
      <c r="KML73" s="2698"/>
      <c r="KMM73" s="2697"/>
      <c r="KMN73" s="2698"/>
      <c r="KMO73" s="2697"/>
      <c r="KMP73" s="2698"/>
      <c r="KMQ73" s="2697"/>
      <c r="KMR73" s="2698"/>
      <c r="KMS73" s="2697"/>
      <c r="KMT73" s="2698"/>
      <c r="KMU73" s="2697"/>
      <c r="KMV73" s="2698"/>
      <c r="KMW73" s="2697"/>
      <c r="KMX73" s="2698"/>
      <c r="KMY73" s="2697"/>
      <c r="KMZ73" s="2698"/>
      <c r="KNA73" s="2697"/>
      <c r="KNB73" s="2698"/>
      <c r="KNC73" s="2697"/>
      <c r="KND73" s="2698"/>
      <c r="KNE73" s="2697"/>
      <c r="KNF73" s="2698"/>
      <c r="KNG73" s="2697"/>
      <c r="KNH73" s="2698"/>
      <c r="KNI73" s="2697"/>
      <c r="KNJ73" s="2698"/>
      <c r="KNK73" s="2697"/>
      <c r="KNL73" s="2698"/>
      <c r="KNM73" s="2697"/>
      <c r="KNN73" s="2698"/>
      <c r="KNO73" s="2697"/>
      <c r="KNP73" s="2698"/>
      <c r="KNQ73" s="2697"/>
      <c r="KNR73" s="2698"/>
      <c r="KNS73" s="2697"/>
      <c r="KNT73" s="2698"/>
      <c r="KNU73" s="2697"/>
      <c r="KNV73" s="2698"/>
      <c r="KNW73" s="2697"/>
      <c r="KNX73" s="2698"/>
      <c r="KNY73" s="2697"/>
      <c r="KNZ73" s="2698"/>
      <c r="KOA73" s="2697"/>
      <c r="KOB73" s="2698"/>
      <c r="KOC73" s="2697"/>
      <c r="KOD73" s="2698"/>
      <c r="KOE73" s="2697"/>
      <c r="KOF73" s="2698"/>
      <c r="KOG73" s="2697"/>
      <c r="KOH73" s="2698"/>
      <c r="KOI73" s="2697"/>
      <c r="KOJ73" s="2698"/>
      <c r="KOK73" s="2697"/>
      <c r="KOL73" s="2698"/>
      <c r="KOM73" s="2697"/>
      <c r="KON73" s="2698"/>
      <c r="KOO73" s="2697"/>
      <c r="KOP73" s="2698"/>
      <c r="KOQ73" s="2697"/>
      <c r="KOR73" s="2698"/>
      <c r="KOS73" s="2697"/>
      <c r="KOT73" s="2698"/>
      <c r="KOU73" s="2697"/>
      <c r="KOV73" s="2698"/>
      <c r="KOW73" s="2697"/>
      <c r="KOX73" s="2698"/>
      <c r="KOY73" s="2697"/>
      <c r="KOZ73" s="2698"/>
      <c r="KPA73" s="2697"/>
      <c r="KPB73" s="2698"/>
      <c r="KPC73" s="2697"/>
      <c r="KPD73" s="2698"/>
      <c r="KPE73" s="2697"/>
      <c r="KPF73" s="2698"/>
      <c r="KPG73" s="2697"/>
      <c r="KPH73" s="2698"/>
      <c r="KPI73" s="2697"/>
      <c r="KPJ73" s="2698"/>
      <c r="KPK73" s="2697"/>
      <c r="KPL73" s="2698"/>
      <c r="KPM73" s="2697"/>
      <c r="KPN73" s="2698"/>
      <c r="KPO73" s="2697"/>
      <c r="KPP73" s="2698"/>
      <c r="KPQ73" s="2697"/>
      <c r="KPR73" s="2698"/>
      <c r="KPS73" s="2697"/>
      <c r="KPT73" s="2698"/>
      <c r="KPU73" s="2697"/>
      <c r="KPV73" s="2698"/>
      <c r="KPW73" s="2697"/>
      <c r="KPX73" s="2698"/>
      <c r="KPY73" s="2697"/>
      <c r="KPZ73" s="2698"/>
      <c r="KQA73" s="2697"/>
      <c r="KQB73" s="2698"/>
      <c r="KQC73" s="2697"/>
      <c r="KQD73" s="2698"/>
      <c r="KQE73" s="2697"/>
      <c r="KQF73" s="2698"/>
      <c r="KQG73" s="2697"/>
      <c r="KQH73" s="2698"/>
      <c r="KQI73" s="2697"/>
      <c r="KQJ73" s="2698"/>
      <c r="KQK73" s="2697"/>
      <c r="KQL73" s="2698"/>
      <c r="KQM73" s="2697"/>
      <c r="KQN73" s="2698"/>
      <c r="KQO73" s="2697"/>
      <c r="KQP73" s="2698"/>
      <c r="KQQ73" s="2697"/>
      <c r="KQR73" s="2698"/>
      <c r="KQS73" s="2697"/>
      <c r="KQT73" s="2698"/>
      <c r="KQU73" s="2697"/>
      <c r="KQV73" s="2698"/>
      <c r="KQW73" s="2697"/>
      <c r="KQX73" s="2698"/>
      <c r="KQY73" s="2697"/>
      <c r="KQZ73" s="2698"/>
      <c r="KRA73" s="2697"/>
      <c r="KRB73" s="2698"/>
      <c r="KRC73" s="2697"/>
      <c r="KRD73" s="2698"/>
      <c r="KRE73" s="2697"/>
      <c r="KRF73" s="2698"/>
      <c r="KRG73" s="2697"/>
      <c r="KRH73" s="2698"/>
      <c r="KRI73" s="2697"/>
      <c r="KRJ73" s="2698"/>
      <c r="KRK73" s="2697"/>
      <c r="KRL73" s="2698"/>
      <c r="KRM73" s="2697"/>
      <c r="KRN73" s="2698"/>
      <c r="KRO73" s="2697"/>
      <c r="KRP73" s="2698"/>
      <c r="KRQ73" s="2697"/>
      <c r="KRR73" s="2698"/>
      <c r="KRS73" s="2697"/>
      <c r="KRT73" s="2698"/>
      <c r="KRU73" s="2697"/>
      <c r="KRV73" s="2698"/>
      <c r="KRW73" s="2697"/>
      <c r="KRX73" s="2698"/>
      <c r="KRY73" s="2697"/>
      <c r="KRZ73" s="2698"/>
      <c r="KSA73" s="2697"/>
      <c r="KSB73" s="2698"/>
      <c r="KSC73" s="2697"/>
      <c r="KSD73" s="2698"/>
      <c r="KSE73" s="2697"/>
      <c r="KSF73" s="2698"/>
      <c r="KSG73" s="2697"/>
      <c r="KSH73" s="2698"/>
      <c r="KSI73" s="2697"/>
      <c r="KSJ73" s="2698"/>
      <c r="KSK73" s="2697"/>
      <c r="KSL73" s="2698"/>
      <c r="KSM73" s="2697"/>
      <c r="KSN73" s="2698"/>
      <c r="KSO73" s="2697"/>
      <c r="KSP73" s="2698"/>
      <c r="KSQ73" s="2697"/>
      <c r="KSR73" s="2698"/>
      <c r="KSS73" s="2697"/>
      <c r="KST73" s="2698"/>
      <c r="KSU73" s="2697"/>
      <c r="KSV73" s="2698"/>
      <c r="KSW73" s="2697"/>
      <c r="KSX73" s="2698"/>
      <c r="KSY73" s="2697"/>
      <c r="KSZ73" s="2698"/>
      <c r="KTA73" s="2697"/>
      <c r="KTB73" s="2698"/>
      <c r="KTC73" s="2697"/>
      <c r="KTD73" s="2698"/>
      <c r="KTE73" s="2697"/>
      <c r="KTF73" s="2698"/>
      <c r="KTG73" s="2697"/>
      <c r="KTH73" s="2698"/>
      <c r="KTI73" s="2697"/>
      <c r="KTJ73" s="2698"/>
      <c r="KTK73" s="2697"/>
      <c r="KTL73" s="2698"/>
      <c r="KTM73" s="2697"/>
      <c r="KTN73" s="2698"/>
      <c r="KTO73" s="2697"/>
      <c r="KTP73" s="2698"/>
      <c r="KTQ73" s="2697"/>
      <c r="KTR73" s="2698"/>
      <c r="KTS73" s="2697"/>
      <c r="KTT73" s="2698"/>
      <c r="KTU73" s="2697"/>
      <c r="KTV73" s="2698"/>
      <c r="KTW73" s="2697"/>
      <c r="KTX73" s="2698"/>
      <c r="KTY73" s="2697"/>
      <c r="KTZ73" s="2698"/>
      <c r="KUA73" s="2697"/>
      <c r="KUB73" s="2698"/>
      <c r="KUC73" s="2697"/>
      <c r="KUD73" s="2698"/>
      <c r="KUE73" s="2697"/>
      <c r="KUF73" s="2698"/>
      <c r="KUG73" s="2697"/>
      <c r="KUH73" s="2698"/>
      <c r="KUI73" s="2697"/>
      <c r="KUJ73" s="2698"/>
      <c r="KUK73" s="2697"/>
      <c r="KUL73" s="2698"/>
      <c r="KUM73" s="2697"/>
      <c r="KUN73" s="2698"/>
      <c r="KUO73" s="2697"/>
      <c r="KUP73" s="2698"/>
      <c r="KUQ73" s="2697"/>
      <c r="KUR73" s="2698"/>
      <c r="KUS73" s="2697"/>
      <c r="KUT73" s="2698"/>
      <c r="KUU73" s="2697"/>
      <c r="KUV73" s="2698"/>
      <c r="KUW73" s="2697"/>
      <c r="KUX73" s="2698"/>
      <c r="KUY73" s="2697"/>
      <c r="KUZ73" s="2698"/>
      <c r="KVA73" s="2697"/>
      <c r="KVB73" s="2698"/>
      <c r="KVC73" s="2697"/>
      <c r="KVD73" s="2698"/>
      <c r="KVE73" s="2697"/>
      <c r="KVF73" s="2698"/>
      <c r="KVG73" s="2697"/>
      <c r="KVH73" s="2698"/>
      <c r="KVI73" s="2697"/>
      <c r="KVJ73" s="2698"/>
      <c r="KVK73" s="2697"/>
      <c r="KVL73" s="2698"/>
      <c r="KVM73" s="2697"/>
      <c r="KVN73" s="2698"/>
      <c r="KVO73" s="2697"/>
      <c r="KVP73" s="2698"/>
      <c r="KVQ73" s="2697"/>
      <c r="KVR73" s="2698"/>
      <c r="KVS73" s="2697"/>
      <c r="KVT73" s="2698"/>
      <c r="KVU73" s="2697"/>
      <c r="KVV73" s="2698"/>
      <c r="KVW73" s="2697"/>
      <c r="KVX73" s="2698"/>
      <c r="KVY73" s="2697"/>
      <c r="KVZ73" s="2698"/>
      <c r="KWA73" s="2697"/>
      <c r="KWB73" s="2698"/>
      <c r="KWC73" s="2697"/>
      <c r="KWD73" s="2698"/>
      <c r="KWE73" s="2697"/>
      <c r="KWF73" s="2698"/>
      <c r="KWG73" s="2697"/>
      <c r="KWH73" s="2698"/>
      <c r="KWI73" s="2697"/>
      <c r="KWJ73" s="2698"/>
      <c r="KWK73" s="2697"/>
      <c r="KWL73" s="2698"/>
      <c r="KWM73" s="2697"/>
      <c r="KWN73" s="2698"/>
      <c r="KWO73" s="2697"/>
      <c r="KWP73" s="2698"/>
      <c r="KWQ73" s="2697"/>
      <c r="KWR73" s="2698"/>
      <c r="KWS73" s="2697"/>
      <c r="KWT73" s="2698"/>
      <c r="KWU73" s="2697"/>
      <c r="KWV73" s="2698"/>
      <c r="KWW73" s="2697"/>
      <c r="KWX73" s="2698"/>
      <c r="KWY73" s="2697"/>
      <c r="KWZ73" s="2698"/>
      <c r="KXA73" s="2697"/>
      <c r="KXB73" s="2698"/>
      <c r="KXC73" s="2697"/>
      <c r="KXD73" s="2698"/>
      <c r="KXE73" s="2697"/>
      <c r="KXF73" s="2698"/>
      <c r="KXG73" s="2697"/>
      <c r="KXH73" s="2698"/>
      <c r="KXI73" s="2697"/>
      <c r="KXJ73" s="2698"/>
      <c r="KXK73" s="2697"/>
      <c r="KXL73" s="2698"/>
      <c r="KXM73" s="2697"/>
      <c r="KXN73" s="2698"/>
      <c r="KXO73" s="2697"/>
      <c r="KXP73" s="2698"/>
      <c r="KXQ73" s="2697"/>
      <c r="KXR73" s="2698"/>
      <c r="KXS73" s="2697"/>
      <c r="KXT73" s="2698"/>
      <c r="KXU73" s="2697"/>
      <c r="KXV73" s="2698"/>
      <c r="KXW73" s="2697"/>
      <c r="KXX73" s="2698"/>
      <c r="KXY73" s="2697"/>
      <c r="KXZ73" s="2698"/>
      <c r="KYA73" s="2697"/>
      <c r="KYB73" s="2698"/>
      <c r="KYC73" s="2697"/>
      <c r="KYD73" s="2698"/>
      <c r="KYE73" s="2697"/>
      <c r="KYF73" s="2698"/>
      <c r="KYG73" s="2697"/>
      <c r="KYH73" s="2698"/>
      <c r="KYI73" s="2697"/>
      <c r="KYJ73" s="2698"/>
      <c r="KYK73" s="2697"/>
      <c r="KYL73" s="2698"/>
      <c r="KYM73" s="2697"/>
      <c r="KYN73" s="2698"/>
      <c r="KYO73" s="2697"/>
      <c r="KYP73" s="2698"/>
      <c r="KYQ73" s="2697"/>
      <c r="KYR73" s="2698"/>
      <c r="KYS73" s="2697"/>
      <c r="KYT73" s="2698"/>
      <c r="KYU73" s="2697"/>
      <c r="KYV73" s="2698"/>
      <c r="KYW73" s="2697"/>
      <c r="KYX73" s="2698"/>
      <c r="KYY73" s="2697"/>
      <c r="KYZ73" s="2698"/>
      <c r="KZA73" s="2697"/>
      <c r="KZB73" s="2698"/>
      <c r="KZC73" s="2697"/>
      <c r="KZD73" s="2698"/>
      <c r="KZE73" s="2697"/>
      <c r="KZF73" s="2698"/>
      <c r="KZG73" s="2697"/>
      <c r="KZH73" s="2698"/>
      <c r="KZI73" s="2697"/>
      <c r="KZJ73" s="2698"/>
      <c r="KZK73" s="2697"/>
      <c r="KZL73" s="2698"/>
      <c r="KZM73" s="2697"/>
      <c r="KZN73" s="2698"/>
      <c r="KZO73" s="2697"/>
      <c r="KZP73" s="2698"/>
      <c r="KZQ73" s="2697"/>
      <c r="KZR73" s="2698"/>
      <c r="KZS73" s="2697"/>
      <c r="KZT73" s="2698"/>
      <c r="KZU73" s="2697"/>
      <c r="KZV73" s="2698"/>
      <c r="KZW73" s="2697"/>
      <c r="KZX73" s="2698"/>
      <c r="KZY73" s="2697"/>
      <c r="KZZ73" s="2698"/>
      <c r="LAA73" s="2697"/>
      <c r="LAB73" s="2698"/>
      <c r="LAC73" s="2697"/>
      <c r="LAD73" s="2698"/>
      <c r="LAE73" s="2697"/>
      <c r="LAF73" s="2698"/>
      <c r="LAG73" s="2697"/>
      <c r="LAH73" s="2698"/>
      <c r="LAI73" s="2697"/>
      <c r="LAJ73" s="2698"/>
      <c r="LAK73" s="2697"/>
      <c r="LAL73" s="2698"/>
      <c r="LAM73" s="2697"/>
      <c r="LAN73" s="2698"/>
      <c r="LAO73" s="2697"/>
      <c r="LAP73" s="2698"/>
      <c r="LAQ73" s="2697"/>
      <c r="LAR73" s="2698"/>
      <c r="LAS73" s="2697"/>
      <c r="LAT73" s="2698"/>
      <c r="LAU73" s="2697"/>
      <c r="LAV73" s="2698"/>
      <c r="LAW73" s="2697"/>
      <c r="LAX73" s="2698"/>
      <c r="LAY73" s="2697"/>
      <c r="LAZ73" s="2698"/>
      <c r="LBA73" s="2697"/>
      <c r="LBB73" s="2698"/>
      <c r="LBC73" s="2697"/>
      <c r="LBD73" s="2698"/>
      <c r="LBE73" s="2697"/>
      <c r="LBF73" s="2698"/>
      <c r="LBG73" s="2697"/>
      <c r="LBH73" s="2698"/>
      <c r="LBI73" s="2697"/>
      <c r="LBJ73" s="2698"/>
      <c r="LBK73" s="2697"/>
      <c r="LBL73" s="2698"/>
      <c r="LBM73" s="2697"/>
      <c r="LBN73" s="2698"/>
      <c r="LBO73" s="2697"/>
      <c r="LBP73" s="2698"/>
      <c r="LBQ73" s="2697"/>
      <c r="LBR73" s="2698"/>
      <c r="LBS73" s="2697"/>
      <c r="LBT73" s="2698"/>
      <c r="LBU73" s="2697"/>
      <c r="LBV73" s="2698"/>
      <c r="LBW73" s="2697"/>
      <c r="LBX73" s="2698"/>
      <c r="LBY73" s="2697"/>
      <c r="LBZ73" s="2698"/>
      <c r="LCA73" s="2697"/>
      <c r="LCB73" s="2698"/>
      <c r="LCC73" s="2697"/>
      <c r="LCD73" s="2698"/>
      <c r="LCE73" s="2697"/>
      <c r="LCF73" s="2698"/>
      <c r="LCG73" s="2697"/>
      <c r="LCH73" s="2698"/>
      <c r="LCI73" s="2697"/>
      <c r="LCJ73" s="2698"/>
      <c r="LCK73" s="2697"/>
      <c r="LCL73" s="2698"/>
      <c r="LCM73" s="2697"/>
      <c r="LCN73" s="2698"/>
      <c r="LCO73" s="2697"/>
      <c r="LCP73" s="2698"/>
      <c r="LCQ73" s="2697"/>
      <c r="LCR73" s="2698"/>
      <c r="LCS73" s="2697"/>
      <c r="LCT73" s="2698"/>
      <c r="LCU73" s="2697"/>
      <c r="LCV73" s="2698"/>
      <c r="LCW73" s="2697"/>
      <c r="LCX73" s="2698"/>
      <c r="LCY73" s="2697"/>
      <c r="LCZ73" s="2698"/>
      <c r="LDA73" s="2697"/>
      <c r="LDB73" s="2698"/>
      <c r="LDC73" s="2697"/>
      <c r="LDD73" s="2698"/>
      <c r="LDE73" s="2697"/>
      <c r="LDF73" s="2698"/>
      <c r="LDG73" s="2697"/>
      <c r="LDH73" s="2698"/>
      <c r="LDI73" s="2697"/>
      <c r="LDJ73" s="2698"/>
      <c r="LDK73" s="2697"/>
      <c r="LDL73" s="2698"/>
      <c r="LDM73" s="2697"/>
      <c r="LDN73" s="2698"/>
      <c r="LDO73" s="2697"/>
      <c r="LDP73" s="2698"/>
      <c r="LDQ73" s="2697"/>
      <c r="LDR73" s="2698"/>
      <c r="LDS73" s="2697"/>
      <c r="LDT73" s="2698"/>
      <c r="LDU73" s="2697"/>
      <c r="LDV73" s="2698"/>
      <c r="LDW73" s="2697"/>
      <c r="LDX73" s="2698"/>
      <c r="LDY73" s="2697"/>
      <c r="LDZ73" s="2698"/>
      <c r="LEA73" s="2697"/>
      <c r="LEB73" s="2698"/>
      <c r="LEC73" s="2697"/>
      <c r="LED73" s="2698"/>
      <c r="LEE73" s="2697"/>
      <c r="LEF73" s="2698"/>
      <c r="LEG73" s="2697"/>
      <c r="LEH73" s="2698"/>
      <c r="LEI73" s="2697"/>
      <c r="LEJ73" s="2698"/>
      <c r="LEK73" s="2697"/>
      <c r="LEL73" s="2698"/>
      <c r="LEM73" s="2697"/>
      <c r="LEN73" s="2698"/>
      <c r="LEO73" s="2697"/>
      <c r="LEP73" s="2698"/>
      <c r="LEQ73" s="2697"/>
      <c r="LER73" s="2698"/>
      <c r="LES73" s="2697"/>
      <c r="LET73" s="2698"/>
      <c r="LEU73" s="2697"/>
      <c r="LEV73" s="2698"/>
      <c r="LEW73" s="2697"/>
      <c r="LEX73" s="2698"/>
      <c r="LEY73" s="2697"/>
      <c r="LEZ73" s="2698"/>
      <c r="LFA73" s="2697"/>
      <c r="LFB73" s="2698"/>
      <c r="LFC73" s="2697"/>
      <c r="LFD73" s="2698"/>
      <c r="LFE73" s="2697"/>
      <c r="LFF73" s="2698"/>
      <c r="LFG73" s="2697"/>
      <c r="LFH73" s="2698"/>
      <c r="LFI73" s="2697"/>
      <c r="LFJ73" s="2698"/>
      <c r="LFK73" s="2697"/>
      <c r="LFL73" s="2698"/>
      <c r="LFM73" s="2697"/>
      <c r="LFN73" s="2698"/>
      <c r="LFO73" s="2697"/>
      <c r="LFP73" s="2698"/>
      <c r="LFQ73" s="2697"/>
      <c r="LFR73" s="2698"/>
      <c r="LFS73" s="2697"/>
      <c r="LFT73" s="2698"/>
      <c r="LFU73" s="2697"/>
      <c r="LFV73" s="2698"/>
      <c r="LFW73" s="2697"/>
      <c r="LFX73" s="2698"/>
      <c r="LFY73" s="2697"/>
      <c r="LFZ73" s="2698"/>
      <c r="LGA73" s="2697"/>
      <c r="LGB73" s="2698"/>
      <c r="LGC73" s="2697"/>
      <c r="LGD73" s="2698"/>
      <c r="LGE73" s="2697"/>
      <c r="LGF73" s="2698"/>
      <c r="LGG73" s="2697"/>
      <c r="LGH73" s="2698"/>
      <c r="LGI73" s="2697"/>
      <c r="LGJ73" s="2698"/>
      <c r="LGK73" s="2697"/>
      <c r="LGL73" s="2698"/>
      <c r="LGM73" s="2697"/>
      <c r="LGN73" s="2698"/>
      <c r="LGO73" s="2697"/>
      <c r="LGP73" s="2698"/>
      <c r="LGQ73" s="2697"/>
      <c r="LGR73" s="2698"/>
      <c r="LGS73" s="2697"/>
      <c r="LGT73" s="2698"/>
      <c r="LGU73" s="2697"/>
      <c r="LGV73" s="2698"/>
      <c r="LGW73" s="2697"/>
      <c r="LGX73" s="2698"/>
      <c r="LGY73" s="2697"/>
      <c r="LGZ73" s="2698"/>
      <c r="LHA73" s="2697"/>
      <c r="LHB73" s="2698"/>
      <c r="LHC73" s="2697"/>
      <c r="LHD73" s="2698"/>
      <c r="LHE73" s="2697"/>
      <c r="LHF73" s="2698"/>
      <c r="LHG73" s="2697"/>
      <c r="LHH73" s="2698"/>
      <c r="LHI73" s="2697"/>
      <c r="LHJ73" s="2698"/>
      <c r="LHK73" s="2697"/>
      <c r="LHL73" s="2698"/>
      <c r="LHM73" s="2697"/>
      <c r="LHN73" s="2698"/>
      <c r="LHO73" s="2697"/>
      <c r="LHP73" s="2698"/>
      <c r="LHQ73" s="2697"/>
      <c r="LHR73" s="2698"/>
      <c r="LHS73" s="2697"/>
      <c r="LHT73" s="2698"/>
      <c r="LHU73" s="2697"/>
      <c r="LHV73" s="2698"/>
      <c r="LHW73" s="2697"/>
      <c r="LHX73" s="2698"/>
      <c r="LHY73" s="2697"/>
      <c r="LHZ73" s="2698"/>
      <c r="LIA73" s="2697"/>
      <c r="LIB73" s="2698"/>
      <c r="LIC73" s="2697"/>
      <c r="LID73" s="2698"/>
      <c r="LIE73" s="2697"/>
      <c r="LIF73" s="2698"/>
      <c r="LIG73" s="2697"/>
      <c r="LIH73" s="2698"/>
      <c r="LII73" s="2697"/>
      <c r="LIJ73" s="2698"/>
      <c r="LIK73" s="2697"/>
      <c r="LIL73" s="2698"/>
      <c r="LIM73" s="2697"/>
      <c r="LIN73" s="2698"/>
      <c r="LIO73" s="2697"/>
      <c r="LIP73" s="2698"/>
      <c r="LIQ73" s="2697"/>
      <c r="LIR73" s="2698"/>
      <c r="LIS73" s="2697"/>
      <c r="LIT73" s="2698"/>
      <c r="LIU73" s="2697"/>
      <c r="LIV73" s="2698"/>
      <c r="LIW73" s="2697"/>
      <c r="LIX73" s="2698"/>
      <c r="LIY73" s="2697"/>
      <c r="LIZ73" s="2698"/>
      <c r="LJA73" s="2697"/>
      <c r="LJB73" s="2698"/>
      <c r="LJC73" s="2697"/>
      <c r="LJD73" s="2698"/>
      <c r="LJE73" s="2697"/>
      <c r="LJF73" s="2698"/>
      <c r="LJG73" s="2697"/>
      <c r="LJH73" s="2698"/>
      <c r="LJI73" s="2697"/>
      <c r="LJJ73" s="2698"/>
      <c r="LJK73" s="2697"/>
      <c r="LJL73" s="2698"/>
      <c r="LJM73" s="2697"/>
      <c r="LJN73" s="2698"/>
      <c r="LJO73" s="2697"/>
      <c r="LJP73" s="2698"/>
      <c r="LJQ73" s="2697"/>
      <c r="LJR73" s="2698"/>
      <c r="LJS73" s="2697"/>
      <c r="LJT73" s="2698"/>
      <c r="LJU73" s="2697"/>
      <c r="LJV73" s="2698"/>
      <c r="LJW73" s="2697"/>
      <c r="LJX73" s="2698"/>
      <c r="LJY73" s="2697"/>
      <c r="LJZ73" s="2698"/>
      <c r="LKA73" s="2697"/>
      <c r="LKB73" s="2698"/>
      <c r="LKC73" s="2697"/>
      <c r="LKD73" s="2698"/>
      <c r="LKE73" s="2697"/>
      <c r="LKF73" s="2698"/>
      <c r="LKG73" s="2697"/>
      <c r="LKH73" s="2698"/>
      <c r="LKI73" s="2697"/>
      <c r="LKJ73" s="2698"/>
      <c r="LKK73" s="2697"/>
      <c r="LKL73" s="2698"/>
      <c r="LKM73" s="2697"/>
      <c r="LKN73" s="2698"/>
      <c r="LKO73" s="2697"/>
      <c r="LKP73" s="2698"/>
      <c r="LKQ73" s="2697"/>
      <c r="LKR73" s="2698"/>
      <c r="LKS73" s="2697"/>
      <c r="LKT73" s="2698"/>
      <c r="LKU73" s="2697"/>
      <c r="LKV73" s="2698"/>
      <c r="LKW73" s="2697"/>
      <c r="LKX73" s="2698"/>
      <c r="LKY73" s="2697"/>
      <c r="LKZ73" s="2698"/>
      <c r="LLA73" s="2697"/>
      <c r="LLB73" s="2698"/>
      <c r="LLC73" s="2697"/>
      <c r="LLD73" s="2698"/>
      <c r="LLE73" s="2697"/>
      <c r="LLF73" s="2698"/>
      <c r="LLG73" s="2697"/>
      <c r="LLH73" s="2698"/>
      <c r="LLI73" s="2697"/>
      <c r="LLJ73" s="2698"/>
      <c r="LLK73" s="2697"/>
      <c r="LLL73" s="2698"/>
      <c r="LLM73" s="2697"/>
      <c r="LLN73" s="2698"/>
      <c r="LLO73" s="2697"/>
      <c r="LLP73" s="2698"/>
      <c r="LLQ73" s="2697"/>
      <c r="LLR73" s="2698"/>
      <c r="LLS73" s="2697"/>
      <c r="LLT73" s="2698"/>
      <c r="LLU73" s="2697"/>
      <c r="LLV73" s="2698"/>
      <c r="LLW73" s="2697"/>
      <c r="LLX73" s="2698"/>
      <c r="LLY73" s="2697"/>
      <c r="LLZ73" s="2698"/>
      <c r="LMA73" s="2697"/>
      <c r="LMB73" s="2698"/>
      <c r="LMC73" s="2697"/>
      <c r="LMD73" s="2698"/>
      <c r="LME73" s="2697"/>
      <c r="LMF73" s="2698"/>
      <c r="LMG73" s="2697"/>
      <c r="LMH73" s="2698"/>
      <c r="LMI73" s="2697"/>
      <c r="LMJ73" s="2698"/>
      <c r="LMK73" s="2697"/>
      <c r="LML73" s="2698"/>
      <c r="LMM73" s="2697"/>
      <c r="LMN73" s="2698"/>
      <c r="LMO73" s="2697"/>
      <c r="LMP73" s="2698"/>
      <c r="LMQ73" s="2697"/>
      <c r="LMR73" s="2698"/>
      <c r="LMS73" s="2697"/>
      <c r="LMT73" s="2698"/>
      <c r="LMU73" s="2697"/>
      <c r="LMV73" s="2698"/>
      <c r="LMW73" s="2697"/>
      <c r="LMX73" s="2698"/>
      <c r="LMY73" s="2697"/>
      <c r="LMZ73" s="2698"/>
      <c r="LNA73" s="2697"/>
      <c r="LNB73" s="2698"/>
      <c r="LNC73" s="2697"/>
      <c r="LND73" s="2698"/>
      <c r="LNE73" s="2697"/>
      <c r="LNF73" s="2698"/>
      <c r="LNG73" s="2697"/>
      <c r="LNH73" s="2698"/>
      <c r="LNI73" s="2697"/>
      <c r="LNJ73" s="2698"/>
      <c r="LNK73" s="2697"/>
      <c r="LNL73" s="2698"/>
      <c r="LNM73" s="2697"/>
      <c r="LNN73" s="2698"/>
      <c r="LNO73" s="2697"/>
      <c r="LNP73" s="2698"/>
      <c r="LNQ73" s="2697"/>
      <c r="LNR73" s="2698"/>
      <c r="LNS73" s="2697"/>
      <c r="LNT73" s="2698"/>
      <c r="LNU73" s="2697"/>
      <c r="LNV73" s="2698"/>
      <c r="LNW73" s="2697"/>
      <c r="LNX73" s="2698"/>
      <c r="LNY73" s="2697"/>
      <c r="LNZ73" s="2698"/>
      <c r="LOA73" s="2697"/>
      <c r="LOB73" s="2698"/>
      <c r="LOC73" s="2697"/>
      <c r="LOD73" s="2698"/>
      <c r="LOE73" s="2697"/>
      <c r="LOF73" s="2698"/>
      <c r="LOG73" s="2697"/>
      <c r="LOH73" s="2698"/>
      <c r="LOI73" s="2697"/>
      <c r="LOJ73" s="2698"/>
      <c r="LOK73" s="2697"/>
      <c r="LOL73" s="2698"/>
      <c r="LOM73" s="2697"/>
      <c r="LON73" s="2698"/>
      <c r="LOO73" s="2697"/>
      <c r="LOP73" s="2698"/>
      <c r="LOQ73" s="2697"/>
      <c r="LOR73" s="2698"/>
      <c r="LOS73" s="2697"/>
      <c r="LOT73" s="2698"/>
      <c r="LOU73" s="2697"/>
      <c r="LOV73" s="2698"/>
      <c r="LOW73" s="2697"/>
      <c r="LOX73" s="2698"/>
      <c r="LOY73" s="2697"/>
      <c r="LOZ73" s="2698"/>
      <c r="LPA73" s="2697"/>
      <c r="LPB73" s="2698"/>
      <c r="LPC73" s="2697"/>
      <c r="LPD73" s="2698"/>
      <c r="LPE73" s="2697"/>
      <c r="LPF73" s="2698"/>
      <c r="LPG73" s="2697"/>
      <c r="LPH73" s="2698"/>
      <c r="LPI73" s="2697"/>
      <c r="LPJ73" s="2698"/>
      <c r="LPK73" s="2697"/>
      <c r="LPL73" s="2698"/>
      <c r="LPM73" s="2697"/>
      <c r="LPN73" s="2698"/>
      <c r="LPO73" s="2697"/>
      <c r="LPP73" s="2698"/>
      <c r="LPQ73" s="2697"/>
      <c r="LPR73" s="2698"/>
      <c r="LPS73" s="2697"/>
      <c r="LPT73" s="2698"/>
      <c r="LPU73" s="2697"/>
      <c r="LPV73" s="2698"/>
      <c r="LPW73" s="2697"/>
      <c r="LPX73" s="2698"/>
      <c r="LPY73" s="2697"/>
      <c r="LPZ73" s="2698"/>
      <c r="LQA73" s="2697"/>
      <c r="LQB73" s="2698"/>
      <c r="LQC73" s="2697"/>
      <c r="LQD73" s="2698"/>
      <c r="LQE73" s="2697"/>
      <c r="LQF73" s="2698"/>
      <c r="LQG73" s="2697"/>
      <c r="LQH73" s="2698"/>
      <c r="LQI73" s="2697"/>
      <c r="LQJ73" s="2698"/>
      <c r="LQK73" s="2697"/>
      <c r="LQL73" s="2698"/>
      <c r="LQM73" s="2697"/>
      <c r="LQN73" s="2698"/>
      <c r="LQO73" s="2697"/>
      <c r="LQP73" s="2698"/>
      <c r="LQQ73" s="2697"/>
      <c r="LQR73" s="2698"/>
      <c r="LQS73" s="2697"/>
      <c r="LQT73" s="2698"/>
      <c r="LQU73" s="2697"/>
      <c r="LQV73" s="2698"/>
      <c r="LQW73" s="2697"/>
      <c r="LQX73" s="2698"/>
      <c r="LQY73" s="2697"/>
      <c r="LQZ73" s="2698"/>
      <c r="LRA73" s="2697"/>
      <c r="LRB73" s="2698"/>
      <c r="LRC73" s="2697"/>
      <c r="LRD73" s="2698"/>
      <c r="LRE73" s="2697"/>
      <c r="LRF73" s="2698"/>
      <c r="LRG73" s="2697"/>
      <c r="LRH73" s="2698"/>
      <c r="LRI73" s="2697"/>
      <c r="LRJ73" s="2698"/>
      <c r="LRK73" s="2697"/>
      <c r="LRL73" s="2698"/>
      <c r="LRM73" s="2697"/>
      <c r="LRN73" s="2698"/>
      <c r="LRO73" s="2697"/>
      <c r="LRP73" s="2698"/>
      <c r="LRQ73" s="2697"/>
      <c r="LRR73" s="2698"/>
      <c r="LRS73" s="2697"/>
      <c r="LRT73" s="2698"/>
      <c r="LRU73" s="2697"/>
      <c r="LRV73" s="2698"/>
      <c r="LRW73" s="2697"/>
      <c r="LRX73" s="2698"/>
      <c r="LRY73" s="2697"/>
      <c r="LRZ73" s="2698"/>
      <c r="LSA73" s="2697"/>
      <c r="LSB73" s="2698"/>
      <c r="LSC73" s="2697"/>
      <c r="LSD73" s="2698"/>
      <c r="LSE73" s="2697"/>
      <c r="LSF73" s="2698"/>
      <c r="LSG73" s="2697"/>
      <c r="LSH73" s="2698"/>
      <c r="LSI73" s="2697"/>
      <c r="LSJ73" s="2698"/>
      <c r="LSK73" s="2697"/>
      <c r="LSL73" s="2698"/>
      <c r="LSM73" s="2697"/>
      <c r="LSN73" s="2698"/>
      <c r="LSO73" s="2697"/>
      <c r="LSP73" s="2698"/>
      <c r="LSQ73" s="2697"/>
      <c r="LSR73" s="2698"/>
      <c r="LSS73" s="2697"/>
      <c r="LST73" s="2698"/>
      <c r="LSU73" s="2697"/>
      <c r="LSV73" s="2698"/>
      <c r="LSW73" s="2697"/>
      <c r="LSX73" s="2698"/>
      <c r="LSY73" s="2697"/>
      <c r="LSZ73" s="2698"/>
      <c r="LTA73" s="2697"/>
      <c r="LTB73" s="2698"/>
      <c r="LTC73" s="2697"/>
      <c r="LTD73" s="2698"/>
      <c r="LTE73" s="2697"/>
      <c r="LTF73" s="2698"/>
      <c r="LTG73" s="2697"/>
      <c r="LTH73" s="2698"/>
      <c r="LTI73" s="2697"/>
      <c r="LTJ73" s="2698"/>
      <c r="LTK73" s="2697"/>
      <c r="LTL73" s="2698"/>
      <c r="LTM73" s="2697"/>
      <c r="LTN73" s="2698"/>
      <c r="LTO73" s="2697"/>
      <c r="LTP73" s="2698"/>
      <c r="LTQ73" s="2697"/>
      <c r="LTR73" s="2698"/>
      <c r="LTS73" s="2697"/>
      <c r="LTT73" s="2698"/>
      <c r="LTU73" s="2697"/>
      <c r="LTV73" s="2698"/>
      <c r="LTW73" s="2697"/>
      <c r="LTX73" s="2698"/>
      <c r="LTY73" s="2697"/>
      <c r="LTZ73" s="2698"/>
      <c r="LUA73" s="2697"/>
      <c r="LUB73" s="2698"/>
      <c r="LUC73" s="2697"/>
      <c r="LUD73" s="2698"/>
      <c r="LUE73" s="2697"/>
      <c r="LUF73" s="2698"/>
      <c r="LUG73" s="2697"/>
      <c r="LUH73" s="2698"/>
      <c r="LUI73" s="2697"/>
      <c r="LUJ73" s="2698"/>
      <c r="LUK73" s="2697"/>
      <c r="LUL73" s="2698"/>
      <c r="LUM73" s="2697"/>
      <c r="LUN73" s="2698"/>
      <c r="LUO73" s="2697"/>
      <c r="LUP73" s="2698"/>
      <c r="LUQ73" s="2697"/>
      <c r="LUR73" s="2698"/>
      <c r="LUS73" s="2697"/>
      <c r="LUT73" s="2698"/>
      <c r="LUU73" s="2697"/>
      <c r="LUV73" s="2698"/>
      <c r="LUW73" s="2697"/>
      <c r="LUX73" s="2698"/>
      <c r="LUY73" s="2697"/>
      <c r="LUZ73" s="2698"/>
      <c r="LVA73" s="2697"/>
      <c r="LVB73" s="2698"/>
      <c r="LVC73" s="2697"/>
      <c r="LVD73" s="2698"/>
      <c r="LVE73" s="2697"/>
      <c r="LVF73" s="2698"/>
      <c r="LVG73" s="2697"/>
      <c r="LVH73" s="2698"/>
      <c r="LVI73" s="2697"/>
      <c r="LVJ73" s="2698"/>
      <c r="LVK73" s="2697"/>
      <c r="LVL73" s="2698"/>
      <c r="LVM73" s="2697"/>
      <c r="LVN73" s="2698"/>
      <c r="LVO73" s="2697"/>
      <c r="LVP73" s="2698"/>
      <c r="LVQ73" s="2697"/>
      <c r="LVR73" s="2698"/>
      <c r="LVS73" s="2697"/>
      <c r="LVT73" s="2698"/>
      <c r="LVU73" s="2697"/>
      <c r="LVV73" s="2698"/>
      <c r="LVW73" s="2697"/>
      <c r="LVX73" s="2698"/>
      <c r="LVY73" s="2697"/>
      <c r="LVZ73" s="2698"/>
      <c r="LWA73" s="2697"/>
      <c r="LWB73" s="2698"/>
      <c r="LWC73" s="2697"/>
      <c r="LWD73" s="2698"/>
      <c r="LWE73" s="2697"/>
      <c r="LWF73" s="2698"/>
      <c r="LWG73" s="2697"/>
      <c r="LWH73" s="2698"/>
      <c r="LWI73" s="2697"/>
      <c r="LWJ73" s="2698"/>
      <c r="LWK73" s="2697"/>
      <c r="LWL73" s="2698"/>
      <c r="LWM73" s="2697"/>
      <c r="LWN73" s="2698"/>
      <c r="LWO73" s="2697"/>
      <c r="LWP73" s="2698"/>
      <c r="LWQ73" s="2697"/>
      <c r="LWR73" s="2698"/>
      <c r="LWS73" s="2697"/>
      <c r="LWT73" s="2698"/>
      <c r="LWU73" s="2697"/>
      <c r="LWV73" s="2698"/>
      <c r="LWW73" s="2697"/>
      <c r="LWX73" s="2698"/>
      <c r="LWY73" s="2697"/>
      <c r="LWZ73" s="2698"/>
      <c r="LXA73" s="2697"/>
      <c r="LXB73" s="2698"/>
      <c r="LXC73" s="2697"/>
      <c r="LXD73" s="2698"/>
      <c r="LXE73" s="2697"/>
      <c r="LXF73" s="2698"/>
      <c r="LXG73" s="2697"/>
      <c r="LXH73" s="2698"/>
      <c r="LXI73" s="2697"/>
      <c r="LXJ73" s="2698"/>
      <c r="LXK73" s="2697"/>
      <c r="LXL73" s="2698"/>
      <c r="LXM73" s="2697"/>
      <c r="LXN73" s="2698"/>
      <c r="LXO73" s="2697"/>
      <c r="LXP73" s="2698"/>
      <c r="LXQ73" s="2697"/>
      <c r="LXR73" s="2698"/>
      <c r="LXS73" s="2697"/>
      <c r="LXT73" s="2698"/>
      <c r="LXU73" s="2697"/>
      <c r="LXV73" s="2698"/>
      <c r="LXW73" s="2697"/>
      <c r="LXX73" s="2698"/>
      <c r="LXY73" s="2697"/>
      <c r="LXZ73" s="2698"/>
      <c r="LYA73" s="2697"/>
      <c r="LYB73" s="2698"/>
      <c r="LYC73" s="2697"/>
      <c r="LYD73" s="2698"/>
      <c r="LYE73" s="2697"/>
      <c r="LYF73" s="2698"/>
      <c r="LYG73" s="2697"/>
      <c r="LYH73" s="2698"/>
      <c r="LYI73" s="2697"/>
      <c r="LYJ73" s="2698"/>
      <c r="LYK73" s="2697"/>
      <c r="LYL73" s="2698"/>
      <c r="LYM73" s="2697"/>
      <c r="LYN73" s="2698"/>
      <c r="LYO73" s="2697"/>
      <c r="LYP73" s="2698"/>
      <c r="LYQ73" s="2697"/>
      <c r="LYR73" s="2698"/>
      <c r="LYS73" s="2697"/>
      <c r="LYT73" s="2698"/>
      <c r="LYU73" s="2697"/>
      <c r="LYV73" s="2698"/>
      <c r="LYW73" s="2697"/>
      <c r="LYX73" s="2698"/>
      <c r="LYY73" s="2697"/>
      <c r="LYZ73" s="2698"/>
      <c r="LZA73" s="2697"/>
      <c r="LZB73" s="2698"/>
      <c r="LZC73" s="2697"/>
      <c r="LZD73" s="2698"/>
      <c r="LZE73" s="2697"/>
      <c r="LZF73" s="2698"/>
      <c r="LZG73" s="2697"/>
      <c r="LZH73" s="2698"/>
      <c r="LZI73" s="2697"/>
      <c r="LZJ73" s="2698"/>
      <c r="LZK73" s="2697"/>
      <c r="LZL73" s="2698"/>
      <c r="LZM73" s="2697"/>
      <c r="LZN73" s="2698"/>
      <c r="LZO73" s="2697"/>
      <c r="LZP73" s="2698"/>
      <c r="LZQ73" s="2697"/>
      <c r="LZR73" s="2698"/>
      <c r="LZS73" s="2697"/>
      <c r="LZT73" s="2698"/>
      <c r="LZU73" s="2697"/>
      <c r="LZV73" s="2698"/>
      <c r="LZW73" s="2697"/>
      <c r="LZX73" s="2698"/>
      <c r="LZY73" s="2697"/>
      <c r="LZZ73" s="2698"/>
      <c r="MAA73" s="2697"/>
      <c r="MAB73" s="2698"/>
      <c r="MAC73" s="2697"/>
      <c r="MAD73" s="2698"/>
      <c r="MAE73" s="2697"/>
      <c r="MAF73" s="2698"/>
      <c r="MAG73" s="2697"/>
      <c r="MAH73" s="2698"/>
      <c r="MAI73" s="2697"/>
      <c r="MAJ73" s="2698"/>
      <c r="MAK73" s="2697"/>
      <c r="MAL73" s="2698"/>
      <c r="MAM73" s="2697"/>
      <c r="MAN73" s="2698"/>
      <c r="MAO73" s="2697"/>
      <c r="MAP73" s="2698"/>
      <c r="MAQ73" s="2697"/>
      <c r="MAR73" s="2698"/>
      <c r="MAS73" s="2697"/>
      <c r="MAT73" s="2698"/>
      <c r="MAU73" s="2697"/>
      <c r="MAV73" s="2698"/>
      <c r="MAW73" s="2697"/>
      <c r="MAX73" s="2698"/>
      <c r="MAY73" s="2697"/>
      <c r="MAZ73" s="2698"/>
      <c r="MBA73" s="2697"/>
      <c r="MBB73" s="2698"/>
      <c r="MBC73" s="2697"/>
      <c r="MBD73" s="2698"/>
      <c r="MBE73" s="2697"/>
      <c r="MBF73" s="2698"/>
      <c r="MBG73" s="2697"/>
      <c r="MBH73" s="2698"/>
      <c r="MBI73" s="2697"/>
      <c r="MBJ73" s="2698"/>
      <c r="MBK73" s="2697"/>
      <c r="MBL73" s="2698"/>
      <c r="MBM73" s="2697"/>
      <c r="MBN73" s="2698"/>
      <c r="MBO73" s="2697"/>
      <c r="MBP73" s="2698"/>
      <c r="MBQ73" s="2697"/>
      <c r="MBR73" s="2698"/>
      <c r="MBS73" s="2697"/>
      <c r="MBT73" s="2698"/>
      <c r="MBU73" s="2697"/>
      <c r="MBV73" s="2698"/>
      <c r="MBW73" s="2697"/>
      <c r="MBX73" s="2698"/>
      <c r="MBY73" s="2697"/>
      <c r="MBZ73" s="2698"/>
      <c r="MCA73" s="2697"/>
      <c r="MCB73" s="2698"/>
      <c r="MCC73" s="2697"/>
      <c r="MCD73" s="2698"/>
      <c r="MCE73" s="2697"/>
      <c r="MCF73" s="2698"/>
      <c r="MCG73" s="2697"/>
      <c r="MCH73" s="2698"/>
      <c r="MCI73" s="2697"/>
      <c r="MCJ73" s="2698"/>
      <c r="MCK73" s="2697"/>
      <c r="MCL73" s="2698"/>
      <c r="MCM73" s="2697"/>
      <c r="MCN73" s="2698"/>
      <c r="MCO73" s="2697"/>
      <c r="MCP73" s="2698"/>
      <c r="MCQ73" s="2697"/>
      <c r="MCR73" s="2698"/>
      <c r="MCS73" s="2697"/>
      <c r="MCT73" s="2698"/>
      <c r="MCU73" s="2697"/>
      <c r="MCV73" s="2698"/>
      <c r="MCW73" s="2697"/>
      <c r="MCX73" s="2698"/>
      <c r="MCY73" s="2697"/>
      <c r="MCZ73" s="2698"/>
      <c r="MDA73" s="2697"/>
      <c r="MDB73" s="2698"/>
      <c r="MDC73" s="2697"/>
      <c r="MDD73" s="2698"/>
      <c r="MDE73" s="2697"/>
      <c r="MDF73" s="2698"/>
      <c r="MDG73" s="2697"/>
      <c r="MDH73" s="2698"/>
      <c r="MDI73" s="2697"/>
      <c r="MDJ73" s="2698"/>
      <c r="MDK73" s="2697"/>
      <c r="MDL73" s="2698"/>
      <c r="MDM73" s="2697"/>
      <c r="MDN73" s="2698"/>
      <c r="MDO73" s="2697"/>
      <c r="MDP73" s="2698"/>
      <c r="MDQ73" s="2697"/>
      <c r="MDR73" s="2698"/>
      <c r="MDS73" s="2697"/>
      <c r="MDT73" s="2698"/>
      <c r="MDU73" s="2697"/>
      <c r="MDV73" s="2698"/>
      <c r="MDW73" s="2697"/>
      <c r="MDX73" s="2698"/>
      <c r="MDY73" s="2697"/>
      <c r="MDZ73" s="2698"/>
      <c r="MEA73" s="2697"/>
      <c r="MEB73" s="2698"/>
      <c r="MEC73" s="2697"/>
      <c r="MED73" s="2698"/>
      <c r="MEE73" s="2697"/>
      <c r="MEF73" s="2698"/>
      <c r="MEG73" s="2697"/>
      <c r="MEH73" s="2698"/>
      <c r="MEI73" s="2697"/>
      <c r="MEJ73" s="2698"/>
      <c r="MEK73" s="2697"/>
      <c r="MEL73" s="2698"/>
      <c r="MEM73" s="2697"/>
      <c r="MEN73" s="2698"/>
      <c r="MEO73" s="2697"/>
      <c r="MEP73" s="2698"/>
      <c r="MEQ73" s="2697"/>
      <c r="MER73" s="2698"/>
      <c r="MES73" s="2697"/>
      <c r="MET73" s="2698"/>
      <c r="MEU73" s="2697"/>
      <c r="MEV73" s="2698"/>
      <c r="MEW73" s="2697"/>
      <c r="MEX73" s="2698"/>
      <c r="MEY73" s="2697"/>
      <c r="MEZ73" s="2698"/>
      <c r="MFA73" s="2697"/>
      <c r="MFB73" s="2698"/>
      <c r="MFC73" s="2697"/>
      <c r="MFD73" s="2698"/>
      <c r="MFE73" s="2697"/>
      <c r="MFF73" s="2698"/>
      <c r="MFG73" s="2697"/>
      <c r="MFH73" s="2698"/>
      <c r="MFI73" s="2697"/>
      <c r="MFJ73" s="2698"/>
      <c r="MFK73" s="2697"/>
      <c r="MFL73" s="2698"/>
      <c r="MFM73" s="2697"/>
      <c r="MFN73" s="2698"/>
      <c r="MFO73" s="2697"/>
      <c r="MFP73" s="2698"/>
      <c r="MFQ73" s="2697"/>
      <c r="MFR73" s="2698"/>
      <c r="MFS73" s="2697"/>
      <c r="MFT73" s="2698"/>
      <c r="MFU73" s="2697"/>
      <c r="MFV73" s="2698"/>
      <c r="MFW73" s="2697"/>
      <c r="MFX73" s="2698"/>
      <c r="MFY73" s="2697"/>
      <c r="MFZ73" s="2698"/>
      <c r="MGA73" s="2697"/>
      <c r="MGB73" s="2698"/>
      <c r="MGC73" s="2697"/>
      <c r="MGD73" s="2698"/>
      <c r="MGE73" s="2697"/>
      <c r="MGF73" s="2698"/>
      <c r="MGG73" s="2697"/>
      <c r="MGH73" s="2698"/>
      <c r="MGI73" s="2697"/>
      <c r="MGJ73" s="2698"/>
      <c r="MGK73" s="2697"/>
      <c r="MGL73" s="2698"/>
      <c r="MGM73" s="2697"/>
      <c r="MGN73" s="2698"/>
      <c r="MGO73" s="2697"/>
      <c r="MGP73" s="2698"/>
      <c r="MGQ73" s="2697"/>
      <c r="MGR73" s="2698"/>
      <c r="MGS73" s="2697"/>
      <c r="MGT73" s="2698"/>
      <c r="MGU73" s="2697"/>
      <c r="MGV73" s="2698"/>
      <c r="MGW73" s="2697"/>
      <c r="MGX73" s="2698"/>
      <c r="MGY73" s="2697"/>
      <c r="MGZ73" s="2698"/>
      <c r="MHA73" s="2697"/>
      <c r="MHB73" s="2698"/>
      <c r="MHC73" s="2697"/>
      <c r="MHD73" s="2698"/>
      <c r="MHE73" s="2697"/>
      <c r="MHF73" s="2698"/>
      <c r="MHG73" s="2697"/>
      <c r="MHH73" s="2698"/>
      <c r="MHI73" s="2697"/>
      <c r="MHJ73" s="2698"/>
      <c r="MHK73" s="2697"/>
      <c r="MHL73" s="2698"/>
      <c r="MHM73" s="2697"/>
      <c r="MHN73" s="2698"/>
      <c r="MHO73" s="2697"/>
      <c r="MHP73" s="2698"/>
      <c r="MHQ73" s="2697"/>
      <c r="MHR73" s="2698"/>
      <c r="MHS73" s="2697"/>
      <c r="MHT73" s="2698"/>
      <c r="MHU73" s="2697"/>
      <c r="MHV73" s="2698"/>
      <c r="MHW73" s="2697"/>
      <c r="MHX73" s="2698"/>
      <c r="MHY73" s="2697"/>
      <c r="MHZ73" s="2698"/>
      <c r="MIA73" s="2697"/>
      <c r="MIB73" s="2698"/>
      <c r="MIC73" s="2697"/>
      <c r="MID73" s="2698"/>
      <c r="MIE73" s="2697"/>
      <c r="MIF73" s="2698"/>
      <c r="MIG73" s="2697"/>
      <c r="MIH73" s="2698"/>
      <c r="MII73" s="2697"/>
      <c r="MIJ73" s="2698"/>
      <c r="MIK73" s="2697"/>
      <c r="MIL73" s="2698"/>
      <c r="MIM73" s="2697"/>
      <c r="MIN73" s="2698"/>
      <c r="MIO73" s="2697"/>
      <c r="MIP73" s="2698"/>
      <c r="MIQ73" s="2697"/>
      <c r="MIR73" s="2698"/>
      <c r="MIS73" s="2697"/>
      <c r="MIT73" s="2698"/>
      <c r="MIU73" s="2697"/>
      <c r="MIV73" s="2698"/>
      <c r="MIW73" s="2697"/>
      <c r="MIX73" s="2698"/>
      <c r="MIY73" s="2697"/>
      <c r="MIZ73" s="2698"/>
      <c r="MJA73" s="2697"/>
      <c r="MJB73" s="2698"/>
      <c r="MJC73" s="2697"/>
      <c r="MJD73" s="2698"/>
      <c r="MJE73" s="2697"/>
      <c r="MJF73" s="2698"/>
      <c r="MJG73" s="2697"/>
      <c r="MJH73" s="2698"/>
      <c r="MJI73" s="2697"/>
      <c r="MJJ73" s="2698"/>
      <c r="MJK73" s="2697"/>
      <c r="MJL73" s="2698"/>
      <c r="MJM73" s="2697"/>
      <c r="MJN73" s="2698"/>
      <c r="MJO73" s="2697"/>
      <c r="MJP73" s="2698"/>
      <c r="MJQ73" s="2697"/>
      <c r="MJR73" s="2698"/>
      <c r="MJS73" s="2697"/>
      <c r="MJT73" s="2698"/>
      <c r="MJU73" s="2697"/>
      <c r="MJV73" s="2698"/>
      <c r="MJW73" s="2697"/>
      <c r="MJX73" s="2698"/>
      <c r="MJY73" s="2697"/>
      <c r="MJZ73" s="2698"/>
      <c r="MKA73" s="2697"/>
      <c r="MKB73" s="2698"/>
      <c r="MKC73" s="2697"/>
      <c r="MKD73" s="2698"/>
      <c r="MKE73" s="2697"/>
      <c r="MKF73" s="2698"/>
      <c r="MKG73" s="2697"/>
      <c r="MKH73" s="2698"/>
      <c r="MKI73" s="2697"/>
      <c r="MKJ73" s="2698"/>
      <c r="MKK73" s="2697"/>
      <c r="MKL73" s="2698"/>
      <c r="MKM73" s="2697"/>
      <c r="MKN73" s="2698"/>
      <c r="MKO73" s="2697"/>
      <c r="MKP73" s="2698"/>
      <c r="MKQ73" s="2697"/>
      <c r="MKR73" s="2698"/>
      <c r="MKS73" s="2697"/>
      <c r="MKT73" s="2698"/>
      <c r="MKU73" s="2697"/>
      <c r="MKV73" s="2698"/>
      <c r="MKW73" s="2697"/>
      <c r="MKX73" s="2698"/>
      <c r="MKY73" s="2697"/>
      <c r="MKZ73" s="2698"/>
      <c r="MLA73" s="2697"/>
      <c r="MLB73" s="2698"/>
      <c r="MLC73" s="2697"/>
      <c r="MLD73" s="2698"/>
      <c r="MLE73" s="2697"/>
      <c r="MLF73" s="2698"/>
      <c r="MLG73" s="2697"/>
      <c r="MLH73" s="2698"/>
      <c r="MLI73" s="2697"/>
      <c r="MLJ73" s="2698"/>
      <c r="MLK73" s="2697"/>
      <c r="MLL73" s="2698"/>
      <c r="MLM73" s="2697"/>
      <c r="MLN73" s="2698"/>
      <c r="MLO73" s="2697"/>
      <c r="MLP73" s="2698"/>
      <c r="MLQ73" s="2697"/>
      <c r="MLR73" s="2698"/>
      <c r="MLS73" s="2697"/>
      <c r="MLT73" s="2698"/>
      <c r="MLU73" s="2697"/>
      <c r="MLV73" s="2698"/>
      <c r="MLW73" s="2697"/>
      <c r="MLX73" s="2698"/>
      <c r="MLY73" s="2697"/>
      <c r="MLZ73" s="2698"/>
      <c r="MMA73" s="2697"/>
      <c r="MMB73" s="2698"/>
      <c r="MMC73" s="2697"/>
      <c r="MMD73" s="2698"/>
      <c r="MME73" s="2697"/>
      <c r="MMF73" s="2698"/>
      <c r="MMG73" s="2697"/>
      <c r="MMH73" s="2698"/>
      <c r="MMI73" s="2697"/>
      <c r="MMJ73" s="2698"/>
      <c r="MMK73" s="2697"/>
      <c r="MML73" s="2698"/>
      <c r="MMM73" s="2697"/>
      <c r="MMN73" s="2698"/>
      <c r="MMO73" s="2697"/>
      <c r="MMP73" s="2698"/>
      <c r="MMQ73" s="2697"/>
      <c r="MMR73" s="2698"/>
      <c r="MMS73" s="2697"/>
      <c r="MMT73" s="2698"/>
      <c r="MMU73" s="2697"/>
      <c r="MMV73" s="2698"/>
      <c r="MMW73" s="2697"/>
      <c r="MMX73" s="2698"/>
      <c r="MMY73" s="2697"/>
      <c r="MMZ73" s="2698"/>
      <c r="MNA73" s="2697"/>
      <c r="MNB73" s="2698"/>
      <c r="MNC73" s="2697"/>
      <c r="MND73" s="2698"/>
      <c r="MNE73" s="2697"/>
      <c r="MNF73" s="2698"/>
      <c r="MNG73" s="2697"/>
      <c r="MNH73" s="2698"/>
      <c r="MNI73" s="2697"/>
      <c r="MNJ73" s="2698"/>
      <c r="MNK73" s="2697"/>
      <c r="MNL73" s="2698"/>
      <c r="MNM73" s="2697"/>
      <c r="MNN73" s="2698"/>
      <c r="MNO73" s="2697"/>
      <c r="MNP73" s="2698"/>
      <c r="MNQ73" s="2697"/>
      <c r="MNR73" s="2698"/>
      <c r="MNS73" s="2697"/>
      <c r="MNT73" s="2698"/>
      <c r="MNU73" s="2697"/>
      <c r="MNV73" s="2698"/>
      <c r="MNW73" s="2697"/>
      <c r="MNX73" s="2698"/>
      <c r="MNY73" s="2697"/>
      <c r="MNZ73" s="2698"/>
      <c r="MOA73" s="2697"/>
      <c r="MOB73" s="2698"/>
      <c r="MOC73" s="2697"/>
      <c r="MOD73" s="2698"/>
      <c r="MOE73" s="2697"/>
      <c r="MOF73" s="2698"/>
      <c r="MOG73" s="2697"/>
      <c r="MOH73" s="2698"/>
      <c r="MOI73" s="2697"/>
      <c r="MOJ73" s="2698"/>
      <c r="MOK73" s="2697"/>
      <c r="MOL73" s="2698"/>
      <c r="MOM73" s="2697"/>
      <c r="MON73" s="2698"/>
      <c r="MOO73" s="2697"/>
      <c r="MOP73" s="2698"/>
      <c r="MOQ73" s="2697"/>
      <c r="MOR73" s="2698"/>
      <c r="MOS73" s="2697"/>
      <c r="MOT73" s="2698"/>
      <c r="MOU73" s="2697"/>
      <c r="MOV73" s="2698"/>
      <c r="MOW73" s="2697"/>
      <c r="MOX73" s="2698"/>
      <c r="MOY73" s="2697"/>
      <c r="MOZ73" s="2698"/>
      <c r="MPA73" s="2697"/>
      <c r="MPB73" s="2698"/>
      <c r="MPC73" s="2697"/>
      <c r="MPD73" s="2698"/>
      <c r="MPE73" s="2697"/>
      <c r="MPF73" s="2698"/>
      <c r="MPG73" s="2697"/>
      <c r="MPH73" s="2698"/>
      <c r="MPI73" s="2697"/>
      <c r="MPJ73" s="2698"/>
      <c r="MPK73" s="2697"/>
      <c r="MPL73" s="2698"/>
      <c r="MPM73" s="2697"/>
      <c r="MPN73" s="2698"/>
      <c r="MPO73" s="2697"/>
      <c r="MPP73" s="2698"/>
      <c r="MPQ73" s="2697"/>
      <c r="MPR73" s="2698"/>
      <c r="MPS73" s="2697"/>
      <c r="MPT73" s="2698"/>
      <c r="MPU73" s="2697"/>
      <c r="MPV73" s="2698"/>
      <c r="MPW73" s="2697"/>
      <c r="MPX73" s="2698"/>
      <c r="MPY73" s="2697"/>
      <c r="MPZ73" s="2698"/>
      <c r="MQA73" s="2697"/>
      <c r="MQB73" s="2698"/>
      <c r="MQC73" s="2697"/>
      <c r="MQD73" s="2698"/>
      <c r="MQE73" s="2697"/>
      <c r="MQF73" s="2698"/>
      <c r="MQG73" s="2697"/>
      <c r="MQH73" s="2698"/>
      <c r="MQI73" s="2697"/>
      <c r="MQJ73" s="2698"/>
      <c r="MQK73" s="2697"/>
      <c r="MQL73" s="2698"/>
      <c r="MQM73" s="2697"/>
      <c r="MQN73" s="2698"/>
      <c r="MQO73" s="2697"/>
      <c r="MQP73" s="2698"/>
      <c r="MQQ73" s="2697"/>
      <c r="MQR73" s="2698"/>
      <c r="MQS73" s="2697"/>
      <c r="MQT73" s="2698"/>
      <c r="MQU73" s="2697"/>
      <c r="MQV73" s="2698"/>
      <c r="MQW73" s="2697"/>
      <c r="MQX73" s="2698"/>
      <c r="MQY73" s="2697"/>
      <c r="MQZ73" s="2698"/>
      <c r="MRA73" s="2697"/>
      <c r="MRB73" s="2698"/>
      <c r="MRC73" s="2697"/>
      <c r="MRD73" s="2698"/>
      <c r="MRE73" s="2697"/>
      <c r="MRF73" s="2698"/>
      <c r="MRG73" s="2697"/>
      <c r="MRH73" s="2698"/>
      <c r="MRI73" s="2697"/>
      <c r="MRJ73" s="2698"/>
      <c r="MRK73" s="2697"/>
      <c r="MRL73" s="2698"/>
      <c r="MRM73" s="2697"/>
      <c r="MRN73" s="2698"/>
      <c r="MRO73" s="2697"/>
      <c r="MRP73" s="2698"/>
      <c r="MRQ73" s="2697"/>
      <c r="MRR73" s="2698"/>
      <c r="MRS73" s="2697"/>
      <c r="MRT73" s="2698"/>
      <c r="MRU73" s="2697"/>
      <c r="MRV73" s="2698"/>
      <c r="MRW73" s="2697"/>
      <c r="MRX73" s="2698"/>
      <c r="MRY73" s="2697"/>
      <c r="MRZ73" s="2698"/>
      <c r="MSA73" s="2697"/>
      <c r="MSB73" s="2698"/>
      <c r="MSC73" s="2697"/>
      <c r="MSD73" s="2698"/>
      <c r="MSE73" s="2697"/>
      <c r="MSF73" s="2698"/>
      <c r="MSG73" s="2697"/>
      <c r="MSH73" s="2698"/>
      <c r="MSI73" s="2697"/>
      <c r="MSJ73" s="2698"/>
      <c r="MSK73" s="2697"/>
      <c r="MSL73" s="2698"/>
      <c r="MSM73" s="2697"/>
      <c r="MSN73" s="2698"/>
      <c r="MSO73" s="2697"/>
      <c r="MSP73" s="2698"/>
      <c r="MSQ73" s="2697"/>
      <c r="MSR73" s="2698"/>
      <c r="MSS73" s="2697"/>
      <c r="MST73" s="2698"/>
      <c r="MSU73" s="2697"/>
      <c r="MSV73" s="2698"/>
      <c r="MSW73" s="2697"/>
      <c r="MSX73" s="2698"/>
      <c r="MSY73" s="2697"/>
      <c r="MSZ73" s="2698"/>
      <c r="MTA73" s="2697"/>
      <c r="MTB73" s="2698"/>
      <c r="MTC73" s="2697"/>
      <c r="MTD73" s="2698"/>
      <c r="MTE73" s="2697"/>
      <c r="MTF73" s="2698"/>
      <c r="MTG73" s="2697"/>
      <c r="MTH73" s="2698"/>
      <c r="MTI73" s="2697"/>
      <c r="MTJ73" s="2698"/>
      <c r="MTK73" s="2697"/>
      <c r="MTL73" s="2698"/>
      <c r="MTM73" s="2697"/>
      <c r="MTN73" s="2698"/>
      <c r="MTO73" s="2697"/>
      <c r="MTP73" s="2698"/>
      <c r="MTQ73" s="2697"/>
      <c r="MTR73" s="2698"/>
      <c r="MTS73" s="2697"/>
      <c r="MTT73" s="2698"/>
      <c r="MTU73" s="2697"/>
      <c r="MTV73" s="2698"/>
      <c r="MTW73" s="2697"/>
      <c r="MTX73" s="2698"/>
      <c r="MTY73" s="2697"/>
      <c r="MTZ73" s="2698"/>
      <c r="MUA73" s="2697"/>
      <c r="MUB73" s="2698"/>
      <c r="MUC73" s="2697"/>
      <c r="MUD73" s="2698"/>
      <c r="MUE73" s="2697"/>
      <c r="MUF73" s="2698"/>
      <c r="MUG73" s="2697"/>
      <c r="MUH73" s="2698"/>
      <c r="MUI73" s="2697"/>
      <c r="MUJ73" s="2698"/>
      <c r="MUK73" s="2697"/>
      <c r="MUL73" s="2698"/>
      <c r="MUM73" s="2697"/>
      <c r="MUN73" s="2698"/>
      <c r="MUO73" s="2697"/>
      <c r="MUP73" s="2698"/>
      <c r="MUQ73" s="2697"/>
      <c r="MUR73" s="2698"/>
      <c r="MUS73" s="2697"/>
      <c r="MUT73" s="2698"/>
      <c r="MUU73" s="2697"/>
      <c r="MUV73" s="2698"/>
      <c r="MUW73" s="2697"/>
      <c r="MUX73" s="2698"/>
      <c r="MUY73" s="2697"/>
      <c r="MUZ73" s="2698"/>
      <c r="MVA73" s="2697"/>
      <c r="MVB73" s="2698"/>
      <c r="MVC73" s="2697"/>
      <c r="MVD73" s="2698"/>
      <c r="MVE73" s="2697"/>
      <c r="MVF73" s="2698"/>
      <c r="MVG73" s="2697"/>
      <c r="MVH73" s="2698"/>
      <c r="MVI73" s="2697"/>
      <c r="MVJ73" s="2698"/>
      <c r="MVK73" s="2697"/>
      <c r="MVL73" s="2698"/>
      <c r="MVM73" s="2697"/>
      <c r="MVN73" s="2698"/>
      <c r="MVO73" s="2697"/>
      <c r="MVP73" s="2698"/>
      <c r="MVQ73" s="2697"/>
      <c r="MVR73" s="2698"/>
      <c r="MVS73" s="2697"/>
      <c r="MVT73" s="2698"/>
      <c r="MVU73" s="2697"/>
      <c r="MVV73" s="2698"/>
      <c r="MVW73" s="2697"/>
      <c r="MVX73" s="2698"/>
      <c r="MVY73" s="2697"/>
      <c r="MVZ73" s="2698"/>
      <c r="MWA73" s="2697"/>
      <c r="MWB73" s="2698"/>
      <c r="MWC73" s="2697"/>
      <c r="MWD73" s="2698"/>
      <c r="MWE73" s="2697"/>
      <c r="MWF73" s="2698"/>
      <c r="MWG73" s="2697"/>
      <c r="MWH73" s="2698"/>
      <c r="MWI73" s="2697"/>
      <c r="MWJ73" s="2698"/>
      <c r="MWK73" s="2697"/>
      <c r="MWL73" s="2698"/>
      <c r="MWM73" s="2697"/>
      <c r="MWN73" s="2698"/>
      <c r="MWO73" s="2697"/>
      <c r="MWP73" s="2698"/>
      <c r="MWQ73" s="2697"/>
      <c r="MWR73" s="2698"/>
      <c r="MWS73" s="2697"/>
      <c r="MWT73" s="2698"/>
      <c r="MWU73" s="2697"/>
      <c r="MWV73" s="2698"/>
      <c r="MWW73" s="2697"/>
      <c r="MWX73" s="2698"/>
      <c r="MWY73" s="2697"/>
      <c r="MWZ73" s="2698"/>
      <c r="MXA73" s="2697"/>
      <c r="MXB73" s="2698"/>
      <c r="MXC73" s="2697"/>
      <c r="MXD73" s="2698"/>
      <c r="MXE73" s="2697"/>
      <c r="MXF73" s="2698"/>
      <c r="MXG73" s="2697"/>
      <c r="MXH73" s="2698"/>
      <c r="MXI73" s="2697"/>
      <c r="MXJ73" s="2698"/>
      <c r="MXK73" s="2697"/>
      <c r="MXL73" s="2698"/>
      <c r="MXM73" s="2697"/>
      <c r="MXN73" s="2698"/>
      <c r="MXO73" s="2697"/>
      <c r="MXP73" s="2698"/>
      <c r="MXQ73" s="2697"/>
      <c r="MXR73" s="2698"/>
      <c r="MXS73" s="2697"/>
      <c r="MXT73" s="2698"/>
      <c r="MXU73" s="2697"/>
      <c r="MXV73" s="2698"/>
      <c r="MXW73" s="2697"/>
      <c r="MXX73" s="2698"/>
      <c r="MXY73" s="2697"/>
      <c r="MXZ73" s="2698"/>
      <c r="MYA73" s="2697"/>
      <c r="MYB73" s="2698"/>
      <c r="MYC73" s="2697"/>
      <c r="MYD73" s="2698"/>
      <c r="MYE73" s="2697"/>
      <c r="MYF73" s="2698"/>
      <c r="MYG73" s="2697"/>
      <c r="MYH73" s="2698"/>
      <c r="MYI73" s="2697"/>
      <c r="MYJ73" s="2698"/>
      <c r="MYK73" s="2697"/>
      <c r="MYL73" s="2698"/>
      <c r="MYM73" s="2697"/>
      <c r="MYN73" s="2698"/>
      <c r="MYO73" s="2697"/>
      <c r="MYP73" s="2698"/>
      <c r="MYQ73" s="2697"/>
      <c r="MYR73" s="2698"/>
      <c r="MYS73" s="2697"/>
      <c r="MYT73" s="2698"/>
      <c r="MYU73" s="2697"/>
      <c r="MYV73" s="2698"/>
      <c r="MYW73" s="2697"/>
      <c r="MYX73" s="2698"/>
      <c r="MYY73" s="2697"/>
      <c r="MYZ73" s="2698"/>
      <c r="MZA73" s="2697"/>
      <c r="MZB73" s="2698"/>
      <c r="MZC73" s="2697"/>
      <c r="MZD73" s="2698"/>
      <c r="MZE73" s="2697"/>
      <c r="MZF73" s="2698"/>
      <c r="MZG73" s="2697"/>
      <c r="MZH73" s="2698"/>
      <c r="MZI73" s="2697"/>
      <c r="MZJ73" s="2698"/>
      <c r="MZK73" s="2697"/>
      <c r="MZL73" s="2698"/>
      <c r="MZM73" s="2697"/>
      <c r="MZN73" s="2698"/>
      <c r="MZO73" s="2697"/>
      <c r="MZP73" s="2698"/>
      <c r="MZQ73" s="2697"/>
      <c r="MZR73" s="2698"/>
      <c r="MZS73" s="2697"/>
      <c r="MZT73" s="2698"/>
      <c r="MZU73" s="2697"/>
      <c r="MZV73" s="2698"/>
      <c r="MZW73" s="2697"/>
      <c r="MZX73" s="2698"/>
      <c r="MZY73" s="2697"/>
      <c r="MZZ73" s="2698"/>
      <c r="NAA73" s="2697"/>
      <c r="NAB73" s="2698"/>
      <c r="NAC73" s="2697"/>
      <c r="NAD73" s="2698"/>
      <c r="NAE73" s="2697"/>
      <c r="NAF73" s="2698"/>
      <c r="NAG73" s="2697"/>
      <c r="NAH73" s="2698"/>
      <c r="NAI73" s="2697"/>
      <c r="NAJ73" s="2698"/>
      <c r="NAK73" s="2697"/>
      <c r="NAL73" s="2698"/>
      <c r="NAM73" s="2697"/>
      <c r="NAN73" s="2698"/>
      <c r="NAO73" s="2697"/>
      <c r="NAP73" s="2698"/>
      <c r="NAQ73" s="2697"/>
      <c r="NAR73" s="2698"/>
      <c r="NAS73" s="2697"/>
      <c r="NAT73" s="2698"/>
      <c r="NAU73" s="2697"/>
      <c r="NAV73" s="2698"/>
      <c r="NAW73" s="2697"/>
      <c r="NAX73" s="2698"/>
      <c r="NAY73" s="2697"/>
      <c r="NAZ73" s="2698"/>
      <c r="NBA73" s="2697"/>
      <c r="NBB73" s="2698"/>
      <c r="NBC73" s="2697"/>
      <c r="NBD73" s="2698"/>
      <c r="NBE73" s="2697"/>
      <c r="NBF73" s="2698"/>
      <c r="NBG73" s="2697"/>
      <c r="NBH73" s="2698"/>
      <c r="NBI73" s="2697"/>
      <c r="NBJ73" s="2698"/>
      <c r="NBK73" s="2697"/>
      <c r="NBL73" s="2698"/>
      <c r="NBM73" s="2697"/>
      <c r="NBN73" s="2698"/>
      <c r="NBO73" s="2697"/>
      <c r="NBP73" s="2698"/>
      <c r="NBQ73" s="2697"/>
      <c r="NBR73" s="2698"/>
      <c r="NBS73" s="2697"/>
      <c r="NBT73" s="2698"/>
      <c r="NBU73" s="2697"/>
      <c r="NBV73" s="2698"/>
      <c r="NBW73" s="2697"/>
      <c r="NBX73" s="2698"/>
      <c r="NBY73" s="2697"/>
      <c r="NBZ73" s="2698"/>
      <c r="NCA73" s="2697"/>
      <c r="NCB73" s="2698"/>
      <c r="NCC73" s="2697"/>
      <c r="NCD73" s="2698"/>
      <c r="NCE73" s="2697"/>
      <c r="NCF73" s="2698"/>
      <c r="NCG73" s="2697"/>
      <c r="NCH73" s="2698"/>
      <c r="NCI73" s="2697"/>
      <c r="NCJ73" s="2698"/>
      <c r="NCK73" s="2697"/>
      <c r="NCL73" s="2698"/>
      <c r="NCM73" s="2697"/>
      <c r="NCN73" s="2698"/>
      <c r="NCO73" s="2697"/>
      <c r="NCP73" s="2698"/>
      <c r="NCQ73" s="2697"/>
      <c r="NCR73" s="2698"/>
      <c r="NCS73" s="2697"/>
      <c r="NCT73" s="2698"/>
      <c r="NCU73" s="2697"/>
      <c r="NCV73" s="2698"/>
      <c r="NCW73" s="2697"/>
      <c r="NCX73" s="2698"/>
      <c r="NCY73" s="2697"/>
      <c r="NCZ73" s="2698"/>
      <c r="NDA73" s="2697"/>
      <c r="NDB73" s="2698"/>
      <c r="NDC73" s="2697"/>
      <c r="NDD73" s="2698"/>
      <c r="NDE73" s="2697"/>
      <c r="NDF73" s="2698"/>
      <c r="NDG73" s="2697"/>
      <c r="NDH73" s="2698"/>
      <c r="NDI73" s="2697"/>
      <c r="NDJ73" s="2698"/>
      <c r="NDK73" s="2697"/>
      <c r="NDL73" s="2698"/>
      <c r="NDM73" s="2697"/>
      <c r="NDN73" s="2698"/>
      <c r="NDO73" s="2697"/>
      <c r="NDP73" s="2698"/>
      <c r="NDQ73" s="2697"/>
      <c r="NDR73" s="2698"/>
      <c r="NDS73" s="2697"/>
      <c r="NDT73" s="2698"/>
      <c r="NDU73" s="2697"/>
      <c r="NDV73" s="2698"/>
      <c r="NDW73" s="2697"/>
      <c r="NDX73" s="2698"/>
      <c r="NDY73" s="2697"/>
      <c r="NDZ73" s="2698"/>
      <c r="NEA73" s="2697"/>
      <c r="NEB73" s="2698"/>
      <c r="NEC73" s="2697"/>
      <c r="NED73" s="2698"/>
      <c r="NEE73" s="2697"/>
      <c r="NEF73" s="2698"/>
      <c r="NEG73" s="2697"/>
      <c r="NEH73" s="2698"/>
      <c r="NEI73" s="2697"/>
      <c r="NEJ73" s="2698"/>
      <c r="NEK73" s="2697"/>
      <c r="NEL73" s="2698"/>
      <c r="NEM73" s="2697"/>
      <c r="NEN73" s="2698"/>
      <c r="NEO73" s="2697"/>
      <c r="NEP73" s="2698"/>
      <c r="NEQ73" s="2697"/>
      <c r="NER73" s="2698"/>
      <c r="NES73" s="2697"/>
      <c r="NET73" s="2698"/>
      <c r="NEU73" s="2697"/>
      <c r="NEV73" s="2698"/>
      <c r="NEW73" s="2697"/>
      <c r="NEX73" s="2698"/>
      <c r="NEY73" s="2697"/>
      <c r="NEZ73" s="2698"/>
      <c r="NFA73" s="2697"/>
      <c r="NFB73" s="2698"/>
      <c r="NFC73" s="2697"/>
      <c r="NFD73" s="2698"/>
      <c r="NFE73" s="2697"/>
      <c r="NFF73" s="2698"/>
      <c r="NFG73" s="2697"/>
      <c r="NFH73" s="2698"/>
      <c r="NFI73" s="2697"/>
      <c r="NFJ73" s="2698"/>
      <c r="NFK73" s="2697"/>
      <c r="NFL73" s="2698"/>
      <c r="NFM73" s="2697"/>
      <c r="NFN73" s="2698"/>
      <c r="NFO73" s="2697"/>
      <c r="NFP73" s="2698"/>
      <c r="NFQ73" s="2697"/>
      <c r="NFR73" s="2698"/>
      <c r="NFS73" s="2697"/>
      <c r="NFT73" s="2698"/>
      <c r="NFU73" s="2697"/>
      <c r="NFV73" s="2698"/>
      <c r="NFW73" s="2697"/>
      <c r="NFX73" s="2698"/>
      <c r="NFY73" s="2697"/>
      <c r="NFZ73" s="2698"/>
      <c r="NGA73" s="2697"/>
      <c r="NGB73" s="2698"/>
      <c r="NGC73" s="2697"/>
      <c r="NGD73" s="2698"/>
      <c r="NGE73" s="2697"/>
      <c r="NGF73" s="2698"/>
      <c r="NGG73" s="2697"/>
      <c r="NGH73" s="2698"/>
      <c r="NGI73" s="2697"/>
      <c r="NGJ73" s="2698"/>
      <c r="NGK73" s="2697"/>
      <c r="NGL73" s="2698"/>
      <c r="NGM73" s="2697"/>
      <c r="NGN73" s="2698"/>
      <c r="NGO73" s="2697"/>
      <c r="NGP73" s="2698"/>
      <c r="NGQ73" s="2697"/>
      <c r="NGR73" s="2698"/>
      <c r="NGS73" s="2697"/>
      <c r="NGT73" s="2698"/>
      <c r="NGU73" s="2697"/>
      <c r="NGV73" s="2698"/>
      <c r="NGW73" s="2697"/>
      <c r="NGX73" s="2698"/>
      <c r="NGY73" s="2697"/>
      <c r="NGZ73" s="2698"/>
      <c r="NHA73" s="2697"/>
      <c r="NHB73" s="2698"/>
      <c r="NHC73" s="2697"/>
      <c r="NHD73" s="2698"/>
      <c r="NHE73" s="2697"/>
      <c r="NHF73" s="2698"/>
      <c r="NHG73" s="2697"/>
      <c r="NHH73" s="2698"/>
      <c r="NHI73" s="2697"/>
      <c r="NHJ73" s="2698"/>
      <c r="NHK73" s="2697"/>
      <c r="NHL73" s="2698"/>
      <c r="NHM73" s="2697"/>
      <c r="NHN73" s="2698"/>
      <c r="NHO73" s="2697"/>
      <c r="NHP73" s="2698"/>
      <c r="NHQ73" s="2697"/>
      <c r="NHR73" s="2698"/>
      <c r="NHS73" s="2697"/>
      <c r="NHT73" s="2698"/>
      <c r="NHU73" s="2697"/>
      <c r="NHV73" s="2698"/>
      <c r="NHW73" s="2697"/>
      <c r="NHX73" s="2698"/>
      <c r="NHY73" s="2697"/>
      <c r="NHZ73" s="2698"/>
      <c r="NIA73" s="2697"/>
      <c r="NIB73" s="2698"/>
      <c r="NIC73" s="2697"/>
      <c r="NID73" s="2698"/>
      <c r="NIE73" s="2697"/>
      <c r="NIF73" s="2698"/>
      <c r="NIG73" s="2697"/>
      <c r="NIH73" s="2698"/>
      <c r="NII73" s="2697"/>
      <c r="NIJ73" s="2698"/>
      <c r="NIK73" s="2697"/>
      <c r="NIL73" s="2698"/>
      <c r="NIM73" s="2697"/>
      <c r="NIN73" s="2698"/>
      <c r="NIO73" s="2697"/>
      <c r="NIP73" s="2698"/>
      <c r="NIQ73" s="2697"/>
      <c r="NIR73" s="2698"/>
      <c r="NIS73" s="2697"/>
      <c r="NIT73" s="2698"/>
      <c r="NIU73" s="2697"/>
      <c r="NIV73" s="2698"/>
      <c r="NIW73" s="2697"/>
      <c r="NIX73" s="2698"/>
      <c r="NIY73" s="2697"/>
      <c r="NIZ73" s="2698"/>
      <c r="NJA73" s="2697"/>
      <c r="NJB73" s="2698"/>
      <c r="NJC73" s="2697"/>
      <c r="NJD73" s="2698"/>
      <c r="NJE73" s="2697"/>
      <c r="NJF73" s="2698"/>
      <c r="NJG73" s="2697"/>
      <c r="NJH73" s="2698"/>
      <c r="NJI73" s="2697"/>
      <c r="NJJ73" s="2698"/>
      <c r="NJK73" s="2697"/>
      <c r="NJL73" s="2698"/>
      <c r="NJM73" s="2697"/>
      <c r="NJN73" s="2698"/>
      <c r="NJO73" s="2697"/>
      <c r="NJP73" s="2698"/>
      <c r="NJQ73" s="2697"/>
      <c r="NJR73" s="2698"/>
      <c r="NJS73" s="2697"/>
      <c r="NJT73" s="2698"/>
      <c r="NJU73" s="2697"/>
      <c r="NJV73" s="2698"/>
      <c r="NJW73" s="2697"/>
      <c r="NJX73" s="2698"/>
      <c r="NJY73" s="2697"/>
      <c r="NJZ73" s="2698"/>
      <c r="NKA73" s="2697"/>
      <c r="NKB73" s="2698"/>
      <c r="NKC73" s="2697"/>
      <c r="NKD73" s="2698"/>
      <c r="NKE73" s="2697"/>
      <c r="NKF73" s="2698"/>
      <c r="NKG73" s="2697"/>
      <c r="NKH73" s="2698"/>
      <c r="NKI73" s="2697"/>
      <c r="NKJ73" s="2698"/>
      <c r="NKK73" s="2697"/>
      <c r="NKL73" s="2698"/>
      <c r="NKM73" s="2697"/>
      <c r="NKN73" s="2698"/>
      <c r="NKO73" s="2697"/>
      <c r="NKP73" s="2698"/>
      <c r="NKQ73" s="2697"/>
      <c r="NKR73" s="2698"/>
      <c r="NKS73" s="2697"/>
      <c r="NKT73" s="2698"/>
      <c r="NKU73" s="2697"/>
      <c r="NKV73" s="2698"/>
      <c r="NKW73" s="2697"/>
      <c r="NKX73" s="2698"/>
      <c r="NKY73" s="2697"/>
      <c r="NKZ73" s="2698"/>
      <c r="NLA73" s="2697"/>
      <c r="NLB73" s="2698"/>
      <c r="NLC73" s="2697"/>
      <c r="NLD73" s="2698"/>
      <c r="NLE73" s="2697"/>
      <c r="NLF73" s="2698"/>
      <c r="NLG73" s="2697"/>
      <c r="NLH73" s="2698"/>
      <c r="NLI73" s="2697"/>
      <c r="NLJ73" s="2698"/>
      <c r="NLK73" s="2697"/>
      <c r="NLL73" s="2698"/>
      <c r="NLM73" s="2697"/>
      <c r="NLN73" s="2698"/>
      <c r="NLO73" s="2697"/>
      <c r="NLP73" s="2698"/>
      <c r="NLQ73" s="2697"/>
      <c r="NLR73" s="2698"/>
      <c r="NLS73" s="2697"/>
      <c r="NLT73" s="2698"/>
      <c r="NLU73" s="2697"/>
      <c r="NLV73" s="2698"/>
      <c r="NLW73" s="2697"/>
      <c r="NLX73" s="2698"/>
      <c r="NLY73" s="2697"/>
      <c r="NLZ73" s="2698"/>
      <c r="NMA73" s="2697"/>
      <c r="NMB73" s="2698"/>
      <c r="NMC73" s="2697"/>
      <c r="NMD73" s="2698"/>
      <c r="NME73" s="2697"/>
      <c r="NMF73" s="2698"/>
      <c r="NMG73" s="2697"/>
      <c r="NMH73" s="2698"/>
      <c r="NMI73" s="2697"/>
      <c r="NMJ73" s="2698"/>
      <c r="NMK73" s="2697"/>
      <c r="NML73" s="2698"/>
      <c r="NMM73" s="2697"/>
      <c r="NMN73" s="2698"/>
      <c r="NMO73" s="2697"/>
      <c r="NMP73" s="2698"/>
      <c r="NMQ73" s="2697"/>
      <c r="NMR73" s="2698"/>
      <c r="NMS73" s="2697"/>
      <c r="NMT73" s="2698"/>
      <c r="NMU73" s="2697"/>
      <c r="NMV73" s="2698"/>
      <c r="NMW73" s="2697"/>
      <c r="NMX73" s="2698"/>
      <c r="NMY73" s="2697"/>
      <c r="NMZ73" s="2698"/>
      <c r="NNA73" s="2697"/>
      <c r="NNB73" s="2698"/>
      <c r="NNC73" s="2697"/>
      <c r="NND73" s="2698"/>
      <c r="NNE73" s="2697"/>
      <c r="NNF73" s="2698"/>
      <c r="NNG73" s="2697"/>
      <c r="NNH73" s="2698"/>
      <c r="NNI73" s="2697"/>
      <c r="NNJ73" s="2698"/>
      <c r="NNK73" s="2697"/>
      <c r="NNL73" s="2698"/>
      <c r="NNM73" s="2697"/>
      <c r="NNN73" s="2698"/>
      <c r="NNO73" s="2697"/>
      <c r="NNP73" s="2698"/>
      <c r="NNQ73" s="2697"/>
      <c r="NNR73" s="2698"/>
      <c r="NNS73" s="2697"/>
      <c r="NNT73" s="2698"/>
      <c r="NNU73" s="2697"/>
      <c r="NNV73" s="2698"/>
      <c r="NNW73" s="2697"/>
      <c r="NNX73" s="2698"/>
      <c r="NNY73" s="2697"/>
      <c r="NNZ73" s="2698"/>
      <c r="NOA73" s="2697"/>
      <c r="NOB73" s="2698"/>
      <c r="NOC73" s="2697"/>
      <c r="NOD73" s="2698"/>
      <c r="NOE73" s="2697"/>
      <c r="NOF73" s="2698"/>
      <c r="NOG73" s="2697"/>
      <c r="NOH73" s="2698"/>
      <c r="NOI73" s="2697"/>
      <c r="NOJ73" s="2698"/>
      <c r="NOK73" s="2697"/>
      <c r="NOL73" s="2698"/>
      <c r="NOM73" s="2697"/>
      <c r="NON73" s="2698"/>
      <c r="NOO73" s="2697"/>
      <c r="NOP73" s="2698"/>
      <c r="NOQ73" s="2697"/>
      <c r="NOR73" s="2698"/>
      <c r="NOS73" s="2697"/>
      <c r="NOT73" s="2698"/>
      <c r="NOU73" s="2697"/>
      <c r="NOV73" s="2698"/>
      <c r="NOW73" s="2697"/>
      <c r="NOX73" s="2698"/>
      <c r="NOY73" s="2697"/>
      <c r="NOZ73" s="2698"/>
      <c r="NPA73" s="2697"/>
      <c r="NPB73" s="2698"/>
      <c r="NPC73" s="2697"/>
      <c r="NPD73" s="2698"/>
      <c r="NPE73" s="2697"/>
      <c r="NPF73" s="2698"/>
      <c r="NPG73" s="2697"/>
      <c r="NPH73" s="2698"/>
      <c r="NPI73" s="2697"/>
      <c r="NPJ73" s="2698"/>
      <c r="NPK73" s="2697"/>
      <c r="NPL73" s="2698"/>
      <c r="NPM73" s="2697"/>
      <c r="NPN73" s="2698"/>
      <c r="NPO73" s="2697"/>
      <c r="NPP73" s="2698"/>
      <c r="NPQ73" s="2697"/>
      <c r="NPR73" s="2698"/>
      <c r="NPS73" s="2697"/>
      <c r="NPT73" s="2698"/>
      <c r="NPU73" s="2697"/>
      <c r="NPV73" s="2698"/>
      <c r="NPW73" s="2697"/>
      <c r="NPX73" s="2698"/>
      <c r="NPY73" s="2697"/>
      <c r="NPZ73" s="2698"/>
      <c r="NQA73" s="2697"/>
      <c r="NQB73" s="2698"/>
      <c r="NQC73" s="2697"/>
      <c r="NQD73" s="2698"/>
      <c r="NQE73" s="2697"/>
      <c r="NQF73" s="2698"/>
      <c r="NQG73" s="2697"/>
      <c r="NQH73" s="2698"/>
      <c r="NQI73" s="2697"/>
      <c r="NQJ73" s="2698"/>
      <c r="NQK73" s="2697"/>
      <c r="NQL73" s="2698"/>
      <c r="NQM73" s="2697"/>
      <c r="NQN73" s="2698"/>
      <c r="NQO73" s="2697"/>
      <c r="NQP73" s="2698"/>
      <c r="NQQ73" s="2697"/>
      <c r="NQR73" s="2698"/>
      <c r="NQS73" s="2697"/>
      <c r="NQT73" s="2698"/>
      <c r="NQU73" s="2697"/>
      <c r="NQV73" s="2698"/>
      <c r="NQW73" s="2697"/>
      <c r="NQX73" s="2698"/>
      <c r="NQY73" s="2697"/>
      <c r="NQZ73" s="2698"/>
      <c r="NRA73" s="2697"/>
      <c r="NRB73" s="2698"/>
      <c r="NRC73" s="2697"/>
      <c r="NRD73" s="2698"/>
      <c r="NRE73" s="2697"/>
      <c r="NRF73" s="2698"/>
      <c r="NRG73" s="2697"/>
      <c r="NRH73" s="2698"/>
      <c r="NRI73" s="2697"/>
      <c r="NRJ73" s="2698"/>
      <c r="NRK73" s="2697"/>
      <c r="NRL73" s="2698"/>
      <c r="NRM73" s="2697"/>
      <c r="NRN73" s="2698"/>
      <c r="NRO73" s="2697"/>
      <c r="NRP73" s="2698"/>
      <c r="NRQ73" s="2697"/>
      <c r="NRR73" s="2698"/>
      <c r="NRS73" s="2697"/>
      <c r="NRT73" s="2698"/>
      <c r="NRU73" s="2697"/>
      <c r="NRV73" s="2698"/>
      <c r="NRW73" s="2697"/>
      <c r="NRX73" s="2698"/>
      <c r="NRY73" s="2697"/>
      <c r="NRZ73" s="2698"/>
      <c r="NSA73" s="2697"/>
      <c r="NSB73" s="2698"/>
      <c r="NSC73" s="2697"/>
      <c r="NSD73" s="2698"/>
      <c r="NSE73" s="2697"/>
      <c r="NSF73" s="2698"/>
      <c r="NSG73" s="2697"/>
      <c r="NSH73" s="2698"/>
      <c r="NSI73" s="2697"/>
      <c r="NSJ73" s="2698"/>
      <c r="NSK73" s="2697"/>
      <c r="NSL73" s="2698"/>
      <c r="NSM73" s="2697"/>
      <c r="NSN73" s="2698"/>
      <c r="NSO73" s="2697"/>
      <c r="NSP73" s="2698"/>
      <c r="NSQ73" s="2697"/>
      <c r="NSR73" s="2698"/>
      <c r="NSS73" s="2697"/>
      <c r="NST73" s="2698"/>
      <c r="NSU73" s="2697"/>
      <c r="NSV73" s="2698"/>
      <c r="NSW73" s="2697"/>
      <c r="NSX73" s="2698"/>
      <c r="NSY73" s="2697"/>
      <c r="NSZ73" s="2698"/>
      <c r="NTA73" s="2697"/>
      <c r="NTB73" s="2698"/>
      <c r="NTC73" s="2697"/>
      <c r="NTD73" s="2698"/>
      <c r="NTE73" s="2697"/>
      <c r="NTF73" s="2698"/>
      <c r="NTG73" s="2697"/>
      <c r="NTH73" s="2698"/>
      <c r="NTI73" s="2697"/>
      <c r="NTJ73" s="2698"/>
      <c r="NTK73" s="2697"/>
      <c r="NTL73" s="2698"/>
      <c r="NTM73" s="2697"/>
      <c r="NTN73" s="2698"/>
      <c r="NTO73" s="2697"/>
      <c r="NTP73" s="2698"/>
      <c r="NTQ73" s="2697"/>
      <c r="NTR73" s="2698"/>
      <c r="NTS73" s="2697"/>
      <c r="NTT73" s="2698"/>
      <c r="NTU73" s="2697"/>
      <c r="NTV73" s="2698"/>
      <c r="NTW73" s="2697"/>
      <c r="NTX73" s="2698"/>
      <c r="NTY73" s="2697"/>
      <c r="NTZ73" s="2698"/>
      <c r="NUA73" s="2697"/>
      <c r="NUB73" s="2698"/>
      <c r="NUC73" s="2697"/>
      <c r="NUD73" s="2698"/>
      <c r="NUE73" s="2697"/>
      <c r="NUF73" s="2698"/>
      <c r="NUG73" s="2697"/>
      <c r="NUH73" s="2698"/>
      <c r="NUI73" s="2697"/>
      <c r="NUJ73" s="2698"/>
      <c r="NUK73" s="2697"/>
      <c r="NUL73" s="2698"/>
      <c r="NUM73" s="2697"/>
      <c r="NUN73" s="2698"/>
      <c r="NUO73" s="2697"/>
      <c r="NUP73" s="2698"/>
      <c r="NUQ73" s="2697"/>
      <c r="NUR73" s="2698"/>
      <c r="NUS73" s="2697"/>
      <c r="NUT73" s="2698"/>
      <c r="NUU73" s="2697"/>
      <c r="NUV73" s="2698"/>
      <c r="NUW73" s="2697"/>
      <c r="NUX73" s="2698"/>
      <c r="NUY73" s="2697"/>
      <c r="NUZ73" s="2698"/>
      <c r="NVA73" s="2697"/>
      <c r="NVB73" s="2698"/>
      <c r="NVC73" s="2697"/>
      <c r="NVD73" s="2698"/>
      <c r="NVE73" s="2697"/>
      <c r="NVF73" s="2698"/>
      <c r="NVG73" s="2697"/>
      <c r="NVH73" s="2698"/>
      <c r="NVI73" s="2697"/>
      <c r="NVJ73" s="2698"/>
      <c r="NVK73" s="2697"/>
      <c r="NVL73" s="2698"/>
      <c r="NVM73" s="2697"/>
      <c r="NVN73" s="2698"/>
      <c r="NVO73" s="2697"/>
      <c r="NVP73" s="2698"/>
      <c r="NVQ73" s="2697"/>
      <c r="NVR73" s="2698"/>
      <c r="NVS73" s="2697"/>
      <c r="NVT73" s="2698"/>
      <c r="NVU73" s="2697"/>
      <c r="NVV73" s="2698"/>
      <c r="NVW73" s="2697"/>
      <c r="NVX73" s="2698"/>
      <c r="NVY73" s="2697"/>
      <c r="NVZ73" s="2698"/>
      <c r="NWA73" s="2697"/>
      <c r="NWB73" s="2698"/>
      <c r="NWC73" s="2697"/>
      <c r="NWD73" s="2698"/>
      <c r="NWE73" s="2697"/>
      <c r="NWF73" s="2698"/>
      <c r="NWG73" s="2697"/>
      <c r="NWH73" s="2698"/>
      <c r="NWI73" s="2697"/>
      <c r="NWJ73" s="2698"/>
      <c r="NWK73" s="2697"/>
      <c r="NWL73" s="2698"/>
      <c r="NWM73" s="2697"/>
      <c r="NWN73" s="2698"/>
      <c r="NWO73" s="2697"/>
      <c r="NWP73" s="2698"/>
      <c r="NWQ73" s="2697"/>
      <c r="NWR73" s="2698"/>
      <c r="NWS73" s="2697"/>
      <c r="NWT73" s="2698"/>
      <c r="NWU73" s="2697"/>
      <c r="NWV73" s="2698"/>
      <c r="NWW73" s="2697"/>
      <c r="NWX73" s="2698"/>
      <c r="NWY73" s="2697"/>
      <c r="NWZ73" s="2698"/>
      <c r="NXA73" s="2697"/>
      <c r="NXB73" s="2698"/>
      <c r="NXC73" s="2697"/>
      <c r="NXD73" s="2698"/>
      <c r="NXE73" s="2697"/>
      <c r="NXF73" s="2698"/>
      <c r="NXG73" s="2697"/>
      <c r="NXH73" s="2698"/>
      <c r="NXI73" s="2697"/>
      <c r="NXJ73" s="2698"/>
      <c r="NXK73" s="2697"/>
      <c r="NXL73" s="2698"/>
      <c r="NXM73" s="2697"/>
      <c r="NXN73" s="2698"/>
      <c r="NXO73" s="2697"/>
      <c r="NXP73" s="2698"/>
      <c r="NXQ73" s="2697"/>
      <c r="NXR73" s="2698"/>
      <c r="NXS73" s="2697"/>
      <c r="NXT73" s="2698"/>
      <c r="NXU73" s="2697"/>
      <c r="NXV73" s="2698"/>
      <c r="NXW73" s="2697"/>
      <c r="NXX73" s="2698"/>
      <c r="NXY73" s="2697"/>
      <c r="NXZ73" s="2698"/>
      <c r="NYA73" s="2697"/>
      <c r="NYB73" s="2698"/>
      <c r="NYC73" s="2697"/>
      <c r="NYD73" s="2698"/>
      <c r="NYE73" s="2697"/>
      <c r="NYF73" s="2698"/>
      <c r="NYG73" s="2697"/>
      <c r="NYH73" s="2698"/>
      <c r="NYI73" s="2697"/>
      <c r="NYJ73" s="2698"/>
      <c r="NYK73" s="2697"/>
      <c r="NYL73" s="2698"/>
      <c r="NYM73" s="2697"/>
      <c r="NYN73" s="2698"/>
      <c r="NYO73" s="2697"/>
      <c r="NYP73" s="2698"/>
      <c r="NYQ73" s="2697"/>
      <c r="NYR73" s="2698"/>
      <c r="NYS73" s="2697"/>
      <c r="NYT73" s="2698"/>
      <c r="NYU73" s="2697"/>
      <c r="NYV73" s="2698"/>
      <c r="NYW73" s="2697"/>
      <c r="NYX73" s="2698"/>
      <c r="NYY73" s="2697"/>
      <c r="NYZ73" s="2698"/>
      <c r="NZA73" s="2697"/>
      <c r="NZB73" s="2698"/>
      <c r="NZC73" s="2697"/>
      <c r="NZD73" s="2698"/>
      <c r="NZE73" s="2697"/>
      <c r="NZF73" s="2698"/>
      <c r="NZG73" s="2697"/>
      <c r="NZH73" s="2698"/>
      <c r="NZI73" s="2697"/>
      <c r="NZJ73" s="2698"/>
      <c r="NZK73" s="2697"/>
      <c r="NZL73" s="2698"/>
      <c r="NZM73" s="2697"/>
      <c r="NZN73" s="2698"/>
      <c r="NZO73" s="2697"/>
      <c r="NZP73" s="2698"/>
      <c r="NZQ73" s="2697"/>
      <c r="NZR73" s="2698"/>
      <c r="NZS73" s="2697"/>
      <c r="NZT73" s="2698"/>
      <c r="NZU73" s="2697"/>
      <c r="NZV73" s="2698"/>
      <c r="NZW73" s="2697"/>
      <c r="NZX73" s="2698"/>
      <c r="NZY73" s="2697"/>
      <c r="NZZ73" s="2698"/>
      <c r="OAA73" s="2697"/>
      <c r="OAB73" s="2698"/>
      <c r="OAC73" s="2697"/>
      <c r="OAD73" s="2698"/>
      <c r="OAE73" s="2697"/>
      <c r="OAF73" s="2698"/>
      <c r="OAG73" s="2697"/>
      <c r="OAH73" s="2698"/>
      <c r="OAI73" s="2697"/>
      <c r="OAJ73" s="2698"/>
      <c r="OAK73" s="2697"/>
      <c r="OAL73" s="2698"/>
      <c r="OAM73" s="2697"/>
      <c r="OAN73" s="2698"/>
      <c r="OAO73" s="2697"/>
      <c r="OAP73" s="2698"/>
      <c r="OAQ73" s="2697"/>
      <c r="OAR73" s="2698"/>
      <c r="OAS73" s="2697"/>
      <c r="OAT73" s="2698"/>
      <c r="OAU73" s="2697"/>
      <c r="OAV73" s="2698"/>
      <c r="OAW73" s="2697"/>
      <c r="OAX73" s="2698"/>
      <c r="OAY73" s="2697"/>
      <c r="OAZ73" s="2698"/>
      <c r="OBA73" s="2697"/>
      <c r="OBB73" s="2698"/>
      <c r="OBC73" s="2697"/>
      <c r="OBD73" s="2698"/>
      <c r="OBE73" s="2697"/>
      <c r="OBF73" s="2698"/>
      <c r="OBG73" s="2697"/>
      <c r="OBH73" s="2698"/>
      <c r="OBI73" s="2697"/>
      <c r="OBJ73" s="2698"/>
      <c r="OBK73" s="2697"/>
      <c r="OBL73" s="2698"/>
      <c r="OBM73" s="2697"/>
      <c r="OBN73" s="2698"/>
      <c r="OBO73" s="2697"/>
      <c r="OBP73" s="2698"/>
      <c r="OBQ73" s="2697"/>
      <c r="OBR73" s="2698"/>
      <c r="OBS73" s="2697"/>
      <c r="OBT73" s="2698"/>
      <c r="OBU73" s="2697"/>
      <c r="OBV73" s="2698"/>
      <c r="OBW73" s="2697"/>
      <c r="OBX73" s="2698"/>
      <c r="OBY73" s="2697"/>
      <c r="OBZ73" s="2698"/>
      <c r="OCA73" s="2697"/>
      <c r="OCB73" s="2698"/>
      <c r="OCC73" s="2697"/>
      <c r="OCD73" s="2698"/>
      <c r="OCE73" s="2697"/>
      <c r="OCF73" s="2698"/>
      <c r="OCG73" s="2697"/>
      <c r="OCH73" s="2698"/>
      <c r="OCI73" s="2697"/>
      <c r="OCJ73" s="2698"/>
      <c r="OCK73" s="2697"/>
      <c r="OCL73" s="2698"/>
      <c r="OCM73" s="2697"/>
      <c r="OCN73" s="2698"/>
      <c r="OCO73" s="2697"/>
      <c r="OCP73" s="2698"/>
      <c r="OCQ73" s="2697"/>
      <c r="OCR73" s="2698"/>
      <c r="OCS73" s="2697"/>
      <c r="OCT73" s="2698"/>
      <c r="OCU73" s="2697"/>
      <c r="OCV73" s="2698"/>
      <c r="OCW73" s="2697"/>
      <c r="OCX73" s="2698"/>
      <c r="OCY73" s="2697"/>
      <c r="OCZ73" s="2698"/>
      <c r="ODA73" s="2697"/>
      <c r="ODB73" s="2698"/>
      <c r="ODC73" s="2697"/>
      <c r="ODD73" s="2698"/>
      <c r="ODE73" s="2697"/>
      <c r="ODF73" s="2698"/>
      <c r="ODG73" s="2697"/>
      <c r="ODH73" s="2698"/>
      <c r="ODI73" s="2697"/>
      <c r="ODJ73" s="2698"/>
      <c r="ODK73" s="2697"/>
      <c r="ODL73" s="2698"/>
      <c r="ODM73" s="2697"/>
      <c r="ODN73" s="2698"/>
      <c r="ODO73" s="2697"/>
      <c r="ODP73" s="2698"/>
      <c r="ODQ73" s="2697"/>
      <c r="ODR73" s="2698"/>
      <c r="ODS73" s="2697"/>
      <c r="ODT73" s="2698"/>
      <c r="ODU73" s="2697"/>
      <c r="ODV73" s="2698"/>
      <c r="ODW73" s="2697"/>
      <c r="ODX73" s="2698"/>
      <c r="ODY73" s="2697"/>
      <c r="ODZ73" s="2698"/>
      <c r="OEA73" s="2697"/>
      <c r="OEB73" s="2698"/>
      <c r="OEC73" s="2697"/>
      <c r="OED73" s="2698"/>
      <c r="OEE73" s="2697"/>
      <c r="OEF73" s="2698"/>
      <c r="OEG73" s="2697"/>
      <c r="OEH73" s="2698"/>
      <c r="OEI73" s="2697"/>
      <c r="OEJ73" s="2698"/>
      <c r="OEK73" s="2697"/>
      <c r="OEL73" s="2698"/>
      <c r="OEM73" s="2697"/>
      <c r="OEN73" s="2698"/>
      <c r="OEO73" s="2697"/>
      <c r="OEP73" s="2698"/>
      <c r="OEQ73" s="2697"/>
      <c r="OER73" s="2698"/>
      <c r="OES73" s="2697"/>
      <c r="OET73" s="2698"/>
      <c r="OEU73" s="2697"/>
      <c r="OEV73" s="2698"/>
      <c r="OEW73" s="2697"/>
      <c r="OEX73" s="2698"/>
      <c r="OEY73" s="2697"/>
      <c r="OEZ73" s="2698"/>
      <c r="OFA73" s="2697"/>
      <c r="OFB73" s="2698"/>
      <c r="OFC73" s="2697"/>
      <c r="OFD73" s="2698"/>
      <c r="OFE73" s="2697"/>
      <c r="OFF73" s="2698"/>
      <c r="OFG73" s="2697"/>
      <c r="OFH73" s="2698"/>
      <c r="OFI73" s="2697"/>
      <c r="OFJ73" s="2698"/>
      <c r="OFK73" s="2697"/>
      <c r="OFL73" s="2698"/>
      <c r="OFM73" s="2697"/>
      <c r="OFN73" s="2698"/>
      <c r="OFO73" s="2697"/>
      <c r="OFP73" s="2698"/>
      <c r="OFQ73" s="2697"/>
      <c r="OFR73" s="2698"/>
      <c r="OFS73" s="2697"/>
      <c r="OFT73" s="2698"/>
      <c r="OFU73" s="2697"/>
      <c r="OFV73" s="2698"/>
      <c r="OFW73" s="2697"/>
      <c r="OFX73" s="2698"/>
      <c r="OFY73" s="2697"/>
      <c r="OFZ73" s="2698"/>
      <c r="OGA73" s="2697"/>
      <c r="OGB73" s="2698"/>
      <c r="OGC73" s="2697"/>
      <c r="OGD73" s="2698"/>
      <c r="OGE73" s="2697"/>
      <c r="OGF73" s="2698"/>
      <c r="OGG73" s="2697"/>
      <c r="OGH73" s="2698"/>
      <c r="OGI73" s="2697"/>
      <c r="OGJ73" s="2698"/>
      <c r="OGK73" s="2697"/>
      <c r="OGL73" s="2698"/>
      <c r="OGM73" s="2697"/>
      <c r="OGN73" s="2698"/>
      <c r="OGO73" s="2697"/>
      <c r="OGP73" s="2698"/>
      <c r="OGQ73" s="2697"/>
      <c r="OGR73" s="2698"/>
      <c r="OGS73" s="2697"/>
      <c r="OGT73" s="2698"/>
      <c r="OGU73" s="2697"/>
      <c r="OGV73" s="2698"/>
      <c r="OGW73" s="2697"/>
      <c r="OGX73" s="2698"/>
      <c r="OGY73" s="2697"/>
      <c r="OGZ73" s="2698"/>
      <c r="OHA73" s="2697"/>
      <c r="OHB73" s="2698"/>
      <c r="OHC73" s="2697"/>
      <c r="OHD73" s="2698"/>
      <c r="OHE73" s="2697"/>
      <c r="OHF73" s="2698"/>
      <c r="OHG73" s="2697"/>
      <c r="OHH73" s="2698"/>
      <c r="OHI73" s="2697"/>
      <c r="OHJ73" s="2698"/>
      <c r="OHK73" s="2697"/>
      <c r="OHL73" s="2698"/>
      <c r="OHM73" s="2697"/>
      <c r="OHN73" s="2698"/>
      <c r="OHO73" s="2697"/>
      <c r="OHP73" s="2698"/>
      <c r="OHQ73" s="2697"/>
      <c r="OHR73" s="2698"/>
      <c r="OHS73" s="2697"/>
      <c r="OHT73" s="2698"/>
      <c r="OHU73" s="2697"/>
      <c r="OHV73" s="2698"/>
      <c r="OHW73" s="2697"/>
      <c r="OHX73" s="2698"/>
      <c r="OHY73" s="2697"/>
      <c r="OHZ73" s="2698"/>
      <c r="OIA73" s="2697"/>
      <c r="OIB73" s="2698"/>
      <c r="OIC73" s="2697"/>
      <c r="OID73" s="2698"/>
      <c r="OIE73" s="2697"/>
      <c r="OIF73" s="2698"/>
      <c r="OIG73" s="2697"/>
      <c r="OIH73" s="2698"/>
      <c r="OII73" s="2697"/>
      <c r="OIJ73" s="2698"/>
      <c r="OIK73" s="2697"/>
      <c r="OIL73" s="2698"/>
      <c r="OIM73" s="2697"/>
      <c r="OIN73" s="2698"/>
      <c r="OIO73" s="2697"/>
      <c r="OIP73" s="2698"/>
      <c r="OIQ73" s="2697"/>
      <c r="OIR73" s="2698"/>
      <c r="OIS73" s="2697"/>
      <c r="OIT73" s="2698"/>
      <c r="OIU73" s="2697"/>
      <c r="OIV73" s="2698"/>
      <c r="OIW73" s="2697"/>
      <c r="OIX73" s="2698"/>
      <c r="OIY73" s="2697"/>
      <c r="OIZ73" s="2698"/>
      <c r="OJA73" s="2697"/>
      <c r="OJB73" s="2698"/>
      <c r="OJC73" s="2697"/>
      <c r="OJD73" s="2698"/>
      <c r="OJE73" s="2697"/>
      <c r="OJF73" s="2698"/>
      <c r="OJG73" s="2697"/>
      <c r="OJH73" s="2698"/>
      <c r="OJI73" s="2697"/>
      <c r="OJJ73" s="2698"/>
      <c r="OJK73" s="2697"/>
      <c r="OJL73" s="2698"/>
      <c r="OJM73" s="2697"/>
      <c r="OJN73" s="2698"/>
      <c r="OJO73" s="2697"/>
      <c r="OJP73" s="2698"/>
      <c r="OJQ73" s="2697"/>
      <c r="OJR73" s="2698"/>
      <c r="OJS73" s="2697"/>
      <c r="OJT73" s="2698"/>
      <c r="OJU73" s="2697"/>
      <c r="OJV73" s="2698"/>
      <c r="OJW73" s="2697"/>
      <c r="OJX73" s="2698"/>
      <c r="OJY73" s="2697"/>
      <c r="OJZ73" s="2698"/>
      <c r="OKA73" s="2697"/>
      <c r="OKB73" s="2698"/>
      <c r="OKC73" s="2697"/>
      <c r="OKD73" s="2698"/>
      <c r="OKE73" s="2697"/>
      <c r="OKF73" s="2698"/>
      <c r="OKG73" s="2697"/>
      <c r="OKH73" s="2698"/>
      <c r="OKI73" s="2697"/>
      <c r="OKJ73" s="2698"/>
      <c r="OKK73" s="2697"/>
      <c r="OKL73" s="2698"/>
      <c r="OKM73" s="2697"/>
      <c r="OKN73" s="2698"/>
      <c r="OKO73" s="2697"/>
      <c r="OKP73" s="2698"/>
      <c r="OKQ73" s="2697"/>
      <c r="OKR73" s="2698"/>
      <c r="OKS73" s="2697"/>
      <c r="OKT73" s="2698"/>
      <c r="OKU73" s="2697"/>
      <c r="OKV73" s="2698"/>
      <c r="OKW73" s="2697"/>
      <c r="OKX73" s="2698"/>
      <c r="OKY73" s="2697"/>
      <c r="OKZ73" s="2698"/>
      <c r="OLA73" s="2697"/>
      <c r="OLB73" s="2698"/>
      <c r="OLC73" s="2697"/>
      <c r="OLD73" s="2698"/>
      <c r="OLE73" s="2697"/>
      <c r="OLF73" s="2698"/>
      <c r="OLG73" s="2697"/>
      <c r="OLH73" s="2698"/>
      <c r="OLI73" s="2697"/>
      <c r="OLJ73" s="2698"/>
      <c r="OLK73" s="2697"/>
      <c r="OLL73" s="2698"/>
      <c r="OLM73" s="2697"/>
      <c r="OLN73" s="2698"/>
      <c r="OLO73" s="2697"/>
      <c r="OLP73" s="2698"/>
      <c r="OLQ73" s="2697"/>
      <c r="OLR73" s="2698"/>
      <c r="OLS73" s="2697"/>
      <c r="OLT73" s="2698"/>
      <c r="OLU73" s="2697"/>
      <c r="OLV73" s="2698"/>
      <c r="OLW73" s="2697"/>
      <c r="OLX73" s="2698"/>
      <c r="OLY73" s="2697"/>
      <c r="OLZ73" s="2698"/>
      <c r="OMA73" s="2697"/>
      <c r="OMB73" s="2698"/>
      <c r="OMC73" s="2697"/>
      <c r="OMD73" s="2698"/>
      <c r="OME73" s="2697"/>
      <c r="OMF73" s="2698"/>
      <c r="OMG73" s="2697"/>
      <c r="OMH73" s="2698"/>
      <c r="OMI73" s="2697"/>
      <c r="OMJ73" s="2698"/>
      <c r="OMK73" s="2697"/>
      <c r="OML73" s="2698"/>
      <c r="OMM73" s="2697"/>
      <c r="OMN73" s="2698"/>
      <c r="OMO73" s="2697"/>
      <c r="OMP73" s="2698"/>
      <c r="OMQ73" s="2697"/>
      <c r="OMR73" s="2698"/>
      <c r="OMS73" s="2697"/>
      <c r="OMT73" s="2698"/>
      <c r="OMU73" s="2697"/>
      <c r="OMV73" s="2698"/>
      <c r="OMW73" s="2697"/>
      <c r="OMX73" s="2698"/>
      <c r="OMY73" s="2697"/>
      <c r="OMZ73" s="2698"/>
      <c r="ONA73" s="2697"/>
      <c r="ONB73" s="2698"/>
      <c r="ONC73" s="2697"/>
      <c r="OND73" s="2698"/>
      <c r="ONE73" s="2697"/>
      <c r="ONF73" s="2698"/>
      <c r="ONG73" s="2697"/>
      <c r="ONH73" s="2698"/>
      <c r="ONI73" s="2697"/>
      <c r="ONJ73" s="2698"/>
      <c r="ONK73" s="2697"/>
      <c r="ONL73" s="2698"/>
      <c r="ONM73" s="2697"/>
      <c r="ONN73" s="2698"/>
      <c r="ONO73" s="2697"/>
      <c r="ONP73" s="2698"/>
      <c r="ONQ73" s="2697"/>
      <c r="ONR73" s="2698"/>
      <c r="ONS73" s="2697"/>
      <c r="ONT73" s="2698"/>
      <c r="ONU73" s="2697"/>
      <c r="ONV73" s="2698"/>
      <c r="ONW73" s="2697"/>
      <c r="ONX73" s="2698"/>
      <c r="ONY73" s="2697"/>
      <c r="ONZ73" s="2698"/>
      <c r="OOA73" s="2697"/>
      <c r="OOB73" s="2698"/>
      <c r="OOC73" s="2697"/>
      <c r="OOD73" s="2698"/>
      <c r="OOE73" s="2697"/>
      <c r="OOF73" s="2698"/>
      <c r="OOG73" s="2697"/>
      <c r="OOH73" s="2698"/>
      <c r="OOI73" s="2697"/>
      <c r="OOJ73" s="2698"/>
      <c r="OOK73" s="2697"/>
      <c r="OOL73" s="2698"/>
      <c r="OOM73" s="2697"/>
      <c r="OON73" s="2698"/>
      <c r="OOO73" s="2697"/>
      <c r="OOP73" s="2698"/>
      <c r="OOQ73" s="2697"/>
      <c r="OOR73" s="2698"/>
      <c r="OOS73" s="2697"/>
      <c r="OOT73" s="2698"/>
      <c r="OOU73" s="2697"/>
      <c r="OOV73" s="2698"/>
      <c r="OOW73" s="2697"/>
      <c r="OOX73" s="2698"/>
      <c r="OOY73" s="2697"/>
      <c r="OOZ73" s="2698"/>
      <c r="OPA73" s="2697"/>
      <c r="OPB73" s="2698"/>
      <c r="OPC73" s="2697"/>
      <c r="OPD73" s="2698"/>
      <c r="OPE73" s="2697"/>
      <c r="OPF73" s="2698"/>
      <c r="OPG73" s="2697"/>
      <c r="OPH73" s="2698"/>
      <c r="OPI73" s="2697"/>
      <c r="OPJ73" s="2698"/>
      <c r="OPK73" s="2697"/>
      <c r="OPL73" s="2698"/>
      <c r="OPM73" s="2697"/>
      <c r="OPN73" s="2698"/>
      <c r="OPO73" s="2697"/>
      <c r="OPP73" s="2698"/>
      <c r="OPQ73" s="2697"/>
      <c r="OPR73" s="2698"/>
      <c r="OPS73" s="2697"/>
      <c r="OPT73" s="2698"/>
      <c r="OPU73" s="2697"/>
      <c r="OPV73" s="2698"/>
      <c r="OPW73" s="2697"/>
      <c r="OPX73" s="2698"/>
      <c r="OPY73" s="2697"/>
      <c r="OPZ73" s="2698"/>
      <c r="OQA73" s="2697"/>
      <c r="OQB73" s="2698"/>
      <c r="OQC73" s="2697"/>
      <c r="OQD73" s="2698"/>
      <c r="OQE73" s="2697"/>
      <c r="OQF73" s="2698"/>
      <c r="OQG73" s="2697"/>
      <c r="OQH73" s="2698"/>
      <c r="OQI73" s="2697"/>
      <c r="OQJ73" s="2698"/>
      <c r="OQK73" s="2697"/>
      <c r="OQL73" s="2698"/>
      <c r="OQM73" s="2697"/>
      <c r="OQN73" s="2698"/>
      <c r="OQO73" s="2697"/>
      <c r="OQP73" s="2698"/>
      <c r="OQQ73" s="2697"/>
      <c r="OQR73" s="2698"/>
      <c r="OQS73" s="2697"/>
      <c r="OQT73" s="2698"/>
      <c r="OQU73" s="2697"/>
      <c r="OQV73" s="2698"/>
      <c r="OQW73" s="2697"/>
      <c r="OQX73" s="2698"/>
      <c r="OQY73" s="2697"/>
      <c r="OQZ73" s="2698"/>
      <c r="ORA73" s="2697"/>
      <c r="ORB73" s="2698"/>
      <c r="ORC73" s="2697"/>
      <c r="ORD73" s="2698"/>
      <c r="ORE73" s="2697"/>
      <c r="ORF73" s="2698"/>
      <c r="ORG73" s="2697"/>
      <c r="ORH73" s="2698"/>
      <c r="ORI73" s="2697"/>
      <c r="ORJ73" s="2698"/>
      <c r="ORK73" s="2697"/>
      <c r="ORL73" s="2698"/>
      <c r="ORM73" s="2697"/>
      <c r="ORN73" s="2698"/>
      <c r="ORO73" s="2697"/>
      <c r="ORP73" s="2698"/>
      <c r="ORQ73" s="2697"/>
      <c r="ORR73" s="2698"/>
      <c r="ORS73" s="2697"/>
      <c r="ORT73" s="2698"/>
      <c r="ORU73" s="2697"/>
      <c r="ORV73" s="2698"/>
      <c r="ORW73" s="2697"/>
      <c r="ORX73" s="2698"/>
      <c r="ORY73" s="2697"/>
      <c r="ORZ73" s="2698"/>
      <c r="OSA73" s="2697"/>
      <c r="OSB73" s="2698"/>
      <c r="OSC73" s="2697"/>
      <c r="OSD73" s="2698"/>
      <c r="OSE73" s="2697"/>
      <c r="OSF73" s="2698"/>
      <c r="OSG73" s="2697"/>
      <c r="OSH73" s="2698"/>
      <c r="OSI73" s="2697"/>
      <c r="OSJ73" s="2698"/>
      <c r="OSK73" s="2697"/>
      <c r="OSL73" s="2698"/>
      <c r="OSM73" s="2697"/>
      <c r="OSN73" s="2698"/>
      <c r="OSO73" s="2697"/>
      <c r="OSP73" s="2698"/>
      <c r="OSQ73" s="2697"/>
      <c r="OSR73" s="2698"/>
      <c r="OSS73" s="2697"/>
      <c r="OST73" s="2698"/>
      <c r="OSU73" s="2697"/>
      <c r="OSV73" s="2698"/>
      <c r="OSW73" s="2697"/>
      <c r="OSX73" s="2698"/>
      <c r="OSY73" s="2697"/>
      <c r="OSZ73" s="2698"/>
      <c r="OTA73" s="2697"/>
      <c r="OTB73" s="2698"/>
      <c r="OTC73" s="2697"/>
      <c r="OTD73" s="2698"/>
      <c r="OTE73" s="2697"/>
      <c r="OTF73" s="2698"/>
      <c r="OTG73" s="2697"/>
      <c r="OTH73" s="2698"/>
      <c r="OTI73" s="2697"/>
      <c r="OTJ73" s="2698"/>
      <c r="OTK73" s="2697"/>
      <c r="OTL73" s="2698"/>
      <c r="OTM73" s="2697"/>
      <c r="OTN73" s="2698"/>
      <c r="OTO73" s="2697"/>
      <c r="OTP73" s="2698"/>
      <c r="OTQ73" s="2697"/>
      <c r="OTR73" s="2698"/>
      <c r="OTS73" s="2697"/>
      <c r="OTT73" s="2698"/>
      <c r="OTU73" s="2697"/>
      <c r="OTV73" s="2698"/>
      <c r="OTW73" s="2697"/>
      <c r="OTX73" s="2698"/>
      <c r="OTY73" s="2697"/>
      <c r="OTZ73" s="2698"/>
      <c r="OUA73" s="2697"/>
      <c r="OUB73" s="2698"/>
      <c r="OUC73" s="2697"/>
      <c r="OUD73" s="2698"/>
      <c r="OUE73" s="2697"/>
      <c r="OUF73" s="2698"/>
      <c r="OUG73" s="2697"/>
      <c r="OUH73" s="2698"/>
      <c r="OUI73" s="2697"/>
      <c r="OUJ73" s="2698"/>
      <c r="OUK73" s="2697"/>
      <c r="OUL73" s="2698"/>
      <c r="OUM73" s="2697"/>
      <c r="OUN73" s="2698"/>
      <c r="OUO73" s="2697"/>
      <c r="OUP73" s="2698"/>
      <c r="OUQ73" s="2697"/>
      <c r="OUR73" s="2698"/>
      <c r="OUS73" s="2697"/>
      <c r="OUT73" s="2698"/>
      <c r="OUU73" s="2697"/>
      <c r="OUV73" s="2698"/>
      <c r="OUW73" s="2697"/>
      <c r="OUX73" s="2698"/>
      <c r="OUY73" s="2697"/>
      <c r="OUZ73" s="2698"/>
      <c r="OVA73" s="2697"/>
      <c r="OVB73" s="2698"/>
      <c r="OVC73" s="2697"/>
      <c r="OVD73" s="2698"/>
      <c r="OVE73" s="2697"/>
      <c r="OVF73" s="2698"/>
      <c r="OVG73" s="2697"/>
      <c r="OVH73" s="2698"/>
      <c r="OVI73" s="2697"/>
      <c r="OVJ73" s="2698"/>
      <c r="OVK73" s="2697"/>
      <c r="OVL73" s="2698"/>
      <c r="OVM73" s="2697"/>
      <c r="OVN73" s="2698"/>
      <c r="OVO73" s="2697"/>
      <c r="OVP73" s="2698"/>
      <c r="OVQ73" s="2697"/>
      <c r="OVR73" s="2698"/>
      <c r="OVS73" s="2697"/>
      <c r="OVT73" s="2698"/>
      <c r="OVU73" s="2697"/>
      <c r="OVV73" s="2698"/>
      <c r="OVW73" s="2697"/>
      <c r="OVX73" s="2698"/>
      <c r="OVY73" s="2697"/>
      <c r="OVZ73" s="2698"/>
      <c r="OWA73" s="2697"/>
      <c r="OWB73" s="2698"/>
      <c r="OWC73" s="2697"/>
      <c r="OWD73" s="2698"/>
      <c r="OWE73" s="2697"/>
      <c r="OWF73" s="2698"/>
      <c r="OWG73" s="2697"/>
      <c r="OWH73" s="2698"/>
      <c r="OWI73" s="2697"/>
      <c r="OWJ73" s="2698"/>
      <c r="OWK73" s="2697"/>
      <c r="OWL73" s="2698"/>
      <c r="OWM73" s="2697"/>
      <c r="OWN73" s="2698"/>
      <c r="OWO73" s="2697"/>
      <c r="OWP73" s="2698"/>
      <c r="OWQ73" s="2697"/>
      <c r="OWR73" s="2698"/>
      <c r="OWS73" s="2697"/>
      <c r="OWT73" s="2698"/>
      <c r="OWU73" s="2697"/>
      <c r="OWV73" s="2698"/>
      <c r="OWW73" s="2697"/>
      <c r="OWX73" s="2698"/>
      <c r="OWY73" s="2697"/>
      <c r="OWZ73" s="2698"/>
      <c r="OXA73" s="2697"/>
      <c r="OXB73" s="2698"/>
      <c r="OXC73" s="2697"/>
      <c r="OXD73" s="2698"/>
      <c r="OXE73" s="2697"/>
      <c r="OXF73" s="2698"/>
      <c r="OXG73" s="2697"/>
      <c r="OXH73" s="2698"/>
      <c r="OXI73" s="2697"/>
      <c r="OXJ73" s="2698"/>
      <c r="OXK73" s="2697"/>
      <c r="OXL73" s="2698"/>
      <c r="OXM73" s="2697"/>
      <c r="OXN73" s="2698"/>
      <c r="OXO73" s="2697"/>
      <c r="OXP73" s="2698"/>
      <c r="OXQ73" s="2697"/>
      <c r="OXR73" s="2698"/>
      <c r="OXS73" s="2697"/>
      <c r="OXT73" s="2698"/>
      <c r="OXU73" s="2697"/>
      <c r="OXV73" s="2698"/>
      <c r="OXW73" s="2697"/>
      <c r="OXX73" s="2698"/>
      <c r="OXY73" s="2697"/>
      <c r="OXZ73" s="2698"/>
      <c r="OYA73" s="2697"/>
      <c r="OYB73" s="2698"/>
      <c r="OYC73" s="2697"/>
      <c r="OYD73" s="2698"/>
      <c r="OYE73" s="2697"/>
      <c r="OYF73" s="2698"/>
      <c r="OYG73" s="2697"/>
      <c r="OYH73" s="2698"/>
      <c r="OYI73" s="2697"/>
      <c r="OYJ73" s="2698"/>
      <c r="OYK73" s="2697"/>
      <c r="OYL73" s="2698"/>
      <c r="OYM73" s="2697"/>
      <c r="OYN73" s="2698"/>
      <c r="OYO73" s="2697"/>
      <c r="OYP73" s="2698"/>
      <c r="OYQ73" s="2697"/>
      <c r="OYR73" s="2698"/>
      <c r="OYS73" s="2697"/>
      <c r="OYT73" s="2698"/>
      <c r="OYU73" s="2697"/>
      <c r="OYV73" s="2698"/>
      <c r="OYW73" s="2697"/>
      <c r="OYX73" s="2698"/>
      <c r="OYY73" s="2697"/>
      <c r="OYZ73" s="2698"/>
      <c r="OZA73" s="2697"/>
      <c r="OZB73" s="2698"/>
      <c r="OZC73" s="2697"/>
      <c r="OZD73" s="2698"/>
      <c r="OZE73" s="2697"/>
      <c r="OZF73" s="2698"/>
      <c r="OZG73" s="2697"/>
      <c r="OZH73" s="2698"/>
      <c r="OZI73" s="2697"/>
      <c r="OZJ73" s="2698"/>
      <c r="OZK73" s="2697"/>
      <c r="OZL73" s="2698"/>
      <c r="OZM73" s="2697"/>
      <c r="OZN73" s="2698"/>
      <c r="OZO73" s="2697"/>
      <c r="OZP73" s="2698"/>
      <c r="OZQ73" s="2697"/>
      <c r="OZR73" s="2698"/>
      <c r="OZS73" s="2697"/>
      <c r="OZT73" s="2698"/>
      <c r="OZU73" s="2697"/>
      <c r="OZV73" s="2698"/>
      <c r="OZW73" s="2697"/>
      <c r="OZX73" s="2698"/>
      <c r="OZY73" s="2697"/>
      <c r="OZZ73" s="2698"/>
      <c r="PAA73" s="2697"/>
      <c r="PAB73" s="2698"/>
      <c r="PAC73" s="2697"/>
      <c r="PAD73" s="2698"/>
      <c r="PAE73" s="2697"/>
      <c r="PAF73" s="2698"/>
      <c r="PAG73" s="2697"/>
      <c r="PAH73" s="2698"/>
      <c r="PAI73" s="2697"/>
      <c r="PAJ73" s="2698"/>
      <c r="PAK73" s="2697"/>
      <c r="PAL73" s="2698"/>
      <c r="PAM73" s="2697"/>
      <c r="PAN73" s="2698"/>
      <c r="PAO73" s="2697"/>
      <c r="PAP73" s="2698"/>
      <c r="PAQ73" s="2697"/>
      <c r="PAR73" s="2698"/>
      <c r="PAS73" s="2697"/>
      <c r="PAT73" s="2698"/>
      <c r="PAU73" s="2697"/>
      <c r="PAV73" s="2698"/>
      <c r="PAW73" s="2697"/>
      <c r="PAX73" s="2698"/>
      <c r="PAY73" s="2697"/>
      <c r="PAZ73" s="2698"/>
      <c r="PBA73" s="2697"/>
      <c r="PBB73" s="2698"/>
      <c r="PBC73" s="2697"/>
      <c r="PBD73" s="2698"/>
      <c r="PBE73" s="2697"/>
      <c r="PBF73" s="2698"/>
      <c r="PBG73" s="2697"/>
      <c r="PBH73" s="2698"/>
      <c r="PBI73" s="2697"/>
      <c r="PBJ73" s="2698"/>
      <c r="PBK73" s="2697"/>
      <c r="PBL73" s="2698"/>
      <c r="PBM73" s="2697"/>
      <c r="PBN73" s="2698"/>
      <c r="PBO73" s="2697"/>
      <c r="PBP73" s="2698"/>
      <c r="PBQ73" s="2697"/>
      <c r="PBR73" s="2698"/>
      <c r="PBS73" s="2697"/>
      <c r="PBT73" s="2698"/>
      <c r="PBU73" s="2697"/>
      <c r="PBV73" s="2698"/>
      <c r="PBW73" s="2697"/>
      <c r="PBX73" s="2698"/>
      <c r="PBY73" s="2697"/>
      <c r="PBZ73" s="2698"/>
      <c r="PCA73" s="2697"/>
      <c r="PCB73" s="2698"/>
      <c r="PCC73" s="2697"/>
      <c r="PCD73" s="2698"/>
      <c r="PCE73" s="2697"/>
      <c r="PCF73" s="2698"/>
      <c r="PCG73" s="2697"/>
      <c r="PCH73" s="2698"/>
      <c r="PCI73" s="2697"/>
      <c r="PCJ73" s="2698"/>
      <c r="PCK73" s="2697"/>
      <c r="PCL73" s="2698"/>
      <c r="PCM73" s="2697"/>
      <c r="PCN73" s="2698"/>
      <c r="PCO73" s="2697"/>
      <c r="PCP73" s="2698"/>
      <c r="PCQ73" s="2697"/>
      <c r="PCR73" s="2698"/>
      <c r="PCS73" s="2697"/>
      <c r="PCT73" s="2698"/>
      <c r="PCU73" s="2697"/>
      <c r="PCV73" s="2698"/>
      <c r="PCW73" s="2697"/>
      <c r="PCX73" s="2698"/>
      <c r="PCY73" s="2697"/>
      <c r="PCZ73" s="2698"/>
      <c r="PDA73" s="2697"/>
      <c r="PDB73" s="2698"/>
      <c r="PDC73" s="2697"/>
      <c r="PDD73" s="2698"/>
      <c r="PDE73" s="2697"/>
      <c r="PDF73" s="2698"/>
      <c r="PDG73" s="2697"/>
      <c r="PDH73" s="2698"/>
      <c r="PDI73" s="2697"/>
      <c r="PDJ73" s="2698"/>
      <c r="PDK73" s="2697"/>
      <c r="PDL73" s="2698"/>
      <c r="PDM73" s="2697"/>
      <c r="PDN73" s="2698"/>
      <c r="PDO73" s="2697"/>
      <c r="PDP73" s="2698"/>
      <c r="PDQ73" s="2697"/>
      <c r="PDR73" s="2698"/>
      <c r="PDS73" s="2697"/>
      <c r="PDT73" s="2698"/>
      <c r="PDU73" s="2697"/>
      <c r="PDV73" s="2698"/>
      <c r="PDW73" s="2697"/>
      <c r="PDX73" s="2698"/>
      <c r="PDY73" s="2697"/>
      <c r="PDZ73" s="2698"/>
      <c r="PEA73" s="2697"/>
      <c r="PEB73" s="2698"/>
      <c r="PEC73" s="2697"/>
      <c r="PED73" s="2698"/>
      <c r="PEE73" s="2697"/>
      <c r="PEF73" s="2698"/>
      <c r="PEG73" s="2697"/>
      <c r="PEH73" s="2698"/>
      <c r="PEI73" s="2697"/>
      <c r="PEJ73" s="2698"/>
      <c r="PEK73" s="2697"/>
      <c r="PEL73" s="2698"/>
      <c r="PEM73" s="2697"/>
      <c r="PEN73" s="2698"/>
      <c r="PEO73" s="2697"/>
      <c r="PEP73" s="2698"/>
      <c r="PEQ73" s="2697"/>
      <c r="PER73" s="2698"/>
      <c r="PES73" s="2697"/>
      <c r="PET73" s="2698"/>
      <c r="PEU73" s="2697"/>
      <c r="PEV73" s="2698"/>
      <c r="PEW73" s="2697"/>
      <c r="PEX73" s="2698"/>
      <c r="PEY73" s="2697"/>
      <c r="PEZ73" s="2698"/>
      <c r="PFA73" s="2697"/>
      <c r="PFB73" s="2698"/>
      <c r="PFC73" s="2697"/>
      <c r="PFD73" s="2698"/>
      <c r="PFE73" s="2697"/>
      <c r="PFF73" s="2698"/>
      <c r="PFG73" s="2697"/>
      <c r="PFH73" s="2698"/>
      <c r="PFI73" s="2697"/>
      <c r="PFJ73" s="2698"/>
      <c r="PFK73" s="2697"/>
      <c r="PFL73" s="2698"/>
      <c r="PFM73" s="2697"/>
      <c r="PFN73" s="2698"/>
      <c r="PFO73" s="2697"/>
      <c r="PFP73" s="2698"/>
      <c r="PFQ73" s="2697"/>
      <c r="PFR73" s="2698"/>
      <c r="PFS73" s="2697"/>
      <c r="PFT73" s="2698"/>
      <c r="PFU73" s="2697"/>
      <c r="PFV73" s="2698"/>
      <c r="PFW73" s="2697"/>
      <c r="PFX73" s="2698"/>
      <c r="PFY73" s="2697"/>
      <c r="PFZ73" s="2698"/>
      <c r="PGA73" s="2697"/>
      <c r="PGB73" s="2698"/>
      <c r="PGC73" s="2697"/>
      <c r="PGD73" s="2698"/>
      <c r="PGE73" s="2697"/>
      <c r="PGF73" s="2698"/>
      <c r="PGG73" s="2697"/>
      <c r="PGH73" s="2698"/>
      <c r="PGI73" s="2697"/>
      <c r="PGJ73" s="2698"/>
      <c r="PGK73" s="2697"/>
      <c r="PGL73" s="2698"/>
      <c r="PGM73" s="2697"/>
      <c r="PGN73" s="2698"/>
      <c r="PGO73" s="2697"/>
      <c r="PGP73" s="2698"/>
      <c r="PGQ73" s="2697"/>
      <c r="PGR73" s="2698"/>
      <c r="PGS73" s="2697"/>
      <c r="PGT73" s="2698"/>
      <c r="PGU73" s="2697"/>
      <c r="PGV73" s="2698"/>
      <c r="PGW73" s="2697"/>
      <c r="PGX73" s="2698"/>
      <c r="PGY73" s="2697"/>
      <c r="PGZ73" s="2698"/>
      <c r="PHA73" s="2697"/>
      <c r="PHB73" s="2698"/>
      <c r="PHC73" s="2697"/>
      <c r="PHD73" s="2698"/>
      <c r="PHE73" s="2697"/>
      <c r="PHF73" s="2698"/>
      <c r="PHG73" s="2697"/>
      <c r="PHH73" s="2698"/>
      <c r="PHI73" s="2697"/>
      <c r="PHJ73" s="2698"/>
      <c r="PHK73" s="2697"/>
      <c r="PHL73" s="2698"/>
      <c r="PHM73" s="2697"/>
      <c r="PHN73" s="2698"/>
      <c r="PHO73" s="2697"/>
      <c r="PHP73" s="2698"/>
      <c r="PHQ73" s="2697"/>
      <c r="PHR73" s="2698"/>
      <c r="PHS73" s="2697"/>
      <c r="PHT73" s="2698"/>
      <c r="PHU73" s="2697"/>
      <c r="PHV73" s="2698"/>
      <c r="PHW73" s="2697"/>
      <c r="PHX73" s="2698"/>
      <c r="PHY73" s="2697"/>
      <c r="PHZ73" s="2698"/>
      <c r="PIA73" s="2697"/>
      <c r="PIB73" s="2698"/>
      <c r="PIC73" s="2697"/>
      <c r="PID73" s="2698"/>
      <c r="PIE73" s="2697"/>
      <c r="PIF73" s="2698"/>
      <c r="PIG73" s="2697"/>
      <c r="PIH73" s="2698"/>
      <c r="PII73" s="2697"/>
      <c r="PIJ73" s="2698"/>
      <c r="PIK73" s="2697"/>
      <c r="PIL73" s="2698"/>
      <c r="PIM73" s="2697"/>
      <c r="PIN73" s="2698"/>
      <c r="PIO73" s="2697"/>
      <c r="PIP73" s="2698"/>
      <c r="PIQ73" s="2697"/>
      <c r="PIR73" s="2698"/>
      <c r="PIS73" s="2697"/>
      <c r="PIT73" s="2698"/>
      <c r="PIU73" s="2697"/>
      <c r="PIV73" s="2698"/>
      <c r="PIW73" s="2697"/>
      <c r="PIX73" s="2698"/>
      <c r="PIY73" s="2697"/>
      <c r="PIZ73" s="2698"/>
      <c r="PJA73" s="2697"/>
      <c r="PJB73" s="2698"/>
      <c r="PJC73" s="2697"/>
      <c r="PJD73" s="2698"/>
      <c r="PJE73" s="2697"/>
      <c r="PJF73" s="2698"/>
      <c r="PJG73" s="2697"/>
      <c r="PJH73" s="2698"/>
      <c r="PJI73" s="2697"/>
      <c r="PJJ73" s="2698"/>
      <c r="PJK73" s="2697"/>
      <c r="PJL73" s="2698"/>
      <c r="PJM73" s="2697"/>
      <c r="PJN73" s="2698"/>
      <c r="PJO73" s="2697"/>
      <c r="PJP73" s="2698"/>
      <c r="PJQ73" s="2697"/>
      <c r="PJR73" s="2698"/>
      <c r="PJS73" s="2697"/>
      <c r="PJT73" s="2698"/>
      <c r="PJU73" s="2697"/>
      <c r="PJV73" s="2698"/>
      <c r="PJW73" s="2697"/>
      <c r="PJX73" s="2698"/>
      <c r="PJY73" s="2697"/>
      <c r="PJZ73" s="2698"/>
      <c r="PKA73" s="2697"/>
      <c r="PKB73" s="2698"/>
      <c r="PKC73" s="2697"/>
      <c r="PKD73" s="2698"/>
      <c r="PKE73" s="2697"/>
      <c r="PKF73" s="2698"/>
      <c r="PKG73" s="2697"/>
      <c r="PKH73" s="2698"/>
      <c r="PKI73" s="2697"/>
      <c r="PKJ73" s="2698"/>
      <c r="PKK73" s="2697"/>
      <c r="PKL73" s="2698"/>
      <c r="PKM73" s="2697"/>
      <c r="PKN73" s="2698"/>
      <c r="PKO73" s="2697"/>
      <c r="PKP73" s="2698"/>
      <c r="PKQ73" s="2697"/>
      <c r="PKR73" s="2698"/>
      <c r="PKS73" s="2697"/>
      <c r="PKT73" s="2698"/>
      <c r="PKU73" s="2697"/>
      <c r="PKV73" s="2698"/>
      <c r="PKW73" s="2697"/>
      <c r="PKX73" s="2698"/>
      <c r="PKY73" s="2697"/>
      <c r="PKZ73" s="2698"/>
      <c r="PLA73" s="2697"/>
      <c r="PLB73" s="2698"/>
      <c r="PLC73" s="2697"/>
      <c r="PLD73" s="2698"/>
      <c r="PLE73" s="2697"/>
      <c r="PLF73" s="2698"/>
      <c r="PLG73" s="2697"/>
      <c r="PLH73" s="2698"/>
      <c r="PLI73" s="2697"/>
      <c r="PLJ73" s="2698"/>
      <c r="PLK73" s="2697"/>
      <c r="PLL73" s="2698"/>
      <c r="PLM73" s="2697"/>
      <c r="PLN73" s="2698"/>
      <c r="PLO73" s="2697"/>
      <c r="PLP73" s="2698"/>
      <c r="PLQ73" s="2697"/>
      <c r="PLR73" s="2698"/>
      <c r="PLS73" s="2697"/>
      <c r="PLT73" s="2698"/>
      <c r="PLU73" s="2697"/>
      <c r="PLV73" s="2698"/>
      <c r="PLW73" s="2697"/>
      <c r="PLX73" s="2698"/>
      <c r="PLY73" s="2697"/>
      <c r="PLZ73" s="2698"/>
      <c r="PMA73" s="2697"/>
      <c r="PMB73" s="2698"/>
      <c r="PMC73" s="2697"/>
      <c r="PMD73" s="2698"/>
      <c r="PME73" s="2697"/>
      <c r="PMF73" s="2698"/>
      <c r="PMG73" s="2697"/>
      <c r="PMH73" s="2698"/>
      <c r="PMI73" s="2697"/>
      <c r="PMJ73" s="2698"/>
      <c r="PMK73" s="2697"/>
      <c r="PML73" s="2698"/>
      <c r="PMM73" s="2697"/>
      <c r="PMN73" s="2698"/>
      <c r="PMO73" s="2697"/>
      <c r="PMP73" s="2698"/>
      <c r="PMQ73" s="2697"/>
      <c r="PMR73" s="2698"/>
      <c r="PMS73" s="2697"/>
      <c r="PMT73" s="2698"/>
      <c r="PMU73" s="2697"/>
      <c r="PMV73" s="2698"/>
      <c r="PMW73" s="2697"/>
      <c r="PMX73" s="2698"/>
      <c r="PMY73" s="2697"/>
      <c r="PMZ73" s="2698"/>
      <c r="PNA73" s="2697"/>
      <c r="PNB73" s="2698"/>
      <c r="PNC73" s="2697"/>
      <c r="PND73" s="2698"/>
      <c r="PNE73" s="2697"/>
      <c r="PNF73" s="2698"/>
      <c r="PNG73" s="2697"/>
      <c r="PNH73" s="2698"/>
      <c r="PNI73" s="2697"/>
      <c r="PNJ73" s="2698"/>
      <c r="PNK73" s="2697"/>
      <c r="PNL73" s="2698"/>
      <c r="PNM73" s="2697"/>
      <c r="PNN73" s="2698"/>
      <c r="PNO73" s="2697"/>
      <c r="PNP73" s="2698"/>
      <c r="PNQ73" s="2697"/>
      <c r="PNR73" s="2698"/>
      <c r="PNS73" s="2697"/>
      <c r="PNT73" s="2698"/>
      <c r="PNU73" s="2697"/>
      <c r="PNV73" s="2698"/>
      <c r="PNW73" s="2697"/>
      <c r="PNX73" s="2698"/>
      <c r="PNY73" s="2697"/>
      <c r="PNZ73" s="2698"/>
      <c r="POA73" s="2697"/>
      <c r="POB73" s="2698"/>
      <c r="POC73" s="2697"/>
      <c r="POD73" s="2698"/>
      <c r="POE73" s="2697"/>
      <c r="POF73" s="2698"/>
      <c r="POG73" s="2697"/>
      <c r="POH73" s="2698"/>
      <c r="POI73" s="2697"/>
      <c r="POJ73" s="2698"/>
      <c r="POK73" s="2697"/>
      <c r="POL73" s="2698"/>
      <c r="POM73" s="2697"/>
      <c r="PON73" s="2698"/>
      <c r="POO73" s="2697"/>
      <c r="POP73" s="2698"/>
      <c r="POQ73" s="2697"/>
      <c r="POR73" s="2698"/>
      <c r="POS73" s="2697"/>
      <c r="POT73" s="2698"/>
      <c r="POU73" s="2697"/>
      <c r="POV73" s="2698"/>
      <c r="POW73" s="2697"/>
      <c r="POX73" s="2698"/>
      <c r="POY73" s="2697"/>
      <c r="POZ73" s="2698"/>
      <c r="PPA73" s="2697"/>
      <c r="PPB73" s="2698"/>
      <c r="PPC73" s="2697"/>
      <c r="PPD73" s="2698"/>
      <c r="PPE73" s="2697"/>
      <c r="PPF73" s="2698"/>
      <c r="PPG73" s="2697"/>
      <c r="PPH73" s="2698"/>
      <c r="PPI73" s="2697"/>
      <c r="PPJ73" s="2698"/>
      <c r="PPK73" s="2697"/>
      <c r="PPL73" s="2698"/>
      <c r="PPM73" s="2697"/>
      <c r="PPN73" s="2698"/>
      <c r="PPO73" s="2697"/>
      <c r="PPP73" s="2698"/>
      <c r="PPQ73" s="2697"/>
      <c r="PPR73" s="2698"/>
      <c r="PPS73" s="2697"/>
      <c r="PPT73" s="2698"/>
      <c r="PPU73" s="2697"/>
      <c r="PPV73" s="2698"/>
      <c r="PPW73" s="2697"/>
      <c r="PPX73" s="2698"/>
      <c r="PPY73" s="2697"/>
      <c r="PPZ73" s="2698"/>
      <c r="PQA73" s="2697"/>
      <c r="PQB73" s="2698"/>
      <c r="PQC73" s="2697"/>
      <c r="PQD73" s="2698"/>
      <c r="PQE73" s="2697"/>
      <c r="PQF73" s="2698"/>
      <c r="PQG73" s="2697"/>
      <c r="PQH73" s="2698"/>
      <c r="PQI73" s="2697"/>
      <c r="PQJ73" s="2698"/>
      <c r="PQK73" s="2697"/>
      <c r="PQL73" s="2698"/>
      <c r="PQM73" s="2697"/>
      <c r="PQN73" s="2698"/>
      <c r="PQO73" s="2697"/>
      <c r="PQP73" s="2698"/>
      <c r="PQQ73" s="2697"/>
      <c r="PQR73" s="2698"/>
      <c r="PQS73" s="2697"/>
      <c r="PQT73" s="2698"/>
      <c r="PQU73" s="2697"/>
      <c r="PQV73" s="2698"/>
      <c r="PQW73" s="2697"/>
      <c r="PQX73" s="2698"/>
      <c r="PQY73" s="2697"/>
      <c r="PQZ73" s="2698"/>
      <c r="PRA73" s="2697"/>
      <c r="PRB73" s="2698"/>
      <c r="PRC73" s="2697"/>
      <c r="PRD73" s="2698"/>
      <c r="PRE73" s="2697"/>
      <c r="PRF73" s="2698"/>
      <c r="PRG73" s="2697"/>
      <c r="PRH73" s="2698"/>
      <c r="PRI73" s="2697"/>
      <c r="PRJ73" s="2698"/>
      <c r="PRK73" s="2697"/>
      <c r="PRL73" s="2698"/>
      <c r="PRM73" s="2697"/>
      <c r="PRN73" s="2698"/>
      <c r="PRO73" s="2697"/>
      <c r="PRP73" s="2698"/>
      <c r="PRQ73" s="2697"/>
      <c r="PRR73" s="2698"/>
      <c r="PRS73" s="2697"/>
      <c r="PRT73" s="2698"/>
      <c r="PRU73" s="2697"/>
      <c r="PRV73" s="2698"/>
      <c r="PRW73" s="2697"/>
      <c r="PRX73" s="2698"/>
      <c r="PRY73" s="2697"/>
      <c r="PRZ73" s="2698"/>
      <c r="PSA73" s="2697"/>
      <c r="PSB73" s="2698"/>
      <c r="PSC73" s="2697"/>
      <c r="PSD73" s="2698"/>
      <c r="PSE73" s="2697"/>
      <c r="PSF73" s="2698"/>
      <c r="PSG73" s="2697"/>
      <c r="PSH73" s="2698"/>
      <c r="PSI73" s="2697"/>
      <c r="PSJ73" s="2698"/>
      <c r="PSK73" s="2697"/>
      <c r="PSL73" s="2698"/>
      <c r="PSM73" s="2697"/>
      <c r="PSN73" s="2698"/>
      <c r="PSO73" s="2697"/>
      <c r="PSP73" s="2698"/>
      <c r="PSQ73" s="2697"/>
      <c r="PSR73" s="2698"/>
      <c r="PSS73" s="2697"/>
      <c r="PST73" s="2698"/>
      <c r="PSU73" s="2697"/>
      <c r="PSV73" s="2698"/>
      <c r="PSW73" s="2697"/>
      <c r="PSX73" s="2698"/>
      <c r="PSY73" s="2697"/>
      <c r="PSZ73" s="2698"/>
      <c r="PTA73" s="2697"/>
      <c r="PTB73" s="2698"/>
      <c r="PTC73" s="2697"/>
      <c r="PTD73" s="2698"/>
      <c r="PTE73" s="2697"/>
      <c r="PTF73" s="2698"/>
      <c r="PTG73" s="2697"/>
      <c r="PTH73" s="2698"/>
      <c r="PTI73" s="2697"/>
      <c r="PTJ73" s="2698"/>
      <c r="PTK73" s="2697"/>
      <c r="PTL73" s="2698"/>
      <c r="PTM73" s="2697"/>
      <c r="PTN73" s="2698"/>
      <c r="PTO73" s="2697"/>
      <c r="PTP73" s="2698"/>
      <c r="PTQ73" s="2697"/>
      <c r="PTR73" s="2698"/>
      <c r="PTS73" s="2697"/>
      <c r="PTT73" s="2698"/>
      <c r="PTU73" s="2697"/>
      <c r="PTV73" s="2698"/>
      <c r="PTW73" s="2697"/>
      <c r="PTX73" s="2698"/>
      <c r="PTY73" s="2697"/>
      <c r="PTZ73" s="2698"/>
      <c r="PUA73" s="2697"/>
      <c r="PUB73" s="2698"/>
      <c r="PUC73" s="2697"/>
      <c r="PUD73" s="2698"/>
      <c r="PUE73" s="2697"/>
      <c r="PUF73" s="2698"/>
      <c r="PUG73" s="2697"/>
      <c r="PUH73" s="2698"/>
      <c r="PUI73" s="2697"/>
      <c r="PUJ73" s="2698"/>
      <c r="PUK73" s="2697"/>
      <c r="PUL73" s="2698"/>
      <c r="PUM73" s="2697"/>
      <c r="PUN73" s="2698"/>
      <c r="PUO73" s="2697"/>
      <c r="PUP73" s="2698"/>
      <c r="PUQ73" s="2697"/>
      <c r="PUR73" s="2698"/>
      <c r="PUS73" s="2697"/>
      <c r="PUT73" s="2698"/>
      <c r="PUU73" s="2697"/>
      <c r="PUV73" s="2698"/>
      <c r="PUW73" s="2697"/>
      <c r="PUX73" s="2698"/>
      <c r="PUY73" s="2697"/>
      <c r="PUZ73" s="2698"/>
      <c r="PVA73" s="2697"/>
      <c r="PVB73" s="2698"/>
      <c r="PVC73" s="2697"/>
      <c r="PVD73" s="2698"/>
      <c r="PVE73" s="2697"/>
      <c r="PVF73" s="2698"/>
      <c r="PVG73" s="2697"/>
      <c r="PVH73" s="2698"/>
      <c r="PVI73" s="2697"/>
      <c r="PVJ73" s="2698"/>
      <c r="PVK73" s="2697"/>
      <c r="PVL73" s="2698"/>
      <c r="PVM73" s="2697"/>
      <c r="PVN73" s="2698"/>
      <c r="PVO73" s="2697"/>
      <c r="PVP73" s="2698"/>
      <c r="PVQ73" s="2697"/>
      <c r="PVR73" s="2698"/>
      <c r="PVS73" s="2697"/>
      <c r="PVT73" s="2698"/>
      <c r="PVU73" s="2697"/>
      <c r="PVV73" s="2698"/>
      <c r="PVW73" s="2697"/>
      <c r="PVX73" s="2698"/>
      <c r="PVY73" s="2697"/>
      <c r="PVZ73" s="2698"/>
      <c r="PWA73" s="2697"/>
      <c r="PWB73" s="2698"/>
      <c r="PWC73" s="2697"/>
      <c r="PWD73" s="2698"/>
      <c r="PWE73" s="2697"/>
      <c r="PWF73" s="2698"/>
      <c r="PWG73" s="2697"/>
      <c r="PWH73" s="2698"/>
      <c r="PWI73" s="2697"/>
      <c r="PWJ73" s="2698"/>
      <c r="PWK73" s="2697"/>
      <c r="PWL73" s="2698"/>
      <c r="PWM73" s="2697"/>
      <c r="PWN73" s="2698"/>
      <c r="PWO73" s="2697"/>
      <c r="PWP73" s="2698"/>
      <c r="PWQ73" s="2697"/>
      <c r="PWR73" s="2698"/>
      <c r="PWS73" s="2697"/>
      <c r="PWT73" s="2698"/>
      <c r="PWU73" s="2697"/>
      <c r="PWV73" s="2698"/>
      <c r="PWW73" s="2697"/>
      <c r="PWX73" s="2698"/>
      <c r="PWY73" s="2697"/>
      <c r="PWZ73" s="2698"/>
      <c r="PXA73" s="2697"/>
      <c r="PXB73" s="2698"/>
      <c r="PXC73" s="2697"/>
      <c r="PXD73" s="2698"/>
      <c r="PXE73" s="2697"/>
      <c r="PXF73" s="2698"/>
      <c r="PXG73" s="2697"/>
      <c r="PXH73" s="2698"/>
      <c r="PXI73" s="2697"/>
      <c r="PXJ73" s="2698"/>
      <c r="PXK73" s="2697"/>
      <c r="PXL73" s="2698"/>
      <c r="PXM73" s="2697"/>
      <c r="PXN73" s="2698"/>
      <c r="PXO73" s="2697"/>
      <c r="PXP73" s="2698"/>
      <c r="PXQ73" s="2697"/>
      <c r="PXR73" s="2698"/>
      <c r="PXS73" s="2697"/>
      <c r="PXT73" s="2698"/>
      <c r="PXU73" s="2697"/>
      <c r="PXV73" s="2698"/>
      <c r="PXW73" s="2697"/>
      <c r="PXX73" s="2698"/>
      <c r="PXY73" s="2697"/>
      <c r="PXZ73" s="2698"/>
      <c r="PYA73" s="2697"/>
      <c r="PYB73" s="2698"/>
      <c r="PYC73" s="2697"/>
      <c r="PYD73" s="2698"/>
      <c r="PYE73" s="2697"/>
      <c r="PYF73" s="2698"/>
      <c r="PYG73" s="2697"/>
      <c r="PYH73" s="2698"/>
      <c r="PYI73" s="2697"/>
      <c r="PYJ73" s="2698"/>
      <c r="PYK73" s="2697"/>
      <c r="PYL73" s="2698"/>
      <c r="PYM73" s="2697"/>
      <c r="PYN73" s="2698"/>
      <c r="PYO73" s="2697"/>
      <c r="PYP73" s="2698"/>
      <c r="PYQ73" s="2697"/>
      <c r="PYR73" s="2698"/>
      <c r="PYS73" s="2697"/>
      <c r="PYT73" s="2698"/>
      <c r="PYU73" s="2697"/>
      <c r="PYV73" s="2698"/>
      <c r="PYW73" s="2697"/>
      <c r="PYX73" s="2698"/>
      <c r="PYY73" s="2697"/>
      <c r="PYZ73" s="2698"/>
      <c r="PZA73" s="2697"/>
      <c r="PZB73" s="2698"/>
      <c r="PZC73" s="2697"/>
      <c r="PZD73" s="2698"/>
      <c r="PZE73" s="2697"/>
      <c r="PZF73" s="2698"/>
      <c r="PZG73" s="2697"/>
      <c r="PZH73" s="2698"/>
      <c r="PZI73" s="2697"/>
      <c r="PZJ73" s="2698"/>
      <c r="PZK73" s="2697"/>
      <c r="PZL73" s="2698"/>
      <c r="PZM73" s="2697"/>
      <c r="PZN73" s="2698"/>
      <c r="PZO73" s="2697"/>
      <c r="PZP73" s="2698"/>
      <c r="PZQ73" s="2697"/>
      <c r="PZR73" s="2698"/>
      <c r="PZS73" s="2697"/>
      <c r="PZT73" s="2698"/>
      <c r="PZU73" s="2697"/>
      <c r="PZV73" s="2698"/>
      <c r="PZW73" s="2697"/>
      <c r="PZX73" s="2698"/>
      <c r="PZY73" s="2697"/>
      <c r="PZZ73" s="2698"/>
      <c r="QAA73" s="2697"/>
      <c r="QAB73" s="2698"/>
      <c r="QAC73" s="2697"/>
      <c r="QAD73" s="2698"/>
      <c r="QAE73" s="2697"/>
      <c r="QAF73" s="2698"/>
      <c r="QAG73" s="2697"/>
      <c r="QAH73" s="2698"/>
      <c r="QAI73" s="2697"/>
      <c r="QAJ73" s="2698"/>
      <c r="QAK73" s="2697"/>
      <c r="QAL73" s="2698"/>
      <c r="QAM73" s="2697"/>
      <c r="QAN73" s="2698"/>
      <c r="QAO73" s="2697"/>
      <c r="QAP73" s="2698"/>
      <c r="QAQ73" s="2697"/>
      <c r="QAR73" s="2698"/>
      <c r="QAS73" s="2697"/>
      <c r="QAT73" s="2698"/>
      <c r="QAU73" s="2697"/>
      <c r="QAV73" s="2698"/>
      <c r="QAW73" s="2697"/>
      <c r="QAX73" s="2698"/>
      <c r="QAY73" s="2697"/>
      <c r="QAZ73" s="2698"/>
      <c r="QBA73" s="2697"/>
      <c r="QBB73" s="2698"/>
      <c r="QBC73" s="2697"/>
      <c r="QBD73" s="2698"/>
      <c r="QBE73" s="2697"/>
      <c r="QBF73" s="2698"/>
      <c r="QBG73" s="2697"/>
      <c r="QBH73" s="2698"/>
      <c r="QBI73" s="2697"/>
      <c r="QBJ73" s="2698"/>
      <c r="QBK73" s="2697"/>
      <c r="QBL73" s="2698"/>
      <c r="QBM73" s="2697"/>
      <c r="QBN73" s="2698"/>
      <c r="QBO73" s="2697"/>
      <c r="QBP73" s="2698"/>
      <c r="QBQ73" s="2697"/>
      <c r="QBR73" s="2698"/>
      <c r="QBS73" s="2697"/>
      <c r="QBT73" s="2698"/>
      <c r="QBU73" s="2697"/>
      <c r="QBV73" s="2698"/>
      <c r="QBW73" s="2697"/>
      <c r="QBX73" s="2698"/>
      <c r="QBY73" s="2697"/>
      <c r="QBZ73" s="2698"/>
      <c r="QCA73" s="2697"/>
      <c r="QCB73" s="2698"/>
      <c r="QCC73" s="2697"/>
      <c r="QCD73" s="2698"/>
      <c r="QCE73" s="2697"/>
      <c r="QCF73" s="2698"/>
      <c r="QCG73" s="2697"/>
      <c r="QCH73" s="2698"/>
      <c r="QCI73" s="2697"/>
      <c r="QCJ73" s="2698"/>
      <c r="QCK73" s="2697"/>
      <c r="QCL73" s="2698"/>
      <c r="QCM73" s="2697"/>
      <c r="QCN73" s="2698"/>
      <c r="QCO73" s="2697"/>
      <c r="QCP73" s="2698"/>
      <c r="QCQ73" s="2697"/>
      <c r="QCR73" s="2698"/>
      <c r="QCS73" s="2697"/>
      <c r="QCT73" s="2698"/>
      <c r="QCU73" s="2697"/>
      <c r="QCV73" s="2698"/>
      <c r="QCW73" s="2697"/>
      <c r="QCX73" s="2698"/>
      <c r="QCY73" s="2697"/>
      <c r="QCZ73" s="2698"/>
      <c r="QDA73" s="2697"/>
      <c r="QDB73" s="2698"/>
      <c r="QDC73" s="2697"/>
      <c r="QDD73" s="2698"/>
      <c r="QDE73" s="2697"/>
      <c r="QDF73" s="2698"/>
      <c r="QDG73" s="2697"/>
      <c r="QDH73" s="2698"/>
      <c r="QDI73" s="2697"/>
      <c r="QDJ73" s="2698"/>
      <c r="QDK73" s="2697"/>
      <c r="QDL73" s="2698"/>
      <c r="QDM73" s="2697"/>
      <c r="QDN73" s="2698"/>
      <c r="QDO73" s="2697"/>
      <c r="QDP73" s="2698"/>
      <c r="QDQ73" s="2697"/>
      <c r="QDR73" s="2698"/>
      <c r="QDS73" s="2697"/>
      <c r="QDT73" s="2698"/>
      <c r="QDU73" s="2697"/>
      <c r="QDV73" s="2698"/>
      <c r="QDW73" s="2697"/>
      <c r="QDX73" s="2698"/>
      <c r="QDY73" s="2697"/>
      <c r="QDZ73" s="2698"/>
      <c r="QEA73" s="2697"/>
      <c r="QEB73" s="2698"/>
      <c r="QEC73" s="2697"/>
      <c r="QED73" s="2698"/>
      <c r="QEE73" s="2697"/>
      <c r="QEF73" s="2698"/>
      <c r="QEG73" s="2697"/>
      <c r="QEH73" s="2698"/>
      <c r="QEI73" s="2697"/>
      <c r="QEJ73" s="2698"/>
      <c r="QEK73" s="2697"/>
      <c r="QEL73" s="2698"/>
      <c r="QEM73" s="2697"/>
      <c r="QEN73" s="2698"/>
      <c r="QEO73" s="2697"/>
      <c r="QEP73" s="2698"/>
      <c r="QEQ73" s="2697"/>
      <c r="QER73" s="2698"/>
      <c r="QES73" s="2697"/>
      <c r="QET73" s="2698"/>
      <c r="QEU73" s="2697"/>
      <c r="QEV73" s="2698"/>
      <c r="QEW73" s="2697"/>
      <c r="QEX73" s="2698"/>
      <c r="QEY73" s="2697"/>
      <c r="QEZ73" s="2698"/>
      <c r="QFA73" s="2697"/>
      <c r="QFB73" s="2698"/>
      <c r="QFC73" s="2697"/>
      <c r="QFD73" s="2698"/>
      <c r="QFE73" s="2697"/>
      <c r="QFF73" s="2698"/>
      <c r="QFG73" s="2697"/>
      <c r="QFH73" s="2698"/>
      <c r="QFI73" s="2697"/>
      <c r="QFJ73" s="2698"/>
      <c r="QFK73" s="2697"/>
      <c r="QFL73" s="2698"/>
      <c r="QFM73" s="2697"/>
      <c r="QFN73" s="2698"/>
      <c r="QFO73" s="2697"/>
      <c r="QFP73" s="2698"/>
      <c r="QFQ73" s="2697"/>
      <c r="QFR73" s="2698"/>
      <c r="QFS73" s="2697"/>
      <c r="QFT73" s="2698"/>
      <c r="QFU73" s="2697"/>
      <c r="QFV73" s="2698"/>
      <c r="QFW73" s="2697"/>
      <c r="QFX73" s="2698"/>
      <c r="QFY73" s="2697"/>
      <c r="QFZ73" s="2698"/>
      <c r="QGA73" s="2697"/>
      <c r="QGB73" s="2698"/>
      <c r="QGC73" s="2697"/>
      <c r="QGD73" s="2698"/>
      <c r="QGE73" s="2697"/>
      <c r="QGF73" s="2698"/>
      <c r="QGG73" s="2697"/>
      <c r="QGH73" s="2698"/>
      <c r="QGI73" s="2697"/>
      <c r="QGJ73" s="2698"/>
      <c r="QGK73" s="2697"/>
      <c r="QGL73" s="2698"/>
      <c r="QGM73" s="2697"/>
      <c r="QGN73" s="2698"/>
      <c r="QGO73" s="2697"/>
      <c r="QGP73" s="2698"/>
      <c r="QGQ73" s="2697"/>
      <c r="QGR73" s="2698"/>
      <c r="QGS73" s="2697"/>
      <c r="QGT73" s="2698"/>
      <c r="QGU73" s="2697"/>
      <c r="QGV73" s="2698"/>
      <c r="QGW73" s="2697"/>
      <c r="QGX73" s="2698"/>
      <c r="QGY73" s="2697"/>
      <c r="QGZ73" s="2698"/>
      <c r="QHA73" s="2697"/>
      <c r="QHB73" s="2698"/>
      <c r="QHC73" s="2697"/>
      <c r="QHD73" s="2698"/>
      <c r="QHE73" s="2697"/>
      <c r="QHF73" s="2698"/>
      <c r="QHG73" s="2697"/>
      <c r="QHH73" s="2698"/>
      <c r="QHI73" s="2697"/>
      <c r="QHJ73" s="2698"/>
      <c r="QHK73" s="2697"/>
      <c r="QHL73" s="2698"/>
      <c r="QHM73" s="2697"/>
      <c r="QHN73" s="2698"/>
      <c r="QHO73" s="2697"/>
      <c r="QHP73" s="2698"/>
      <c r="QHQ73" s="2697"/>
      <c r="QHR73" s="2698"/>
      <c r="QHS73" s="2697"/>
      <c r="QHT73" s="2698"/>
      <c r="QHU73" s="2697"/>
      <c r="QHV73" s="2698"/>
      <c r="QHW73" s="2697"/>
      <c r="QHX73" s="2698"/>
      <c r="QHY73" s="2697"/>
      <c r="QHZ73" s="2698"/>
      <c r="QIA73" s="2697"/>
      <c r="QIB73" s="2698"/>
      <c r="QIC73" s="2697"/>
      <c r="QID73" s="2698"/>
      <c r="QIE73" s="2697"/>
      <c r="QIF73" s="2698"/>
      <c r="QIG73" s="2697"/>
      <c r="QIH73" s="2698"/>
      <c r="QII73" s="2697"/>
      <c r="QIJ73" s="2698"/>
      <c r="QIK73" s="2697"/>
      <c r="QIL73" s="2698"/>
      <c r="QIM73" s="2697"/>
      <c r="QIN73" s="2698"/>
      <c r="QIO73" s="2697"/>
      <c r="QIP73" s="2698"/>
      <c r="QIQ73" s="2697"/>
      <c r="QIR73" s="2698"/>
      <c r="QIS73" s="2697"/>
      <c r="QIT73" s="2698"/>
      <c r="QIU73" s="2697"/>
      <c r="QIV73" s="2698"/>
      <c r="QIW73" s="2697"/>
      <c r="QIX73" s="2698"/>
      <c r="QIY73" s="2697"/>
      <c r="QIZ73" s="2698"/>
      <c r="QJA73" s="2697"/>
      <c r="QJB73" s="2698"/>
      <c r="QJC73" s="2697"/>
      <c r="QJD73" s="2698"/>
      <c r="QJE73" s="2697"/>
      <c r="QJF73" s="2698"/>
      <c r="QJG73" s="2697"/>
      <c r="QJH73" s="2698"/>
      <c r="QJI73" s="2697"/>
      <c r="QJJ73" s="2698"/>
      <c r="QJK73" s="2697"/>
      <c r="QJL73" s="2698"/>
      <c r="QJM73" s="2697"/>
      <c r="QJN73" s="2698"/>
      <c r="QJO73" s="2697"/>
      <c r="QJP73" s="2698"/>
      <c r="QJQ73" s="2697"/>
      <c r="QJR73" s="2698"/>
      <c r="QJS73" s="2697"/>
      <c r="QJT73" s="2698"/>
      <c r="QJU73" s="2697"/>
      <c r="QJV73" s="2698"/>
      <c r="QJW73" s="2697"/>
      <c r="QJX73" s="2698"/>
      <c r="QJY73" s="2697"/>
      <c r="QJZ73" s="2698"/>
      <c r="QKA73" s="2697"/>
      <c r="QKB73" s="2698"/>
      <c r="QKC73" s="2697"/>
      <c r="QKD73" s="2698"/>
      <c r="QKE73" s="2697"/>
      <c r="QKF73" s="2698"/>
      <c r="QKG73" s="2697"/>
      <c r="QKH73" s="2698"/>
      <c r="QKI73" s="2697"/>
      <c r="QKJ73" s="2698"/>
      <c r="QKK73" s="2697"/>
      <c r="QKL73" s="2698"/>
      <c r="QKM73" s="2697"/>
      <c r="QKN73" s="2698"/>
      <c r="QKO73" s="2697"/>
      <c r="QKP73" s="2698"/>
      <c r="QKQ73" s="2697"/>
      <c r="QKR73" s="2698"/>
      <c r="QKS73" s="2697"/>
      <c r="QKT73" s="2698"/>
      <c r="QKU73" s="2697"/>
      <c r="QKV73" s="2698"/>
      <c r="QKW73" s="2697"/>
      <c r="QKX73" s="2698"/>
      <c r="QKY73" s="2697"/>
      <c r="QKZ73" s="2698"/>
      <c r="QLA73" s="2697"/>
      <c r="QLB73" s="2698"/>
      <c r="QLC73" s="2697"/>
      <c r="QLD73" s="2698"/>
      <c r="QLE73" s="2697"/>
      <c r="QLF73" s="2698"/>
      <c r="QLG73" s="2697"/>
      <c r="QLH73" s="2698"/>
      <c r="QLI73" s="2697"/>
      <c r="QLJ73" s="2698"/>
      <c r="QLK73" s="2697"/>
      <c r="QLL73" s="2698"/>
      <c r="QLM73" s="2697"/>
      <c r="QLN73" s="2698"/>
      <c r="QLO73" s="2697"/>
      <c r="QLP73" s="2698"/>
      <c r="QLQ73" s="2697"/>
      <c r="QLR73" s="2698"/>
      <c r="QLS73" s="2697"/>
      <c r="QLT73" s="2698"/>
      <c r="QLU73" s="2697"/>
      <c r="QLV73" s="2698"/>
      <c r="QLW73" s="2697"/>
      <c r="QLX73" s="2698"/>
      <c r="QLY73" s="2697"/>
      <c r="QLZ73" s="2698"/>
      <c r="QMA73" s="2697"/>
      <c r="QMB73" s="2698"/>
      <c r="QMC73" s="2697"/>
      <c r="QMD73" s="2698"/>
      <c r="QME73" s="2697"/>
      <c r="QMF73" s="2698"/>
      <c r="QMG73" s="2697"/>
      <c r="QMH73" s="2698"/>
      <c r="QMI73" s="2697"/>
      <c r="QMJ73" s="2698"/>
      <c r="QMK73" s="2697"/>
      <c r="QML73" s="2698"/>
      <c r="QMM73" s="2697"/>
      <c r="QMN73" s="2698"/>
      <c r="QMO73" s="2697"/>
      <c r="QMP73" s="2698"/>
      <c r="QMQ73" s="2697"/>
      <c r="QMR73" s="2698"/>
      <c r="QMS73" s="2697"/>
      <c r="QMT73" s="2698"/>
      <c r="QMU73" s="2697"/>
      <c r="QMV73" s="2698"/>
      <c r="QMW73" s="2697"/>
      <c r="QMX73" s="2698"/>
      <c r="QMY73" s="2697"/>
      <c r="QMZ73" s="2698"/>
      <c r="QNA73" s="2697"/>
      <c r="QNB73" s="2698"/>
      <c r="QNC73" s="2697"/>
      <c r="QND73" s="2698"/>
      <c r="QNE73" s="2697"/>
      <c r="QNF73" s="2698"/>
      <c r="QNG73" s="2697"/>
      <c r="QNH73" s="2698"/>
      <c r="QNI73" s="2697"/>
      <c r="QNJ73" s="2698"/>
      <c r="QNK73" s="2697"/>
      <c r="QNL73" s="2698"/>
      <c r="QNM73" s="2697"/>
      <c r="QNN73" s="2698"/>
      <c r="QNO73" s="2697"/>
      <c r="QNP73" s="2698"/>
      <c r="QNQ73" s="2697"/>
      <c r="QNR73" s="2698"/>
      <c r="QNS73" s="2697"/>
      <c r="QNT73" s="2698"/>
      <c r="QNU73" s="2697"/>
      <c r="QNV73" s="2698"/>
      <c r="QNW73" s="2697"/>
      <c r="QNX73" s="2698"/>
      <c r="QNY73" s="2697"/>
      <c r="QNZ73" s="2698"/>
      <c r="QOA73" s="2697"/>
      <c r="QOB73" s="2698"/>
      <c r="QOC73" s="2697"/>
      <c r="QOD73" s="2698"/>
      <c r="QOE73" s="2697"/>
      <c r="QOF73" s="2698"/>
      <c r="QOG73" s="2697"/>
      <c r="QOH73" s="2698"/>
      <c r="QOI73" s="2697"/>
      <c r="QOJ73" s="2698"/>
      <c r="QOK73" s="2697"/>
      <c r="QOL73" s="2698"/>
      <c r="QOM73" s="2697"/>
      <c r="QON73" s="2698"/>
      <c r="QOO73" s="2697"/>
      <c r="QOP73" s="2698"/>
      <c r="QOQ73" s="2697"/>
      <c r="QOR73" s="2698"/>
      <c r="QOS73" s="2697"/>
      <c r="QOT73" s="2698"/>
      <c r="QOU73" s="2697"/>
      <c r="QOV73" s="2698"/>
      <c r="QOW73" s="2697"/>
      <c r="QOX73" s="2698"/>
      <c r="QOY73" s="2697"/>
      <c r="QOZ73" s="2698"/>
      <c r="QPA73" s="2697"/>
      <c r="QPB73" s="2698"/>
      <c r="QPC73" s="2697"/>
      <c r="QPD73" s="2698"/>
      <c r="QPE73" s="2697"/>
      <c r="QPF73" s="2698"/>
      <c r="QPG73" s="2697"/>
      <c r="QPH73" s="2698"/>
      <c r="QPI73" s="2697"/>
      <c r="QPJ73" s="2698"/>
      <c r="QPK73" s="2697"/>
      <c r="QPL73" s="2698"/>
      <c r="QPM73" s="2697"/>
      <c r="QPN73" s="2698"/>
      <c r="QPO73" s="2697"/>
      <c r="QPP73" s="2698"/>
      <c r="QPQ73" s="2697"/>
      <c r="QPR73" s="2698"/>
      <c r="QPS73" s="2697"/>
      <c r="QPT73" s="2698"/>
      <c r="QPU73" s="2697"/>
      <c r="QPV73" s="2698"/>
      <c r="QPW73" s="2697"/>
      <c r="QPX73" s="2698"/>
      <c r="QPY73" s="2697"/>
      <c r="QPZ73" s="2698"/>
      <c r="QQA73" s="2697"/>
      <c r="QQB73" s="2698"/>
      <c r="QQC73" s="2697"/>
      <c r="QQD73" s="2698"/>
      <c r="QQE73" s="2697"/>
      <c r="QQF73" s="2698"/>
      <c r="QQG73" s="2697"/>
      <c r="QQH73" s="2698"/>
      <c r="QQI73" s="2697"/>
      <c r="QQJ73" s="2698"/>
      <c r="QQK73" s="2697"/>
      <c r="QQL73" s="2698"/>
      <c r="QQM73" s="2697"/>
      <c r="QQN73" s="2698"/>
      <c r="QQO73" s="2697"/>
      <c r="QQP73" s="2698"/>
      <c r="QQQ73" s="2697"/>
      <c r="QQR73" s="2698"/>
      <c r="QQS73" s="2697"/>
      <c r="QQT73" s="2698"/>
      <c r="QQU73" s="2697"/>
      <c r="QQV73" s="2698"/>
      <c r="QQW73" s="2697"/>
      <c r="QQX73" s="2698"/>
      <c r="QQY73" s="2697"/>
      <c r="QQZ73" s="2698"/>
      <c r="QRA73" s="2697"/>
      <c r="QRB73" s="2698"/>
      <c r="QRC73" s="2697"/>
      <c r="QRD73" s="2698"/>
      <c r="QRE73" s="2697"/>
      <c r="QRF73" s="2698"/>
      <c r="QRG73" s="2697"/>
      <c r="QRH73" s="2698"/>
      <c r="QRI73" s="2697"/>
      <c r="QRJ73" s="2698"/>
      <c r="QRK73" s="2697"/>
      <c r="QRL73" s="2698"/>
      <c r="QRM73" s="2697"/>
      <c r="QRN73" s="2698"/>
      <c r="QRO73" s="2697"/>
      <c r="QRP73" s="2698"/>
      <c r="QRQ73" s="2697"/>
      <c r="QRR73" s="2698"/>
      <c r="QRS73" s="2697"/>
      <c r="QRT73" s="2698"/>
      <c r="QRU73" s="2697"/>
      <c r="QRV73" s="2698"/>
      <c r="QRW73" s="2697"/>
      <c r="QRX73" s="2698"/>
      <c r="QRY73" s="2697"/>
      <c r="QRZ73" s="2698"/>
      <c r="QSA73" s="2697"/>
      <c r="QSB73" s="2698"/>
      <c r="QSC73" s="2697"/>
      <c r="QSD73" s="2698"/>
      <c r="QSE73" s="2697"/>
      <c r="QSF73" s="2698"/>
      <c r="QSG73" s="2697"/>
      <c r="QSH73" s="2698"/>
      <c r="QSI73" s="2697"/>
      <c r="QSJ73" s="2698"/>
      <c r="QSK73" s="2697"/>
      <c r="QSL73" s="2698"/>
      <c r="QSM73" s="2697"/>
      <c r="QSN73" s="2698"/>
      <c r="QSO73" s="2697"/>
      <c r="QSP73" s="2698"/>
      <c r="QSQ73" s="2697"/>
      <c r="QSR73" s="2698"/>
      <c r="QSS73" s="2697"/>
      <c r="QST73" s="2698"/>
      <c r="QSU73" s="2697"/>
      <c r="QSV73" s="2698"/>
      <c r="QSW73" s="2697"/>
      <c r="QSX73" s="2698"/>
      <c r="QSY73" s="2697"/>
      <c r="QSZ73" s="2698"/>
      <c r="QTA73" s="2697"/>
      <c r="QTB73" s="2698"/>
      <c r="QTC73" s="2697"/>
      <c r="QTD73" s="2698"/>
      <c r="QTE73" s="2697"/>
      <c r="QTF73" s="2698"/>
      <c r="QTG73" s="2697"/>
      <c r="QTH73" s="2698"/>
      <c r="QTI73" s="2697"/>
      <c r="QTJ73" s="2698"/>
      <c r="QTK73" s="2697"/>
      <c r="QTL73" s="2698"/>
      <c r="QTM73" s="2697"/>
      <c r="QTN73" s="2698"/>
      <c r="QTO73" s="2697"/>
      <c r="QTP73" s="2698"/>
      <c r="QTQ73" s="2697"/>
      <c r="QTR73" s="2698"/>
      <c r="QTS73" s="2697"/>
      <c r="QTT73" s="2698"/>
      <c r="QTU73" s="2697"/>
      <c r="QTV73" s="2698"/>
      <c r="QTW73" s="2697"/>
      <c r="QTX73" s="2698"/>
      <c r="QTY73" s="2697"/>
      <c r="QTZ73" s="2698"/>
      <c r="QUA73" s="2697"/>
      <c r="QUB73" s="2698"/>
      <c r="QUC73" s="2697"/>
      <c r="QUD73" s="2698"/>
      <c r="QUE73" s="2697"/>
      <c r="QUF73" s="2698"/>
      <c r="QUG73" s="2697"/>
      <c r="QUH73" s="2698"/>
      <c r="QUI73" s="2697"/>
      <c r="QUJ73" s="2698"/>
      <c r="QUK73" s="2697"/>
      <c r="QUL73" s="2698"/>
      <c r="QUM73" s="2697"/>
      <c r="QUN73" s="2698"/>
      <c r="QUO73" s="2697"/>
      <c r="QUP73" s="2698"/>
      <c r="QUQ73" s="2697"/>
      <c r="QUR73" s="2698"/>
      <c r="QUS73" s="2697"/>
      <c r="QUT73" s="2698"/>
      <c r="QUU73" s="2697"/>
      <c r="QUV73" s="2698"/>
      <c r="QUW73" s="2697"/>
      <c r="QUX73" s="2698"/>
      <c r="QUY73" s="2697"/>
      <c r="QUZ73" s="2698"/>
      <c r="QVA73" s="2697"/>
      <c r="QVB73" s="2698"/>
      <c r="QVC73" s="2697"/>
      <c r="QVD73" s="2698"/>
      <c r="QVE73" s="2697"/>
      <c r="QVF73" s="2698"/>
      <c r="QVG73" s="2697"/>
      <c r="QVH73" s="2698"/>
      <c r="QVI73" s="2697"/>
      <c r="QVJ73" s="2698"/>
      <c r="QVK73" s="2697"/>
      <c r="QVL73" s="2698"/>
      <c r="QVM73" s="2697"/>
      <c r="QVN73" s="2698"/>
      <c r="QVO73" s="2697"/>
      <c r="QVP73" s="2698"/>
      <c r="QVQ73" s="2697"/>
      <c r="QVR73" s="2698"/>
      <c r="QVS73" s="2697"/>
      <c r="QVT73" s="2698"/>
      <c r="QVU73" s="2697"/>
      <c r="QVV73" s="2698"/>
      <c r="QVW73" s="2697"/>
      <c r="QVX73" s="2698"/>
      <c r="QVY73" s="2697"/>
      <c r="QVZ73" s="2698"/>
      <c r="QWA73" s="2697"/>
      <c r="QWB73" s="2698"/>
      <c r="QWC73" s="2697"/>
      <c r="QWD73" s="2698"/>
      <c r="QWE73" s="2697"/>
      <c r="QWF73" s="2698"/>
      <c r="QWG73" s="2697"/>
      <c r="QWH73" s="2698"/>
      <c r="QWI73" s="2697"/>
      <c r="QWJ73" s="2698"/>
      <c r="QWK73" s="2697"/>
      <c r="QWL73" s="2698"/>
      <c r="QWM73" s="2697"/>
      <c r="QWN73" s="2698"/>
      <c r="QWO73" s="2697"/>
      <c r="QWP73" s="2698"/>
      <c r="QWQ73" s="2697"/>
      <c r="QWR73" s="2698"/>
      <c r="QWS73" s="2697"/>
      <c r="QWT73" s="2698"/>
      <c r="QWU73" s="2697"/>
      <c r="QWV73" s="2698"/>
      <c r="QWW73" s="2697"/>
      <c r="QWX73" s="2698"/>
      <c r="QWY73" s="2697"/>
      <c r="QWZ73" s="2698"/>
      <c r="QXA73" s="2697"/>
      <c r="QXB73" s="2698"/>
      <c r="QXC73" s="2697"/>
      <c r="QXD73" s="2698"/>
      <c r="QXE73" s="2697"/>
      <c r="QXF73" s="2698"/>
      <c r="QXG73" s="2697"/>
      <c r="QXH73" s="2698"/>
      <c r="QXI73" s="2697"/>
      <c r="QXJ73" s="2698"/>
      <c r="QXK73" s="2697"/>
      <c r="QXL73" s="2698"/>
      <c r="QXM73" s="2697"/>
      <c r="QXN73" s="2698"/>
      <c r="QXO73" s="2697"/>
      <c r="QXP73" s="2698"/>
      <c r="QXQ73" s="2697"/>
      <c r="QXR73" s="2698"/>
      <c r="QXS73" s="2697"/>
      <c r="QXT73" s="2698"/>
      <c r="QXU73" s="2697"/>
      <c r="QXV73" s="2698"/>
      <c r="QXW73" s="2697"/>
      <c r="QXX73" s="2698"/>
      <c r="QXY73" s="2697"/>
      <c r="QXZ73" s="2698"/>
      <c r="QYA73" s="2697"/>
      <c r="QYB73" s="2698"/>
      <c r="QYC73" s="2697"/>
      <c r="QYD73" s="2698"/>
      <c r="QYE73" s="2697"/>
      <c r="QYF73" s="2698"/>
      <c r="QYG73" s="2697"/>
      <c r="QYH73" s="2698"/>
      <c r="QYI73" s="2697"/>
      <c r="QYJ73" s="2698"/>
      <c r="QYK73" s="2697"/>
      <c r="QYL73" s="2698"/>
      <c r="QYM73" s="2697"/>
      <c r="QYN73" s="2698"/>
      <c r="QYO73" s="2697"/>
      <c r="QYP73" s="2698"/>
      <c r="QYQ73" s="2697"/>
      <c r="QYR73" s="2698"/>
      <c r="QYS73" s="2697"/>
      <c r="QYT73" s="2698"/>
      <c r="QYU73" s="2697"/>
      <c r="QYV73" s="2698"/>
      <c r="QYW73" s="2697"/>
      <c r="QYX73" s="2698"/>
      <c r="QYY73" s="2697"/>
      <c r="QYZ73" s="2698"/>
      <c r="QZA73" s="2697"/>
      <c r="QZB73" s="2698"/>
      <c r="QZC73" s="2697"/>
      <c r="QZD73" s="2698"/>
      <c r="QZE73" s="2697"/>
      <c r="QZF73" s="2698"/>
      <c r="QZG73" s="2697"/>
      <c r="QZH73" s="2698"/>
      <c r="QZI73" s="2697"/>
      <c r="QZJ73" s="2698"/>
      <c r="QZK73" s="2697"/>
      <c r="QZL73" s="2698"/>
      <c r="QZM73" s="2697"/>
      <c r="QZN73" s="2698"/>
      <c r="QZO73" s="2697"/>
      <c r="QZP73" s="2698"/>
      <c r="QZQ73" s="2697"/>
      <c r="QZR73" s="2698"/>
      <c r="QZS73" s="2697"/>
      <c r="QZT73" s="2698"/>
      <c r="QZU73" s="2697"/>
      <c r="QZV73" s="2698"/>
      <c r="QZW73" s="2697"/>
      <c r="QZX73" s="2698"/>
      <c r="QZY73" s="2697"/>
      <c r="QZZ73" s="2698"/>
      <c r="RAA73" s="2697"/>
      <c r="RAB73" s="2698"/>
      <c r="RAC73" s="2697"/>
      <c r="RAD73" s="2698"/>
      <c r="RAE73" s="2697"/>
      <c r="RAF73" s="2698"/>
      <c r="RAG73" s="2697"/>
      <c r="RAH73" s="2698"/>
      <c r="RAI73" s="2697"/>
      <c r="RAJ73" s="2698"/>
      <c r="RAK73" s="2697"/>
      <c r="RAL73" s="2698"/>
      <c r="RAM73" s="2697"/>
      <c r="RAN73" s="2698"/>
      <c r="RAO73" s="2697"/>
      <c r="RAP73" s="2698"/>
      <c r="RAQ73" s="2697"/>
      <c r="RAR73" s="2698"/>
      <c r="RAS73" s="2697"/>
      <c r="RAT73" s="2698"/>
      <c r="RAU73" s="2697"/>
      <c r="RAV73" s="2698"/>
      <c r="RAW73" s="2697"/>
      <c r="RAX73" s="2698"/>
      <c r="RAY73" s="2697"/>
      <c r="RAZ73" s="2698"/>
      <c r="RBA73" s="2697"/>
      <c r="RBB73" s="2698"/>
      <c r="RBC73" s="2697"/>
      <c r="RBD73" s="2698"/>
      <c r="RBE73" s="2697"/>
      <c r="RBF73" s="2698"/>
      <c r="RBG73" s="2697"/>
      <c r="RBH73" s="2698"/>
      <c r="RBI73" s="2697"/>
      <c r="RBJ73" s="2698"/>
      <c r="RBK73" s="2697"/>
      <c r="RBL73" s="2698"/>
      <c r="RBM73" s="2697"/>
      <c r="RBN73" s="2698"/>
      <c r="RBO73" s="2697"/>
      <c r="RBP73" s="2698"/>
      <c r="RBQ73" s="2697"/>
      <c r="RBR73" s="2698"/>
      <c r="RBS73" s="2697"/>
      <c r="RBT73" s="2698"/>
      <c r="RBU73" s="2697"/>
      <c r="RBV73" s="2698"/>
      <c r="RBW73" s="2697"/>
      <c r="RBX73" s="2698"/>
      <c r="RBY73" s="2697"/>
      <c r="RBZ73" s="2698"/>
      <c r="RCA73" s="2697"/>
      <c r="RCB73" s="2698"/>
      <c r="RCC73" s="2697"/>
      <c r="RCD73" s="2698"/>
      <c r="RCE73" s="2697"/>
      <c r="RCF73" s="2698"/>
      <c r="RCG73" s="2697"/>
      <c r="RCH73" s="2698"/>
      <c r="RCI73" s="2697"/>
      <c r="RCJ73" s="2698"/>
      <c r="RCK73" s="2697"/>
      <c r="RCL73" s="2698"/>
      <c r="RCM73" s="2697"/>
      <c r="RCN73" s="2698"/>
      <c r="RCO73" s="2697"/>
      <c r="RCP73" s="2698"/>
      <c r="RCQ73" s="2697"/>
      <c r="RCR73" s="2698"/>
      <c r="RCS73" s="2697"/>
      <c r="RCT73" s="2698"/>
      <c r="RCU73" s="2697"/>
      <c r="RCV73" s="2698"/>
      <c r="RCW73" s="2697"/>
      <c r="RCX73" s="2698"/>
      <c r="RCY73" s="2697"/>
      <c r="RCZ73" s="2698"/>
      <c r="RDA73" s="2697"/>
      <c r="RDB73" s="2698"/>
      <c r="RDC73" s="2697"/>
      <c r="RDD73" s="2698"/>
      <c r="RDE73" s="2697"/>
      <c r="RDF73" s="2698"/>
      <c r="RDG73" s="2697"/>
      <c r="RDH73" s="2698"/>
      <c r="RDI73" s="2697"/>
      <c r="RDJ73" s="2698"/>
      <c r="RDK73" s="2697"/>
      <c r="RDL73" s="2698"/>
      <c r="RDM73" s="2697"/>
      <c r="RDN73" s="2698"/>
      <c r="RDO73" s="2697"/>
      <c r="RDP73" s="2698"/>
      <c r="RDQ73" s="2697"/>
      <c r="RDR73" s="2698"/>
      <c r="RDS73" s="2697"/>
      <c r="RDT73" s="2698"/>
      <c r="RDU73" s="2697"/>
      <c r="RDV73" s="2698"/>
      <c r="RDW73" s="2697"/>
      <c r="RDX73" s="2698"/>
      <c r="RDY73" s="2697"/>
      <c r="RDZ73" s="2698"/>
      <c r="REA73" s="2697"/>
      <c r="REB73" s="2698"/>
      <c r="REC73" s="2697"/>
      <c r="RED73" s="2698"/>
      <c r="REE73" s="2697"/>
      <c r="REF73" s="2698"/>
      <c r="REG73" s="2697"/>
      <c r="REH73" s="2698"/>
      <c r="REI73" s="2697"/>
      <c r="REJ73" s="2698"/>
      <c r="REK73" s="2697"/>
      <c r="REL73" s="2698"/>
      <c r="REM73" s="2697"/>
      <c r="REN73" s="2698"/>
      <c r="REO73" s="2697"/>
      <c r="REP73" s="2698"/>
      <c r="REQ73" s="2697"/>
      <c r="RER73" s="2698"/>
      <c r="RES73" s="2697"/>
      <c r="RET73" s="2698"/>
      <c r="REU73" s="2697"/>
      <c r="REV73" s="2698"/>
      <c r="REW73" s="2697"/>
      <c r="REX73" s="2698"/>
      <c r="REY73" s="2697"/>
      <c r="REZ73" s="2698"/>
      <c r="RFA73" s="2697"/>
      <c r="RFB73" s="2698"/>
      <c r="RFC73" s="2697"/>
      <c r="RFD73" s="2698"/>
      <c r="RFE73" s="2697"/>
      <c r="RFF73" s="2698"/>
      <c r="RFG73" s="2697"/>
      <c r="RFH73" s="2698"/>
      <c r="RFI73" s="2697"/>
      <c r="RFJ73" s="2698"/>
      <c r="RFK73" s="2697"/>
      <c r="RFL73" s="2698"/>
      <c r="RFM73" s="2697"/>
      <c r="RFN73" s="2698"/>
      <c r="RFO73" s="2697"/>
      <c r="RFP73" s="2698"/>
      <c r="RFQ73" s="2697"/>
      <c r="RFR73" s="2698"/>
      <c r="RFS73" s="2697"/>
      <c r="RFT73" s="2698"/>
      <c r="RFU73" s="2697"/>
      <c r="RFV73" s="2698"/>
      <c r="RFW73" s="2697"/>
      <c r="RFX73" s="2698"/>
      <c r="RFY73" s="2697"/>
      <c r="RFZ73" s="2698"/>
      <c r="RGA73" s="2697"/>
      <c r="RGB73" s="2698"/>
      <c r="RGC73" s="2697"/>
      <c r="RGD73" s="2698"/>
      <c r="RGE73" s="2697"/>
      <c r="RGF73" s="2698"/>
      <c r="RGG73" s="2697"/>
      <c r="RGH73" s="2698"/>
      <c r="RGI73" s="2697"/>
      <c r="RGJ73" s="2698"/>
      <c r="RGK73" s="2697"/>
      <c r="RGL73" s="2698"/>
      <c r="RGM73" s="2697"/>
      <c r="RGN73" s="2698"/>
      <c r="RGO73" s="2697"/>
      <c r="RGP73" s="2698"/>
      <c r="RGQ73" s="2697"/>
      <c r="RGR73" s="2698"/>
      <c r="RGS73" s="2697"/>
      <c r="RGT73" s="2698"/>
      <c r="RGU73" s="2697"/>
      <c r="RGV73" s="2698"/>
      <c r="RGW73" s="2697"/>
      <c r="RGX73" s="2698"/>
      <c r="RGY73" s="2697"/>
      <c r="RGZ73" s="2698"/>
      <c r="RHA73" s="2697"/>
      <c r="RHB73" s="2698"/>
      <c r="RHC73" s="2697"/>
      <c r="RHD73" s="2698"/>
      <c r="RHE73" s="2697"/>
      <c r="RHF73" s="2698"/>
      <c r="RHG73" s="2697"/>
      <c r="RHH73" s="2698"/>
      <c r="RHI73" s="2697"/>
      <c r="RHJ73" s="2698"/>
      <c r="RHK73" s="2697"/>
      <c r="RHL73" s="2698"/>
      <c r="RHM73" s="2697"/>
      <c r="RHN73" s="2698"/>
      <c r="RHO73" s="2697"/>
      <c r="RHP73" s="2698"/>
      <c r="RHQ73" s="2697"/>
      <c r="RHR73" s="2698"/>
      <c r="RHS73" s="2697"/>
      <c r="RHT73" s="2698"/>
      <c r="RHU73" s="2697"/>
      <c r="RHV73" s="2698"/>
      <c r="RHW73" s="2697"/>
      <c r="RHX73" s="2698"/>
      <c r="RHY73" s="2697"/>
      <c r="RHZ73" s="2698"/>
      <c r="RIA73" s="2697"/>
      <c r="RIB73" s="2698"/>
      <c r="RIC73" s="2697"/>
      <c r="RID73" s="2698"/>
      <c r="RIE73" s="2697"/>
      <c r="RIF73" s="2698"/>
      <c r="RIG73" s="2697"/>
      <c r="RIH73" s="2698"/>
      <c r="RII73" s="2697"/>
      <c r="RIJ73" s="2698"/>
      <c r="RIK73" s="2697"/>
      <c r="RIL73" s="2698"/>
      <c r="RIM73" s="2697"/>
      <c r="RIN73" s="2698"/>
      <c r="RIO73" s="2697"/>
      <c r="RIP73" s="2698"/>
      <c r="RIQ73" s="2697"/>
      <c r="RIR73" s="2698"/>
      <c r="RIS73" s="2697"/>
      <c r="RIT73" s="2698"/>
      <c r="RIU73" s="2697"/>
      <c r="RIV73" s="2698"/>
      <c r="RIW73" s="2697"/>
      <c r="RIX73" s="2698"/>
      <c r="RIY73" s="2697"/>
      <c r="RIZ73" s="2698"/>
      <c r="RJA73" s="2697"/>
      <c r="RJB73" s="2698"/>
      <c r="RJC73" s="2697"/>
      <c r="RJD73" s="2698"/>
      <c r="RJE73" s="2697"/>
      <c r="RJF73" s="2698"/>
      <c r="RJG73" s="2697"/>
      <c r="RJH73" s="2698"/>
      <c r="RJI73" s="2697"/>
      <c r="RJJ73" s="2698"/>
      <c r="RJK73" s="2697"/>
      <c r="RJL73" s="2698"/>
      <c r="RJM73" s="2697"/>
      <c r="RJN73" s="2698"/>
      <c r="RJO73" s="2697"/>
      <c r="RJP73" s="2698"/>
      <c r="RJQ73" s="2697"/>
      <c r="RJR73" s="2698"/>
      <c r="RJS73" s="2697"/>
      <c r="RJT73" s="2698"/>
      <c r="RJU73" s="2697"/>
      <c r="RJV73" s="2698"/>
      <c r="RJW73" s="2697"/>
      <c r="RJX73" s="2698"/>
      <c r="RJY73" s="2697"/>
      <c r="RJZ73" s="2698"/>
      <c r="RKA73" s="2697"/>
      <c r="RKB73" s="2698"/>
      <c r="RKC73" s="2697"/>
      <c r="RKD73" s="2698"/>
      <c r="RKE73" s="2697"/>
      <c r="RKF73" s="2698"/>
      <c r="RKG73" s="2697"/>
      <c r="RKH73" s="2698"/>
      <c r="RKI73" s="2697"/>
      <c r="RKJ73" s="2698"/>
      <c r="RKK73" s="2697"/>
      <c r="RKL73" s="2698"/>
      <c r="RKM73" s="2697"/>
      <c r="RKN73" s="2698"/>
      <c r="RKO73" s="2697"/>
      <c r="RKP73" s="2698"/>
      <c r="RKQ73" s="2697"/>
      <c r="RKR73" s="2698"/>
      <c r="RKS73" s="2697"/>
      <c r="RKT73" s="2698"/>
      <c r="RKU73" s="2697"/>
      <c r="RKV73" s="2698"/>
      <c r="RKW73" s="2697"/>
      <c r="RKX73" s="2698"/>
      <c r="RKY73" s="2697"/>
      <c r="RKZ73" s="2698"/>
      <c r="RLA73" s="2697"/>
      <c r="RLB73" s="2698"/>
      <c r="RLC73" s="2697"/>
      <c r="RLD73" s="2698"/>
      <c r="RLE73" s="2697"/>
      <c r="RLF73" s="2698"/>
      <c r="RLG73" s="2697"/>
      <c r="RLH73" s="2698"/>
      <c r="RLI73" s="2697"/>
      <c r="RLJ73" s="2698"/>
      <c r="RLK73" s="2697"/>
      <c r="RLL73" s="2698"/>
      <c r="RLM73" s="2697"/>
      <c r="RLN73" s="2698"/>
      <c r="RLO73" s="2697"/>
      <c r="RLP73" s="2698"/>
      <c r="RLQ73" s="2697"/>
      <c r="RLR73" s="2698"/>
      <c r="RLS73" s="2697"/>
      <c r="RLT73" s="2698"/>
      <c r="RLU73" s="2697"/>
      <c r="RLV73" s="2698"/>
      <c r="RLW73" s="2697"/>
      <c r="RLX73" s="2698"/>
      <c r="RLY73" s="2697"/>
      <c r="RLZ73" s="2698"/>
      <c r="RMA73" s="2697"/>
      <c r="RMB73" s="2698"/>
      <c r="RMC73" s="2697"/>
      <c r="RMD73" s="2698"/>
      <c r="RME73" s="2697"/>
      <c r="RMF73" s="2698"/>
      <c r="RMG73" s="2697"/>
      <c r="RMH73" s="2698"/>
      <c r="RMI73" s="2697"/>
      <c r="RMJ73" s="2698"/>
      <c r="RMK73" s="2697"/>
      <c r="RML73" s="2698"/>
      <c r="RMM73" s="2697"/>
      <c r="RMN73" s="2698"/>
      <c r="RMO73" s="2697"/>
      <c r="RMP73" s="2698"/>
      <c r="RMQ73" s="2697"/>
      <c r="RMR73" s="2698"/>
      <c r="RMS73" s="2697"/>
      <c r="RMT73" s="2698"/>
      <c r="RMU73" s="2697"/>
      <c r="RMV73" s="2698"/>
      <c r="RMW73" s="2697"/>
      <c r="RMX73" s="2698"/>
      <c r="RMY73" s="2697"/>
      <c r="RMZ73" s="2698"/>
      <c r="RNA73" s="2697"/>
      <c r="RNB73" s="2698"/>
      <c r="RNC73" s="2697"/>
      <c r="RND73" s="2698"/>
      <c r="RNE73" s="2697"/>
      <c r="RNF73" s="2698"/>
      <c r="RNG73" s="2697"/>
      <c r="RNH73" s="2698"/>
      <c r="RNI73" s="2697"/>
      <c r="RNJ73" s="2698"/>
      <c r="RNK73" s="2697"/>
      <c r="RNL73" s="2698"/>
      <c r="RNM73" s="2697"/>
      <c r="RNN73" s="2698"/>
      <c r="RNO73" s="2697"/>
      <c r="RNP73" s="2698"/>
      <c r="RNQ73" s="2697"/>
      <c r="RNR73" s="2698"/>
      <c r="RNS73" s="2697"/>
      <c r="RNT73" s="2698"/>
      <c r="RNU73" s="2697"/>
      <c r="RNV73" s="2698"/>
      <c r="RNW73" s="2697"/>
      <c r="RNX73" s="2698"/>
      <c r="RNY73" s="2697"/>
      <c r="RNZ73" s="2698"/>
      <c r="ROA73" s="2697"/>
      <c r="ROB73" s="2698"/>
      <c r="ROC73" s="2697"/>
      <c r="ROD73" s="2698"/>
      <c r="ROE73" s="2697"/>
      <c r="ROF73" s="2698"/>
      <c r="ROG73" s="2697"/>
      <c r="ROH73" s="2698"/>
      <c r="ROI73" s="2697"/>
      <c r="ROJ73" s="2698"/>
      <c r="ROK73" s="2697"/>
      <c r="ROL73" s="2698"/>
      <c r="ROM73" s="2697"/>
      <c r="RON73" s="2698"/>
      <c r="ROO73" s="2697"/>
      <c r="ROP73" s="2698"/>
      <c r="ROQ73" s="2697"/>
      <c r="ROR73" s="2698"/>
      <c r="ROS73" s="2697"/>
      <c r="ROT73" s="2698"/>
      <c r="ROU73" s="2697"/>
      <c r="ROV73" s="2698"/>
      <c r="ROW73" s="2697"/>
      <c r="ROX73" s="2698"/>
      <c r="ROY73" s="2697"/>
      <c r="ROZ73" s="2698"/>
      <c r="RPA73" s="2697"/>
      <c r="RPB73" s="2698"/>
      <c r="RPC73" s="2697"/>
      <c r="RPD73" s="2698"/>
      <c r="RPE73" s="2697"/>
      <c r="RPF73" s="2698"/>
      <c r="RPG73" s="2697"/>
      <c r="RPH73" s="2698"/>
      <c r="RPI73" s="2697"/>
      <c r="RPJ73" s="2698"/>
      <c r="RPK73" s="2697"/>
      <c r="RPL73" s="2698"/>
      <c r="RPM73" s="2697"/>
      <c r="RPN73" s="2698"/>
      <c r="RPO73" s="2697"/>
      <c r="RPP73" s="2698"/>
      <c r="RPQ73" s="2697"/>
      <c r="RPR73" s="2698"/>
      <c r="RPS73" s="2697"/>
      <c r="RPT73" s="2698"/>
      <c r="RPU73" s="2697"/>
      <c r="RPV73" s="2698"/>
      <c r="RPW73" s="2697"/>
      <c r="RPX73" s="2698"/>
      <c r="RPY73" s="2697"/>
      <c r="RPZ73" s="2698"/>
      <c r="RQA73" s="2697"/>
      <c r="RQB73" s="2698"/>
      <c r="RQC73" s="2697"/>
      <c r="RQD73" s="2698"/>
      <c r="RQE73" s="2697"/>
      <c r="RQF73" s="2698"/>
      <c r="RQG73" s="2697"/>
      <c r="RQH73" s="2698"/>
      <c r="RQI73" s="2697"/>
      <c r="RQJ73" s="2698"/>
      <c r="RQK73" s="2697"/>
      <c r="RQL73" s="2698"/>
      <c r="RQM73" s="2697"/>
      <c r="RQN73" s="2698"/>
      <c r="RQO73" s="2697"/>
      <c r="RQP73" s="2698"/>
      <c r="RQQ73" s="2697"/>
      <c r="RQR73" s="2698"/>
      <c r="RQS73" s="2697"/>
      <c r="RQT73" s="2698"/>
      <c r="RQU73" s="2697"/>
      <c r="RQV73" s="2698"/>
      <c r="RQW73" s="2697"/>
      <c r="RQX73" s="2698"/>
      <c r="RQY73" s="2697"/>
      <c r="RQZ73" s="2698"/>
      <c r="RRA73" s="2697"/>
      <c r="RRB73" s="2698"/>
      <c r="RRC73" s="2697"/>
      <c r="RRD73" s="2698"/>
      <c r="RRE73" s="2697"/>
      <c r="RRF73" s="2698"/>
      <c r="RRG73" s="2697"/>
      <c r="RRH73" s="2698"/>
      <c r="RRI73" s="2697"/>
      <c r="RRJ73" s="2698"/>
      <c r="RRK73" s="2697"/>
      <c r="RRL73" s="2698"/>
      <c r="RRM73" s="2697"/>
      <c r="RRN73" s="2698"/>
      <c r="RRO73" s="2697"/>
      <c r="RRP73" s="2698"/>
      <c r="RRQ73" s="2697"/>
      <c r="RRR73" s="2698"/>
      <c r="RRS73" s="2697"/>
      <c r="RRT73" s="2698"/>
      <c r="RRU73" s="2697"/>
      <c r="RRV73" s="2698"/>
      <c r="RRW73" s="2697"/>
      <c r="RRX73" s="2698"/>
      <c r="RRY73" s="2697"/>
      <c r="RRZ73" s="2698"/>
      <c r="RSA73" s="2697"/>
      <c r="RSB73" s="2698"/>
      <c r="RSC73" s="2697"/>
      <c r="RSD73" s="2698"/>
      <c r="RSE73" s="2697"/>
      <c r="RSF73" s="2698"/>
      <c r="RSG73" s="2697"/>
      <c r="RSH73" s="2698"/>
      <c r="RSI73" s="2697"/>
      <c r="RSJ73" s="2698"/>
      <c r="RSK73" s="2697"/>
      <c r="RSL73" s="2698"/>
      <c r="RSM73" s="2697"/>
      <c r="RSN73" s="2698"/>
      <c r="RSO73" s="2697"/>
      <c r="RSP73" s="2698"/>
      <c r="RSQ73" s="2697"/>
      <c r="RSR73" s="2698"/>
      <c r="RSS73" s="2697"/>
      <c r="RST73" s="2698"/>
      <c r="RSU73" s="2697"/>
      <c r="RSV73" s="2698"/>
      <c r="RSW73" s="2697"/>
      <c r="RSX73" s="2698"/>
      <c r="RSY73" s="2697"/>
      <c r="RSZ73" s="2698"/>
      <c r="RTA73" s="2697"/>
      <c r="RTB73" s="2698"/>
      <c r="RTC73" s="2697"/>
      <c r="RTD73" s="2698"/>
      <c r="RTE73" s="2697"/>
      <c r="RTF73" s="2698"/>
      <c r="RTG73" s="2697"/>
      <c r="RTH73" s="2698"/>
      <c r="RTI73" s="2697"/>
      <c r="RTJ73" s="2698"/>
      <c r="RTK73" s="2697"/>
      <c r="RTL73" s="2698"/>
      <c r="RTM73" s="2697"/>
      <c r="RTN73" s="2698"/>
      <c r="RTO73" s="2697"/>
      <c r="RTP73" s="2698"/>
      <c r="RTQ73" s="2697"/>
      <c r="RTR73" s="2698"/>
      <c r="RTS73" s="2697"/>
      <c r="RTT73" s="2698"/>
      <c r="RTU73" s="2697"/>
      <c r="RTV73" s="2698"/>
      <c r="RTW73" s="2697"/>
      <c r="RTX73" s="2698"/>
      <c r="RTY73" s="2697"/>
      <c r="RTZ73" s="2698"/>
      <c r="RUA73" s="2697"/>
      <c r="RUB73" s="2698"/>
      <c r="RUC73" s="2697"/>
      <c r="RUD73" s="2698"/>
      <c r="RUE73" s="2697"/>
      <c r="RUF73" s="2698"/>
      <c r="RUG73" s="2697"/>
      <c r="RUH73" s="2698"/>
      <c r="RUI73" s="2697"/>
      <c r="RUJ73" s="2698"/>
      <c r="RUK73" s="2697"/>
      <c r="RUL73" s="2698"/>
      <c r="RUM73" s="2697"/>
      <c r="RUN73" s="2698"/>
      <c r="RUO73" s="2697"/>
      <c r="RUP73" s="2698"/>
      <c r="RUQ73" s="2697"/>
      <c r="RUR73" s="2698"/>
      <c r="RUS73" s="2697"/>
      <c r="RUT73" s="2698"/>
      <c r="RUU73" s="2697"/>
      <c r="RUV73" s="2698"/>
      <c r="RUW73" s="2697"/>
      <c r="RUX73" s="2698"/>
      <c r="RUY73" s="2697"/>
      <c r="RUZ73" s="2698"/>
      <c r="RVA73" s="2697"/>
      <c r="RVB73" s="2698"/>
      <c r="RVC73" s="2697"/>
      <c r="RVD73" s="2698"/>
      <c r="RVE73" s="2697"/>
      <c r="RVF73" s="2698"/>
      <c r="RVG73" s="2697"/>
      <c r="RVH73" s="2698"/>
      <c r="RVI73" s="2697"/>
      <c r="RVJ73" s="2698"/>
      <c r="RVK73" s="2697"/>
      <c r="RVL73" s="2698"/>
      <c r="RVM73" s="2697"/>
      <c r="RVN73" s="2698"/>
      <c r="RVO73" s="2697"/>
      <c r="RVP73" s="2698"/>
      <c r="RVQ73" s="2697"/>
      <c r="RVR73" s="2698"/>
      <c r="RVS73" s="2697"/>
      <c r="RVT73" s="2698"/>
      <c r="RVU73" s="2697"/>
      <c r="RVV73" s="2698"/>
      <c r="RVW73" s="2697"/>
      <c r="RVX73" s="2698"/>
      <c r="RVY73" s="2697"/>
      <c r="RVZ73" s="2698"/>
      <c r="RWA73" s="2697"/>
      <c r="RWB73" s="2698"/>
      <c r="RWC73" s="2697"/>
      <c r="RWD73" s="2698"/>
      <c r="RWE73" s="2697"/>
      <c r="RWF73" s="2698"/>
      <c r="RWG73" s="2697"/>
      <c r="RWH73" s="2698"/>
      <c r="RWI73" s="2697"/>
      <c r="RWJ73" s="2698"/>
      <c r="RWK73" s="2697"/>
      <c r="RWL73" s="2698"/>
      <c r="RWM73" s="2697"/>
      <c r="RWN73" s="2698"/>
      <c r="RWO73" s="2697"/>
      <c r="RWP73" s="2698"/>
      <c r="RWQ73" s="2697"/>
      <c r="RWR73" s="2698"/>
      <c r="RWS73" s="2697"/>
      <c r="RWT73" s="2698"/>
      <c r="RWU73" s="2697"/>
      <c r="RWV73" s="2698"/>
      <c r="RWW73" s="2697"/>
      <c r="RWX73" s="2698"/>
      <c r="RWY73" s="2697"/>
      <c r="RWZ73" s="2698"/>
      <c r="RXA73" s="2697"/>
      <c r="RXB73" s="2698"/>
      <c r="RXC73" s="2697"/>
      <c r="RXD73" s="2698"/>
      <c r="RXE73" s="2697"/>
      <c r="RXF73" s="2698"/>
      <c r="RXG73" s="2697"/>
      <c r="RXH73" s="2698"/>
      <c r="RXI73" s="2697"/>
      <c r="RXJ73" s="2698"/>
      <c r="RXK73" s="2697"/>
      <c r="RXL73" s="2698"/>
      <c r="RXM73" s="2697"/>
      <c r="RXN73" s="2698"/>
      <c r="RXO73" s="2697"/>
      <c r="RXP73" s="2698"/>
      <c r="RXQ73" s="2697"/>
      <c r="RXR73" s="2698"/>
      <c r="RXS73" s="2697"/>
      <c r="RXT73" s="2698"/>
      <c r="RXU73" s="2697"/>
      <c r="RXV73" s="2698"/>
      <c r="RXW73" s="2697"/>
      <c r="RXX73" s="2698"/>
      <c r="RXY73" s="2697"/>
      <c r="RXZ73" s="2698"/>
      <c r="RYA73" s="2697"/>
      <c r="RYB73" s="2698"/>
      <c r="RYC73" s="2697"/>
      <c r="RYD73" s="2698"/>
      <c r="RYE73" s="2697"/>
      <c r="RYF73" s="2698"/>
      <c r="RYG73" s="2697"/>
      <c r="RYH73" s="2698"/>
      <c r="RYI73" s="2697"/>
      <c r="RYJ73" s="2698"/>
      <c r="RYK73" s="2697"/>
      <c r="RYL73" s="2698"/>
      <c r="RYM73" s="2697"/>
      <c r="RYN73" s="2698"/>
      <c r="RYO73" s="2697"/>
      <c r="RYP73" s="2698"/>
      <c r="RYQ73" s="2697"/>
      <c r="RYR73" s="2698"/>
      <c r="RYS73" s="2697"/>
      <c r="RYT73" s="2698"/>
      <c r="RYU73" s="2697"/>
      <c r="RYV73" s="2698"/>
      <c r="RYW73" s="2697"/>
      <c r="RYX73" s="2698"/>
      <c r="RYY73" s="2697"/>
      <c r="RYZ73" s="2698"/>
      <c r="RZA73" s="2697"/>
      <c r="RZB73" s="2698"/>
      <c r="RZC73" s="2697"/>
      <c r="RZD73" s="2698"/>
      <c r="RZE73" s="2697"/>
      <c r="RZF73" s="2698"/>
      <c r="RZG73" s="2697"/>
      <c r="RZH73" s="2698"/>
      <c r="RZI73" s="2697"/>
      <c r="RZJ73" s="2698"/>
      <c r="RZK73" s="2697"/>
      <c r="RZL73" s="2698"/>
      <c r="RZM73" s="2697"/>
      <c r="RZN73" s="2698"/>
      <c r="RZO73" s="2697"/>
      <c r="RZP73" s="2698"/>
      <c r="RZQ73" s="2697"/>
      <c r="RZR73" s="2698"/>
      <c r="RZS73" s="2697"/>
      <c r="RZT73" s="2698"/>
      <c r="RZU73" s="2697"/>
      <c r="RZV73" s="2698"/>
      <c r="RZW73" s="2697"/>
      <c r="RZX73" s="2698"/>
      <c r="RZY73" s="2697"/>
      <c r="RZZ73" s="2698"/>
      <c r="SAA73" s="2697"/>
      <c r="SAB73" s="2698"/>
      <c r="SAC73" s="2697"/>
      <c r="SAD73" s="2698"/>
      <c r="SAE73" s="2697"/>
      <c r="SAF73" s="2698"/>
      <c r="SAG73" s="2697"/>
      <c r="SAH73" s="2698"/>
      <c r="SAI73" s="2697"/>
      <c r="SAJ73" s="2698"/>
      <c r="SAK73" s="2697"/>
      <c r="SAL73" s="2698"/>
      <c r="SAM73" s="2697"/>
      <c r="SAN73" s="2698"/>
      <c r="SAO73" s="2697"/>
      <c r="SAP73" s="2698"/>
      <c r="SAQ73" s="2697"/>
      <c r="SAR73" s="2698"/>
      <c r="SAS73" s="2697"/>
      <c r="SAT73" s="2698"/>
      <c r="SAU73" s="2697"/>
      <c r="SAV73" s="2698"/>
      <c r="SAW73" s="2697"/>
      <c r="SAX73" s="2698"/>
      <c r="SAY73" s="2697"/>
      <c r="SAZ73" s="2698"/>
      <c r="SBA73" s="2697"/>
      <c r="SBB73" s="2698"/>
      <c r="SBC73" s="2697"/>
      <c r="SBD73" s="2698"/>
      <c r="SBE73" s="2697"/>
      <c r="SBF73" s="2698"/>
      <c r="SBG73" s="2697"/>
      <c r="SBH73" s="2698"/>
      <c r="SBI73" s="2697"/>
      <c r="SBJ73" s="2698"/>
      <c r="SBK73" s="2697"/>
      <c r="SBL73" s="2698"/>
      <c r="SBM73" s="2697"/>
      <c r="SBN73" s="2698"/>
      <c r="SBO73" s="2697"/>
      <c r="SBP73" s="2698"/>
      <c r="SBQ73" s="2697"/>
      <c r="SBR73" s="2698"/>
      <c r="SBS73" s="2697"/>
      <c r="SBT73" s="2698"/>
      <c r="SBU73" s="2697"/>
      <c r="SBV73" s="2698"/>
      <c r="SBW73" s="2697"/>
      <c r="SBX73" s="2698"/>
      <c r="SBY73" s="2697"/>
      <c r="SBZ73" s="2698"/>
      <c r="SCA73" s="2697"/>
      <c r="SCB73" s="2698"/>
      <c r="SCC73" s="2697"/>
      <c r="SCD73" s="2698"/>
      <c r="SCE73" s="2697"/>
      <c r="SCF73" s="2698"/>
      <c r="SCG73" s="2697"/>
      <c r="SCH73" s="2698"/>
      <c r="SCI73" s="2697"/>
      <c r="SCJ73" s="2698"/>
      <c r="SCK73" s="2697"/>
      <c r="SCL73" s="2698"/>
      <c r="SCM73" s="2697"/>
      <c r="SCN73" s="2698"/>
      <c r="SCO73" s="2697"/>
      <c r="SCP73" s="2698"/>
      <c r="SCQ73" s="2697"/>
      <c r="SCR73" s="2698"/>
      <c r="SCS73" s="2697"/>
      <c r="SCT73" s="2698"/>
      <c r="SCU73" s="2697"/>
      <c r="SCV73" s="2698"/>
      <c r="SCW73" s="2697"/>
      <c r="SCX73" s="2698"/>
      <c r="SCY73" s="2697"/>
      <c r="SCZ73" s="2698"/>
      <c r="SDA73" s="2697"/>
      <c r="SDB73" s="2698"/>
      <c r="SDC73" s="2697"/>
      <c r="SDD73" s="2698"/>
      <c r="SDE73" s="2697"/>
      <c r="SDF73" s="2698"/>
      <c r="SDG73" s="2697"/>
      <c r="SDH73" s="2698"/>
      <c r="SDI73" s="2697"/>
      <c r="SDJ73" s="2698"/>
      <c r="SDK73" s="2697"/>
      <c r="SDL73" s="2698"/>
      <c r="SDM73" s="2697"/>
      <c r="SDN73" s="2698"/>
      <c r="SDO73" s="2697"/>
      <c r="SDP73" s="2698"/>
      <c r="SDQ73" s="2697"/>
      <c r="SDR73" s="2698"/>
      <c r="SDS73" s="2697"/>
      <c r="SDT73" s="2698"/>
      <c r="SDU73" s="2697"/>
      <c r="SDV73" s="2698"/>
      <c r="SDW73" s="2697"/>
      <c r="SDX73" s="2698"/>
      <c r="SDY73" s="2697"/>
      <c r="SDZ73" s="2698"/>
      <c r="SEA73" s="2697"/>
      <c r="SEB73" s="2698"/>
      <c r="SEC73" s="2697"/>
      <c r="SED73" s="2698"/>
      <c r="SEE73" s="2697"/>
      <c r="SEF73" s="2698"/>
      <c r="SEG73" s="2697"/>
      <c r="SEH73" s="2698"/>
      <c r="SEI73" s="2697"/>
      <c r="SEJ73" s="2698"/>
      <c r="SEK73" s="2697"/>
      <c r="SEL73" s="2698"/>
      <c r="SEM73" s="2697"/>
      <c r="SEN73" s="2698"/>
      <c r="SEO73" s="2697"/>
      <c r="SEP73" s="2698"/>
      <c r="SEQ73" s="2697"/>
      <c r="SER73" s="2698"/>
      <c r="SES73" s="2697"/>
      <c r="SET73" s="2698"/>
      <c r="SEU73" s="2697"/>
      <c r="SEV73" s="2698"/>
      <c r="SEW73" s="2697"/>
      <c r="SEX73" s="2698"/>
      <c r="SEY73" s="2697"/>
      <c r="SEZ73" s="2698"/>
      <c r="SFA73" s="2697"/>
      <c r="SFB73" s="2698"/>
      <c r="SFC73" s="2697"/>
      <c r="SFD73" s="2698"/>
      <c r="SFE73" s="2697"/>
      <c r="SFF73" s="2698"/>
      <c r="SFG73" s="2697"/>
      <c r="SFH73" s="2698"/>
      <c r="SFI73" s="2697"/>
      <c r="SFJ73" s="2698"/>
      <c r="SFK73" s="2697"/>
      <c r="SFL73" s="2698"/>
      <c r="SFM73" s="2697"/>
      <c r="SFN73" s="2698"/>
      <c r="SFO73" s="2697"/>
      <c r="SFP73" s="2698"/>
      <c r="SFQ73" s="2697"/>
      <c r="SFR73" s="2698"/>
      <c r="SFS73" s="2697"/>
      <c r="SFT73" s="2698"/>
      <c r="SFU73" s="2697"/>
      <c r="SFV73" s="2698"/>
      <c r="SFW73" s="2697"/>
      <c r="SFX73" s="2698"/>
      <c r="SFY73" s="2697"/>
      <c r="SFZ73" s="2698"/>
      <c r="SGA73" s="2697"/>
      <c r="SGB73" s="2698"/>
      <c r="SGC73" s="2697"/>
      <c r="SGD73" s="2698"/>
      <c r="SGE73" s="2697"/>
      <c r="SGF73" s="2698"/>
      <c r="SGG73" s="2697"/>
      <c r="SGH73" s="2698"/>
      <c r="SGI73" s="2697"/>
      <c r="SGJ73" s="2698"/>
      <c r="SGK73" s="2697"/>
      <c r="SGL73" s="2698"/>
      <c r="SGM73" s="2697"/>
      <c r="SGN73" s="2698"/>
      <c r="SGO73" s="2697"/>
      <c r="SGP73" s="2698"/>
      <c r="SGQ73" s="2697"/>
      <c r="SGR73" s="2698"/>
      <c r="SGS73" s="2697"/>
      <c r="SGT73" s="2698"/>
      <c r="SGU73" s="2697"/>
      <c r="SGV73" s="2698"/>
      <c r="SGW73" s="2697"/>
      <c r="SGX73" s="2698"/>
      <c r="SGY73" s="2697"/>
      <c r="SGZ73" s="2698"/>
      <c r="SHA73" s="2697"/>
      <c r="SHB73" s="2698"/>
      <c r="SHC73" s="2697"/>
      <c r="SHD73" s="2698"/>
      <c r="SHE73" s="2697"/>
      <c r="SHF73" s="2698"/>
      <c r="SHG73" s="2697"/>
      <c r="SHH73" s="2698"/>
      <c r="SHI73" s="2697"/>
      <c r="SHJ73" s="2698"/>
      <c r="SHK73" s="2697"/>
      <c r="SHL73" s="2698"/>
      <c r="SHM73" s="2697"/>
      <c r="SHN73" s="2698"/>
      <c r="SHO73" s="2697"/>
      <c r="SHP73" s="2698"/>
      <c r="SHQ73" s="2697"/>
      <c r="SHR73" s="2698"/>
      <c r="SHS73" s="2697"/>
      <c r="SHT73" s="2698"/>
      <c r="SHU73" s="2697"/>
      <c r="SHV73" s="2698"/>
      <c r="SHW73" s="2697"/>
      <c r="SHX73" s="2698"/>
      <c r="SHY73" s="2697"/>
      <c r="SHZ73" s="2698"/>
      <c r="SIA73" s="2697"/>
      <c r="SIB73" s="2698"/>
      <c r="SIC73" s="2697"/>
      <c r="SID73" s="2698"/>
      <c r="SIE73" s="2697"/>
      <c r="SIF73" s="2698"/>
      <c r="SIG73" s="2697"/>
      <c r="SIH73" s="2698"/>
      <c r="SII73" s="2697"/>
      <c r="SIJ73" s="2698"/>
      <c r="SIK73" s="2697"/>
      <c r="SIL73" s="2698"/>
      <c r="SIM73" s="2697"/>
      <c r="SIN73" s="2698"/>
      <c r="SIO73" s="2697"/>
      <c r="SIP73" s="2698"/>
      <c r="SIQ73" s="2697"/>
      <c r="SIR73" s="2698"/>
      <c r="SIS73" s="2697"/>
      <c r="SIT73" s="2698"/>
      <c r="SIU73" s="2697"/>
      <c r="SIV73" s="2698"/>
      <c r="SIW73" s="2697"/>
      <c r="SIX73" s="2698"/>
      <c r="SIY73" s="2697"/>
      <c r="SIZ73" s="2698"/>
      <c r="SJA73" s="2697"/>
      <c r="SJB73" s="2698"/>
      <c r="SJC73" s="2697"/>
      <c r="SJD73" s="2698"/>
      <c r="SJE73" s="2697"/>
      <c r="SJF73" s="2698"/>
      <c r="SJG73" s="2697"/>
      <c r="SJH73" s="2698"/>
      <c r="SJI73" s="2697"/>
      <c r="SJJ73" s="2698"/>
      <c r="SJK73" s="2697"/>
      <c r="SJL73" s="2698"/>
      <c r="SJM73" s="2697"/>
      <c r="SJN73" s="2698"/>
      <c r="SJO73" s="2697"/>
      <c r="SJP73" s="2698"/>
      <c r="SJQ73" s="2697"/>
      <c r="SJR73" s="2698"/>
      <c r="SJS73" s="2697"/>
      <c r="SJT73" s="2698"/>
      <c r="SJU73" s="2697"/>
      <c r="SJV73" s="2698"/>
      <c r="SJW73" s="2697"/>
      <c r="SJX73" s="2698"/>
      <c r="SJY73" s="2697"/>
      <c r="SJZ73" s="2698"/>
      <c r="SKA73" s="2697"/>
      <c r="SKB73" s="2698"/>
      <c r="SKC73" s="2697"/>
      <c r="SKD73" s="2698"/>
      <c r="SKE73" s="2697"/>
      <c r="SKF73" s="2698"/>
      <c r="SKG73" s="2697"/>
      <c r="SKH73" s="2698"/>
      <c r="SKI73" s="2697"/>
      <c r="SKJ73" s="2698"/>
      <c r="SKK73" s="2697"/>
      <c r="SKL73" s="2698"/>
      <c r="SKM73" s="2697"/>
      <c r="SKN73" s="2698"/>
      <c r="SKO73" s="2697"/>
      <c r="SKP73" s="2698"/>
      <c r="SKQ73" s="2697"/>
      <c r="SKR73" s="2698"/>
      <c r="SKS73" s="2697"/>
      <c r="SKT73" s="2698"/>
      <c r="SKU73" s="2697"/>
      <c r="SKV73" s="2698"/>
      <c r="SKW73" s="2697"/>
      <c r="SKX73" s="2698"/>
      <c r="SKY73" s="2697"/>
      <c r="SKZ73" s="2698"/>
      <c r="SLA73" s="2697"/>
      <c r="SLB73" s="2698"/>
      <c r="SLC73" s="2697"/>
      <c r="SLD73" s="2698"/>
      <c r="SLE73" s="2697"/>
      <c r="SLF73" s="2698"/>
      <c r="SLG73" s="2697"/>
      <c r="SLH73" s="2698"/>
      <c r="SLI73" s="2697"/>
      <c r="SLJ73" s="2698"/>
      <c r="SLK73" s="2697"/>
      <c r="SLL73" s="2698"/>
      <c r="SLM73" s="2697"/>
      <c r="SLN73" s="2698"/>
      <c r="SLO73" s="2697"/>
      <c r="SLP73" s="2698"/>
      <c r="SLQ73" s="2697"/>
      <c r="SLR73" s="2698"/>
      <c r="SLS73" s="2697"/>
      <c r="SLT73" s="2698"/>
      <c r="SLU73" s="2697"/>
      <c r="SLV73" s="2698"/>
      <c r="SLW73" s="2697"/>
      <c r="SLX73" s="2698"/>
      <c r="SLY73" s="2697"/>
      <c r="SLZ73" s="2698"/>
      <c r="SMA73" s="2697"/>
      <c r="SMB73" s="2698"/>
      <c r="SMC73" s="2697"/>
      <c r="SMD73" s="2698"/>
      <c r="SME73" s="2697"/>
      <c r="SMF73" s="2698"/>
      <c r="SMG73" s="2697"/>
      <c r="SMH73" s="2698"/>
      <c r="SMI73" s="2697"/>
      <c r="SMJ73" s="2698"/>
      <c r="SMK73" s="2697"/>
      <c r="SML73" s="2698"/>
      <c r="SMM73" s="2697"/>
      <c r="SMN73" s="2698"/>
      <c r="SMO73" s="2697"/>
      <c r="SMP73" s="2698"/>
      <c r="SMQ73" s="2697"/>
      <c r="SMR73" s="2698"/>
      <c r="SMS73" s="2697"/>
      <c r="SMT73" s="2698"/>
      <c r="SMU73" s="2697"/>
      <c r="SMV73" s="2698"/>
      <c r="SMW73" s="2697"/>
      <c r="SMX73" s="2698"/>
      <c r="SMY73" s="2697"/>
      <c r="SMZ73" s="2698"/>
      <c r="SNA73" s="2697"/>
      <c r="SNB73" s="2698"/>
      <c r="SNC73" s="2697"/>
      <c r="SND73" s="2698"/>
      <c r="SNE73" s="2697"/>
      <c r="SNF73" s="2698"/>
      <c r="SNG73" s="2697"/>
      <c r="SNH73" s="2698"/>
      <c r="SNI73" s="2697"/>
      <c r="SNJ73" s="2698"/>
      <c r="SNK73" s="2697"/>
      <c r="SNL73" s="2698"/>
      <c r="SNM73" s="2697"/>
      <c r="SNN73" s="2698"/>
      <c r="SNO73" s="2697"/>
      <c r="SNP73" s="2698"/>
      <c r="SNQ73" s="2697"/>
      <c r="SNR73" s="2698"/>
      <c r="SNS73" s="2697"/>
      <c r="SNT73" s="2698"/>
      <c r="SNU73" s="2697"/>
      <c r="SNV73" s="2698"/>
      <c r="SNW73" s="2697"/>
      <c r="SNX73" s="2698"/>
      <c r="SNY73" s="2697"/>
      <c r="SNZ73" s="2698"/>
      <c r="SOA73" s="2697"/>
      <c r="SOB73" s="2698"/>
      <c r="SOC73" s="2697"/>
      <c r="SOD73" s="2698"/>
      <c r="SOE73" s="2697"/>
      <c r="SOF73" s="2698"/>
      <c r="SOG73" s="2697"/>
      <c r="SOH73" s="2698"/>
      <c r="SOI73" s="2697"/>
      <c r="SOJ73" s="2698"/>
      <c r="SOK73" s="2697"/>
      <c r="SOL73" s="2698"/>
      <c r="SOM73" s="2697"/>
      <c r="SON73" s="2698"/>
      <c r="SOO73" s="2697"/>
      <c r="SOP73" s="2698"/>
      <c r="SOQ73" s="2697"/>
      <c r="SOR73" s="2698"/>
      <c r="SOS73" s="2697"/>
      <c r="SOT73" s="2698"/>
      <c r="SOU73" s="2697"/>
      <c r="SOV73" s="2698"/>
      <c r="SOW73" s="2697"/>
      <c r="SOX73" s="2698"/>
      <c r="SOY73" s="2697"/>
      <c r="SOZ73" s="2698"/>
      <c r="SPA73" s="2697"/>
      <c r="SPB73" s="2698"/>
      <c r="SPC73" s="2697"/>
      <c r="SPD73" s="2698"/>
      <c r="SPE73" s="2697"/>
      <c r="SPF73" s="2698"/>
      <c r="SPG73" s="2697"/>
      <c r="SPH73" s="2698"/>
      <c r="SPI73" s="2697"/>
      <c r="SPJ73" s="2698"/>
      <c r="SPK73" s="2697"/>
      <c r="SPL73" s="2698"/>
      <c r="SPM73" s="2697"/>
      <c r="SPN73" s="2698"/>
      <c r="SPO73" s="2697"/>
      <c r="SPP73" s="2698"/>
      <c r="SPQ73" s="2697"/>
      <c r="SPR73" s="2698"/>
      <c r="SPS73" s="2697"/>
      <c r="SPT73" s="2698"/>
      <c r="SPU73" s="2697"/>
      <c r="SPV73" s="2698"/>
      <c r="SPW73" s="2697"/>
      <c r="SPX73" s="2698"/>
      <c r="SPY73" s="2697"/>
      <c r="SPZ73" s="2698"/>
      <c r="SQA73" s="2697"/>
      <c r="SQB73" s="2698"/>
      <c r="SQC73" s="2697"/>
      <c r="SQD73" s="2698"/>
      <c r="SQE73" s="2697"/>
      <c r="SQF73" s="2698"/>
      <c r="SQG73" s="2697"/>
      <c r="SQH73" s="2698"/>
      <c r="SQI73" s="2697"/>
      <c r="SQJ73" s="2698"/>
      <c r="SQK73" s="2697"/>
      <c r="SQL73" s="2698"/>
      <c r="SQM73" s="2697"/>
      <c r="SQN73" s="2698"/>
      <c r="SQO73" s="2697"/>
      <c r="SQP73" s="2698"/>
      <c r="SQQ73" s="2697"/>
      <c r="SQR73" s="2698"/>
      <c r="SQS73" s="2697"/>
      <c r="SQT73" s="2698"/>
      <c r="SQU73" s="2697"/>
      <c r="SQV73" s="2698"/>
      <c r="SQW73" s="2697"/>
      <c r="SQX73" s="2698"/>
      <c r="SQY73" s="2697"/>
      <c r="SQZ73" s="2698"/>
      <c r="SRA73" s="2697"/>
      <c r="SRB73" s="2698"/>
      <c r="SRC73" s="2697"/>
      <c r="SRD73" s="2698"/>
      <c r="SRE73" s="2697"/>
      <c r="SRF73" s="2698"/>
      <c r="SRG73" s="2697"/>
      <c r="SRH73" s="2698"/>
      <c r="SRI73" s="2697"/>
      <c r="SRJ73" s="2698"/>
      <c r="SRK73" s="2697"/>
      <c r="SRL73" s="2698"/>
      <c r="SRM73" s="2697"/>
      <c r="SRN73" s="2698"/>
      <c r="SRO73" s="2697"/>
      <c r="SRP73" s="2698"/>
      <c r="SRQ73" s="2697"/>
      <c r="SRR73" s="2698"/>
      <c r="SRS73" s="2697"/>
      <c r="SRT73" s="2698"/>
      <c r="SRU73" s="2697"/>
      <c r="SRV73" s="2698"/>
      <c r="SRW73" s="2697"/>
      <c r="SRX73" s="2698"/>
      <c r="SRY73" s="2697"/>
      <c r="SRZ73" s="2698"/>
      <c r="SSA73" s="2697"/>
      <c r="SSB73" s="2698"/>
      <c r="SSC73" s="2697"/>
      <c r="SSD73" s="2698"/>
      <c r="SSE73" s="2697"/>
      <c r="SSF73" s="2698"/>
      <c r="SSG73" s="2697"/>
      <c r="SSH73" s="2698"/>
      <c r="SSI73" s="2697"/>
      <c r="SSJ73" s="2698"/>
      <c r="SSK73" s="2697"/>
      <c r="SSL73" s="2698"/>
      <c r="SSM73" s="2697"/>
      <c r="SSN73" s="2698"/>
      <c r="SSO73" s="2697"/>
      <c r="SSP73" s="2698"/>
      <c r="SSQ73" s="2697"/>
      <c r="SSR73" s="2698"/>
      <c r="SSS73" s="2697"/>
      <c r="SST73" s="2698"/>
      <c r="SSU73" s="2697"/>
      <c r="SSV73" s="2698"/>
      <c r="SSW73" s="2697"/>
      <c r="SSX73" s="2698"/>
      <c r="SSY73" s="2697"/>
      <c r="SSZ73" s="2698"/>
      <c r="STA73" s="2697"/>
      <c r="STB73" s="2698"/>
      <c r="STC73" s="2697"/>
      <c r="STD73" s="2698"/>
      <c r="STE73" s="2697"/>
      <c r="STF73" s="2698"/>
      <c r="STG73" s="2697"/>
      <c r="STH73" s="2698"/>
      <c r="STI73" s="2697"/>
      <c r="STJ73" s="2698"/>
      <c r="STK73" s="2697"/>
      <c r="STL73" s="2698"/>
      <c r="STM73" s="2697"/>
      <c r="STN73" s="2698"/>
      <c r="STO73" s="2697"/>
      <c r="STP73" s="2698"/>
      <c r="STQ73" s="2697"/>
      <c r="STR73" s="2698"/>
      <c r="STS73" s="2697"/>
      <c r="STT73" s="2698"/>
      <c r="STU73" s="2697"/>
      <c r="STV73" s="2698"/>
      <c r="STW73" s="2697"/>
      <c r="STX73" s="2698"/>
      <c r="STY73" s="2697"/>
      <c r="STZ73" s="2698"/>
      <c r="SUA73" s="2697"/>
      <c r="SUB73" s="2698"/>
      <c r="SUC73" s="2697"/>
      <c r="SUD73" s="2698"/>
      <c r="SUE73" s="2697"/>
      <c r="SUF73" s="2698"/>
      <c r="SUG73" s="2697"/>
      <c r="SUH73" s="2698"/>
      <c r="SUI73" s="2697"/>
      <c r="SUJ73" s="2698"/>
      <c r="SUK73" s="2697"/>
      <c r="SUL73" s="2698"/>
      <c r="SUM73" s="2697"/>
      <c r="SUN73" s="2698"/>
      <c r="SUO73" s="2697"/>
      <c r="SUP73" s="2698"/>
      <c r="SUQ73" s="2697"/>
      <c r="SUR73" s="2698"/>
      <c r="SUS73" s="2697"/>
      <c r="SUT73" s="2698"/>
      <c r="SUU73" s="2697"/>
      <c r="SUV73" s="2698"/>
      <c r="SUW73" s="2697"/>
      <c r="SUX73" s="2698"/>
      <c r="SUY73" s="2697"/>
      <c r="SUZ73" s="2698"/>
      <c r="SVA73" s="2697"/>
      <c r="SVB73" s="2698"/>
      <c r="SVC73" s="2697"/>
      <c r="SVD73" s="2698"/>
      <c r="SVE73" s="2697"/>
      <c r="SVF73" s="2698"/>
      <c r="SVG73" s="2697"/>
      <c r="SVH73" s="2698"/>
      <c r="SVI73" s="2697"/>
      <c r="SVJ73" s="2698"/>
      <c r="SVK73" s="2697"/>
      <c r="SVL73" s="2698"/>
      <c r="SVM73" s="2697"/>
      <c r="SVN73" s="2698"/>
      <c r="SVO73" s="2697"/>
      <c r="SVP73" s="2698"/>
      <c r="SVQ73" s="2697"/>
      <c r="SVR73" s="2698"/>
      <c r="SVS73" s="2697"/>
      <c r="SVT73" s="2698"/>
      <c r="SVU73" s="2697"/>
      <c r="SVV73" s="2698"/>
      <c r="SVW73" s="2697"/>
      <c r="SVX73" s="2698"/>
      <c r="SVY73" s="2697"/>
      <c r="SVZ73" s="2698"/>
      <c r="SWA73" s="2697"/>
      <c r="SWB73" s="2698"/>
      <c r="SWC73" s="2697"/>
      <c r="SWD73" s="2698"/>
      <c r="SWE73" s="2697"/>
      <c r="SWF73" s="2698"/>
      <c r="SWG73" s="2697"/>
      <c r="SWH73" s="2698"/>
      <c r="SWI73" s="2697"/>
      <c r="SWJ73" s="2698"/>
      <c r="SWK73" s="2697"/>
      <c r="SWL73" s="2698"/>
      <c r="SWM73" s="2697"/>
      <c r="SWN73" s="2698"/>
      <c r="SWO73" s="2697"/>
      <c r="SWP73" s="2698"/>
      <c r="SWQ73" s="2697"/>
      <c r="SWR73" s="2698"/>
      <c r="SWS73" s="2697"/>
      <c r="SWT73" s="2698"/>
      <c r="SWU73" s="2697"/>
      <c r="SWV73" s="2698"/>
      <c r="SWW73" s="2697"/>
      <c r="SWX73" s="2698"/>
      <c r="SWY73" s="2697"/>
      <c r="SWZ73" s="2698"/>
      <c r="SXA73" s="2697"/>
      <c r="SXB73" s="2698"/>
      <c r="SXC73" s="2697"/>
      <c r="SXD73" s="2698"/>
      <c r="SXE73" s="2697"/>
      <c r="SXF73" s="2698"/>
      <c r="SXG73" s="2697"/>
      <c r="SXH73" s="2698"/>
      <c r="SXI73" s="2697"/>
      <c r="SXJ73" s="2698"/>
      <c r="SXK73" s="2697"/>
      <c r="SXL73" s="2698"/>
      <c r="SXM73" s="2697"/>
      <c r="SXN73" s="2698"/>
      <c r="SXO73" s="2697"/>
      <c r="SXP73" s="2698"/>
      <c r="SXQ73" s="2697"/>
      <c r="SXR73" s="2698"/>
      <c r="SXS73" s="2697"/>
      <c r="SXT73" s="2698"/>
      <c r="SXU73" s="2697"/>
      <c r="SXV73" s="2698"/>
      <c r="SXW73" s="2697"/>
      <c r="SXX73" s="2698"/>
      <c r="SXY73" s="2697"/>
      <c r="SXZ73" s="2698"/>
      <c r="SYA73" s="2697"/>
      <c r="SYB73" s="2698"/>
      <c r="SYC73" s="2697"/>
      <c r="SYD73" s="2698"/>
      <c r="SYE73" s="2697"/>
      <c r="SYF73" s="2698"/>
      <c r="SYG73" s="2697"/>
      <c r="SYH73" s="2698"/>
      <c r="SYI73" s="2697"/>
      <c r="SYJ73" s="2698"/>
      <c r="SYK73" s="2697"/>
      <c r="SYL73" s="2698"/>
      <c r="SYM73" s="2697"/>
      <c r="SYN73" s="2698"/>
      <c r="SYO73" s="2697"/>
      <c r="SYP73" s="2698"/>
      <c r="SYQ73" s="2697"/>
      <c r="SYR73" s="2698"/>
      <c r="SYS73" s="2697"/>
      <c r="SYT73" s="2698"/>
      <c r="SYU73" s="2697"/>
      <c r="SYV73" s="2698"/>
      <c r="SYW73" s="2697"/>
      <c r="SYX73" s="2698"/>
      <c r="SYY73" s="2697"/>
      <c r="SYZ73" s="2698"/>
      <c r="SZA73" s="2697"/>
      <c r="SZB73" s="2698"/>
      <c r="SZC73" s="2697"/>
      <c r="SZD73" s="2698"/>
      <c r="SZE73" s="2697"/>
      <c r="SZF73" s="2698"/>
      <c r="SZG73" s="2697"/>
      <c r="SZH73" s="2698"/>
      <c r="SZI73" s="2697"/>
      <c r="SZJ73" s="2698"/>
      <c r="SZK73" s="2697"/>
      <c r="SZL73" s="2698"/>
      <c r="SZM73" s="2697"/>
      <c r="SZN73" s="2698"/>
      <c r="SZO73" s="2697"/>
      <c r="SZP73" s="2698"/>
      <c r="SZQ73" s="2697"/>
      <c r="SZR73" s="2698"/>
      <c r="SZS73" s="2697"/>
      <c r="SZT73" s="2698"/>
      <c r="SZU73" s="2697"/>
      <c r="SZV73" s="2698"/>
      <c r="SZW73" s="2697"/>
      <c r="SZX73" s="2698"/>
      <c r="SZY73" s="2697"/>
      <c r="SZZ73" s="2698"/>
      <c r="TAA73" s="2697"/>
      <c r="TAB73" s="2698"/>
      <c r="TAC73" s="2697"/>
      <c r="TAD73" s="2698"/>
      <c r="TAE73" s="2697"/>
      <c r="TAF73" s="2698"/>
      <c r="TAG73" s="2697"/>
      <c r="TAH73" s="2698"/>
      <c r="TAI73" s="2697"/>
      <c r="TAJ73" s="2698"/>
      <c r="TAK73" s="2697"/>
      <c r="TAL73" s="2698"/>
      <c r="TAM73" s="2697"/>
      <c r="TAN73" s="2698"/>
      <c r="TAO73" s="2697"/>
      <c r="TAP73" s="2698"/>
      <c r="TAQ73" s="2697"/>
      <c r="TAR73" s="2698"/>
      <c r="TAS73" s="2697"/>
      <c r="TAT73" s="2698"/>
      <c r="TAU73" s="2697"/>
      <c r="TAV73" s="2698"/>
      <c r="TAW73" s="2697"/>
      <c r="TAX73" s="2698"/>
      <c r="TAY73" s="2697"/>
      <c r="TAZ73" s="2698"/>
      <c r="TBA73" s="2697"/>
      <c r="TBB73" s="2698"/>
      <c r="TBC73" s="2697"/>
      <c r="TBD73" s="2698"/>
      <c r="TBE73" s="2697"/>
      <c r="TBF73" s="2698"/>
      <c r="TBG73" s="2697"/>
      <c r="TBH73" s="2698"/>
      <c r="TBI73" s="2697"/>
      <c r="TBJ73" s="2698"/>
      <c r="TBK73" s="2697"/>
      <c r="TBL73" s="2698"/>
      <c r="TBM73" s="2697"/>
      <c r="TBN73" s="2698"/>
      <c r="TBO73" s="2697"/>
      <c r="TBP73" s="2698"/>
      <c r="TBQ73" s="2697"/>
      <c r="TBR73" s="2698"/>
      <c r="TBS73" s="2697"/>
      <c r="TBT73" s="2698"/>
      <c r="TBU73" s="2697"/>
      <c r="TBV73" s="2698"/>
      <c r="TBW73" s="2697"/>
      <c r="TBX73" s="2698"/>
      <c r="TBY73" s="2697"/>
      <c r="TBZ73" s="2698"/>
      <c r="TCA73" s="2697"/>
      <c r="TCB73" s="2698"/>
      <c r="TCC73" s="2697"/>
      <c r="TCD73" s="2698"/>
      <c r="TCE73" s="2697"/>
      <c r="TCF73" s="2698"/>
      <c r="TCG73" s="2697"/>
      <c r="TCH73" s="2698"/>
      <c r="TCI73" s="2697"/>
      <c r="TCJ73" s="2698"/>
      <c r="TCK73" s="2697"/>
      <c r="TCL73" s="2698"/>
      <c r="TCM73" s="2697"/>
      <c r="TCN73" s="2698"/>
      <c r="TCO73" s="2697"/>
      <c r="TCP73" s="2698"/>
      <c r="TCQ73" s="2697"/>
      <c r="TCR73" s="2698"/>
      <c r="TCS73" s="2697"/>
      <c r="TCT73" s="2698"/>
      <c r="TCU73" s="2697"/>
      <c r="TCV73" s="2698"/>
      <c r="TCW73" s="2697"/>
      <c r="TCX73" s="2698"/>
      <c r="TCY73" s="2697"/>
      <c r="TCZ73" s="2698"/>
      <c r="TDA73" s="2697"/>
      <c r="TDB73" s="2698"/>
      <c r="TDC73" s="2697"/>
      <c r="TDD73" s="2698"/>
      <c r="TDE73" s="2697"/>
      <c r="TDF73" s="2698"/>
      <c r="TDG73" s="2697"/>
      <c r="TDH73" s="2698"/>
      <c r="TDI73" s="2697"/>
      <c r="TDJ73" s="2698"/>
      <c r="TDK73" s="2697"/>
      <c r="TDL73" s="2698"/>
      <c r="TDM73" s="2697"/>
      <c r="TDN73" s="2698"/>
      <c r="TDO73" s="2697"/>
      <c r="TDP73" s="2698"/>
      <c r="TDQ73" s="2697"/>
      <c r="TDR73" s="2698"/>
      <c r="TDS73" s="2697"/>
      <c r="TDT73" s="2698"/>
      <c r="TDU73" s="2697"/>
      <c r="TDV73" s="2698"/>
      <c r="TDW73" s="2697"/>
      <c r="TDX73" s="2698"/>
      <c r="TDY73" s="2697"/>
      <c r="TDZ73" s="2698"/>
      <c r="TEA73" s="2697"/>
      <c r="TEB73" s="2698"/>
      <c r="TEC73" s="2697"/>
      <c r="TED73" s="2698"/>
      <c r="TEE73" s="2697"/>
      <c r="TEF73" s="2698"/>
      <c r="TEG73" s="2697"/>
      <c r="TEH73" s="2698"/>
      <c r="TEI73" s="2697"/>
      <c r="TEJ73" s="2698"/>
      <c r="TEK73" s="2697"/>
      <c r="TEL73" s="2698"/>
      <c r="TEM73" s="2697"/>
      <c r="TEN73" s="2698"/>
      <c r="TEO73" s="2697"/>
      <c r="TEP73" s="2698"/>
      <c r="TEQ73" s="2697"/>
      <c r="TER73" s="2698"/>
      <c r="TES73" s="2697"/>
      <c r="TET73" s="2698"/>
      <c r="TEU73" s="2697"/>
      <c r="TEV73" s="2698"/>
      <c r="TEW73" s="2697"/>
      <c r="TEX73" s="2698"/>
      <c r="TEY73" s="2697"/>
      <c r="TEZ73" s="2698"/>
      <c r="TFA73" s="2697"/>
      <c r="TFB73" s="2698"/>
      <c r="TFC73" s="2697"/>
      <c r="TFD73" s="2698"/>
      <c r="TFE73" s="2697"/>
      <c r="TFF73" s="2698"/>
      <c r="TFG73" s="2697"/>
      <c r="TFH73" s="2698"/>
      <c r="TFI73" s="2697"/>
      <c r="TFJ73" s="2698"/>
      <c r="TFK73" s="2697"/>
      <c r="TFL73" s="2698"/>
      <c r="TFM73" s="2697"/>
      <c r="TFN73" s="2698"/>
      <c r="TFO73" s="2697"/>
      <c r="TFP73" s="2698"/>
      <c r="TFQ73" s="2697"/>
      <c r="TFR73" s="2698"/>
      <c r="TFS73" s="2697"/>
      <c r="TFT73" s="2698"/>
      <c r="TFU73" s="2697"/>
      <c r="TFV73" s="2698"/>
      <c r="TFW73" s="2697"/>
      <c r="TFX73" s="2698"/>
      <c r="TFY73" s="2697"/>
      <c r="TFZ73" s="2698"/>
      <c r="TGA73" s="2697"/>
      <c r="TGB73" s="2698"/>
      <c r="TGC73" s="2697"/>
      <c r="TGD73" s="2698"/>
      <c r="TGE73" s="2697"/>
      <c r="TGF73" s="2698"/>
      <c r="TGG73" s="2697"/>
      <c r="TGH73" s="2698"/>
      <c r="TGI73" s="2697"/>
      <c r="TGJ73" s="2698"/>
      <c r="TGK73" s="2697"/>
      <c r="TGL73" s="2698"/>
      <c r="TGM73" s="2697"/>
      <c r="TGN73" s="2698"/>
      <c r="TGO73" s="2697"/>
      <c r="TGP73" s="2698"/>
      <c r="TGQ73" s="2697"/>
      <c r="TGR73" s="2698"/>
      <c r="TGS73" s="2697"/>
      <c r="TGT73" s="2698"/>
      <c r="TGU73" s="2697"/>
      <c r="TGV73" s="2698"/>
      <c r="TGW73" s="2697"/>
      <c r="TGX73" s="2698"/>
      <c r="TGY73" s="2697"/>
      <c r="TGZ73" s="2698"/>
      <c r="THA73" s="2697"/>
      <c r="THB73" s="2698"/>
      <c r="THC73" s="2697"/>
      <c r="THD73" s="2698"/>
      <c r="THE73" s="2697"/>
      <c r="THF73" s="2698"/>
      <c r="THG73" s="2697"/>
      <c r="THH73" s="2698"/>
      <c r="THI73" s="2697"/>
      <c r="THJ73" s="2698"/>
      <c r="THK73" s="2697"/>
      <c r="THL73" s="2698"/>
      <c r="THM73" s="2697"/>
      <c r="THN73" s="2698"/>
      <c r="THO73" s="2697"/>
      <c r="THP73" s="2698"/>
      <c r="THQ73" s="2697"/>
      <c r="THR73" s="2698"/>
      <c r="THS73" s="2697"/>
      <c r="THT73" s="2698"/>
      <c r="THU73" s="2697"/>
      <c r="THV73" s="2698"/>
      <c r="THW73" s="2697"/>
      <c r="THX73" s="2698"/>
      <c r="THY73" s="2697"/>
      <c r="THZ73" s="2698"/>
      <c r="TIA73" s="2697"/>
      <c r="TIB73" s="2698"/>
      <c r="TIC73" s="2697"/>
      <c r="TID73" s="2698"/>
      <c r="TIE73" s="2697"/>
      <c r="TIF73" s="2698"/>
      <c r="TIG73" s="2697"/>
      <c r="TIH73" s="2698"/>
      <c r="TII73" s="2697"/>
      <c r="TIJ73" s="2698"/>
      <c r="TIK73" s="2697"/>
      <c r="TIL73" s="2698"/>
      <c r="TIM73" s="2697"/>
      <c r="TIN73" s="2698"/>
      <c r="TIO73" s="2697"/>
      <c r="TIP73" s="2698"/>
      <c r="TIQ73" s="2697"/>
      <c r="TIR73" s="2698"/>
      <c r="TIS73" s="2697"/>
      <c r="TIT73" s="2698"/>
      <c r="TIU73" s="2697"/>
      <c r="TIV73" s="2698"/>
      <c r="TIW73" s="2697"/>
      <c r="TIX73" s="2698"/>
      <c r="TIY73" s="2697"/>
      <c r="TIZ73" s="2698"/>
      <c r="TJA73" s="2697"/>
      <c r="TJB73" s="2698"/>
      <c r="TJC73" s="2697"/>
      <c r="TJD73" s="2698"/>
      <c r="TJE73" s="2697"/>
      <c r="TJF73" s="2698"/>
      <c r="TJG73" s="2697"/>
      <c r="TJH73" s="2698"/>
      <c r="TJI73" s="2697"/>
      <c r="TJJ73" s="2698"/>
      <c r="TJK73" s="2697"/>
      <c r="TJL73" s="2698"/>
      <c r="TJM73" s="2697"/>
      <c r="TJN73" s="2698"/>
      <c r="TJO73" s="2697"/>
      <c r="TJP73" s="2698"/>
      <c r="TJQ73" s="2697"/>
      <c r="TJR73" s="2698"/>
      <c r="TJS73" s="2697"/>
      <c r="TJT73" s="2698"/>
      <c r="TJU73" s="2697"/>
      <c r="TJV73" s="2698"/>
      <c r="TJW73" s="2697"/>
      <c r="TJX73" s="2698"/>
      <c r="TJY73" s="2697"/>
      <c r="TJZ73" s="2698"/>
      <c r="TKA73" s="2697"/>
      <c r="TKB73" s="2698"/>
      <c r="TKC73" s="2697"/>
      <c r="TKD73" s="2698"/>
      <c r="TKE73" s="2697"/>
      <c r="TKF73" s="2698"/>
      <c r="TKG73" s="2697"/>
      <c r="TKH73" s="2698"/>
      <c r="TKI73" s="2697"/>
      <c r="TKJ73" s="2698"/>
      <c r="TKK73" s="2697"/>
      <c r="TKL73" s="2698"/>
      <c r="TKM73" s="2697"/>
      <c r="TKN73" s="2698"/>
      <c r="TKO73" s="2697"/>
      <c r="TKP73" s="2698"/>
      <c r="TKQ73" s="2697"/>
      <c r="TKR73" s="2698"/>
      <c r="TKS73" s="2697"/>
      <c r="TKT73" s="2698"/>
      <c r="TKU73" s="2697"/>
      <c r="TKV73" s="2698"/>
      <c r="TKW73" s="2697"/>
      <c r="TKX73" s="2698"/>
      <c r="TKY73" s="2697"/>
      <c r="TKZ73" s="2698"/>
      <c r="TLA73" s="2697"/>
      <c r="TLB73" s="2698"/>
      <c r="TLC73" s="2697"/>
      <c r="TLD73" s="2698"/>
      <c r="TLE73" s="2697"/>
      <c r="TLF73" s="2698"/>
      <c r="TLG73" s="2697"/>
      <c r="TLH73" s="2698"/>
      <c r="TLI73" s="2697"/>
      <c r="TLJ73" s="2698"/>
      <c r="TLK73" s="2697"/>
      <c r="TLL73" s="2698"/>
      <c r="TLM73" s="2697"/>
      <c r="TLN73" s="2698"/>
      <c r="TLO73" s="2697"/>
      <c r="TLP73" s="2698"/>
      <c r="TLQ73" s="2697"/>
      <c r="TLR73" s="2698"/>
      <c r="TLS73" s="2697"/>
      <c r="TLT73" s="2698"/>
      <c r="TLU73" s="2697"/>
      <c r="TLV73" s="2698"/>
      <c r="TLW73" s="2697"/>
      <c r="TLX73" s="2698"/>
      <c r="TLY73" s="2697"/>
      <c r="TLZ73" s="2698"/>
      <c r="TMA73" s="2697"/>
      <c r="TMB73" s="2698"/>
      <c r="TMC73" s="2697"/>
      <c r="TMD73" s="2698"/>
      <c r="TME73" s="2697"/>
      <c r="TMF73" s="2698"/>
      <c r="TMG73" s="2697"/>
      <c r="TMH73" s="2698"/>
      <c r="TMI73" s="2697"/>
      <c r="TMJ73" s="2698"/>
      <c r="TMK73" s="2697"/>
      <c r="TML73" s="2698"/>
      <c r="TMM73" s="2697"/>
      <c r="TMN73" s="2698"/>
      <c r="TMO73" s="2697"/>
      <c r="TMP73" s="2698"/>
      <c r="TMQ73" s="2697"/>
      <c r="TMR73" s="2698"/>
      <c r="TMS73" s="2697"/>
      <c r="TMT73" s="2698"/>
      <c r="TMU73" s="2697"/>
      <c r="TMV73" s="2698"/>
      <c r="TMW73" s="2697"/>
      <c r="TMX73" s="2698"/>
      <c r="TMY73" s="2697"/>
      <c r="TMZ73" s="2698"/>
      <c r="TNA73" s="2697"/>
      <c r="TNB73" s="2698"/>
      <c r="TNC73" s="2697"/>
      <c r="TND73" s="2698"/>
      <c r="TNE73" s="2697"/>
      <c r="TNF73" s="2698"/>
      <c r="TNG73" s="2697"/>
      <c r="TNH73" s="2698"/>
      <c r="TNI73" s="2697"/>
      <c r="TNJ73" s="2698"/>
      <c r="TNK73" s="2697"/>
      <c r="TNL73" s="2698"/>
      <c r="TNM73" s="2697"/>
      <c r="TNN73" s="2698"/>
      <c r="TNO73" s="2697"/>
      <c r="TNP73" s="2698"/>
      <c r="TNQ73" s="2697"/>
      <c r="TNR73" s="2698"/>
      <c r="TNS73" s="2697"/>
      <c r="TNT73" s="2698"/>
      <c r="TNU73" s="2697"/>
      <c r="TNV73" s="2698"/>
      <c r="TNW73" s="2697"/>
      <c r="TNX73" s="2698"/>
      <c r="TNY73" s="2697"/>
      <c r="TNZ73" s="2698"/>
      <c r="TOA73" s="2697"/>
      <c r="TOB73" s="2698"/>
      <c r="TOC73" s="2697"/>
      <c r="TOD73" s="2698"/>
      <c r="TOE73" s="2697"/>
      <c r="TOF73" s="2698"/>
      <c r="TOG73" s="2697"/>
      <c r="TOH73" s="2698"/>
      <c r="TOI73" s="2697"/>
      <c r="TOJ73" s="2698"/>
      <c r="TOK73" s="2697"/>
      <c r="TOL73" s="2698"/>
      <c r="TOM73" s="2697"/>
      <c r="TON73" s="2698"/>
      <c r="TOO73" s="2697"/>
      <c r="TOP73" s="2698"/>
      <c r="TOQ73" s="2697"/>
      <c r="TOR73" s="2698"/>
      <c r="TOS73" s="2697"/>
      <c r="TOT73" s="2698"/>
      <c r="TOU73" s="2697"/>
      <c r="TOV73" s="2698"/>
      <c r="TOW73" s="2697"/>
      <c r="TOX73" s="2698"/>
      <c r="TOY73" s="2697"/>
      <c r="TOZ73" s="2698"/>
      <c r="TPA73" s="2697"/>
      <c r="TPB73" s="2698"/>
      <c r="TPC73" s="2697"/>
      <c r="TPD73" s="2698"/>
      <c r="TPE73" s="2697"/>
      <c r="TPF73" s="2698"/>
      <c r="TPG73" s="2697"/>
      <c r="TPH73" s="2698"/>
      <c r="TPI73" s="2697"/>
      <c r="TPJ73" s="2698"/>
      <c r="TPK73" s="2697"/>
      <c r="TPL73" s="2698"/>
      <c r="TPM73" s="2697"/>
      <c r="TPN73" s="2698"/>
      <c r="TPO73" s="2697"/>
      <c r="TPP73" s="2698"/>
      <c r="TPQ73" s="2697"/>
      <c r="TPR73" s="2698"/>
      <c r="TPS73" s="2697"/>
      <c r="TPT73" s="2698"/>
      <c r="TPU73" s="2697"/>
      <c r="TPV73" s="2698"/>
      <c r="TPW73" s="2697"/>
      <c r="TPX73" s="2698"/>
      <c r="TPY73" s="2697"/>
      <c r="TPZ73" s="2698"/>
      <c r="TQA73" s="2697"/>
      <c r="TQB73" s="2698"/>
      <c r="TQC73" s="2697"/>
      <c r="TQD73" s="2698"/>
      <c r="TQE73" s="2697"/>
      <c r="TQF73" s="2698"/>
      <c r="TQG73" s="2697"/>
      <c r="TQH73" s="2698"/>
      <c r="TQI73" s="2697"/>
      <c r="TQJ73" s="2698"/>
      <c r="TQK73" s="2697"/>
      <c r="TQL73" s="2698"/>
      <c r="TQM73" s="2697"/>
      <c r="TQN73" s="2698"/>
      <c r="TQO73" s="2697"/>
      <c r="TQP73" s="2698"/>
      <c r="TQQ73" s="2697"/>
      <c r="TQR73" s="2698"/>
      <c r="TQS73" s="2697"/>
      <c r="TQT73" s="2698"/>
      <c r="TQU73" s="2697"/>
      <c r="TQV73" s="2698"/>
      <c r="TQW73" s="2697"/>
      <c r="TQX73" s="2698"/>
      <c r="TQY73" s="2697"/>
      <c r="TQZ73" s="2698"/>
      <c r="TRA73" s="2697"/>
      <c r="TRB73" s="2698"/>
      <c r="TRC73" s="2697"/>
      <c r="TRD73" s="2698"/>
      <c r="TRE73" s="2697"/>
      <c r="TRF73" s="2698"/>
      <c r="TRG73" s="2697"/>
      <c r="TRH73" s="2698"/>
      <c r="TRI73" s="2697"/>
      <c r="TRJ73" s="2698"/>
      <c r="TRK73" s="2697"/>
      <c r="TRL73" s="2698"/>
      <c r="TRM73" s="2697"/>
      <c r="TRN73" s="2698"/>
      <c r="TRO73" s="2697"/>
      <c r="TRP73" s="2698"/>
      <c r="TRQ73" s="2697"/>
      <c r="TRR73" s="2698"/>
      <c r="TRS73" s="2697"/>
      <c r="TRT73" s="2698"/>
      <c r="TRU73" s="2697"/>
      <c r="TRV73" s="2698"/>
      <c r="TRW73" s="2697"/>
      <c r="TRX73" s="2698"/>
      <c r="TRY73" s="2697"/>
      <c r="TRZ73" s="2698"/>
      <c r="TSA73" s="2697"/>
      <c r="TSB73" s="2698"/>
      <c r="TSC73" s="2697"/>
      <c r="TSD73" s="2698"/>
      <c r="TSE73" s="2697"/>
      <c r="TSF73" s="2698"/>
      <c r="TSG73" s="2697"/>
      <c r="TSH73" s="2698"/>
      <c r="TSI73" s="2697"/>
      <c r="TSJ73" s="2698"/>
      <c r="TSK73" s="2697"/>
      <c r="TSL73" s="2698"/>
      <c r="TSM73" s="2697"/>
      <c r="TSN73" s="2698"/>
      <c r="TSO73" s="2697"/>
      <c r="TSP73" s="2698"/>
      <c r="TSQ73" s="2697"/>
      <c r="TSR73" s="2698"/>
      <c r="TSS73" s="2697"/>
      <c r="TST73" s="2698"/>
      <c r="TSU73" s="2697"/>
      <c r="TSV73" s="2698"/>
      <c r="TSW73" s="2697"/>
      <c r="TSX73" s="2698"/>
      <c r="TSY73" s="2697"/>
      <c r="TSZ73" s="2698"/>
      <c r="TTA73" s="2697"/>
      <c r="TTB73" s="2698"/>
      <c r="TTC73" s="2697"/>
      <c r="TTD73" s="2698"/>
      <c r="TTE73" s="2697"/>
      <c r="TTF73" s="2698"/>
      <c r="TTG73" s="2697"/>
      <c r="TTH73" s="2698"/>
      <c r="TTI73" s="2697"/>
      <c r="TTJ73" s="2698"/>
      <c r="TTK73" s="2697"/>
      <c r="TTL73" s="2698"/>
      <c r="TTM73" s="2697"/>
      <c r="TTN73" s="2698"/>
      <c r="TTO73" s="2697"/>
      <c r="TTP73" s="2698"/>
      <c r="TTQ73" s="2697"/>
      <c r="TTR73" s="2698"/>
      <c r="TTS73" s="2697"/>
      <c r="TTT73" s="2698"/>
      <c r="TTU73" s="2697"/>
      <c r="TTV73" s="2698"/>
      <c r="TTW73" s="2697"/>
      <c r="TTX73" s="2698"/>
      <c r="TTY73" s="2697"/>
      <c r="TTZ73" s="2698"/>
      <c r="TUA73" s="2697"/>
      <c r="TUB73" s="2698"/>
      <c r="TUC73" s="2697"/>
      <c r="TUD73" s="2698"/>
      <c r="TUE73" s="2697"/>
      <c r="TUF73" s="2698"/>
      <c r="TUG73" s="2697"/>
      <c r="TUH73" s="2698"/>
      <c r="TUI73" s="2697"/>
      <c r="TUJ73" s="2698"/>
      <c r="TUK73" s="2697"/>
      <c r="TUL73" s="2698"/>
      <c r="TUM73" s="2697"/>
      <c r="TUN73" s="2698"/>
      <c r="TUO73" s="2697"/>
      <c r="TUP73" s="2698"/>
      <c r="TUQ73" s="2697"/>
      <c r="TUR73" s="2698"/>
      <c r="TUS73" s="2697"/>
      <c r="TUT73" s="2698"/>
      <c r="TUU73" s="2697"/>
      <c r="TUV73" s="2698"/>
      <c r="TUW73" s="2697"/>
      <c r="TUX73" s="2698"/>
      <c r="TUY73" s="2697"/>
      <c r="TUZ73" s="2698"/>
      <c r="TVA73" s="2697"/>
      <c r="TVB73" s="2698"/>
      <c r="TVC73" s="2697"/>
      <c r="TVD73" s="2698"/>
      <c r="TVE73" s="2697"/>
      <c r="TVF73" s="2698"/>
      <c r="TVG73" s="2697"/>
      <c r="TVH73" s="2698"/>
      <c r="TVI73" s="2697"/>
      <c r="TVJ73" s="2698"/>
      <c r="TVK73" s="2697"/>
      <c r="TVL73" s="2698"/>
      <c r="TVM73" s="2697"/>
      <c r="TVN73" s="2698"/>
      <c r="TVO73" s="2697"/>
      <c r="TVP73" s="2698"/>
      <c r="TVQ73" s="2697"/>
      <c r="TVR73" s="2698"/>
      <c r="TVS73" s="2697"/>
      <c r="TVT73" s="2698"/>
      <c r="TVU73" s="2697"/>
      <c r="TVV73" s="2698"/>
      <c r="TVW73" s="2697"/>
      <c r="TVX73" s="2698"/>
      <c r="TVY73" s="2697"/>
      <c r="TVZ73" s="2698"/>
      <c r="TWA73" s="2697"/>
      <c r="TWB73" s="2698"/>
      <c r="TWC73" s="2697"/>
      <c r="TWD73" s="2698"/>
      <c r="TWE73" s="2697"/>
      <c r="TWF73" s="2698"/>
      <c r="TWG73" s="2697"/>
      <c r="TWH73" s="2698"/>
      <c r="TWI73" s="2697"/>
      <c r="TWJ73" s="2698"/>
      <c r="TWK73" s="2697"/>
      <c r="TWL73" s="2698"/>
      <c r="TWM73" s="2697"/>
      <c r="TWN73" s="2698"/>
      <c r="TWO73" s="2697"/>
      <c r="TWP73" s="2698"/>
      <c r="TWQ73" s="2697"/>
      <c r="TWR73" s="2698"/>
      <c r="TWS73" s="2697"/>
      <c r="TWT73" s="2698"/>
      <c r="TWU73" s="2697"/>
      <c r="TWV73" s="2698"/>
      <c r="TWW73" s="2697"/>
      <c r="TWX73" s="2698"/>
      <c r="TWY73" s="2697"/>
      <c r="TWZ73" s="2698"/>
      <c r="TXA73" s="2697"/>
      <c r="TXB73" s="2698"/>
      <c r="TXC73" s="2697"/>
      <c r="TXD73" s="2698"/>
      <c r="TXE73" s="2697"/>
      <c r="TXF73" s="2698"/>
      <c r="TXG73" s="2697"/>
      <c r="TXH73" s="2698"/>
      <c r="TXI73" s="2697"/>
      <c r="TXJ73" s="2698"/>
      <c r="TXK73" s="2697"/>
      <c r="TXL73" s="2698"/>
      <c r="TXM73" s="2697"/>
      <c r="TXN73" s="2698"/>
      <c r="TXO73" s="2697"/>
      <c r="TXP73" s="2698"/>
      <c r="TXQ73" s="2697"/>
      <c r="TXR73" s="2698"/>
      <c r="TXS73" s="2697"/>
      <c r="TXT73" s="2698"/>
      <c r="TXU73" s="2697"/>
      <c r="TXV73" s="2698"/>
      <c r="TXW73" s="2697"/>
      <c r="TXX73" s="2698"/>
      <c r="TXY73" s="2697"/>
      <c r="TXZ73" s="2698"/>
      <c r="TYA73" s="2697"/>
      <c r="TYB73" s="2698"/>
      <c r="TYC73" s="2697"/>
      <c r="TYD73" s="2698"/>
      <c r="TYE73" s="2697"/>
      <c r="TYF73" s="2698"/>
      <c r="TYG73" s="2697"/>
      <c r="TYH73" s="2698"/>
      <c r="TYI73" s="2697"/>
      <c r="TYJ73" s="2698"/>
      <c r="TYK73" s="2697"/>
      <c r="TYL73" s="2698"/>
      <c r="TYM73" s="2697"/>
      <c r="TYN73" s="2698"/>
      <c r="TYO73" s="2697"/>
      <c r="TYP73" s="2698"/>
      <c r="TYQ73" s="2697"/>
      <c r="TYR73" s="2698"/>
      <c r="TYS73" s="2697"/>
      <c r="TYT73" s="2698"/>
      <c r="TYU73" s="2697"/>
      <c r="TYV73" s="2698"/>
      <c r="TYW73" s="2697"/>
      <c r="TYX73" s="2698"/>
      <c r="TYY73" s="2697"/>
      <c r="TYZ73" s="2698"/>
      <c r="TZA73" s="2697"/>
      <c r="TZB73" s="2698"/>
      <c r="TZC73" s="2697"/>
      <c r="TZD73" s="2698"/>
      <c r="TZE73" s="2697"/>
      <c r="TZF73" s="2698"/>
      <c r="TZG73" s="2697"/>
      <c r="TZH73" s="2698"/>
      <c r="TZI73" s="2697"/>
      <c r="TZJ73" s="2698"/>
      <c r="TZK73" s="2697"/>
      <c r="TZL73" s="2698"/>
      <c r="TZM73" s="2697"/>
      <c r="TZN73" s="2698"/>
      <c r="TZO73" s="2697"/>
      <c r="TZP73" s="2698"/>
      <c r="TZQ73" s="2697"/>
      <c r="TZR73" s="2698"/>
      <c r="TZS73" s="2697"/>
      <c r="TZT73" s="2698"/>
      <c r="TZU73" s="2697"/>
      <c r="TZV73" s="2698"/>
      <c r="TZW73" s="2697"/>
      <c r="TZX73" s="2698"/>
      <c r="TZY73" s="2697"/>
      <c r="TZZ73" s="2698"/>
      <c r="UAA73" s="2697"/>
      <c r="UAB73" s="2698"/>
      <c r="UAC73" s="2697"/>
      <c r="UAD73" s="2698"/>
      <c r="UAE73" s="2697"/>
      <c r="UAF73" s="2698"/>
      <c r="UAG73" s="2697"/>
      <c r="UAH73" s="2698"/>
      <c r="UAI73" s="2697"/>
      <c r="UAJ73" s="2698"/>
      <c r="UAK73" s="2697"/>
      <c r="UAL73" s="2698"/>
      <c r="UAM73" s="2697"/>
      <c r="UAN73" s="2698"/>
      <c r="UAO73" s="2697"/>
      <c r="UAP73" s="2698"/>
      <c r="UAQ73" s="2697"/>
      <c r="UAR73" s="2698"/>
      <c r="UAS73" s="2697"/>
      <c r="UAT73" s="2698"/>
      <c r="UAU73" s="2697"/>
      <c r="UAV73" s="2698"/>
      <c r="UAW73" s="2697"/>
      <c r="UAX73" s="2698"/>
      <c r="UAY73" s="2697"/>
      <c r="UAZ73" s="2698"/>
      <c r="UBA73" s="2697"/>
      <c r="UBB73" s="2698"/>
      <c r="UBC73" s="2697"/>
      <c r="UBD73" s="2698"/>
      <c r="UBE73" s="2697"/>
      <c r="UBF73" s="2698"/>
      <c r="UBG73" s="2697"/>
      <c r="UBH73" s="2698"/>
      <c r="UBI73" s="2697"/>
      <c r="UBJ73" s="2698"/>
      <c r="UBK73" s="2697"/>
      <c r="UBL73" s="2698"/>
      <c r="UBM73" s="2697"/>
      <c r="UBN73" s="2698"/>
      <c r="UBO73" s="2697"/>
      <c r="UBP73" s="2698"/>
      <c r="UBQ73" s="2697"/>
      <c r="UBR73" s="2698"/>
      <c r="UBS73" s="2697"/>
      <c r="UBT73" s="2698"/>
      <c r="UBU73" s="2697"/>
      <c r="UBV73" s="2698"/>
      <c r="UBW73" s="2697"/>
      <c r="UBX73" s="2698"/>
      <c r="UBY73" s="2697"/>
      <c r="UBZ73" s="2698"/>
      <c r="UCA73" s="2697"/>
      <c r="UCB73" s="2698"/>
      <c r="UCC73" s="2697"/>
      <c r="UCD73" s="2698"/>
      <c r="UCE73" s="2697"/>
      <c r="UCF73" s="2698"/>
      <c r="UCG73" s="2697"/>
      <c r="UCH73" s="2698"/>
      <c r="UCI73" s="2697"/>
      <c r="UCJ73" s="2698"/>
      <c r="UCK73" s="2697"/>
      <c r="UCL73" s="2698"/>
      <c r="UCM73" s="2697"/>
      <c r="UCN73" s="2698"/>
      <c r="UCO73" s="2697"/>
      <c r="UCP73" s="2698"/>
      <c r="UCQ73" s="2697"/>
      <c r="UCR73" s="2698"/>
      <c r="UCS73" s="2697"/>
      <c r="UCT73" s="2698"/>
      <c r="UCU73" s="2697"/>
      <c r="UCV73" s="2698"/>
      <c r="UCW73" s="2697"/>
      <c r="UCX73" s="2698"/>
      <c r="UCY73" s="2697"/>
      <c r="UCZ73" s="2698"/>
      <c r="UDA73" s="2697"/>
      <c r="UDB73" s="2698"/>
      <c r="UDC73" s="2697"/>
      <c r="UDD73" s="2698"/>
      <c r="UDE73" s="2697"/>
      <c r="UDF73" s="2698"/>
      <c r="UDG73" s="2697"/>
      <c r="UDH73" s="2698"/>
      <c r="UDI73" s="2697"/>
      <c r="UDJ73" s="2698"/>
      <c r="UDK73" s="2697"/>
      <c r="UDL73" s="2698"/>
      <c r="UDM73" s="2697"/>
      <c r="UDN73" s="2698"/>
      <c r="UDO73" s="2697"/>
      <c r="UDP73" s="2698"/>
      <c r="UDQ73" s="2697"/>
      <c r="UDR73" s="2698"/>
      <c r="UDS73" s="2697"/>
      <c r="UDT73" s="2698"/>
      <c r="UDU73" s="2697"/>
      <c r="UDV73" s="2698"/>
      <c r="UDW73" s="2697"/>
      <c r="UDX73" s="2698"/>
      <c r="UDY73" s="2697"/>
      <c r="UDZ73" s="2698"/>
      <c r="UEA73" s="2697"/>
      <c r="UEB73" s="2698"/>
      <c r="UEC73" s="2697"/>
      <c r="UED73" s="2698"/>
      <c r="UEE73" s="2697"/>
      <c r="UEF73" s="2698"/>
      <c r="UEG73" s="2697"/>
      <c r="UEH73" s="2698"/>
      <c r="UEI73" s="2697"/>
      <c r="UEJ73" s="2698"/>
      <c r="UEK73" s="2697"/>
      <c r="UEL73" s="2698"/>
      <c r="UEM73" s="2697"/>
      <c r="UEN73" s="2698"/>
      <c r="UEO73" s="2697"/>
      <c r="UEP73" s="2698"/>
      <c r="UEQ73" s="2697"/>
      <c r="UER73" s="2698"/>
      <c r="UES73" s="2697"/>
      <c r="UET73" s="2698"/>
      <c r="UEU73" s="2697"/>
      <c r="UEV73" s="2698"/>
      <c r="UEW73" s="2697"/>
      <c r="UEX73" s="2698"/>
      <c r="UEY73" s="2697"/>
      <c r="UEZ73" s="2698"/>
      <c r="UFA73" s="2697"/>
      <c r="UFB73" s="2698"/>
      <c r="UFC73" s="2697"/>
      <c r="UFD73" s="2698"/>
      <c r="UFE73" s="2697"/>
      <c r="UFF73" s="2698"/>
      <c r="UFG73" s="2697"/>
      <c r="UFH73" s="2698"/>
      <c r="UFI73" s="2697"/>
      <c r="UFJ73" s="2698"/>
      <c r="UFK73" s="2697"/>
      <c r="UFL73" s="2698"/>
      <c r="UFM73" s="2697"/>
      <c r="UFN73" s="2698"/>
      <c r="UFO73" s="2697"/>
      <c r="UFP73" s="2698"/>
      <c r="UFQ73" s="2697"/>
      <c r="UFR73" s="2698"/>
      <c r="UFS73" s="2697"/>
      <c r="UFT73" s="2698"/>
      <c r="UFU73" s="2697"/>
      <c r="UFV73" s="2698"/>
      <c r="UFW73" s="2697"/>
      <c r="UFX73" s="2698"/>
      <c r="UFY73" s="2697"/>
      <c r="UFZ73" s="2698"/>
      <c r="UGA73" s="2697"/>
      <c r="UGB73" s="2698"/>
      <c r="UGC73" s="2697"/>
      <c r="UGD73" s="2698"/>
      <c r="UGE73" s="2697"/>
      <c r="UGF73" s="2698"/>
      <c r="UGG73" s="2697"/>
      <c r="UGH73" s="2698"/>
      <c r="UGI73" s="2697"/>
      <c r="UGJ73" s="2698"/>
      <c r="UGK73" s="2697"/>
      <c r="UGL73" s="2698"/>
      <c r="UGM73" s="2697"/>
      <c r="UGN73" s="2698"/>
      <c r="UGO73" s="2697"/>
      <c r="UGP73" s="2698"/>
      <c r="UGQ73" s="2697"/>
      <c r="UGR73" s="2698"/>
      <c r="UGS73" s="2697"/>
      <c r="UGT73" s="2698"/>
      <c r="UGU73" s="2697"/>
      <c r="UGV73" s="2698"/>
      <c r="UGW73" s="2697"/>
      <c r="UGX73" s="2698"/>
      <c r="UGY73" s="2697"/>
      <c r="UGZ73" s="2698"/>
      <c r="UHA73" s="2697"/>
      <c r="UHB73" s="2698"/>
      <c r="UHC73" s="2697"/>
      <c r="UHD73" s="2698"/>
      <c r="UHE73" s="2697"/>
      <c r="UHF73" s="2698"/>
      <c r="UHG73" s="2697"/>
      <c r="UHH73" s="2698"/>
      <c r="UHI73" s="2697"/>
      <c r="UHJ73" s="2698"/>
      <c r="UHK73" s="2697"/>
      <c r="UHL73" s="2698"/>
      <c r="UHM73" s="2697"/>
      <c r="UHN73" s="2698"/>
      <c r="UHO73" s="2697"/>
      <c r="UHP73" s="2698"/>
      <c r="UHQ73" s="2697"/>
      <c r="UHR73" s="2698"/>
      <c r="UHS73" s="2697"/>
      <c r="UHT73" s="2698"/>
      <c r="UHU73" s="2697"/>
      <c r="UHV73" s="2698"/>
      <c r="UHW73" s="2697"/>
      <c r="UHX73" s="2698"/>
      <c r="UHY73" s="2697"/>
      <c r="UHZ73" s="2698"/>
      <c r="UIA73" s="2697"/>
      <c r="UIB73" s="2698"/>
      <c r="UIC73" s="2697"/>
      <c r="UID73" s="2698"/>
      <c r="UIE73" s="2697"/>
      <c r="UIF73" s="2698"/>
      <c r="UIG73" s="2697"/>
      <c r="UIH73" s="2698"/>
      <c r="UII73" s="2697"/>
      <c r="UIJ73" s="2698"/>
      <c r="UIK73" s="2697"/>
      <c r="UIL73" s="2698"/>
      <c r="UIM73" s="2697"/>
      <c r="UIN73" s="2698"/>
      <c r="UIO73" s="2697"/>
      <c r="UIP73" s="2698"/>
      <c r="UIQ73" s="2697"/>
      <c r="UIR73" s="2698"/>
      <c r="UIS73" s="2697"/>
      <c r="UIT73" s="2698"/>
      <c r="UIU73" s="2697"/>
      <c r="UIV73" s="2698"/>
      <c r="UIW73" s="2697"/>
      <c r="UIX73" s="2698"/>
      <c r="UIY73" s="2697"/>
      <c r="UIZ73" s="2698"/>
      <c r="UJA73" s="2697"/>
      <c r="UJB73" s="2698"/>
      <c r="UJC73" s="2697"/>
      <c r="UJD73" s="2698"/>
      <c r="UJE73" s="2697"/>
      <c r="UJF73" s="2698"/>
      <c r="UJG73" s="2697"/>
      <c r="UJH73" s="2698"/>
      <c r="UJI73" s="2697"/>
      <c r="UJJ73" s="2698"/>
      <c r="UJK73" s="2697"/>
      <c r="UJL73" s="2698"/>
      <c r="UJM73" s="2697"/>
      <c r="UJN73" s="2698"/>
      <c r="UJO73" s="2697"/>
      <c r="UJP73" s="2698"/>
      <c r="UJQ73" s="2697"/>
      <c r="UJR73" s="2698"/>
      <c r="UJS73" s="2697"/>
      <c r="UJT73" s="2698"/>
      <c r="UJU73" s="2697"/>
      <c r="UJV73" s="2698"/>
      <c r="UJW73" s="2697"/>
      <c r="UJX73" s="2698"/>
      <c r="UJY73" s="2697"/>
      <c r="UJZ73" s="2698"/>
      <c r="UKA73" s="2697"/>
      <c r="UKB73" s="2698"/>
      <c r="UKC73" s="2697"/>
      <c r="UKD73" s="2698"/>
      <c r="UKE73" s="2697"/>
      <c r="UKF73" s="2698"/>
      <c r="UKG73" s="2697"/>
      <c r="UKH73" s="2698"/>
      <c r="UKI73" s="2697"/>
      <c r="UKJ73" s="2698"/>
      <c r="UKK73" s="2697"/>
      <c r="UKL73" s="2698"/>
      <c r="UKM73" s="2697"/>
      <c r="UKN73" s="2698"/>
      <c r="UKO73" s="2697"/>
      <c r="UKP73" s="2698"/>
      <c r="UKQ73" s="2697"/>
      <c r="UKR73" s="2698"/>
      <c r="UKS73" s="2697"/>
      <c r="UKT73" s="2698"/>
      <c r="UKU73" s="2697"/>
      <c r="UKV73" s="2698"/>
      <c r="UKW73" s="2697"/>
      <c r="UKX73" s="2698"/>
      <c r="UKY73" s="2697"/>
      <c r="UKZ73" s="2698"/>
      <c r="ULA73" s="2697"/>
      <c r="ULB73" s="2698"/>
      <c r="ULC73" s="2697"/>
      <c r="ULD73" s="2698"/>
      <c r="ULE73" s="2697"/>
      <c r="ULF73" s="2698"/>
      <c r="ULG73" s="2697"/>
      <c r="ULH73" s="2698"/>
      <c r="ULI73" s="2697"/>
      <c r="ULJ73" s="2698"/>
      <c r="ULK73" s="2697"/>
      <c r="ULL73" s="2698"/>
      <c r="ULM73" s="2697"/>
      <c r="ULN73" s="2698"/>
      <c r="ULO73" s="2697"/>
      <c r="ULP73" s="2698"/>
      <c r="ULQ73" s="2697"/>
      <c r="ULR73" s="2698"/>
      <c r="ULS73" s="2697"/>
      <c r="ULT73" s="2698"/>
      <c r="ULU73" s="2697"/>
      <c r="ULV73" s="2698"/>
      <c r="ULW73" s="2697"/>
      <c r="ULX73" s="2698"/>
      <c r="ULY73" s="2697"/>
      <c r="ULZ73" s="2698"/>
      <c r="UMA73" s="2697"/>
      <c r="UMB73" s="2698"/>
      <c r="UMC73" s="2697"/>
      <c r="UMD73" s="2698"/>
      <c r="UME73" s="2697"/>
      <c r="UMF73" s="2698"/>
      <c r="UMG73" s="2697"/>
      <c r="UMH73" s="2698"/>
      <c r="UMI73" s="2697"/>
      <c r="UMJ73" s="2698"/>
      <c r="UMK73" s="2697"/>
      <c r="UML73" s="2698"/>
      <c r="UMM73" s="2697"/>
      <c r="UMN73" s="2698"/>
      <c r="UMO73" s="2697"/>
      <c r="UMP73" s="2698"/>
      <c r="UMQ73" s="2697"/>
      <c r="UMR73" s="2698"/>
      <c r="UMS73" s="2697"/>
      <c r="UMT73" s="2698"/>
      <c r="UMU73" s="2697"/>
      <c r="UMV73" s="2698"/>
      <c r="UMW73" s="2697"/>
      <c r="UMX73" s="2698"/>
      <c r="UMY73" s="2697"/>
      <c r="UMZ73" s="2698"/>
      <c r="UNA73" s="2697"/>
      <c r="UNB73" s="2698"/>
      <c r="UNC73" s="2697"/>
      <c r="UND73" s="2698"/>
      <c r="UNE73" s="2697"/>
      <c r="UNF73" s="2698"/>
      <c r="UNG73" s="2697"/>
      <c r="UNH73" s="2698"/>
      <c r="UNI73" s="2697"/>
      <c r="UNJ73" s="2698"/>
      <c r="UNK73" s="2697"/>
      <c r="UNL73" s="2698"/>
      <c r="UNM73" s="2697"/>
      <c r="UNN73" s="2698"/>
      <c r="UNO73" s="2697"/>
      <c r="UNP73" s="2698"/>
      <c r="UNQ73" s="2697"/>
      <c r="UNR73" s="2698"/>
      <c r="UNS73" s="2697"/>
      <c r="UNT73" s="2698"/>
      <c r="UNU73" s="2697"/>
      <c r="UNV73" s="2698"/>
      <c r="UNW73" s="2697"/>
      <c r="UNX73" s="2698"/>
      <c r="UNY73" s="2697"/>
      <c r="UNZ73" s="2698"/>
      <c r="UOA73" s="2697"/>
      <c r="UOB73" s="2698"/>
      <c r="UOC73" s="2697"/>
      <c r="UOD73" s="2698"/>
      <c r="UOE73" s="2697"/>
      <c r="UOF73" s="2698"/>
      <c r="UOG73" s="2697"/>
      <c r="UOH73" s="2698"/>
      <c r="UOI73" s="2697"/>
      <c r="UOJ73" s="2698"/>
      <c r="UOK73" s="2697"/>
      <c r="UOL73" s="2698"/>
      <c r="UOM73" s="2697"/>
      <c r="UON73" s="2698"/>
      <c r="UOO73" s="2697"/>
      <c r="UOP73" s="2698"/>
      <c r="UOQ73" s="2697"/>
      <c r="UOR73" s="2698"/>
      <c r="UOS73" s="2697"/>
      <c r="UOT73" s="2698"/>
      <c r="UOU73" s="2697"/>
      <c r="UOV73" s="2698"/>
      <c r="UOW73" s="2697"/>
      <c r="UOX73" s="2698"/>
      <c r="UOY73" s="2697"/>
      <c r="UOZ73" s="2698"/>
      <c r="UPA73" s="2697"/>
      <c r="UPB73" s="2698"/>
      <c r="UPC73" s="2697"/>
      <c r="UPD73" s="2698"/>
      <c r="UPE73" s="2697"/>
      <c r="UPF73" s="2698"/>
      <c r="UPG73" s="2697"/>
      <c r="UPH73" s="2698"/>
      <c r="UPI73" s="2697"/>
      <c r="UPJ73" s="2698"/>
      <c r="UPK73" s="2697"/>
      <c r="UPL73" s="2698"/>
      <c r="UPM73" s="2697"/>
      <c r="UPN73" s="2698"/>
      <c r="UPO73" s="2697"/>
      <c r="UPP73" s="2698"/>
      <c r="UPQ73" s="2697"/>
      <c r="UPR73" s="2698"/>
      <c r="UPS73" s="2697"/>
      <c r="UPT73" s="2698"/>
      <c r="UPU73" s="2697"/>
      <c r="UPV73" s="2698"/>
      <c r="UPW73" s="2697"/>
      <c r="UPX73" s="2698"/>
      <c r="UPY73" s="2697"/>
      <c r="UPZ73" s="2698"/>
      <c r="UQA73" s="2697"/>
      <c r="UQB73" s="2698"/>
      <c r="UQC73" s="2697"/>
      <c r="UQD73" s="2698"/>
      <c r="UQE73" s="2697"/>
      <c r="UQF73" s="2698"/>
      <c r="UQG73" s="2697"/>
      <c r="UQH73" s="2698"/>
      <c r="UQI73" s="2697"/>
      <c r="UQJ73" s="2698"/>
      <c r="UQK73" s="2697"/>
      <c r="UQL73" s="2698"/>
      <c r="UQM73" s="2697"/>
      <c r="UQN73" s="2698"/>
      <c r="UQO73" s="2697"/>
      <c r="UQP73" s="2698"/>
      <c r="UQQ73" s="2697"/>
      <c r="UQR73" s="2698"/>
      <c r="UQS73" s="2697"/>
      <c r="UQT73" s="2698"/>
      <c r="UQU73" s="2697"/>
      <c r="UQV73" s="2698"/>
      <c r="UQW73" s="2697"/>
      <c r="UQX73" s="2698"/>
      <c r="UQY73" s="2697"/>
      <c r="UQZ73" s="2698"/>
      <c r="URA73" s="2697"/>
      <c r="URB73" s="2698"/>
      <c r="URC73" s="2697"/>
      <c r="URD73" s="2698"/>
      <c r="URE73" s="2697"/>
      <c r="URF73" s="2698"/>
      <c r="URG73" s="2697"/>
      <c r="URH73" s="2698"/>
      <c r="URI73" s="2697"/>
      <c r="URJ73" s="2698"/>
      <c r="URK73" s="2697"/>
      <c r="URL73" s="2698"/>
      <c r="URM73" s="2697"/>
      <c r="URN73" s="2698"/>
      <c r="URO73" s="2697"/>
      <c r="URP73" s="2698"/>
      <c r="URQ73" s="2697"/>
      <c r="URR73" s="2698"/>
      <c r="URS73" s="2697"/>
      <c r="URT73" s="2698"/>
      <c r="URU73" s="2697"/>
      <c r="URV73" s="2698"/>
      <c r="URW73" s="2697"/>
      <c r="URX73" s="2698"/>
      <c r="URY73" s="2697"/>
      <c r="URZ73" s="2698"/>
      <c r="USA73" s="2697"/>
      <c r="USB73" s="2698"/>
      <c r="USC73" s="2697"/>
      <c r="USD73" s="2698"/>
      <c r="USE73" s="2697"/>
      <c r="USF73" s="2698"/>
      <c r="USG73" s="2697"/>
      <c r="USH73" s="2698"/>
      <c r="USI73" s="2697"/>
      <c r="USJ73" s="2698"/>
      <c r="USK73" s="2697"/>
      <c r="USL73" s="2698"/>
      <c r="USM73" s="2697"/>
      <c r="USN73" s="2698"/>
      <c r="USO73" s="2697"/>
      <c r="USP73" s="2698"/>
      <c r="USQ73" s="2697"/>
      <c r="USR73" s="2698"/>
      <c r="USS73" s="2697"/>
      <c r="UST73" s="2698"/>
      <c r="USU73" s="2697"/>
      <c r="USV73" s="2698"/>
      <c r="USW73" s="2697"/>
      <c r="USX73" s="2698"/>
      <c r="USY73" s="2697"/>
      <c r="USZ73" s="2698"/>
      <c r="UTA73" s="2697"/>
      <c r="UTB73" s="2698"/>
      <c r="UTC73" s="2697"/>
      <c r="UTD73" s="2698"/>
      <c r="UTE73" s="2697"/>
      <c r="UTF73" s="2698"/>
      <c r="UTG73" s="2697"/>
      <c r="UTH73" s="2698"/>
      <c r="UTI73" s="2697"/>
      <c r="UTJ73" s="2698"/>
      <c r="UTK73" s="2697"/>
      <c r="UTL73" s="2698"/>
      <c r="UTM73" s="2697"/>
      <c r="UTN73" s="2698"/>
      <c r="UTO73" s="2697"/>
      <c r="UTP73" s="2698"/>
      <c r="UTQ73" s="2697"/>
      <c r="UTR73" s="2698"/>
      <c r="UTS73" s="2697"/>
      <c r="UTT73" s="2698"/>
      <c r="UTU73" s="2697"/>
      <c r="UTV73" s="2698"/>
      <c r="UTW73" s="2697"/>
      <c r="UTX73" s="2698"/>
      <c r="UTY73" s="2697"/>
      <c r="UTZ73" s="2698"/>
      <c r="UUA73" s="2697"/>
      <c r="UUB73" s="2698"/>
      <c r="UUC73" s="2697"/>
      <c r="UUD73" s="2698"/>
      <c r="UUE73" s="2697"/>
      <c r="UUF73" s="2698"/>
      <c r="UUG73" s="2697"/>
      <c r="UUH73" s="2698"/>
      <c r="UUI73" s="2697"/>
      <c r="UUJ73" s="2698"/>
      <c r="UUK73" s="2697"/>
      <c r="UUL73" s="2698"/>
      <c r="UUM73" s="2697"/>
      <c r="UUN73" s="2698"/>
      <c r="UUO73" s="2697"/>
      <c r="UUP73" s="2698"/>
      <c r="UUQ73" s="2697"/>
      <c r="UUR73" s="2698"/>
      <c r="UUS73" s="2697"/>
      <c r="UUT73" s="2698"/>
      <c r="UUU73" s="2697"/>
      <c r="UUV73" s="2698"/>
      <c r="UUW73" s="2697"/>
      <c r="UUX73" s="2698"/>
      <c r="UUY73" s="2697"/>
      <c r="UUZ73" s="2698"/>
      <c r="UVA73" s="2697"/>
      <c r="UVB73" s="2698"/>
      <c r="UVC73" s="2697"/>
      <c r="UVD73" s="2698"/>
      <c r="UVE73" s="2697"/>
      <c r="UVF73" s="2698"/>
      <c r="UVG73" s="2697"/>
      <c r="UVH73" s="2698"/>
      <c r="UVI73" s="2697"/>
      <c r="UVJ73" s="2698"/>
      <c r="UVK73" s="2697"/>
      <c r="UVL73" s="2698"/>
      <c r="UVM73" s="2697"/>
      <c r="UVN73" s="2698"/>
      <c r="UVO73" s="2697"/>
      <c r="UVP73" s="2698"/>
      <c r="UVQ73" s="2697"/>
      <c r="UVR73" s="2698"/>
      <c r="UVS73" s="2697"/>
      <c r="UVT73" s="2698"/>
      <c r="UVU73" s="2697"/>
      <c r="UVV73" s="2698"/>
      <c r="UVW73" s="2697"/>
      <c r="UVX73" s="2698"/>
      <c r="UVY73" s="2697"/>
      <c r="UVZ73" s="2698"/>
      <c r="UWA73" s="2697"/>
      <c r="UWB73" s="2698"/>
      <c r="UWC73" s="2697"/>
      <c r="UWD73" s="2698"/>
      <c r="UWE73" s="2697"/>
      <c r="UWF73" s="2698"/>
      <c r="UWG73" s="2697"/>
      <c r="UWH73" s="2698"/>
      <c r="UWI73" s="2697"/>
      <c r="UWJ73" s="2698"/>
      <c r="UWK73" s="2697"/>
      <c r="UWL73" s="2698"/>
      <c r="UWM73" s="2697"/>
      <c r="UWN73" s="2698"/>
      <c r="UWO73" s="2697"/>
      <c r="UWP73" s="2698"/>
      <c r="UWQ73" s="2697"/>
      <c r="UWR73" s="2698"/>
      <c r="UWS73" s="2697"/>
      <c r="UWT73" s="2698"/>
      <c r="UWU73" s="2697"/>
      <c r="UWV73" s="2698"/>
      <c r="UWW73" s="2697"/>
      <c r="UWX73" s="2698"/>
      <c r="UWY73" s="2697"/>
      <c r="UWZ73" s="2698"/>
      <c r="UXA73" s="2697"/>
      <c r="UXB73" s="2698"/>
      <c r="UXC73" s="2697"/>
      <c r="UXD73" s="2698"/>
      <c r="UXE73" s="2697"/>
      <c r="UXF73" s="2698"/>
      <c r="UXG73" s="2697"/>
      <c r="UXH73" s="2698"/>
      <c r="UXI73" s="2697"/>
      <c r="UXJ73" s="2698"/>
      <c r="UXK73" s="2697"/>
      <c r="UXL73" s="2698"/>
      <c r="UXM73" s="2697"/>
      <c r="UXN73" s="2698"/>
      <c r="UXO73" s="2697"/>
      <c r="UXP73" s="2698"/>
      <c r="UXQ73" s="2697"/>
      <c r="UXR73" s="2698"/>
      <c r="UXS73" s="2697"/>
      <c r="UXT73" s="2698"/>
      <c r="UXU73" s="2697"/>
      <c r="UXV73" s="2698"/>
      <c r="UXW73" s="2697"/>
      <c r="UXX73" s="2698"/>
      <c r="UXY73" s="2697"/>
      <c r="UXZ73" s="2698"/>
      <c r="UYA73" s="2697"/>
      <c r="UYB73" s="2698"/>
      <c r="UYC73" s="2697"/>
      <c r="UYD73" s="2698"/>
      <c r="UYE73" s="2697"/>
      <c r="UYF73" s="2698"/>
      <c r="UYG73" s="2697"/>
      <c r="UYH73" s="2698"/>
      <c r="UYI73" s="2697"/>
      <c r="UYJ73" s="2698"/>
      <c r="UYK73" s="2697"/>
      <c r="UYL73" s="2698"/>
      <c r="UYM73" s="2697"/>
      <c r="UYN73" s="2698"/>
      <c r="UYO73" s="2697"/>
      <c r="UYP73" s="2698"/>
      <c r="UYQ73" s="2697"/>
      <c r="UYR73" s="2698"/>
      <c r="UYS73" s="2697"/>
      <c r="UYT73" s="2698"/>
      <c r="UYU73" s="2697"/>
      <c r="UYV73" s="2698"/>
      <c r="UYW73" s="2697"/>
      <c r="UYX73" s="2698"/>
      <c r="UYY73" s="2697"/>
      <c r="UYZ73" s="2698"/>
      <c r="UZA73" s="2697"/>
      <c r="UZB73" s="2698"/>
      <c r="UZC73" s="2697"/>
      <c r="UZD73" s="2698"/>
      <c r="UZE73" s="2697"/>
      <c r="UZF73" s="2698"/>
      <c r="UZG73" s="2697"/>
      <c r="UZH73" s="2698"/>
      <c r="UZI73" s="2697"/>
      <c r="UZJ73" s="2698"/>
      <c r="UZK73" s="2697"/>
      <c r="UZL73" s="2698"/>
      <c r="UZM73" s="2697"/>
      <c r="UZN73" s="2698"/>
      <c r="UZO73" s="2697"/>
      <c r="UZP73" s="2698"/>
      <c r="UZQ73" s="2697"/>
      <c r="UZR73" s="2698"/>
      <c r="UZS73" s="2697"/>
      <c r="UZT73" s="2698"/>
      <c r="UZU73" s="2697"/>
      <c r="UZV73" s="2698"/>
      <c r="UZW73" s="2697"/>
      <c r="UZX73" s="2698"/>
      <c r="UZY73" s="2697"/>
      <c r="UZZ73" s="2698"/>
      <c r="VAA73" s="2697"/>
      <c r="VAB73" s="2698"/>
      <c r="VAC73" s="2697"/>
      <c r="VAD73" s="2698"/>
      <c r="VAE73" s="2697"/>
      <c r="VAF73" s="2698"/>
      <c r="VAG73" s="2697"/>
      <c r="VAH73" s="2698"/>
      <c r="VAI73" s="2697"/>
      <c r="VAJ73" s="2698"/>
      <c r="VAK73" s="2697"/>
      <c r="VAL73" s="2698"/>
      <c r="VAM73" s="2697"/>
      <c r="VAN73" s="2698"/>
      <c r="VAO73" s="2697"/>
      <c r="VAP73" s="2698"/>
      <c r="VAQ73" s="2697"/>
      <c r="VAR73" s="2698"/>
      <c r="VAS73" s="2697"/>
      <c r="VAT73" s="2698"/>
      <c r="VAU73" s="2697"/>
      <c r="VAV73" s="2698"/>
      <c r="VAW73" s="2697"/>
      <c r="VAX73" s="2698"/>
      <c r="VAY73" s="2697"/>
      <c r="VAZ73" s="2698"/>
      <c r="VBA73" s="2697"/>
      <c r="VBB73" s="2698"/>
      <c r="VBC73" s="2697"/>
      <c r="VBD73" s="2698"/>
      <c r="VBE73" s="2697"/>
      <c r="VBF73" s="2698"/>
      <c r="VBG73" s="2697"/>
      <c r="VBH73" s="2698"/>
      <c r="VBI73" s="2697"/>
      <c r="VBJ73" s="2698"/>
      <c r="VBK73" s="2697"/>
      <c r="VBL73" s="2698"/>
      <c r="VBM73" s="2697"/>
      <c r="VBN73" s="2698"/>
      <c r="VBO73" s="2697"/>
      <c r="VBP73" s="2698"/>
      <c r="VBQ73" s="2697"/>
      <c r="VBR73" s="2698"/>
      <c r="VBS73" s="2697"/>
      <c r="VBT73" s="2698"/>
      <c r="VBU73" s="2697"/>
      <c r="VBV73" s="2698"/>
      <c r="VBW73" s="2697"/>
      <c r="VBX73" s="2698"/>
      <c r="VBY73" s="2697"/>
      <c r="VBZ73" s="2698"/>
      <c r="VCA73" s="2697"/>
      <c r="VCB73" s="2698"/>
      <c r="VCC73" s="2697"/>
      <c r="VCD73" s="2698"/>
      <c r="VCE73" s="2697"/>
      <c r="VCF73" s="2698"/>
      <c r="VCG73" s="2697"/>
      <c r="VCH73" s="2698"/>
      <c r="VCI73" s="2697"/>
      <c r="VCJ73" s="2698"/>
      <c r="VCK73" s="2697"/>
      <c r="VCL73" s="2698"/>
      <c r="VCM73" s="2697"/>
      <c r="VCN73" s="2698"/>
      <c r="VCO73" s="2697"/>
      <c r="VCP73" s="2698"/>
      <c r="VCQ73" s="2697"/>
      <c r="VCR73" s="2698"/>
      <c r="VCS73" s="2697"/>
      <c r="VCT73" s="2698"/>
      <c r="VCU73" s="2697"/>
      <c r="VCV73" s="2698"/>
      <c r="VCW73" s="2697"/>
      <c r="VCX73" s="2698"/>
      <c r="VCY73" s="2697"/>
      <c r="VCZ73" s="2698"/>
      <c r="VDA73" s="2697"/>
      <c r="VDB73" s="2698"/>
      <c r="VDC73" s="2697"/>
      <c r="VDD73" s="2698"/>
      <c r="VDE73" s="2697"/>
      <c r="VDF73" s="2698"/>
      <c r="VDG73" s="2697"/>
      <c r="VDH73" s="2698"/>
      <c r="VDI73" s="2697"/>
      <c r="VDJ73" s="2698"/>
      <c r="VDK73" s="2697"/>
      <c r="VDL73" s="2698"/>
      <c r="VDM73" s="2697"/>
      <c r="VDN73" s="2698"/>
      <c r="VDO73" s="2697"/>
      <c r="VDP73" s="2698"/>
      <c r="VDQ73" s="2697"/>
      <c r="VDR73" s="2698"/>
      <c r="VDS73" s="2697"/>
      <c r="VDT73" s="2698"/>
      <c r="VDU73" s="2697"/>
      <c r="VDV73" s="2698"/>
      <c r="VDW73" s="2697"/>
      <c r="VDX73" s="2698"/>
      <c r="VDY73" s="2697"/>
      <c r="VDZ73" s="2698"/>
      <c r="VEA73" s="2697"/>
      <c r="VEB73" s="2698"/>
      <c r="VEC73" s="2697"/>
      <c r="VED73" s="2698"/>
      <c r="VEE73" s="2697"/>
      <c r="VEF73" s="2698"/>
      <c r="VEG73" s="2697"/>
      <c r="VEH73" s="2698"/>
      <c r="VEI73" s="2697"/>
      <c r="VEJ73" s="2698"/>
      <c r="VEK73" s="2697"/>
      <c r="VEL73" s="2698"/>
      <c r="VEM73" s="2697"/>
      <c r="VEN73" s="2698"/>
      <c r="VEO73" s="2697"/>
      <c r="VEP73" s="2698"/>
      <c r="VEQ73" s="2697"/>
      <c r="VER73" s="2698"/>
      <c r="VES73" s="2697"/>
      <c r="VET73" s="2698"/>
      <c r="VEU73" s="2697"/>
      <c r="VEV73" s="2698"/>
      <c r="VEW73" s="2697"/>
      <c r="VEX73" s="2698"/>
      <c r="VEY73" s="2697"/>
      <c r="VEZ73" s="2698"/>
      <c r="VFA73" s="2697"/>
      <c r="VFB73" s="2698"/>
      <c r="VFC73" s="2697"/>
      <c r="VFD73" s="2698"/>
      <c r="VFE73" s="2697"/>
      <c r="VFF73" s="2698"/>
      <c r="VFG73" s="2697"/>
      <c r="VFH73" s="2698"/>
      <c r="VFI73" s="2697"/>
      <c r="VFJ73" s="2698"/>
      <c r="VFK73" s="2697"/>
      <c r="VFL73" s="2698"/>
      <c r="VFM73" s="2697"/>
      <c r="VFN73" s="2698"/>
      <c r="VFO73" s="2697"/>
      <c r="VFP73" s="2698"/>
      <c r="VFQ73" s="2697"/>
      <c r="VFR73" s="2698"/>
      <c r="VFS73" s="2697"/>
      <c r="VFT73" s="2698"/>
      <c r="VFU73" s="2697"/>
      <c r="VFV73" s="2698"/>
      <c r="VFW73" s="2697"/>
      <c r="VFX73" s="2698"/>
      <c r="VFY73" s="2697"/>
      <c r="VFZ73" s="2698"/>
      <c r="VGA73" s="2697"/>
      <c r="VGB73" s="2698"/>
      <c r="VGC73" s="2697"/>
      <c r="VGD73" s="2698"/>
      <c r="VGE73" s="2697"/>
      <c r="VGF73" s="2698"/>
      <c r="VGG73" s="2697"/>
      <c r="VGH73" s="2698"/>
      <c r="VGI73" s="2697"/>
      <c r="VGJ73" s="2698"/>
      <c r="VGK73" s="2697"/>
      <c r="VGL73" s="2698"/>
      <c r="VGM73" s="2697"/>
      <c r="VGN73" s="2698"/>
      <c r="VGO73" s="2697"/>
      <c r="VGP73" s="2698"/>
      <c r="VGQ73" s="2697"/>
      <c r="VGR73" s="2698"/>
      <c r="VGS73" s="2697"/>
      <c r="VGT73" s="2698"/>
      <c r="VGU73" s="2697"/>
      <c r="VGV73" s="2698"/>
      <c r="VGW73" s="2697"/>
      <c r="VGX73" s="2698"/>
      <c r="VGY73" s="2697"/>
      <c r="VGZ73" s="2698"/>
      <c r="VHA73" s="2697"/>
      <c r="VHB73" s="2698"/>
      <c r="VHC73" s="2697"/>
      <c r="VHD73" s="2698"/>
      <c r="VHE73" s="2697"/>
      <c r="VHF73" s="2698"/>
      <c r="VHG73" s="2697"/>
      <c r="VHH73" s="2698"/>
      <c r="VHI73" s="2697"/>
      <c r="VHJ73" s="2698"/>
      <c r="VHK73" s="2697"/>
      <c r="VHL73" s="2698"/>
      <c r="VHM73" s="2697"/>
      <c r="VHN73" s="2698"/>
      <c r="VHO73" s="2697"/>
      <c r="VHP73" s="2698"/>
      <c r="VHQ73" s="2697"/>
      <c r="VHR73" s="2698"/>
      <c r="VHS73" s="2697"/>
      <c r="VHT73" s="2698"/>
      <c r="VHU73" s="2697"/>
      <c r="VHV73" s="2698"/>
      <c r="VHW73" s="2697"/>
      <c r="VHX73" s="2698"/>
      <c r="VHY73" s="2697"/>
      <c r="VHZ73" s="2698"/>
      <c r="VIA73" s="2697"/>
      <c r="VIB73" s="2698"/>
      <c r="VIC73" s="2697"/>
      <c r="VID73" s="2698"/>
      <c r="VIE73" s="2697"/>
      <c r="VIF73" s="2698"/>
      <c r="VIG73" s="2697"/>
      <c r="VIH73" s="2698"/>
      <c r="VII73" s="2697"/>
      <c r="VIJ73" s="2698"/>
      <c r="VIK73" s="2697"/>
      <c r="VIL73" s="2698"/>
      <c r="VIM73" s="2697"/>
      <c r="VIN73" s="2698"/>
      <c r="VIO73" s="2697"/>
      <c r="VIP73" s="2698"/>
      <c r="VIQ73" s="2697"/>
      <c r="VIR73" s="2698"/>
      <c r="VIS73" s="2697"/>
      <c r="VIT73" s="2698"/>
      <c r="VIU73" s="2697"/>
      <c r="VIV73" s="2698"/>
      <c r="VIW73" s="2697"/>
      <c r="VIX73" s="2698"/>
      <c r="VIY73" s="2697"/>
      <c r="VIZ73" s="2698"/>
      <c r="VJA73" s="2697"/>
      <c r="VJB73" s="2698"/>
      <c r="VJC73" s="2697"/>
      <c r="VJD73" s="2698"/>
      <c r="VJE73" s="2697"/>
      <c r="VJF73" s="2698"/>
      <c r="VJG73" s="2697"/>
      <c r="VJH73" s="2698"/>
      <c r="VJI73" s="2697"/>
      <c r="VJJ73" s="2698"/>
      <c r="VJK73" s="2697"/>
      <c r="VJL73" s="2698"/>
      <c r="VJM73" s="2697"/>
      <c r="VJN73" s="2698"/>
      <c r="VJO73" s="2697"/>
      <c r="VJP73" s="2698"/>
      <c r="VJQ73" s="2697"/>
      <c r="VJR73" s="2698"/>
      <c r="VJS73" s="2697"/>
      <c r="VJT73" s="2698"/>
      <c r="VJU73" s="2697"/>
      <c r="VJV73" s="2698"/>
      <c r="VJW73" s="2697"/>
      <c r="VJX73" s="2698"/>
      <c r="VJY73" s="2697"/>
      <c r="VJZ73" s="2698"/>
      <c r="VKA73" s="2697"/>
      <c r="VKB73" s="2698"/>
      <c r="VKC73" s="2697"/>
      <c r="VKD73" s="2698"/>
      <c r="VKE73" s="2697"/>
      <c r="VKF73" s="2698"/>
      <c r="VKG73" s="2697"/>
      <c r="VKH73" s="2698"/>
      <c r="VKI73" s="2697"/>
      <c r="VKJ73" s="2698"/>
      <c r="VKK73" s="2697"/>
      <c r="VKL73" s="2698"/>
      <c r="VKM73" s="2697"/>
      <c r="VKN73" s="2698"/>
      <c r="VKO73" s="2697"/>
      <c r="VKP73" s="2698"/>
      <c r="VKQ73" s="2697"/>
      <c r="VKR73" s="2698"/>
      <c r="VKS73" s="2697"/>
      <c r="VKT73" s="2698"/>
      <c r="VKU73" s="2697"/>
      <c r="VKV73" s="2698"/>
      <c r="VKW73" s="2697"/>
      <c r="VKX73" s="2698"/>
      <c r="VKY73" s="2697"/>
      <c r="VKZ73" s="2698"/>
      <c r="VLA73" s="2697"/>
      <c r="VLB73" s="2698"/>
      <c r="VLC73" s="2697"/>
      <c r="VLD73" s="2698"/>
      <c r="VLE73" s="2697"/>
      <c r="VLF73" s="2698"/>
      <c r="VLG73" s="2697"/>
      <c r="VLH73" s="2698"/>
      <c r="VLI73" s="2697"/>
      <c r="VLJ73" s="2698"/>
      <c r="VLK73" s="2697"/>
      <c r="VLL73" s="2698"/>
      <c r="VLM73" s="2697"/>
      <c r="VLN73" s="2698"/>
      <c r="VLO73" s="2697"/>
      <c r="VLP73" s="2698"/>
      <c r="VLQ73" s="2697"/>
      <c r="VLR73" s="2698"/>
      <c r="VLS73" s="2697"/>
      <c r="VLT73" s="2698"/>
      <c r="VLU73" s="2697"/>
      <c r="VLV73" s="2698"/>
      <c r="VLW73" s="2697"/>
      <c r="VLX73" s="2698"/>
      <c r="VLY73" s="2697"/>
      <c r="VLZ73" s="2698"/>
      <c r="VMA73" s="2697"/>
      <c r="VMB73" s="2698"/>
      <c r="VMC73" s="2697"/>
      <c r="VMD73" s="2698"/>
      <c r="VME73" s="2697"/>
      <c r="VMF73" s="2698"/>
      <c r="VMG73" s="2697"/>
      <c r="VMH73" s="2698"/>
      <c r="VMI73" s="2697"/>
      <c r="VMJ73" s="2698"/>
      <c r="VMK73" s="2697"/>
      <c r="VML73" s="2698"/>
      <c r="VMM73" s="2697"/>
      <c r="VMN73" s="2698"/>
      <c r="VMO73" s="2697"/>
      <c r="VMP73" s="2698"/>
      <c r="VMQ73" s="2697"/>
      <c r="VMR73" s="2698"/>
      <c r="VMS73" s="2697"/>
      <c r="VMT73" s="2698"/>
      <c r="VMU73" s="2697"/>
      <c r="VMV73" s="2698"/>
      <c r="VMW73" s="2697"/>
      <c r="VMX73" s="2698"/>
      <c r="VMY73" s="2697"/>
      <c r="VMZ73" s="2698"/>
      <c r="VNA73" s="2697"/>
      <c r="VNB73" s="2698"/>
      <c r="VNC73" s="2697"/>
      <c r="VND73" s="2698"/>
      <c r="VNE73" s="2697"/>
      <c r="VNF73" s="2698"/>
      <c r="VNG73" s="2697"/>
      <c r="VNH73" s="2698"/>
      <c r="VNI73" s="2697"/>
      <c r="VNJ73" s="2698"/>
      <c r="VNK73" s="2697"/>
      <c r="VNL73" s="2698"/>
      <c r="VNM73" s="2697"/>
      <c r="VNN73" s="2698"/>
      <c r="VNO73" s="2697"/>
      <c r="VNP73" s="2698"/>
      <c r="VNQ73" s="2697"/>
      <c r="VNR73" s="2698"/>
      <c r="VNS73" s="2697"/>
      <c r="VNT73" s="2698"/>
      <c r="VNU73" s="2697"/>
      <c r="VNV73" s="2698"/>
      <c r="VNW73" s="2697"/>
      <c r="VNX73" s="2698"/>
      <c r="VNY73" s="2697"/>
      <c r="VNZ73" s="2698"/>
      <c r="VOA73" s="2697"/>
      <c r="VOB73" s="2698"/>
      <c r="VOC73" s="2697"/>
      <c r="VOD73" s="2698"/>
      <c r="VOE73" s="2697"/>
      <c r="VOF73" s="2698"/>
      <c r="VOG73" s="2697"/>
      <c r="VOH73" s="2698"/>
      <c r="VOI73" s="2697"/>
      <c r="VOJ73" s="2698"/>
      <c r="VOK73" s="2697"/>
      <c r="VOL73" s="2698"/>
      <c r="VOM73" s="2697"/>
      <c r="VON73" s="2698"/>
      <c r="VOO73" s="2697"/>
      <c r="VOP73" s="2698"/>
      <c r="VOQ73" s="2697"/>
      <c r="VOR73" s="2698"/>
      <c r="VOS73" s="2697"/>
      <c r="VOT73" s="2698"/>
      <c r="VOU73" s="2697"/>
      <c r="VOV73" s="2698"/>
      <c r="VOW73" s="2697"/>
      <c r="VOX73" s="2698"/>
      <c r="VOY73" s="2697"/>
      <c r="VOZ73" s="2698"/>
      <c r="VPA73" s="2697"/>
      <c r="VPB73" s="2698"/>
      <c r="VPC73" s="2697"/>
      <c r="VPD73" s="2698"/>
      <c r="VPE73" s="2697"/>
      <c r="VPF73" s="2698"/>
      <c r="VPG73" s="2697"/>
      <c r="VPH73" s="2698"/>
      <c r="VPI73" s="2697"/>
      <c r="VPJ73" s="2698"/>
      <c r="VPK73" s="2697"/>
      <c r="VPL73" s="2698"/>
      <c r="VPM73" s="2697"/>
      <c r="VPN73" s="2698"/>
      <c r="VPO73" s="2697"/>
      <c r="VPP73" s="2698"/>
      <c r="VPQ73" s="2697"/>
      <c r="VPR73" s="2698"/>
      <c r="VPS73" s="2697"/>
      <c r="VPT73" s="2698"/>
      <c r="VPU73" s="2697"/>
      <c r="VPV73" s="2698"/>
      <c r="VPW73" s="2697"/>
      <c r="VPX73" s="2698"/>
      <c r="VPY73" s="2697"/>
      <c r="VPZ73" s="2698"/>
      <c r="VQA73" s="2697"/>
      <c r="VQB73" s="2698"/>
      <c r="VQC73" s="2697"/>
      <c r="VQD73" s="2698"/>
      <c r="VQE73" s="2697"/>
      <c r="VQF73" s="2698"/>
      <c r="VQG73" s="2697"/>
      <c r="VQH73" s="2698"/>
      <c r="VQI73" s="2697"/>
      <c r="VQJ73" s="2698"/>
      <c r="VQK73" s="2697"/>
      <c r="VQL73" s="2698"/>
      <c r="VQM73" s="2697"/>
      <c r="VQN73" s="2698"/>
      <c r="VQO73" s="2697"/>
      <c r="VQP73" s="2698"/>
      <c r="VQQ73" s="2697"/>
      <c r="VQR73" s="2698"/>
      <c r="VQS73" s="2697"/>
      <c r="VQT73" s="2698"/>
      <c r="VQU73" s="2697"/>
      <c r="VQV73" s="2698"/>
      <c r="VQW73" s="2697"/>
      <c r="VQX73" s="2698"/>
      <c r="VQY73" s="2697"/>
      <c r="VQZ73" s="2698"/>
      <c r="VRA73" s="2697"/>
      <c r="VRB73" s="2698"/>
      <c r="VRC73" s="2697"/>
      <c r="VRD73" s="2698"/>
      <c r="VRE73" s="2697"/>
      <c r="VRF73" s="2698"/>
      <c r="VRG73" s="2697"/>
      <c r="VRH73" s="2698"/>
      <c r="VRI73" s="2697"/>
      <c r="VRJ73" s="2698"/>
      <c r="VRK73" s="2697"/>
      <c r="VRL73" s="2698"/>
      <c r="VRM73" s="2697"/>
      <c r="VRN73" s="2698"/>
      <c r="VRO73" s="2697"/>
      <c r="VRP73" s="2698"/>
      <c r="VRQ73" s="2697"/>
      <c r="VRR73" s="2698"/>
      <c r="VRS73" s="2697"/>
      <c r="VRT73" s="2698"/>
      <c r="VRU73" s="2697"/>
      <c r="VRV73" s="2698"/>
      <c r="VRW73" s="2697"/>
      <c r="VRX73" s="2698"/>
      <c r="VRY73" s="2697"/>
      <c r="VRZ73" s="2698"/>
      <c r="VSA73" s="2697"/>
      <c r="VSB73" s="2698"/>
      <c r="VSC73" s="2697"/>
      <c r="VSD73" s="2698"/>
      <c r="VSE73" s="2697"/>
      <c r="VSF73" s="2698"/>
      <c r="VSG73" s="2697"/>
      <c r="VSH73" s="2698"/>
      <c r="VSI73" s="2697"/>
      <c r="VSJ73" s="2698"/>
      <c r="VSK73" s="2697"/>
      <c r="VSL73" s="2698"/>
      <c r="VSM73" s="2697"/>
      <c r="VSN73" s="2698"/>
      <c r="VSO73" s="2697"/>
      <c r="VSP73" s="2698"/>
      <c r="VSQ73" s="2697"/>
      <c r="VSR73" s="2698"/>
      <c r="VSS73" s="2697"/>
      <c r="VST73" s="2698"/>
      <c r="VSU73" s="2697"/>
      <c r="VSV73" s="2698"/>
      <c r="VSW73" s="2697"/>
      <c r="VSX73" s="2698"/>
      <c r="VSY73" s="2697"/>
      <c r="VSZ73" s="2698"/>
      <c r="VTA73" s="2697"/>
      <c r="VTB73" s="2698"/>
      <c r="VTC73" s="2697"/>
      <c r="VTD73" s="2698"/>
      <c r="VTE73" s="2697"/>
      <c r="VTF73" s="2698"/>
      <c r="VTG73" s="2697"/>
      <c r="VTH73" s="2698"/>
      <c r="VTI73" s="2697"/>
      <c r="VTJ73" s="2698"/>
      <c r="VTK73" s="2697"/>
      <c r="VTL73" s="2698"/>
      <c r="VTM73" s="2697"/>
      <c r="VTN73" s="2698"/>
      <c r="VTO73" s="2697"/>
      <c r="VTP73" s="2698"/>
      <c r="VTQ73" s="2697"/>
      <c r="VTR73" s="2698"/>
      <c r="VTS73" s="2697"/>
      <c r="VTT73" s="2698"/>
      <c r="VTU73" s="2697"/>
      <c r="VTV73" s="2698"/>
      <c r="VTW73" s="2697"/>
      <c r="VTX73" s="2698"/>
      <c r="VTY73" s="2697"/>
      <c r="VTZ73" s="2698"/>
      <c r="VUA73" s="2697"/>
      <c r="VUB73" s="2698"/>
      <c r="VUC73" s="2697"/>
      <c r="VUD73" s="2698"/>
      <c r="VUE73" s="2697"/>
      <c r="VUF73" s="2698"/>
      <c r="VUG73" s="2697"/>
      <c r="VUH73" s="2698"/>
      <c r="VUI73" s="2697"/>
      <c r="VUJ73" s="2698"/>
      <c r="VUK73" s="2697"/>
      <c r="VUL73" s="2698"/>
      <c r="VUM73" s="2697"/>
      <c r="VUN73" s="2698"/>
      <c r="VUO73" s="2697"/>
      <c r="VUP73" s="2698"/>
      <c r="VUQ73" s="2697"/>
      <c r="VUR73" s="2698"/>
      <c r="VUS73" s="2697"/>
      <c r="VUT73" s="2698"/>
      <c r="VUU73" s="2697"/>
      <c r="VUV73" s="2698"/>
      <c r="VUW73" s="2697"/>
      <c r="VUX73" s="2698"/>
      <c r="VUY73" s="2697"/>
      <c r="VUZ73" s="2698"/>
      <c r="VVA73" s="2697"/>
      <c r="VVB73" s="2698"/>
      <c r="VVC73" s="2697"/>
      <c r="VVD73" s="2698"/>
      <c r="VVE73" s="2697"/>
      <c r="VVF73" s="2698"/>
      <c r="VVG73" s="2697"/>
      <c r="VVH73" s="2698"/>
      <c r="VVI73" s="2697"/>
      <c r="VVJ73" s="2698"/>
      <c r="VVK73" s="2697"/>
      <c r="VVL73" s="2698"/>
      <c r="VVM73" s="2697"/>
      <c r="VVN73" s="2698"/>
      <c r="VVO73" s="2697"/>
      <c r="VVP73" s="2698"/>
      <c r="VVQ73" s="2697"/>
      <c r="VVR73" s="2698"/>
      <c r="VVS73" s="2697"/>
      <c r="VVT73" s="2698"/>
      <c r="VVU73" s="2697"/>
      <c r="VVV73" s="2698"/>
      <c r="VVW73" s="2697"/>
      <c r="VVX73" s="2698"/>
      <c r="VVY73" s="2697"/>
      <c r="VVZ73" s="2698"/>
      <c r="VWA73" s="2697"/>
      <c r="VWB73" s="2698"/>
      <c r="VWC73" s="2697"/>
      <c r="VWD73" s="2698"/>
      <c r="VWE73" s="2697"/>
      <c r="VWF73" s="2698"/>
      <c r="VWG73" s="2697"/>
      <c r="VWH73" s="2698"/>
      <c r="VWI73" s="2697"/>
      <c r="VWJ73" s="2698"/>
      <c r="VWK73" s="2697"/>
      <c r="VWL73" s="2698"/>
      <c r="VWM73" s="2697"/>
      <c r="VWN73" s="2698"/>
      <c r="VWO73" s="2697"/>
      <c r="VWP73" s="2698"/>
      <c r="VWQ73" s="2697"/>
      <c r="VWR73" s="2698"/>
      <c r="VWS73" s="2697"/>
      <c r="VWT73" s="2698"/>
      <c r="VWU73" s="2697"/>
      <c r="VWV73" s="2698"/>
      <c r="VWW73" s="2697"/>
      <c r="VWX73" s="2698"/>
      <c r="VWY73" s="2697"/>
      <c r="VWZ73" s="2698"/>
      <c r="VXA73" s="2697"/>
      <c r="VXB73" s="2698"/>
      <c r="VXC73" s="2697"/>
      <c r="VXD73" s="2698"/>
      <c r="VXE73" s="2697"/>
      <c r="VXF73" s="2698"/>
      <c r="VXG73" s="2697"/>
      <c r="VXH73" s="2698"/>
      <c r="VXI73" s="2697"/>
      <c r="VXJ73" s="2698"/>
      <c r="VXK73" s="2697"/>
      <c r="VXL73" s="2698"/>
      <c r="VXM73" s="2697"/>
      <c r="VXN73" s="2698"/>
      <c r="VXO73" s="2697"/>
      <c r="VXP73" s="2698"/>
      <c r="VXQ73" s="2697"/>
      <c r="VXR73" s="2698"/>
      <c r="VXS73" s="2697"/>
      <c r="VXT73" s="2698"/>
      <c r="VXU73" s="2697"/>
      <c r="VXV73" s="2698"/>
      <c r="VXW73" s="2697"/>
      <c r="VXX73" s="2698"/>
      <c r="VXY73" s="2697"/>
      <c r="VXZ73" s="2698"/>
      <c r="VYA73" s="2697"/>
      <c r="VYB73" s="2698"/>
      <c r="VYC73" s="2697"/>
      <c r="VYD73" s="2698"/>
      <c r="VYE73" s="2697"/>
      <c r="VYF73" s="2698"/>
      <c r="VYG73" s="2697"/>
      <c r="VYH73" s="2698"/>
      <c r="VYI73" s="2697"/>
      <c r="VYJ73" s="2698"/>
      <c r="VYK73" s="2697"/>
      <c r="VYL73" s="2698"/>
      <c r="VYM73" s="2697"/>
      <c r="VYN73" s="2698"/>
      <c r="VYO73" s="2697"/>
      <c r="VYP73" s="2698"/>
      <c r="VYQ73" s="2697"/>
      <c r="VYR73" s="2698"/>
      <c r="VYS73" s="2697"/>
      <c r="VYT73" s="2698"/>
      <c r="VYU73" s="2697"/>
      <c r="VYV73" s="2698"/>
      <c r="VYW73" s="2697"/>
      <c r="VYX73" s="2698"/>
      <c r="VYY73" s="2697"/>
      <c r="VYZ73" s="2698"/>
      <c r="VZA73" s="2697"/>
      <c r="VZB73" s="2698"/>
      <c r="VZC73" s="2697"/>
      <c r="VZD73" s="2698"/>
      <c r="VZE73" s="2697"/>
      <c r="VZF73" s="2698"/>
      <c r="VZG73" s="2697"/>
      <c r="VZH73" s="2698"/>
      <c r="VZI73" s="2697"/>
      <c r="VZJ73" s="2698"/>
      <c r="VZK73" s="2697"/>
      <c r="VZL73" s="2698"/>
      <c r="VZM73" s="2697"/>
      <c r="VZN73" s="2698"/>
      <c r="VZO73" s="2697"/>
      <c r="VZP73" s="2698"/>
      <c r="VZQ73" s="2697"/>
      <c r="VZR73" s="2698"/>
      <c r="VZS73" s="2697"/>
      <c r="VZT73" s="2698"/>
      <c r="VZU73" s="2697"/>
      <c r="VZV73" s="2698"/>
      <c r="VZW73" s="2697"/>
      <c r="VZX73" s="2698"/>
      <c r="VZY73" s="2697"/>
      <c r="VZZ73" s="2698"/>
      <c r="WAA73" s="2697"/>
      <c r="WAB73" s="2698"/>
      <c r="WAC73" s="2697"/>
      <c r="WAD73" s="2698"/>
      <c r="WAE73" s="2697"/>
      <c r="WAF73" s="2698"/>
      <c r="WAG73" s="2697"/>
      <c r="WAH73" s="2698"/>
      <c r="WAI73" s="2697"/>
      <c r="WAJ73" s="2698"/>
      <c r="WAK73" s="2697"/>
      <c r="WAL73" s="2698"/>
      <c r="WAM73" s="2697"/>
      <c r="WAN73" s="2698"/>
      <c r="WAO73" s="2697"/>
      <c r="WAP73" s="2698"/>
      <c r="WAQ73" s="2697"/>
      <c r="WAR73" s="2698"/>
      <c r="WAS73" s="2697"/>
      <c r="WAT73" s="2698"/>
      <c r="WAU73" s="2697"/>
      <c r="WAV73" s="2698"/>
      <c r="WAW73" s="2697"/>
      <c r="WAX73" s="2698"/>
      <c r="WAY73" s="2697"/>
      <c r="WAZ73" s="2698"/>
      <c r="WBA73" s="2697"/>
      <c r="WBB73" s="2698"/>
      <c r="WBC73" s="2697"/>
      <c r="WBD73" s="2698"/>
      <c r="WBE73" s="2697"/>
      <c r="WBF73" s="2698"/>
      <c r="WBG73" s="2697"/>
      <c r="WBH73" s="2698"/>
      <c r="WBI73" s="2697"/>
      <c r="WBJ73" s="2698"/>
      <c r="WBK73" s="2697"/>
      <c r="WBL73" s="2698"/>
      <c r="WBM73" s="2697"/>
      <c r="WBN73" s="2698"/>
      <c r="WBO73" s="2697"/>
      <c r="WBP73" s="2698"/>
      <c r="WBQ73" s="2697"/>
      <c r="WBR73" s="2698"/>
      <c r="WBS73" s="2697"/>
      <c r="WBT73" s="2698"/>
      <c r="WBU73" s="2697"/>
      <c r="WBV73" s="2698"/>
      <c r="WBW73" s="2697"/>
      <c r="WBX73" s="2698"/>
      <c r="WBY73" s="2697"/>
      <c r="WBZ73" s="2698"/>
      <c r="WCA73" s="2697"/>
      <c r="WCB73" s="2698"/>
      <c r="WCC73" s="2697"/>
      <c r="WCD73" s="2698"/>
      <c r="WCE73" s="2697"/>
      <c r="WCF73" s="2698"/>
      <c r="WCG73" s="2697"/>
      <c r="WCH73" s="2698"/>
      <c r="WCI73" s="2697"/>
      <c r="WCJ73" s="2698"/>
      <c r="WCK73" s="2697"/>
      <c r="WCL73" s="2698"/>
      <c r="WCM73" s="2697"/>
      <c r="WCN73" s="2698"/>
      <c r="WCO73" s="2697"/>
      <c r="WCP73" s="2698"/>
      <c r="WCQ73" s="2697"/>
      <c r="WCR73" s="2698"/>
      <c r="WCS73" s="2697"/>
      <c r="WCT73" s="2698"/>
      <c r="WCU73" s="2697"/>
      <c r="WCV73" s="2698"/>
      <c r="WCW73" s="2697"/>
      <c r="WCX73" s="2698"/>
      <c r="WCY73" s="2697"/>
      <c r="WCZ73" s="2698"/>
      <c r="WDA73" s="2697"/>
      <c r="WDB73" s="2698"/>
      <c r="WDC73" s="2697"/>
      <c r="WDD73" s="2698"/>
      <c r="WDE73" s="2697"/>
      <c r="WDF73" s="2698"/>
      <c r="WDG73" s="2697"/>
      <c r="WDH73" s="2698"/>
      <c r="WDI73" s="2697"/>
      <c r="WDJ73" s="2698"/>
      <c r="WDK73" s="2697"/>
      <c r="WDL73" s="2698"/>
      <c r="WDM73" s="2697"/>
      <c r="WDN73" s="2698"/>
      <c r="WDO73" s="2697"/>
      <c r="WDP73" s="2698"/>
      <c r="WDQ73" s="2697"/>
      <c r="WDR73" s="2698"/>
      <c r="WDS73" s="2697"/>
      <c r="WDT73" s="2698"/>
      <c r="WDU73" s="2697"/>
      <c r="WDV73" s="2698"/>
      <c r="WDW73" s="2697"/>
      <c r="WDX73" s="2698"/>
      <c r="WDY73" s="2697"/>
      <c r="WDZ73" s="2698"/>
      <c r="WEA73" s="2697"/>
      <c r="WEB73" s="2698"/>
      <c r="WEC73" s="2697"/>
      <c r="WED73" s="2698"/>
      <c r="WEE73" s="2697"/>
      <c r="WEF73" s="2698"/>
      <c r="WEG73" s="2697"/>
      <c r="WEH73" s="2698"/>
      <c r="WEI73" s="2697"/>
      <c r="WEJ73" s="2698"/>
      <c r="WEK73" s="2697"/>
      <c r="WEL73" s="2698"/>
      <c r="WEM73" s="2697"/>
      <c r="WEN73" s="2698"/>
      <c r="WEO73" s="2697"/>
      <c r="WEP73" s="2698"/>
      <c r="WEQ73" s="2697"/>
      <c r="WER73" s="2698"/>
      <c r="WES73" s="2697"/>
      <c r="WET73" s="2698"/>
      <c r="WEU73" s="2697"/>
      <c r="WEV73" s="2698"/>
      <c r="WEW73" s="2697"/>
      <c r="WEX73" s="2698"/>
      <c r="WEY73" s="2697"/>
      <c r="WEZ73" s="2698"/>
      <c r="WFA73" s="2697"/>
      <c r="WFB73" s="2698"/>
      <c r="WFC73" s="2697"/>
      <c r="WFD73" s="2698"/>
      <c r="WFE73" s="2697"/>
      <c r="WFF73" s="2698"/>
      <c r="WFG73" s="2697"/>
      <c r="WFH73" s="2698"/>
      <c r="WFI73" s="2697"/>
      <c r="WFJ73" s="2698"/>
      <c r="WFK73" s="2697"/>
      <c r="WFL73" s="2698"/>
      <c r="WFM73" s="2697"/>
      <c r="WFN73" s="2698"/>
      <c r="WFO73" s="2697"/>
      <c r="WFP73" s="2698"/>
      <c r="WFQ73" s="2697"/>
      <c r="WFR73" s="2698"/>
      <c r="WFS73" s="2697"/>
      <c r="WFT73" s="2698"/>
      <c r="WFU73" s="2697"/>
      <c r="WFV73" s="2698"/>
      <c r="WFW73" s="2697"/>
      <c r="WFX73" s="2698"/>
      <c r="WFY73" s="2697"/>
      <c r="WFZ73" s="2698"/>
      <c r="WGA73" s="2697"/>
      <c r="WGB73" s="2698"/>
      <c r="WGC73" s="2697"/>
      <c r="WGD73" s="2698"/>
      <c r="WGE73" s="2697"/>
      <c r="WGF73" s="2698"/>
      <c r="WGG73" s="2697"/>
      <c r="WGH73" s="2698"/>
      <c r="WGI73" s="2697"/>
      <c r="WGJ73" s="2698"/>
      <c r="WGK73" s="2697"/>
      <c r="WGL73" s="2698"/>
      <c r="WGM73" s="2697"/>
      <c r="WGN73" s="2698"/>
      <c r="WGO73" s="2697"/>
      <c r="WGP73" s="2698"/>
      <c r="WGQ73" s="2697"/>
      <c r="WGR73" s="2698"/>
      <c r="WGS73" s="2697"/>
      <c r="WGT73" s="2698"/>
      <c r="WGU73" s="2697"/>
      <c r="WGV73" s="2698"/>
      <c r="WGW73" s="2697"/>
      <c r="WGX73" s="2698"/>
      <c r="WGY73" s="2697"/>
      <c r="WGZ73" s="2698"/>
      <c r="WHA73" s="2697"/>
      <c r="WHB73" s="2698"/>
      <c r="WHC73" s="2697"/>
      <c r="WHD73" s="2698"/>
      <c r="WHE73" s="2697"/>
      <c r="WHF73" s="2698"/>
      <c r="WHG73" s="2697"/>
      <c r="WHH73" s="2698"/>
      <c r="WHI73" s="2697"/>
      <c r="WHJ73" s="2698"/>
      <c r="WHK73" s="2697"/>
      <c r="WHL73" s="2698"/>
      <c r="WHM73" s="2697"/>
      <c r="WHN73" s="2698"/>
      <c r="WHO73" s="2697"/>
      <c r="WHP73" s="2698"/>
      <c r="WHQ73" s="2697"/>
      <c r="WHR73" s="2698"/>
      <c r="WHS73" s="2697"/>
      <c r="WHT73" s="2698"/>
      <c r="WHU73" s="2697"/>
      <c r="WHV73" s="2698"/>
      <c r="WHW73" s="2697"/>
      <c r="WHX73" s="2698"/>
      <c r="WHY73" s="2697"/>
      <c r="WHZ73" s="2698"/>
      <c r="WIA73" s="2697"/>
      <c r="WIB73" s="2698"/>
      <c r="WIC73" s="2697"/>
      <c r="WID73" s="2698"/>
      <c r="WIE73" s="2697"/>
      <c r="WIF73" s="2698"/>
      <c r="WIG73" s="2697"/>
      <c r="WIH73" s="2698"/>
      <c r="WII73" s="2697"/>
      <c r="WIJ73" s="2698"/>
      <c r="WIK73" s="2697"/>
      <c r="WIL73" s="2698"/>
      <c r="WIM73" s="2697"/>
      <c r="WIN73" s="2698"/>
      <c r="WIO73" s="2697"/>
      <c r="WIP73" s="2698"/>
      <c r="WIQ73" s="2697"/>
      <c r="WIR73" s="2698"/>
      <c r="WIS73" s="2697"/>
      <c r="WIT73" s="2698"/>
      <c r="WIU73" s="2697"/>
      <c r="WIV73" s="2698"/>
      <c r="WIW73" s="2697"/>
      <c r="WIX73" s="2698"/>
      <c r="WIY73" s="2697"/>
      <c r="WIZ73" s="2698"/>
      <c r="WJA73" s="2697"/>
      <c r="WJB73" s="2698"/>
      <c r="WJC73" s="2697"/>
      <c r="WJD73" s="2698"/>
      <c r="WJE73" s="2697"/>
      <c r="WJF73" s="2698"/>
      <c r="WJG73" s="2697"/>
      <c r="WJH73" s="2698"/>
      <c r="WJI73" s="2697"/>
      <c r="WJJ73" s="2698"/>
      <c r="WJK73" s="2697"/>
      <c r="WJL73" s="2698"/>
      <c r="WJM73" s="2697"/>
      <c r="WJN73" s="2698"/>
      <c r="WJO73" s="2697"/>
      <c r="WJP73" s="2698"/>
      <c r="WJQ73" s="2697"/>
      <c r="WJR73" s="2698"/>
      <c r="WJS73" s="2697"/>
      <c r="WJT73" s="2698"/>
      <c r="WJU73" s="2697"/>
      <c r="WJV73" s="2698"/>
      <c r="WJW73" s="2697"/>
      <c r="WJX73" s="2698"/>
      <c r="WJY73" s="2697"/>
      <c r="WJZ73" s="2698"/>
      <c r="WKA73" s="2697"/>
      <c r="WKB73" s="2698"/>
      <c r="WKC73" s="2697"/>
      <c r="WKD73" s="2698"/>
      <c r="WKE73" s="2697"/>
      <c r="WKF73" s="2698"/>
      <c r="WKG73" s="2697"/>
      <c r="WKH73" s="2698"/>
      <c r="WKI73" s="2697"/>
      <c r="WKJ73" s="2698"/>
      <c r="WKK73" s="2697"/>
      <c r="WKL73" s="2698"/>
      <c r="WKM73" s="2697"/>
      <c r="WKN73" s="2698"/>
      <c r="WKO73" s="2697"/>
      <c r="WKP73" s="2698"/>
      <c r="WKQ73" s="2697"/>
      <c r="WKR73" s="2698"/>
      <c r="WKS73" s="2697"/>
      <c r="WKT73" s="2698"/>
      <c r="WKU73" s="2697"/>
      <c r="WKV73" s="2698"/>
      <c r="WKW73" s="2697"/>
      <c r="WKX73" s="2698"/>
      <c r="WKY73" s="2697"/>
      <c r="WKZ73" s="2698"/>
      <c r="WLA73" s="2697"/>
      <c r="WLB73" s="2698"/>
      <c r="WLC73" s="2697"/>
      <c r="WLD73" s="2698"/>
      <c r="WLE73" s="2697"/>
      <c r="WLF73" s="2698"/>
      <c r="WLG73" s="2697"/>
      <c r="WLH73" s="2698"/>
      <c r="WLI73" s="2697"/>
      <c r="WLJ73" s="2698"/>
      <c r="WLK73" s="2697"/>
      <c r="WLL73" s="2698"/>
      <c r="WLM73" s="2697"/>
      <c r="WLN73" s="2698"/>
      <c r="WLO73" s="2697"/>
      <c r="WLP73" s="2698"/>
      <c r="WLQ73" s="2697"/>
      <c r="WLR73" s="2698"/>
      <c r="WLS73" s="2697"/>
      <c r="WLT73" s="2698"/>
      <c r="WLU73" s="2697"/>
      <c r="WLV73" s="2698"/>
      <c r="WLW73" s="2697"/>
      <c r="WLX73" s="2698"/>
      <c r="WLY73" s="2697"/>
      <c r="WLZ73" s="2698"/>
      <c r="WMA73" s="2697"/>
      <c r="WMB73" s="2698"/>
      <c r="WMC73" s="2697"/>
      <c r="WMD73" s="2698"/>
      <c r="WME73" s="2697"/>
      <c r="WMF73" s="2698"/>
      <c r="WMG73" s="2697"/>
      <c r="WMH73" s="2698"/>
      <c r="WMI73" s="2697"/>
      <c r="WMJ73" s="2698"/>
      <c r="WMK73" s="2697"/>
      <c r="WML73" s="2698"/>
      <c r="WMM73" s="2697"/>
      <c r="WMN73" s="2698"/>
      <c r="WMO73" s="2697"/>
      <c r="WMP73" s="2698"/>
      <c r="WMQ73" s="2697"/>
      <c r="WMR73" s="2698"/>
      <c r="WMS73" s="2697"/>
      <c r="WMT73" s="2698"/>
      <c r="WMU73" s="2697"/>
      <c r="WMV73" s="2698"/>
      <c r="WMW73" s="2697"/>
      <c r="WMX73" s="2698"/>
      <c r="WMY73" s="2697"/>
      <c r="WMZ73" s="2698"/>
      <c r="WNA73" s="2697"/>
      <c r="WNB73" s="2698"/>
      <c r="WNC73" s="2697"/>
      <c r="WND73" s="2698"/>
      <c r="WNE73" s="2697"/>
      <c r="WNF73" s="2698"/>
      <c r="WNG73" s="2697"/>
      <c r="WNH73" s="2698"/>
      <c r="WNI73" s="2697"/>
      <c r="WNJ73" s="2698"/>
      <c r="WNK73" s="2697"/>
      <c r="WNL73" s="2698"/>
      <c r="WNM73" s="2697"/>
      <c r="WNN73" s="2698"/>
      <c r="WNO73" s="2697"/>
      <c r="WNP73" s="2698"/>
      <c r="WNQ73" s="2697"/>
      <c r="WNR73" s="2698"/>
      <c r="WNS73" s="2697"/>
      <c r="WNT73" s="2698"/>
      <c r="WNU73" s="2697"/>
      <c r="WNV73" s="2698"/>
      <c r="WNW73" s="2697"/>
      <c r="WNX73" s="2698"/>
      <c r="WNY73" s="2697"/>
      <c r="WNZ73" s="2698"/>
      <c r="WOA73" s="2697"/>
      <c r="WOB73" s="2698"/>
      <c r="WOC73" s="2697"/>
      <c r="WOD73" s="2698"/>
      <c r="WOE73" s="2697"/>
      <c r="WOF73" s="2698"/>
      <c r="WOG73" s="2697"/>
      <c r="WOH73" s="2698"/>
      <c r="WOI73" s="2697"/>
      <c r="WOJ73" s="2698"/>
      <c r="WOK73" s="2697"/>
      <c r="WOL73" s="2698"/>
      <c r="WOM73" s="2697"/>
      <c r="WON73" s="2698"/>
      <c r="WOO73" s="2697"/>
      <c r="WOP73" s="2698"/>
      <c r="WOQ73" s="2697"/>
      <c r="WOR73" s="2698"/>
      <c r="WOS73" s="2697"/>
      <c r="WOT73" s="2698"/>
      <c r="WOU73" s="2697"/>
      <c r="WOV73" s="2698"/>
      <c r="WOW73" s="2697"/>
      <c r="WOX73" s="2698"/>
      <c r="WOY73" s="2697"/>
      <c r="WOZ73" s="2698"/>
      <c r="WPA73" s="2697"/>
      <c r="WPB73" s="2698"/>
      <c r="WPC73" s="2697"/>
      <c r="WPD73" s="2698"/>
      <c r="WPE73" s="2697"/>
      <c r="WPF73" s="2698"/>
      <c r="WPG73" s="2697"/>
      <c r="WPH73" s="2698"/>
      <c r="WPI73" s="2697"/>
      <c r="WPJ73" s="2698"/>
      <c r="WPK73" s="2697"/>
      <c r="WPL73" s="2698"/>
      <c r="WPM73" s="2697"/>
      <c r="WPN73" s="2698"/>
      <c r="WPO73" s="2697"/>
      <c r="WPP73" s="2698"/>
      <c r="WPQ73" s="2697"/>
      <c r="WPR73" s="2698"/>
      <c r="WPS73" s="2697"/>
      <c r="WPT73" s="2698"/>
      <c r="WPU73" s="2697"/>
      <c r="WPV73" s="2698"/>
      <c r="WPW73" s="2697"/>
      <c r="WPX73" s="2698"/>
      <c r="WPY73" s="2697"/>
      <c r="WPZ73" s="2698"/>
      <c r="WQA73" s="2697"/>
      <c r="WQB73" s="2698"/>
      <c r="WQC73" s="2697"/>
      <c r="WQD73" s="2698"/>
      <c r="WQE73" s="2697"/>
      <c r="WQF73" s="2698"/>
      <c r="WQG73" s="2697"/>
      <c r="WQH73" s="2698"/>
      <c r="WQI73" s="2697"/>
      <c r="WQJ73" s="2698"/>
      <c r="WQK73" s="2697"/>
      <c r="WQL73" s="2698"/>
      <c r="WQM73" s="2697"/>
      <c r="WQN73" s="2698"/>
      <c r="WQO73" s="2697"/>
      <c r="WQP73" s="2698"/>
      <c r="WQQ73" s="2697"/>
      <c r="WQR73" s="2698"/>
      <c r="WQS73" s="2697"/>
      <c r="WQT73" s="2698"/>
      <c r="WQU73" s="2697"/>
      <c r="WQV73" s="2698"/>
      <c r="WQW73" s="2697"/>
      <c r="WQX73" s="2698"/>
      <c r="WQY73" s="2697"/>
      <c r="WQZ73" s="2698"/>
      <c r="WRA73" s="2697"/>
      <c r="WRB73" s="2698"/>
      <c r="WRC73" s="2697"/>
      <c r="WRD73" s="2698"/>
      <c r="WRE73" s="2697"/>
      <c r="WRF73" s="2698"/>
      <c r="WRG73" s="2697"/>
      <c r="WRH73" s="2698"/>
      <c r="WRI73" s="2697"/>
      <c r="WRJ73" s="2698"/>
      <c r="WRK73" s="2697"/>
      <c r="WRL73" s="2698"/>
      <c r="WRM73" s="2697"/>
      <c r="WRN73" s="2698"/>
      <c r="WRO73" s="2697"/>
      <c r="WRP73" s="2698"/>
      <c r="WRQ73" s="2697"/>
      <c r="WRR73" s="2698"/>
      <c r="WRS73" s="2697"/>
      <c r="WRT73" s="2698"/>
      <c r="WRU73" s="2697"/>
      <c r="WRV73" s="2698"/>
      <c r="WRW73" s="2697"/>
      <c r="WRX73" s="2698"/>
      <c r="WRY73" s="2697"/>
      <c r="WRZ73" s="2698"/>
      <c r="WSA73" s="2697"/>
      <c r="WSB73" s="2698"/>
      <c r="WSC73" s="2697"/>
      <c r="WSD73" s="2698"/>
      <c r="WSE73" s="2697"/>
      <c r="WSF73" s="2698"/>
      <c r="WSG73" s="2697"/>
      <c r="WSH73" s="2698"/>
      <c r="WSI73" s="2697"/>
      <c r="WSJ73" s="2698"/>
      <c r="WSK73" s="2697"/>
      <c r="WSL73" s="2698"/>
      <c r="WSM73" s="2697"/>
      <c r="WSN73" s="2698"/>
      <c r="WSO73" s="2697"/>
      <c r="WSP73" s="2698"/>
      <c r="WSQ73" s="2697"/>
      <c r="WSR73" s="2698"/>
      <c r="WSS73" s="2697"/>
      <c r="WST73" s="2698"/>
      <c r="WSU73" s="2697"/>
      <c r="WSV73" s="2698"/>
      <c r="WSW73" s="2697"/>
      <c r="WSX73" s="2698"/>
      <c r="WSY73" s="2697"/>
      <c r="WSZ73" s="2698"/>
      <c r="WTA73" s="2697"/>
      <c r="WTB73" s="2698"/>
      <c r="WTC73" s="2697"/>
      <c r="WTD73" s="2698"/>
      <c r="WTE73" s="2697"/>
      <c r="WTF73" s="2698"/>
      <c r="WTG73" s="2697"/>
      <c r="WTH73" s="2698"/>
      <c r="WTI73" s="2697"/>
      <c r="WTJ73" s="2698"/>
      <c r="WTK73" s="2697"/>
      <c r="WTL73" s="2698"/>
      <c r="WTM73" s="2697"/>
      <c r="WTN73" s="2698"/>
      <c r="WTO73" s="2697"/>
      <c r="WTP73" s="2698"/>
      <c r="WTQ73" s="2697"/>
      <c r="WTR73" s="2698"/>
      <c r="WTS73" s="2697"/>
      <c r="WTT73" s="2698"/>
      <c r="WTU73" s="2697"/>
      <c r="WTV73" s="2698"/>
      <c r="WTW73" s="2697"/>
      <c r="WTX73" s="2698"/>
      <c r="WTY73" s="2697"/>
      <c r="WTZ73" s="2698"/>
      <c r="WUA73" s="2697"/>
      <c r="WUB73" s="2698"/>
      <c r="WUC73" s="2697"/>
      <c r="WUD73" s="2698"/>
      <c r="WUE73" s="2697"/>
      <c r="WUF73" s="2698"/>
      <c r="WUG73" s="2697"/>
      <c r="WUH73" s="2698"/>
      <c r="WUI73" s="2697"/>
      <c r="WUJ73" s="2698"/>
      <c r="WUK73" s="2697"/>
      <c r="WUL73" s="2698"/>
      <c r="WUM73" s="2697"/>
      <c r="WUN73" s="2698"/>
      <c r="WUO73" s="2697"/>
      <c r="WUP73" s="2698"/>
      <c r="WUQ73" s="2697"/>
      <c r="WUR73" s="2698"/>
      <c r="WUS73" s="2697"/>
      <c r="WUT73" s="2698"/>
      <c r="WUU73" s="2697"/>
      <c r="WUV73" s="2698"/>
      <c r="WUW73" s="2697"/>
      <c r="WUX73" s="2698"/>
      <c r="WUY73" s="2697"/>
      <c r="WUZ73" s="2698"/>
      <c r="WVA73" s="2697"/>
      <c r="WVB73" s="2698"/>
      <c r="WVC73" s="2697"/>
      <c r="WVD73" s="2698"/>
      <c r="WVE73" s="2697"/>
      <c r="WVF73" s="2698"/>
      <c r="WVG73" s="2697"/>
      <c r="WVH73" s="2698"/>
      <c r="WVI73" s="2697"/>
      <c r="WVJ73" s="2698"/>
      <c r="WVK73" s="2697"/>
      <c r="WVL73" s="2698"/>
      <c r="WVM73" s="2697"/>
      <c r="WVN73" s="2698"/>
      <c r="WVO73" s="2697"/>
      <c r="WVP73" s="2698"/>
      <c r="WVQ73" s="2697"/>
      <c r="WVR73" s="2698"/>
      <c r="WVS73" s="2697"/>
      <c r="WVT73" s="2698"/>
      <c r="WVU73" s="2697"/>
      <c r="WVV73" s="2698"/>
      <c r="WVW73" s="2697"/>
      <c r="WVX73" s="2698"/>
      <c r="WVY73" s="2697"/>
      <c r="WVZ73" s="2698"/>
      <c r="WWA73" s="2697"/>
      <c r="WWB73" s="2698"/>
      <c r="WWC73" s="2697"/>
      <c r="WWD73" s="2698"/>
      <c r="WWE73" s="2697"/>
      <c r="WWF73" s="2698"/>
      <c r="WWG73" s="2697"/>
      <c r="WWH73" s="2698"/>
      <c r="WWI73" s="2697"/>
      <c r="WWJ73" s="2698"/>
      <c r="WWK73" s="2697"/>
      <c r="WWL73" s="2698"/>
      <c r="WWM73" s="2697"/>
      <c r="WWN73" s="2698"/>
      <c r="WWO73" s="2697"/>
      <c r="WWP73" s="2698"/>
      <c r="WWQ73" s="2697"/>
      <c r="WWR73" s="2698"/>
      <c r="WWS73" s="2697"/>
      <c r="WWT73" s="2698"/>
      <c r="WWU73" s="2697"/>
      <c r="WWV73" s="2698"/>
      <c r="WWW73" s="2697"/>
      <c r="WWX73" s="2698"/>
      <c r="WWY73" s="2697"/>
      <c r="WWZ73" s="2698"/>
      <c r="WXA73" s="2697"/>
      <c r="WXB73" s="2698"/>
      <c r="WXC73" s="2697"/>
      <c r="WXD73" s="2698"/>
      <c r="WXE73" s="2697"/>
      <c r="WXF73" s="2698"/>
      <c r="WXG73" s="2697"/>
      <c r="WXH73" s="2698"/>
      <c r="WXI73" s="2697"/>
      <c r="WXJ73" s="2698"/>
      <c r="WXK73" s="2697"/>
      <c r="WXL73" s="2698"/>
      <c r="WXM73" s="2697"/>
      <c r="WXN73" s="2698"/>
      <c r="WXO73" s="2697"/>
      <c r="WXP73" s="2698"/>
      <c r="WXQ73" s="2697"/>
      <c r="WXR73" s="2698"/>
      <c r="WXS73" s="2697"/>
      <c r="WXT73" s="2698"/>
      <c r="WXU73" s="2697"/>
      <c r="WXV73" s="2698"/>
      <c r="WXW73" s="2697"/>
      <c r="WXX73" s="2698"/>
      <c r="WXY73" s="2697"/>
      <c r="WXZ73" s="2698"/>
      <c r="WYA73" s="2697"/>
      <c r="WYB73" s="2698"/>
      <c r="WYC73" s="2697"/>
      <c r="WYD73" s="2698"/>
      <c r="WYE73" s="2697"/>
      <c r="WYF73" s="2698"/>
      <c r="WYG73" s="2697"/>
      <c r="WYH73" s="2698"/>
      <c r="WYI73" s="2697"/>
      <c r="WYJ73" s="2698"/>
      <c r="WYK73" s="2697"/>
      <c r="WYL73" s="2698"/>
      <c r="WYM73" s="2697"/>
      <c r="WYN73" s="2698"/>
      <c r="WYO73" s="2697"/>
      <c r="WYP73" s="2698"/>
      <c r="WYQ73" s="2697"/>
      <c r="WYR73" s="2698"/>
      <c r="WYS73" s="2697"/>
      <c r="WYT73" s="2698"/>
      <c r="WYU73" s="2697"/>
      <c r="WYV73" s="2698"/>
      <c r="WYW73" s="2697"/>
      <c r="WYX73" s="2698"/>
      <c r="WYY73" s="2697"/>
      <c r="WYZ73" s="2698"/>
      <c r="WZA73" s="2697"/>
      <c r="WZB73" s="2698"/>
      <c r="WZC73" s="2697"/>
      <c r="WZD73" s="2698"/>
      <c r="WZE73" s="2697"/>
      <c r="WZF73" s="2698"/>
      <c r="WZG73" s="2697"/>
      <c r="WZH73" s="2698"/>
      <c r="WZI73" s="2697"/>
      <c r="WZJ73" s="2698"/>
      <c r="WZK73" s="2697"/>
      <c r="WZL73" s="2698"/>
      <c r="WZM73" s="2697"/>
      <c r="WZN73" s="2698"/>
      <c r="WZO73" s="2697"/>
      <c r="WZP73" s="2698"/>
      <c r="WZQ73" s="2697"/>
      <c r="WZR73" s="2698"/>
      <c r="WZS73" s="2697"/>
      <c r="WZT73" s="2698"/>
      <c r="WZU73" s="2697"/>
      <c r="WZV73" s="2698"/>
      <c r="WZW73" s="2697"/>
      <c r="WZX73" s="2698"/>
      <c r="WZY73" s="2697"/>
      <c r="WZZ73" s="2698"/>
      <c r="XAA73" s="2697"/>
      <c r="XAB73" s="2698"/>
      <c r="XAC73" s="2697"/>
      <c r="XAD73" s="2698"/>
      <c r="XAE73" s="2697"/>
      <c r="XAF73" s="2698"/>
      <c r="XAG73" s="2697"/>
      <c r="XAH73" s="2698"/>
      <c r="XAI73" s="2697"/>
      <c r="XAJ73" s="2698"/>
      <c r="XAK73" s="2697"/>
      <c r="XAL73" s="2698"/>
      <c r="XAM73" s="2697"/>
      <c r="XAN73" s="2698"/>
      <c r="XAO73" s="2697"/>
      <c r="XAP73" s="2698"/>
      <c r="XAQ73" s="2697"/>
      <c r="XAR73" s="2698"/>
      <c r="XAS73" s="2697"/>
      <c r="XAT73" s="2698"/>
      <c r="XAU73" s="2697"/>
      <c r="XAV73" s="2698"/>
      <c r="XAW73" s="2697"/>
      <c r="XAX73" s="2698"/>
      <c r="XAY73" s="2697"/>
      <c r="XAZ73" s="2698"/>
      <c r="XBA73" s="2697"/>
      <c r="XBB73" s="2698"/>
      <c r="XBC73" s="2697"/>
      <c r="XBD73" s="2698"/>
      <c r="XBE73" s="2697"/>
      <c r="XBF73" s="2698"/>
      <c r="XBG73" s="2697"/>
      <c r="XBH73" s="2698"/>
      <c r="XBI73" s="2697"/>
      <c r="XBJ73" s="2698"/>
      <c r="XBK73" s="2697"/>
      <c r="XBL73" s="2698"/>
      <c r="XBM73" s="2697"/>
      <c r="XBN73" s="2698"/>
      <c r="XBO73" s="2697"/>
      <c r="XBP73" s="2698"/>
      <c r="XBQ73" s="2697"/>
      <c r="XBR73" s="2698"/>
      <c r="XBS73" s="2697"/>
      <c r="XBT73" s="2698"/>
      <c r="XBU73" s="2697"/>
      <c r="XBV73" s="2698"/>
      <c r="XBW73" s="2697"/>
      <c r="XBX73" s="2698"/>
      <c r="XBY73" s="2697"/>
      <c r="XBZ73" s="2698"/>
      <c r="XCA73" s="2697"/>
      <c r="XCB73" s="2698"/>
      <c r="XCC73" s="2697"/>
      <c r="XCD73" s="2698"/>
      <c r="XCE73" s="2697"/>
      <c r="XCF73" s="2698"/>
      <c r="XCG73" s="2697"/>
      <c r="XCH73" s="2698"/>
      <c r="XCI73" s="2697"/>
      <c r="XCJ73" s="2698"/>
      <c r="XCK73" s="2697"/>
      <c r="XCL73" s="2698"/>
      <c r="XCM73" s="2697"/>
      <c r="XCN73" s="2698"/>
      <c r="XCO73" s="2697"/>
      <c r="XCP73" s="2698"/>
      <c r="XCQ73" s="2697"/>
      <c r="XCR73" s="2698"/>
      <c r="XCS73" s="2697"/>
      <c r="XCT73" s="2698"/>
      <c r="XCU73" s="2697"/>
      <c r="XCV73" s="2698"/>
      <c r="XCW73" s="2697"/>
      <c r="XCX73" s="2698"/>
      <c r="XCY73" s="2697"/>
      <c r="XCZ73" s="2698"/>
      <c r="XDA73" s="2697"/>
      <c r="XDB73" s="2698"/>
      <c r="XDC73" s="2697"/>
      <c r="XDD73" s="2698"/>
      <c r="XDE73" s="2697"/>
      <c r="XDF73" s="2698"/>
      <c r="XDG73" s="2697"/>
      <c r="XDH73" s="2698"/>
      <c r="XDI73" s="2697"/>
      <c r="XDJ73" s="2698"/>
      <c r="XDK73" s="2697"/>
      <c r="XDL73" s="2698"/>
      <c r="XDM73" s="2697"/>
      <c r="XDN73" s="2698"/>
      <c r="XDO73" s="2697"/>
      <c r="XDP73" s="2698"/>
      <c r="XDQ73" s="2697"/>
      <c r="XDR73" s="2698"/>
      <c r="XDS73" s="2697"/>
      <c r="XDT73" s="2698"/>
      <c r="XDU73" s="2697"/>
      <c r="XDV73" s="2698"/>
      <c r="XDW73" s="2697"/>
      <c r="XDX73" s="2698"/>
      <c r="XDY73" s="2697"/>
      <c r="XDZ73" s="2698"/>
      <c r="XEA73" s="2697"/>
      <c r="XEB73" s="2698"/>
      <c r="XEC73" s="2697"/>
      <c r="XED73" s="2698"/>
      <c r="XEE73" s="2697"/>
      <c r="XEF73" s="2698"/>
      <c r="XEG73" s="2697"/>
      <c r="XEH73" s="2698"/>
      <c r="XEI73" s="2697"/>
      <c r="XEJ73" s="2698"/>
      <c r="XEK73" s="2697"/>
      <c r="XEL73" s="2698"/>
      <c r="XEM73" s="2697"/>
      <c r="XEN73" s="2698"/>
      <c r="XEO73" s="2697"/>
      <c r="XEP73" s="2698"/>
      <c r="XEQ73" s="2697"/>
      <c r="XER73" s="2698"/>
      <c r="XES73" s="2697"/>
      <c r="XET73" s="2698"/>
      <c r="XEU73" s="2697"/>
      <c r="XEV73" s="2698"/>
      <c r="XEW73" s="2697"/>
      <c r="XEX73" s="2698"/>
      <c r="XEY73" s="2697"/>
      <c r="XEZ73" s="2698"/>
      <c r="XFA73" s="2697"/>
      <c r="XFB73" s="2698"/>
      <c r="XFC73" s="2697"/>
      <c r="XFD73" s="2698"/>
    </row>
    <row r="74" spans="1:16384" ht="12" customHeight="1">
      <c r="B74" s="1521"/>
      <c r="C74" s="1488"/>
    </row>
    <row r="75" spans="1:16384" ht="35.25" customHeight="1">
      <c r="B75" s="1521"/>
      <c r="C75" s="2697" t="s">
        <v>920</v>
      </c>
      <c r="D75" s="2698"/>
    </row>
    <row r="76" spans="1:16384" ht="8.25" customHeight="1">
      <c r="B76" s="1521"/>
      <c r="C76" s="1488"/>
    </row>
    <row r="77" spans="1:16384" ht="17.25">
      <c r="B77" s="1521"/>
      <c r="C77" s="1533" t="s">
        <v>921</v>
      </c>
    </row>
    <row r="78" spans="1:16384" ht="9" customHeight="1">
      <c r="B78" s="1521"/>
      <c r="C78" s="1488"/>
    </row>
    <row r="79" spans="1:16384" ht="36" customHeight="1">
      <c r="B79" s="1521"/>
      <c r="C79" s="2697" t="s">
        <v>5286</v>
      </c>
      <c r="D79" s="2698"/>
    </row>
    <row r="80" spans="1:16384" ht="11.25" customHeight="1">
      <c r="B80" s="1521"/>
      <c r="C80" s="1488"/>
    </row>
    <row r="81" spans="1:16384" ht="54.75" customHeight="1">
      <c r="B81" s="1521"/>
      <c r="C81" s="2697" t="s">
        <v>5285</v>
      </c>
      <c r="D81" s="2698"/>
    </row>
    <row r="82" spans="1:16384" ht="9.75" customHeight="1">
      <c r="B82" s="1521"/>
      <c r="C82" s="2318"/>
      <c r="D82" s="2319"/>
    </row>
    <row r="83" spans="1:16384" ht="17.25">
      <c r="B83" s="1521"/>
      <c r="C83" s="1533" t="s">
        <v>922</v>
      </c>
    </row>
    <row r="84" spans="1:16384" ht="7.5" customHeight="1">
      <c r="B84" s="1521"/>
      <c r="C84" s="1527"/>
    </row>
    <row r="85" spans="1:16384" ht="54.75" customHeight="1">
      <c r="A85" s="2697"/>
      <c r="B85" s="2698"/>
      <c r="C85" s="2697" t="s">
        <v>3297</v>
      </c>
      <c r="D85" s="2698"/>
      <c r="E85" s="2697"/>
      <c r="F85" s="2698"/>
      <c r="G85" s="2697"/>
      <c r="H85" s="2698"/>
      <c r="I85" s="2697"/>
      <c r="J85" s="2698"/>
      <c r="K85" s="2697"/>
      <c r="L85" s="2698"/>
      <c r="M85" s="2697"/>
      <c r="N85" s="2698"/>
      <c r="O85" s="2697"/>
      <c r="P85" s="2698"/>
      <c r="Q85" s="2697"/>
      <c r="R85" s="2698"/>
      <c r="S85" s="2697"/>
      <c r="T85" s="2698"/>
      <c r="U85" s="2697"/>
      <c r="V85" s="2698"/>
      <c r="W85" s="2697"/>
      <c r="X85" s="2698"/>
      <c r="Y85" s="2697"/>
      <c r="Z85" s="2698"/>
      <c r="AA85" s="2697"/>
      <c r="AB85" s="2698"/>
      <c r="AC85" s="2697"/>
      <c r="AD85" s="2698"/>
      <c r="AE85" s="2697"/>
      <c r="AF85" s="2698"/>
      <c r="AG85" s="2697"/>
      <c r="AH85" s="2698"/>
      <c r="AI85" s="2697"/>
      <c r="AJ85" s="2698"/>
      <c r="AK85" s="2697"/>
      <c r="AL85" s="2698"/>
      <c r="AM85" s="2697"/>
      <c r="AN85" s="2698"/>
      <c r="AO85" s="2697"/>
      <c r="AP85" s="2698"/>
      <c r="AQ85" s="2697"/>
      <c r="AR85" s="2698"/>
      <c r="AS85" s="2697"/>
      <c r="AT85" s="2698"/>
      <c r="AU85" s="2697"/>
      <c r="AV85" s="2698"/>
      <c r="AW85" s="2697"/>
      <c r="AX85" s="2698"/>
      <c r="AY85" s="2697"/>
      <c r="AZ85" s="2698"/>
      <c r="BA85" s="2697"/>
      <c r="BB85" s="2698"/>
      <c r="BC85" s="2697"/>
      <c r="BD85" s="2698"/>
      <c r="BE85" s="2697"/>
      <c r="BF85" s="2698"/>
      <c r="BG85" s="2697"/>
      <c r="BH85" s="2698"/>
      <c r="BI85" s="2697"/>
      <c r="BJ85" s="2698"/>
      <c r="BK85" s="2697"/>
      <c r="BL85" s="2698"/>
      <c r="BM85" s="2697"/>
      <c r="BN85" s="2698"/>
      <c r="BO85" s="2697"/>
      <c r="BP85" s="2698"/>
      <c r="BQ85" s="2697"/>
      <c r="BR85" s="2698"/>
      <c r="BS85" s="2697"/>
      <c r="BT85" s="2698"/>
      <c r="BU85" s="2697"/>
      <c r="BV85" s="2698"/>
      <c r="BW85" s="2697"/>
      <c r="BX85" s="2698"/>
      <c r="BY85" s="2697"/>
      <c r="BZ85" s="2698"/>
      <c r="CA85" s="2697"/>
      <c r="CB85" s="2698"/>
      <c r="CC85" s="2697"/>
      <c r="CD85" s="2698"/>
      <c r="CE85" s="2697"/>
      <c r="CF85" s="2698"/>
      <c r="CG85" s="2697"/>
      <c r="CH85" s="2698"/>
      <c r="CI85" s="2697"/>
      <c r="CJ85" s="2698"/>
      <c r="CK85" s="2697"/>
      <c r="CL85" s="2698"/>
      <c r="CM85" s="2697"/>
      <c r="CN85" s="2698"/>
      <c r="CO85" s="2697"/>
      <c r="CP85" s="2698"/>
      <c r="CQ85" s="2697"/>
      <c r="CR85" s="2698"/>
      <c r="CS85" s="2697"/>
      <c r="CT85" s="2698"/>
      <c r="CU85" s="2697"/>
      <c r="CV85" s="2698"/>
      <c r="CW85" s="2697"/>
      <c r="CX85" s="2698"/>
      <c r="CY85" s="2697"/>
      <c r="CZ85" s="2698"/>
      <c r="DA85" s="2697"/>
      <c r="DB85" s="2698"/>
      <c r="DC85" s="2697"/>
      <c r="DD85" s="2698"/>
      <c r="DE85" s="2697"/>
      <c r="DF85" s="2698"/>
      <c r="DG85" s="2697"/>
      <c r="DH85" s="2698"/>
      <c r="DI85" s="2697"/>
      <c r="DJ85" s="2698"/>
      <c r="DK85" s="2697"/>
      <c r="DL85" s="2698"/>
      <c r="DM85" s="2697"/>
      <c r="DN85" s="2698"/>
      <c r="DO85" s="2697"/>
      <c r="DP85" s="2698"/>
      <c r="DQ85" s="2697"/>
      <c r="DR85" s="2698"/>
      <c r="DS85" s="2697"/>
      <c r="DT85" s="2698"/>
      <c r="DU85" s="2697"/>
      <c r="DV85" s="2698"/>
      <c r="DW85" s="2697"/>
      <c r="DX85" s="2698"/>
      <c r="DY85" s="2697"/>
      <c r="DZ85" s="2698"/>
      <c r="EA85" s="2697"/>
      <c r="EB85" s="2698"/>
      <c r="EC85" s="2697"/>
      <c r="ED85" s="2698"/>
      <c r="EE85" s="2697"/>
      <c r="EF85" s="2698"/>
      <c r="EG85" s="2697"/>
      <c r="EH85" s="2698"/>
      <c r="EI85" s="2697"/>
      <c r="EJ85" s="2698"/>
      <c r="EK85" s="2697"/>
      <c r="EL85" s="2698"/>
      <c r="EM85" s="2697"/>
      <c r="EN85" s="2698"/>
      <c r="EO85" s="2697"/>
      <c r="EP85" s="2698"/>
      <c r="EQ85" s="2697"/>
      <c r="ER85" s="2698"/>
      <c r="ES85" s="2697"/>
      <c r="ET85" s="2698"/>
      <c r="EU85" s="2697"/>
      <c r="EV85" s="2698"/>
      <c r="EW85" s="2697"/>
      <c r="EX85" s="2698"/>
      <c r="EY85" s="2697"/>
      <c r="EZ85" s="2698"/>
      <c r="FA85" s="2697"/>
      <c r="FB85" s="2698"/>
      <c r="FC85" s="2697"/>
      <c r="FD85" s="2698"/>
      <c r="FE85" s="2697"/>
      <c r="FF85" s="2698"/>
      <c r="FG85" s="2697"/>
      <c r="FH85" s="2698"/>
      <c r="FI85" s="2697"/>
      <c r="FJ85" s="2698"/>
      <c r="FK85" s="2697"/>
      <c r="FL85" s="2698"/>
      <c r="FM85" s="2697"/>
      <c r="FN85" s="2698"/>
      <c r="FO85" s="2697"/>
      <c r="FP85" s="2698"/>
      <c r="FQ85" s="2697"/>
      <c r="FR85" s="2698"/>
      <c r="FS85" s="2697"/>
      <c r="FT85" s="2698"/>
      <c r="FU85" s="2697"/>
      <c r="FV85" s="2698"/>
      <c r="FW85" s="2697"/>
      <c r="FX85" s="2698"/>
      <c r="FY85" s="2697"/>
      <c r="FZ85" s="2698"/>
      <c r="GA85" s="2697"/>
      <c r="GB85" s="2698"/>
      <c r="GC85" s="2697"/>
      <c r="GD85" s="2698"/>
      <c r="GE85" s="2697"/>
      <c r="GF85" s="2698"/>
      <c r="GG85" s="2697"/>
      <c r="GH85" s="2698"/>
      <c r="GI85" s="2697"/>
      <c r="GJ85" s="2698"/>
      <c r="GK85" s="2697"/>
      <c r="GL85" s="2698"/>
      <c r="GM85" s="2697"/>
      <c r="GN85" s="2698"/>
      <c r="GO85" s="2697"/>
      <c r="GP85" s="2698"/>
      <c r="GQ85" s="2697"/>
      <c r="GR85" s="2698"/>
      <c r="GS85" s="2697"/>
      <c r="GT85" s="2698"/>
      <c r="GU85" s="2697"/>
      <c r="GV85" s="2698"/>
      <c r="GW85" s="2697"/>
      <c r="GX85" s="2698"/>
      <c r="GY85" s="2697"/>
      <c r="GZ85" s="2698"/>
      <c r="HA85" s="2697"/>
      <c r="HB85" s="2698"/>
      <c r="HC85" s="2697"/>
      <c r="HD85" s="2698"/>
      <c r="HE85" s="2697"/>
      <c r="HF85" s="2698"/>
      <c r="HG85" s="2697"/>
      <c r="HH85" s="2698"/>
      <c r="HI85" s="2697"/>
      <c r="HJ85" s="2698"/>
      <c r="HK85" s="2697"/>
      <c r="HL85" s="2698"/>
      <c r="HM85" s="2697"/>
      <c r="HN85" s="2698"/>
      <c r="HO85" s="2697"/>
      <c r="HP85" s="2698"/>
      <c r="HQ85" s="2697"/>
      <c r="HR85" s="2698"/>
      <c r="HS85" s="2697"/>
      <c r="HT85" s="2698"/>
      <c r="HU85" s="2697"/>
      <c r="HV85" s="2698"/>
      <c r="HW85" s="2697"/>
      <c r="HX85" s="2698"/>
      <c r="HY85" s="2697"/>
      <c r="HZ85" s="2698"/>
      <c r="IA85" s="2697"/>
      <c r="IB85" s="2698"/>
      <c r="IC85" s="2697"/>
      <c r="ID85" s="2698"/>
      <c r="IE85" s="2697"/>
      <c r="IF85" s="2698"/>
      <c r="IG85" s="2697"/>
      <c r="IH85" s="2698"/>
      <c r="II85" s="2697"/>
      <c r="IJ85" s="2698"/>
      <c r="IK85" s="2697"/>
      <c r="IL85" s="2698"/>
      <c r="IM85" s="2697"/>
      <c r="IN85" s="2698"/>
      <c r="IO85" s="2697"/>
      <c r="IP85" s="2698"/>
      <c r="IQ85" s="2697"/>
      <c r="IR85" s="2698"/>
      <c r="IS85" s="2697"/>
      <c r="IT85" s="2698"/>
      <c r="IU85" s="2697"/>
      <c r="IV85" s="2698"/>
      <c r="IW85" s="2697"/>
      <c r="IX85" s="2698"/>
      <c r="IY85" s="2697"/>
      <c r="IZ85" s="2698"/>
      <c r="JA85" s="2697"/>
      <c r="JB85" s="2698"/>
      <c r="JC85" s="2697"/>
      <c r="JD85" s="2698"/>
      <c r="JE85" s="2697"/>
      <c r="JF85" s="2698"/>
      <c r="JG85" s="2697"/>
      <c r="JH85" s="2698"/>
      <c r="JI85" s="2697"/>
      <c r="JJ85" s="2698"/>
      <c r="JK85" s="2697"/>
      <c r="JL85" s="2698"/>
      <c r="JM85" s="2697"/>
      <c r="JN85" s="2698"/>
      <c r="JO85" s="2697"/>
      <c r="JP85" s="2698"/>
      <c r="JQ85" s="2697"/>
      <c r="JR85" s="2698"/>
      <c r="JS85" s="2697"/>
      <c r="JT85" s="2698"/>
      <c r="JU85" s="2697"/>
      <c r="JV85" s="2698"/>
      <c r="JW85" s="2697"/>
      <c r="JX85" s="2698"/>
      <c r="JY85" s="2697"/>
      <c r="JZ85" s="2698"/>
      <c r="KA85" s="2697"/>
      <c r="KB85" s="2698"/>
      <c r="KC85" s="2697"/>
      <c r="KD85" s="2698"/>
      <c r="KE85" s="2697"/>
      <c r="KF85" s="2698"/>
      <c r="KG85" s="2697"/>
      <c r="KH85" s="2698"/>
      <c r="KI85" s="2697"/>
      <c r="KJ85" s="2698"/>
      <c r="KK85" s="2697"/>
      <c r="KL85" s="2698"/>
      <c r="KM85" s="2697"/>
      <c r="KN85" s="2698"/>
      <c r="KO85" s="2697"/>
      <c r="KP85" s="2698"/>
      <c r="KQ85" s="2697"/>
      <c r="KR85" s="2698"/>
      <c r="KS85" s="2697"/>
      <c r="KT85" s="2698"/>
      <c r="KU85" s="2697"/>
      <c r="KV85" s="2698"/>
      <c r="KW85" s="2697"/>
      <c r="KX85" s="2698"/>
      <c r="KY85" s="2697"/>
      <c r="KZ85" s="2698"/>
      <c r="LA85" s="2697"/>
      <c r="LB85" s="2698"/>
      <c r="LC85" s="2697"/>
      <c r="LD85" s="2698"/>
      <c r="LE85" s="2697"/>
      <c r="LF85" s="2698"/>
      <c r="LG85" s="2697"/>
      <c r="LH85" s="2698"/>
      <c r="LI85" s="2697"/>
      <c r="LJ85" s="2698"/>
      <c r="LK85" s="2697"/>
      <c r="LL85" s="2698"/>
      <c r="LM85" s="2697"/>
      <c r="LN85" s="2698"/>
      <c r="LO85" s="2697"/>
      <c r="LP85" s="2698"/>
      <c r="LQ85" s="2697"/>
      <c r="LR85" s="2698"/>
      <c r="LS85" s="2697"/>
      <c r="LT85" s="2698"/>
      <c r="LU85" s="2697"/>
      <c r="LV85" s="2698"/>
      <c r="LW85" s="2697"/>
      <c r="LX85" s="2698"/>
      <c r="LY85" s="2697"/>
      <c r="LZ85" s="2698"/>
      <c r="MA85" s="2697"/>
      <c r="MB85" s="2698"/>
      <c r="MC85" s="2697"/>
      <c r="MD85" s="2698"/>
      <c r="ME85" s="2697"/>
      <c r="MF85" s="2698"/>
      <c r="MG85" s="2697"/>
      <c r="MH85" s="2698"/>
      <c r="MI85" s="2697"/>
      <c r="MJ85" s="2698"/>
      <c r="MK85" s="2697"/>
      <c r="ML85" s="2698"/>
      <c r="MM85" s="2697"/>
      <c r="MN85" s="2698"/>
      <c r="MO85" s="2697"/>
      <c r="MP85" s="2698"/>
      <c r="MQ85" s="2697"/>
      <c r="MR85" s="2698"/>
      <c r="MS85" s="2697"/>
      <c r="MT85" s="2698"/>
      <c r="MU85" s="2697"/>
      <c r="MV85" s="2698"/>
      <c r="MW85" s="2697"/>
      <c r="MX85" s="2698"/>
      <c r="MY85" s="2697"/>
      <c r="MZ85" s="2698"/>
      <c r="NA85" s="2697"/>
      <c r="NB85" s="2698"/>
      <c r="NC85" s="2697"/>
      <c r="ND85" s="2698"/>
      <c r="NE85" s="2697"/>
      <c r="NF85" s="2698"/>
      <c r="NG85" s="2697"/>
      <c r="NH85" s="2698"/>
      <c r="NI85" s="2697"/>
      <c r="NJ85" s="2698"/>
      <c r="NK85" s="2697"/>
      <c r="NL85" s="2698"/>
      <c r="NM85" s="2697"/>
      <c r="NN85" s="2698"/>
      <c r="NO85" s="2697"/>
      <c r="NP85" s="2698"/>
      <c r="NQ85" s="2697"/>
      <c r="NR85" s="2698"/>
      <c r="NS85" s="2697"/>
      <c r="NT85" s="2698"/>
      <c r="NU85" s="2697"/>
      <c r="NV85" s="2698"/>
      <c r="NW85" s="2697"/>
      <c r="NX85" s="2698"/>
      <c r="NY85" s="2697"/>
      <c r="NZ85" s="2698"/>
      <c r="OA85" s="2697"/>
      <c r="OB85" s="2698"/>
      <c r="OC85" s="2697"/>
      <c r="OD85" s="2698"/>
      <c r="OE85" s="2697"/>
      <c r="OF85" s="2698"/>
      <c r="OG85" s="2697"/>
      <c r="OH85" s="2698"/>
      <c r="OI85" s="2697"/>
      <c r="OJ85" s="2698"/>
      <c r="OK85" s="2697"/>
      <c r="OL85" s="2698"/>
      <c r="OM85" s="2697"/>
      <c r="ON85" s="2698"/>
      <c r="OO85" s="2697"/>
      <c r="OP85" s="2698"/>
      <c r="OQ85" s="2697"/>
      <c r="OR85" s="2698"/>
      <c r="OS85" s="2697"/>
      <c r="OT85" s="2698"/>
      <c r="OU85" s="2697"/>
      <c r="OV85" s="2698"/>
      <c r="OW85" s="2697"/>
      <c r="OX85" s="2698"/>
      <c r="OY85" s="2697"/>
      <c r="OZ85" s="2698"/>
      <c r="PA85" s="2697"/>
      <c r="PB85" s="2698"/>
      <c r="PC85" s="2697"/>
      <c r="PD85" s="2698"/>
      <c r="PE85" s="2697"/>
      <c r="PF85" s="2698"/>
      <c r="PG85" s="2697"/>
      <c r="PH85" s="2698"/>
      <c r="PI85" s="2697"/>
      <c r="PJ85" s="2698"/>
      <c r="PK85" s="2697"/>
      <c r="PL85" s="2698"/>
      <c r="PM85" s="2697"/>
      <c r="PN85" s="2698"/>
      <c r="PO85" s="2697"/>
      <c r="PP85" s="2698"/>
      <c r="PQ85" s="2697"/>
      <c r="PR85" s="2698"/>
      <c r="PS85" s="2697"/>
      <c r="PT85" s="2698"/>
      <c r="PU85" s="2697"/>
      <c r="PV85" s="2698"/>
      <c r="PW85" s="2697"/>
      <c r="PX85" s="2698"/>
      <c r="PY85" s="2697"/>
      <c r="PZ85" s="2698"/>
      <c r="QA85" s="2697"/>
      <c r="QB85" s="2698"/>
      <c r="QC85" s="2697"/>
      <c r="QD85" s="2698"/>
      <c r="QE85" s="2697"/>
      <c r="QF85" s="2698"/>
      <c r="QG85" s="2697"/>
      <c r="QH85" s="2698"/>
      <c r="QI85" s="2697"/>
      <c r="QJ85" s="2698"/>
      <c r="QK85" s="2697"/>
      <c r="QL85" s="2698"/>
      <c r="QM85" s="2697"/>
      <c r="QN85" s="2698"/>
      <c r="QO85" s="2697"/>
      <c r="QP85" s="2698"/>
      <c r="QQ85" s="2697"/>
      <c r="QR85" s="2698"/>
      <c r="QS85" s="2697"/>
      <c r="QT85" s="2698"/>
      <c r="QU85" s="2697"/>
      <c r="QV85" s="2698"/>
      <c r="QW85" s="2697"/>
      <c r="QX85" s="2698"/>
      <c r="QY85" s="2697"/>
      <c r="QZ85" s="2698"/>
      <c r="RA85" s="2697"/>
      <c r="RB85" s="2698"/>
      <c r="RC85" s="2697"/>
      <c r="RD85" s="2698"/>
      <c r="RE85" s="2697"/>
      <c r="RF85" s="2698"/>
      <c r="RG85" s="2697"/>
      <c r="RH85" s="2698"/>
      <c r="RI85" s="2697"/>
      <c r="RJ85" s="2698"/>
      <c r="RK85" s="2697"/>
      <c r="RL85" s="2698"/>
      <c r="RM85" s="2697"/>
      <c r="RN85" s="2698"/>
      <c r="RO85" s="2697"/>
      <c r="RP85" s="2698"/>
      <c r="RQ85" s="2697"/>
      <c r="RR85" s="2698"/>
      <c r="RS85" s="2697"/>
      <c r="RT85" s="2698"/>
      <c r="RU85" s="2697"/>
      <c r="RV85" s="2698"/>
      <c r="RW85" s="2697"/>
      <c r="RX85" s="2698"/>
      <c r="RY85" s="2697"/>
      <c r="RZ85" s="2698"/>
      <c r="SA85" s="2697"/>
      <c r="SB85" s="2698"/>
      <c r="SC85" s="2697"/>
      <c r="SD85" s="2698"/>
      <c r="SE85" s="2697"/>
      <c r="SF85" s="2698"/>
      <c r="SG85" s="2697"/>
      <c r="SH85" s="2698"/>
      <c r="SI85" s="2697"/>
      <c r="SJ85" s="2698"/>
      <c r="SK85" s="2697"/>
      <c r="SL85" s="2698"/>
      <c r="SM85" s="2697"/>
      <c r="SN85" s="2698"/>
      <c r="SO85" s="2697"/>
      <c r="SP85" s="2698"/>
      <c r="SQ85" s="2697"/>
      <c r="SR85" s="2698"/>
      <c r="SS85" s="2697"/>
      <c r="ST85" s="2698"/>
      <c r="SU85" s="2697"/>
      <c r="SV85" s="2698"/>
      <c r="SW85" s="2697"/>
      <c r="SX85" s="2698"/>
      <c r="SY85" s="2697"/>
      <c r="SZ85" s="2698"/>
      <c r="TA85" s="2697"/>
      <c r="TB85" s="2698"/>
      <c r="TC85" s="2697"/>
      <c r="TD85" s="2698"/>
      <c r="TE85" s="2697"/>
      <c r="TF85" s="2698"/>
      <c r="TG85" s="2697"/>
      <c r="TH85" s="2698"/>
      <c r="TI85" s="2697"/>
      <c r="TJ85" s="2698"/>
      <c r="TK85" s="2697"/>
      <c r="TL85" s="2698"/>
      <c r="TM85" s="2697"/>
      <c r="TN85" s="2698"/>
      <c r="TO85" s="2697"/>
      <c r="TP85" s="2698"/>
      <c r="TQ85" s="2697"/>
      <c r="TR85" s="2698"/>
      <c r="TS85" s="2697"/>
      <c r="TT85" s="2698"/>
      <c r="TU85" s="2697"/>
      <c r="TV85" s="2698"/>
      <c r="TW85" s="2697"/>
      <c r="TX85" s="2698"/>
      <c r="TY85" s="2697"/>
      <c r="TZ85" s="2698"/>
      <c r="UA85" s="2697"/>
      <c r="UB85" s="2698"/>
      <c r="UC85" s="2697"/>
      <c r="UD85" s="2698"/>
      <c r="UE85" s="2697"/>
      <c r="UF85" s="2698"/>
      <c r="UG85" s="2697"/>
      <c r="UH85" s="2698"/>
      <c r="UI85" s="2697"/>
      <c r="UJ85" s="2698"/>
      <c r="UK85" s="2697"/>
      <c r="UL85" s="2698"/>
      <c r="UM85" s="2697"/>
      <c r="UN85" s="2698"/>
      <c r="UO85" s="2697"/>
      <c r="UP85" s="2698"/>
      <c r="UQ85" s="2697"/>
      <c r="UR85" s="2698"/>
      <c r="US85" s="2697"/>
      <c r="UT85" s="2698"/>
      <c r="UU85" s="2697"/>
      <c r="UV85" s="2698"/>
      <c r="UW85" s="2697"/>
      <c r="UX85" s="2698"/>
      <c r="UY85" s="2697"/>
      <c r="UZ85" s="2698"/>
      <c r="VA85" s="2697"/>
      <c r="VB85" s="2698"/>
      <c r="VC85" s="2697"/>
      <c r="VD85" s="2698"/>
      <c r="VE85" s="2697"/>
      <c r="VF85" s="2698"/>
      <c r="VG85" s="2697"/>
      <c r="VH85" s="2698"/>
      <c r="VI85" s="2697"/>
      <c r="VJ85" s="2698"/>
      <c r="VK85" s="2697"/>
      <c r="VL85" s="2698"/>
      <c r="VM85" s="2697"/>
      <c r="VN85" s="2698"/>
      <c r="VO85" s="2697"/>
      <c r="VP85" s="2698"/>
      <c r="VQ85" s="2697"/>
      <c r="VR85" s="2698"/>
      <c r="VS85" s="2697"/>
      <c r="VT85" s="2698"/>
      <c r="VU85" s="2697"/>
      <c r="VV85" s="2698"/>
      <c r="VW85" s="2697"/>
      <c r="VX85" s="2698"/>
      <c r="VY85" s="2697"/>
      <c r="VZ85" s="2698"/>
      <c r="WA85" s="2697"/>
      <c r="WB85" s="2698"/>
      <c r="WC85" s="2697"/>
      <c r="WD85" s="2698"/>
      <c r="WE85" s="2697"/>
      <c r="WF85" s="2698"/>
      <c r="WG85" s="2697"/>
      <c r="WH85" s="2698"/>
      <c r="WI85" s="2697"/>
      <c r="WJ85" s="2698"/>
      <c r="WK85" s="2697"/>
      <c r="WL85" s="2698"/>
      <c r="WM85" s="2697"/>
      <c r="WN85" s="2698"/>
      <c r="WO85" s="2697"/>
      <c r="WP85" s="2698"/>
      <c r="WQ85" s="2697"/>
      <c r="WR85" s="2698"/>
      <c r="WS85" s="2697"/>
      <c r="WT85" s="2698"/>
      <c r="WU85" s="2697"/>
      <c r="WV85" s="2698"/>
      <c r="WW85" s="2697"/>
      <c r="WX85" s="2698"/>
      <c r="WY85" s="2697"/>
      <c r="WZ85" s="2698"/>
      <c r="XA85" s="2697"/>
      <c r="XB85" s="2698"/>
      <c r="XC85" s="2697"/>
      <c r="XD85" s="2698"/>
      <c r="XE85" s="2697"/>
      <c r="XF85" s="2698"/>
      <c r="XG85" s="2697"/>
      <c r="XH85" s="2698"/>
      <c r="XI85" s="2697"/>
      <c r="XJ85" s="2698"/>
      <c r="XK85" s="2697"/>
      <c r="XL85" s="2698"/>
      <c r="XM85" s="2697"/>
      <c r="XN85" s="2698"/>
      <c r="XO85" s="2697"/>
      <c r="XP85" s="2698"/>
      <c r="XQ85" s="2697"/>
      <c r="XR85" s="2698"/>
      <c r="XS85" s="2697"/>
      <c r="XT85" s="2698"/>
      <c r="XU85" s="2697"/>
      <c r="XV85" s="2698"/>
      <c r="XW85" s="2697"/>
      <c r="XX85" s="2698"/>
      <c r="XY85" s="2697"/>
      <c r="XZ85" s="2698"/>
      <c r="YA85" s="2697"/>
      <c r="YB85" s="2698"/>
      <c r="YC85" s="2697"/>
      <c r="YD85" s="2698"/>
      <c r="YE85" s="2697"/>
      <c r="YF85" s="2698"/>
      <c r="YG85" s="2697"/>
      <c r="YH85" s="2698"/>
      <c r="YI85" s="2697"/>
      <c r="YJ85" s="2698"/>
      <c r="YK85" s="2697"/>
      <c r="YL85" s="2698"/>
      <c r="YM85" s="2697"/>
      <c r="YN85" s="2698"/>
      <c r="YO85" s="2697"/>
      <c r="YP85" s="2698"/>
      <c r="YQ85" s="2697"/>
      <c r="YR85" s="2698"/>
      <c r="YS85" s="2697"/>
      <c r="YT85" s="2698"/>
      <c r="YU85" s="2697"/>
      <c r="YV85" s="2698"/>
      <c r="YW85" s="2697"/>
      <c r="YX85" s="2698"/>
      <c r="YY85" s="2697"/>
      <c r="YZ85" s="2698"/>
      <c r="ZA85" s="2697"/>
      <c r="ZB85" s="2698"/>
      <c r="ZC85" s="2697"/>
      <c r="ZD85" s="2698"/>
      <c r="ZE85" s="2697"/>
      <c r="ZF85" s="2698"/>
      <c r="ZG85" s="2697"/>
      <c r="ZH85" s="2698"/>
      <c r="ZI85" s="2697"/>
      <c r="ZJ85" s="2698"/>
      <c r="ZK85" s="2697"/>
      <c r="ZL85" s="2698"/>
      <c r="ZM85" s="2697"/>
      <c r="ZN85" s="2698"/>
      <c r="ZO85" s="2697"/>
      <c r="ZP85" s="2698"/>
      <c r="ZQ85" s="2697"/>
      <c r="ZR85" s="2698"/>
      <c r="ZS85" s="2697"/>
      <c r="ZT85" s="2698"/>
      <c r="ZU85" s="2697"/>
      <c r="ZV85" s="2698"/>
      <c r="ZW85" s="2697"/>
      <c r="ZX85" s="2698"/>
      <c r="ZY85" s="2697"/>
      <c r="ZZ85" s="2698"/>
      <c r="AAA85" s="2697"/>
      <c r="AAB85" s="2698"/>
      <c r="AAC85" s="2697"/>
      <c r="AAD85" s="2698"/>
      <c r="AAE85" s="2697"/>
      <c r="AAF85" s="2698"/>
      <c r="AAG85" s="2697"/>
      <c r="AAH85" s="2698"/>
      <c r="AAI85" s="2697"/>
      <c r="AAJ85" s="2698"/>
      <c r="AAK85" s="2697"/>
      <c r="AAL85" s="2698"/>
      <c r="AAM85" s="2697"/>
      <c r="AAN85" s="2698"/>
      <c r="AAO85" s="2697"/>
      <c r="AAP85" s="2698"/>
      <c r="AAQ85" s="2697"/>
      <c r="AAR85" s="2698"/>
      <c r="AAS85" s="2697"/>
      <c r="AAT85" s="2698"/>
      <c r="AAU85" s="2697"/>
      <c r="AAV85" s="2698"/>
      <c r="AAW85" s="2697"/>
      <c r="AAX85" s="2698"/>
      <c r="AAY85" s="2697"/>
      <c r="AAZ85" s="2698"/>
      <c r="ABA85" s="2697"/>
      <c r="ABB85" s="2698"/>
      <c r="ABC85" s="2697"/>
      <c r="ABD85" s="2698"/>
      <c r="ABE85" s="2697"/>
      <c r="ABF85" s="2698"/>
      <c r="ABG85" s="2697"/>
      <c r="ABH85" s="2698"/>
      <c r="ABI85" s="2697"/>
      <c r="ABJ85" s="2698"/>
      <c r="ABK85" s="2697"/>
      <c r="ABL85" s="2698"/>
      <c r="ABM85" s="2697"/>
      <c r="ABN85" s="2698"/>
      <c r="ABO85" s="2697"/>
      <c r="ABP85" s="2698"/>
      <c r="ABQ85" s="2697"/>
      <c r="ABR85" s="2698"/>
      <c r="ABS85" s="2697"/>
      <c r="ABT85" s="2698"/>
      <c r="ABU85" s="2697"/>
      <c r="ABV85" s="2698"/>
      <c r="ABW85" s="2697"/>
      <c r="ABX85" s="2698"/>
      <c r="ABY85" s="2697"/>
      <c r="ABZ85" s="2698"/>
      <c r="ACA85" s="2697"/>
      <c r="ACB85" s="2698"/>
      <c r="ACC85" s="2697"/>
      <c r="ACD85" s="2698"/>
      <c r="ACE85" s="2697"/>
      <c r="ACF85" s="2698"/>
      <c r="ACG85" s="2697"/>
      <c r="ACH85" s="2698"/>
      <c r="ACI85" s="2697"/>
      <c r="ACJ85" s="2698"/>
      <c r="ACK85" s="2697"/>
      <c r="ACL85" s="2698"/>
      <c r="ACM85" s="2697"/>
      <c r="ACN85" s="2698"/>
      <c r="ACO85" s="2697"/>
      <c r="ACP85" s="2698"/>
      <c r="ACQ85" s="2697"/>
      <c r="ACR85" s="2698"/>
      <c r="ACS85" s="2697"/>
      <c r="ACT85" s="2698"/>
      <c r="ACU85" s="2697"/>
      <c r="ACV85" s="2698"/>
      <c r="ACW85" s="2697"/>
      <c r="ACX85" s="2698"/>
      <c r="ACY85" s="2697"/>
      <c r="ACZ85" s="2698"/>
      <c r="ADA85" s="2697"/>
      <c r="ADB85" s="2698"/>
      <c r="ADC85" s="2697"/>
      <c r="ADD85" s="2698"/>
      <c r="ADE85" s="2697"/>
      <c r="ADF85" s="2698"/>
      <c r="ADG85" s="2697"/>
      <c r="ADH85" s="2698"/>
      <c r="ADI85" s="2697"/>
      <c r="ADJ85" s="2698"/>
      <c r="ADK85" s="2697"/>
      <c r="ADL85" s="2698"/>
      <c r="ADM85" s="2697"/>
      <c r="ADN85" s="2698"/>
      <c r="ADO85" s="2697"/>
      <c r="ADP85" s="2698"/>
      <c r="ADQ85" s="2697"/>
      <c r="ADR85" s="2698"/>
      <c r="ADS85" s="2697"/>
      <c r="ADT85" s="2698"/>
      <c r="ADU85" s="2697"/>
      <c r="ADV85" s="2698"/>
      <c r="ADW85" s="2697"/>
      <c r="ADX85" s="2698"/>
      <c r="ADY85" s="2697"/>
      <c r="ADZ85" s="2698"/>
      <c r="AEA85" s="2697"/>
      <c r="AEB85" s="2698"/>
      <c r="AEC85" s="2697"/>
      <c r="AED85" s="2698"/>
      <c r="AEE85" s="2697"/>
      <c r="AEF85" s="2698"/>
      <c r="AEG85" s="2697"/>
      <c r="AEH85" s="2698"/>
      <c r="AEI85" s="2697"/>
      <c r="AEJ85" s="2698"/>
      <c r="AEK85" s="2697"/>
      <c r="AEL85" s="2698"/>
      <c r="AEM85" s="2697"/>
      <c r="AEN85" s="2698"/>
      <c r="AEO85" s="2697"/>
      <c r="AEP85" s="2698"/>
      <c r="AEQ85" s="2697"/>
      <c r="AER85" s="2698"/>
      <c r="AES85" s="2697"/>
      <c r="AET85" s="2698"/>
      <c r="AEU85" s="2697"/>
      <c r="AEV85" s="2698"/>
      <c r="AEW85" s="2697"/>
      <c r="AEX85" s="2698"/>
      <c r="AEY85" s="2697"/>
      <c r="AEZ85" s="2698"/>
      <c r="AFA85" s="2697"/>
      <c r="AFB85" s="2698"/>
      <c r="AFC85" s="2697"/>
      <c r="AFD85" s="2698"/>
      <c r="AFE85" s="2697"/>
      <c r="AFF85" s="2698"/>
      <c r="AFG85" s="2697"/>
      <c r="AFH85" s="2698"/>
      <c r="AFI85" s="2697"/>
      <c r="AFJ85" s="2698"/>
      <c r="AFK85" s="2697"/>
      <c r="AFL85" s="2698"/>
      <c r="AFM85" s="2697"/>
      <c r="AFN85" s="2698"/>
      <c r="AFO85" s="2697"/>
      <c r="AFP85" s="2698"/>
      <c r="AFQ85" s="2697"/>
      <c r="AFR85" s="2698"/>
      <c r="AFS85" s="2697"/>
      <c r="AFT85" s="2698"/>
      <c r="AFU85" s="2697"/>
      <c r="AFV85" s="2698"/>
      <c r="AFW85" s="2697"/>
      <c r="AFX85" s="2698"/>
      <c r="AFY85" s="2697"/>
      <c r="AFZ85" s="2698"/>
      <c r="AGA85" s="2697"/>
      <c r="AGB85" s="2698"/>
      <c r="AGC85" s="2697"/>
      <c r="AGD85" s="2698"/>
      <c r="AGE85" s="2697"/>
      <c r="AGF85" s="2698"/>
      <c r="AGG85" s="2697"/>
      <c r="AGH85" s="2698"/>
      <c r="AGI85" s="2697"/>
      <c r="AGJ85" s="2698"/>
      <c r="AGK85" s="2697"/>
      <c r="AGL85" s="2698"/>
      <c r="AGM85" s="2697"/>
      <c r="AGN85" s="2698"/>
      <c r="AGO85" s="2697"/>
      <c r="AGP85" s="2698"/>
      <c r="AGQ85" s="2697"/>
      <c r="AGR85" s="2698"/>
      <c r="AGS85" s="2697"/>
      <c r="AGT85" s="2698"/>
      <c r="AGU85" s="2697"/>
      <c r="AGV85" s="2698"/>
      <c r="AGW85" s="2697"/>
      <c r="AGX85" s="2698"/>
      <c r="AGY85" s="2697"/>
      <c r="AGZ85" s="2698"/>
      <c r="AHA85" s="2697"/>
      <c r="AHB85" s="2698"/>
      <c r="AHC85" s="2697"/>
      <c r="AHD85" s="2698"/>
      <c r="AHE85" s="2697"/>
      <c r="AHF85" s="2698"/>
      <c r="AHG85" s="2697"/>
      <c r="AHH85" s="2698"/>
      <c r="AHI85" s="2697"/>
      <c r="AHJ85" s="2698"/>
      <c r="AHK85" s="2697"/>
      <c r="AHL85" s="2698"/>
      <c r="AHM85" s="2697"/>
      <c r="AHN85" s="2698"/>
      <c r="AHO85" s="2697"/>
      <c r="AHP85" s="2698"/>
      <c r="AHQ85" s="2697"/>
      <c r="AHR85" s="2698"/>
      <c r="AHS85" s="2697"/>
      <c r="AHT85" s="2698"/>
      <c r="AHU85" s="2697"/>
      <c r="AHV85" s="2698"/>
      <c r="AHW85" s="2697"/>
      <c r="AHX85" s="2698"/>
      <c r="AHY85" s="2697"/>
      <c r="AHZ85" s="2698"/>
      <c r="AIA85" s="2697"/>
      <c r="AIB85" s="2698"/>
      <c r="AIC85" s="2697"/>
      <c r="AID85" s="2698"/>
      <c r="AIE85" s="2697"/>
      <c r="AIF85" s="2698"/>
      <c r="AIG85" s="2697"/>
      <c r="AIH85" s="2698"/>
      <c r="AII85" s="2697"/>
      <c r="AIJ85" s="2698"/>
      <c r="AIK85" s="2697"/>
      <c r="AIL85" s="2698"/>
      <c r="AIM85" s="2697"/>
      <c r="AIN85" s="2698"/>
      <c r="AIO85" s="2697"/>
      <c r="AIP85" s="2698"/>
      <c r="AIQ85" s="2697"/>
      <c r="AIR85" s="2698"/>
      <c r="AIS85" s="2697"/>
      <c r="AIT85" s="2698"/>
      <c r="AIU85" s="2697"/>
      <c r="AIV85" s="2698"/>
      <c r="AIW85" s="2697"/>
      <c r="AIX85" s="2698"/>
      <c r="AIY85" s="2697"/>
      <c r="AIZ85" s="2698"/>
      <c r="AJA85" s="2697"/>
      <c r="AJB85" s="2698"/>
      <c r="AJC85" s="2697"/>
      <c r="AJD85" s="2698"/>
      <c r="AJE85" s="2697"/>
      <c r="AJF85" s="2698"/>
      <c r="AJG85" s="2697"/>
      <c r="AJH85" s="2698"/>
      <c r="AJI85" s="2697"/>
      <c r="AJJ85" s="2698"/>
      <c r="AJK85" s="2697"/>
      <c r="AJL85" s="2698"/>
      <c r="AJM85" s="2697"/>
      <c r="AJN85" s="2698"/>
      <c r="AJO85" s="2697"/>
      <c r="AJP85" s="2698"/>
      <c r="AJQ85" s="2697"/>
      <c r="AJR85" s="2698"/>
      <c r="AJS85" s="2697"/>
      <c r="AJT85" s="2698"/>
      <c r="AJU85" s="2697"/>
      <c r="AJV85" s="2698"/>
      <c r="AJW85" s="2697"/>
      <c r="AJX85" s="2698"/>
      <c r="AJY85" s="2697"/>
      <c r="AJZ85" s="2698"/>
      <c r="AKA85" s="2697"/>
      <c r="AKB85" s="2698"/>
      <c r="AKC85" s="2697"/>
      <c r="AKD85" s="2698"/>
      <c r="AKE85" s="2697"/>
      <c r="AKF85" s="2698"/>
      <c r="AKG85" s="2697"/>
      <c r="AKH85" s="2698"/>
      <c r="AKI85" s="2697"/>
      <c r="AKJ85" s="2698"/>
      <c r="AKK85" s="2697"/>
      <c r="AKL85" s="2698"/>
      <c r="AKM85" s="2697"/>
      <c r="AKN85" s="2698"/>
      <c r="AKO85" s="2697"/>
      <c r="AKP85" s="2698"/>
      <c r="AKQ85" s="2697"/>
      <c r="AKR85" s="2698"/>
      <c r="AKS85" s="2697"/>
      <c r="AKT85" s="2698"/>
      <c r="AKU85" s="2697"/>
      <c r="AKV85" s="2698"/>
      <c r="AKW85" s="2697"/>
      <c r="AKX85" s="2698"/>
      <c r="AKY85" s="2697"/>
      <c r="AKZ85" s="2698"/>
      <c r="ALA85" s="2697"/>
      <c r="ALB85" s="2698"/>
      <c r="ALC85" s="2697"/>
      <c r="ALD85" s="2698"/>
      <c r="ALE85" s="2697"/>
      <c r="ALF85" s="2698"/>
      <c r="ALG85" s="2697"/>
      <c r="ALH85" s="2698"/>
      <c r="ALI85" s="2697"/>
      <c r="ALJ85" s="2698"/>
      <c r="ALK85" s="2697"/>
      <c r="ALL85" s="2698"/>
      <c r="ALM85" s="2697"/>
      <c r="ALN85" s="2698"/>
      <c r="ALO85" s="2697"/>
      <c r="ALP85" s="2698"/>
      <c r="ALQ85" s="2697"/>
      <c r="ALR85" s="2698"/>
      <c r="ALS85" s="2697"/>
      <c r="ALT85" s="2698"/>
      <c r="ALU85" s="2697"/>
      <c r="ALV85" s="2698"/>
      <c r="ALW85" s="2697"/>
      <c r="ALX85" s="2698"/>
      <c r="ALY85" s="2697"/>
      <c r="ALZ85" s="2698"/>
      <c r="AMA85" s="2697"/>
      <c r="AMB85" s="2698"/>
      <c r="AMC85" s="2697"/>
      <c r="AMD85" s="2698"/>
      <c r="AME85" s="2697"/>
      <c r="AMF85" s="2698"/>
      <c r="AMG85" s="2697"/>
      <c r="AMH85" s="2698"/>
      <c r="AMI85" s="2697"/>
      <c r="AMJ85" s="2698"/>
      <c r="AMK85" s="2697"/>
      <c r="AML85" s="2698"/>
      <c r="AMM85" s="2697"/>
      <c r="AMN85" s="2698"/>
      <c r="AMO85" s="2697"/>
      <c r="AMP85" s="2698"/>
      <c r="AMQ85" s="2697"/>
      <c r="AMR85" s="2698"/>
      <c r="AMS85" s="2697"/>
      <c r="AMT85" s="2698"/>
      <c r="AMU85" s="2697"/>
      <c r="AMV85" s="2698"/>
      <c r="AMW85" s="2697"/>
      <c r="AMX85" s="2698"/>
      <c r="AMY85" s="2697"/>
      <c r="AMZ85" s="2698"/>
      <c r="ANA85" s="2697"/>
      <c r="ANB85" s="2698"/>
      <c r="ANC85" s="2697"/>
      <c r="AND85" s="2698"/>
      <c r="ANE85" s="2697"/>
      <c r="ANF85" s="2698"/>
      <c r="ANG85" s="2697"/>
      <c r="ANH85" s="2698"/>
      <c r="ANI85" s="2697"/>
      <c r="ANJ85" s="2698"/>
      <c r="ANK85" s="2697"/>
      <c r="ANL85" s="2698"/>
      <c r="ANM85" s="2697"/>
      <c r="ANN85" s="2698"/>
      <c r="ANO85" s="2697"/>
      <c r="ANP85" s="2698"/>
      <c r="ANQ85" s="2697"/>
      <c r="ANR85" s="2698"/>
      <c r="ANS85" s="2697"/>
      <c r="ANT85" s="2698"/>
      <c r="ANU85" s="2697"/>
      <c r="ANV85" s="2698"/>
      <c r="ANW85" s="2697"/>
      <c r="ANX85" s="2698"/>
      <c r="ANY85" s="2697"/>
      <c r="ANZ85" s="2698"/>
      <c r="AOA85" s="2697"/>
      <c r="AOB85" s="2698"/>
      <c r="AOC85" s="2697"/>
      <c r="AOD85" s="2698"/>
      <c r="AOE85" s="2697"/>
      <c r="AOF85" s="2698"/>
      <c r="AOG85" s="2697"/>
      <c r="AOH85" s="2698"/>
      <c r="AOI85" s="2697"/>
      <c r="AOJ85" s="2698"/>
      <c r="AOK85" s="2697"/>
      <c r="AOL85" s="2698"/>
      <c r="AOM85" s="2697"/>
      <c r="AON85" s="2698"/>
      <c r="AOO85" s="2697"/>
      <c r="AOP85" s="2698"/>
      <c r="AOQ85" s="2697"/>
      <c r="AOR85" s="2698"/>
      <c r="AOS85" s="2697"/>
      <c r="AOT85" s="2698"/>
      <c r="AOU85" s="2697"/>
      <c r="AOV85" s="2698"/>
      <c r="AOW85" s="2697"/>
      <c r="AOX85" s="2698"/>
      <c r="AOY85" s="2697"/>
      <c r="AOZ85" s="2698"/>
      <c r="APA85" s="2697"/>
      <c r="APB85" s="2698"/>
      <c r="APC85" s="2697"/>
      <c r="APD85" s="2698"/>
      <c r="APE85" s="2697"/>
      <c r="APF85" s="2698"/>
      <c r="APG85" s="2697"/>
      <c r="APH85" s="2698"/>
      <c r="API85" s="2697"/>
      <c r="APJ85" s="2698"/>
      <c r="APK85" s="2697"/>
      <c r="APL85" s="2698"/>
      <c r="APM85" s="2697"/>
      <c r="APN85" s="2698"/>
      <c r="APO85" s="2697"/>
      <c r="APP85" s="2698"/>
      <c r="APQ85" s="2697"/>
      <c r="APR85" s="2698"/>
      <c r="APS85" s="2697"/>
      <c r="APT85" s="2698"/>
      <c r="APU85" s="2697"/>
      <c r="APV85" s="2698"/>
      <c r="APW85" s="2697"/>
      <c r="APX85" s="2698"/>
      <c r="APY85" s="2697"/>
      <c r="APZ85" s="2698"/>
      <c r="AQA85" s="2697"/>
      <c r="AQB85" s="2698"/>
      <c r="AQC85" s="2697"/>
      <c r="AQD85" s="2698"/>
      <c r="AQE85" s="2697"/>
      <c r="AQF85" s="2698"/>
      <c r="AQG85" s="2697"/>
      <c r="AQH85" s="2698"/>
      <c r="AQI85" s="2697"/>
      <c r="AQJ85" s="2698"/>
      <c r="AQK85" s="2697"/>
      <c r="AQL85" s="2698"/>
      <c r="AQM85" s="2697"/>
      <c r="AQN85" s="2698"/>
      <c r="AQO85" s="2697"/>
      <c r="AQP85" s="2698"/>
      <c r="AQQ85" s="2697"/>
      <c r="AQR85" s="2698"/>
      <c r="AQS85" s="2697"/>
      <c r="AQT85" s="2698"/>
      <c r="AQU85" s="2697"/>
      <c r="AQV85" s="2698"/>
      <c r="AQW85" s="2697"/>
      <c r="AQX85" s="2698"/>
      <c r="AQY85" s="2697"/>
      <c r="AQZ85" s="2698"/>
      <c r="ARA85" s="2697"/>
      <c r="ARB85" s="2698"/>
      <c r="ARC85" s="2697"/>
      <c r="ARD85" s="2698"/>
      <c r="ARE85" s="2697"/>
      <c r="ARF85" s="2698"/>
      <c r="ARG85" s="2697"/>
      <c r="ARH85" s="2698"/>
      <c r="ARI85" s="2697"/>
      <c r="ARJ85" s="2698"/>
      <c r="ARK85" s="2697"/>
      <c r="ARL85" s="2698"/>
      <c r="ARM85" s="2697"/>
      <c r="ARN85" s="2698"/>
      <c r="ARO85" s="2697"/>
      <c r="ARP85" s="2698"/>
      <c r="ARQ85" s="2697"/>
      <c r="ARR85" s="2698"/>
      <c r="ARS85" s="2697"/>
      <c r="ART85" s="2698"/>
      <c r="ARU85" s="2697"/>
      <c r="ARV85" s="2698"/>
      <c r="ARW85" s="2697"/>
      <c r="ARX85" s="2698"/>
      <c r="ARY85" s="2697"/>
      <c r="ARZ85" s="2698"/>
      <c r="ASA85" s="2697"/>
      <c r="ASB85" s="2698"/>
      <c r="ASC85" s="2697"/>
      <c r="ASD85" s="2698"/>
      <c r="ASE85" s="2697"/>
      <c r="ASF85" s="2698"/>
      <c r="ASG85" s="2697"/>
      <c r="ASH85" s="2698"/>
      <c r="ASI85" s="2697"/>
      <c r="ASJ85" s="2698"/>
      <c r="ASK85" s="2697"/>
      <c r="ASL85" s="2698"/>
      <c r="ASM85" s="2697"/>
      <c r="ASN85" s="2698"/>
      <c r="ASO85" s="2697"/>
      <c r="ASP85" s="2698"/>
      <c r="ASQ85" s="2697"/>
      <c r="ASR85" s="2698"/>
      <c r="ASS85" s="2697"/>
      <c r="AST85" s="2698"/>
      <c r="ASU85" s="2697"/>
      <c r="ASV85" s="2698"/>
      <c r="ASW85" s="2697"/>
      <c r="ASX85" s="2698"/>
      <c r="ASY85" s="2697"/>
      <c r="ASZ85" s="2698"/>
      <c r="ATA85" s="2697"/>
      <c r="ATB85" s="2698"/>
      <c r="ATC85" s="2697"/>
      <c r="ATD85" s="2698"/>
      <c r="ATE85" s="2697"/>
      <c r="ATF85" s="2698"/>
      <c r="ATG85" s="2697"/>
      <c r="ATH85" s="2698"/>
      <c r="ATI85" s="2697"/>
      <c r="ATJ85" s="2698"/>
      <c r="ATK85" s="2697"/>
      <c r="ATL85" s="2698"/>
      <c r="ATM85" s="2697"/>
      <c r="ATN85" s="2698"/>
      <c r="ATO85" s="2697"/>
      <c r="ATP85" s="2698"/>
      <c r="ATQ85" s="2697"/>
      <c r="ATR85" s="2698"/>
      <c r="ATS85" s="2697"/>
      <c r="ATT85" s="2698"/>
      <c r="ATU85" s="2697"/>
      <c r="ATV85" s="2698"/>
      <c r="ATW85" s="2697"/>
      <c r="ATX85" s="2698"/>
      <c r="ATY85" s="2697"/>
      <c r="ATZ85" s="2698"/>
      <c r="AUA85" s="2697"/>
      <c r="AUB85" s="2698"/>
      <c r="AUC85" s="2697"/>
      <c r="AUD85" s="2698"/>
      <c r="AUE85" s="2697"/>
      <c r="AUF85" s="2698"/>
      <c r="AUG85" s="2697"/>
      <c r="AUH85" s="2698"/>
      <c r="AUI85" s="2697"/>
      <c r="AUJ85" s="2698"/>
      <c r="AUK85" s="2697"/>
      <c r="AUL85" s="2698"/>
      <c r="AUM85" s="2697"/>
      <c r="AUN85" s="2698"/>
      <c r="AUO85" s="2697"/>
      <c r="AUP85" s="2698"/>
      <c r="AUQ85" s="2697"/>
      <c r="AUR85" s="2698"/>
      <c r="AUS85" s="2697"/>
      <c r="AUT85" s="2698"/>
      <c r="AUU85" s="2697"/>
      <c r="AUV85" s="2698"/>
      <c r="AUW85" s="2697"/>
      <c r="AUX85" s="2698"/>
      <c r="AUY85" s="2697"/>
      <c r="AUZ85" s="2698"/>
      <c r="AVA85" s="2697"/>
      <c r="AVB85" s="2698"/>
      <c r="AVC85" s="2697"/>
      <c r="AVD85" s="2698"/>
      <c r="AVE85" s="2697"/>
      <c r="AVF85" s="2698"/>
      <c r="AVG85" s="2697"/>
      <c r="AVH85" s="2698"/>
      <c r="AVI85" s="2697"/>
      <c r="AVJ85" s="2698"/>
      <c r="AVK85" s="2697"/>
      <c r="AVL85" s="2698"/>
      <c r="AVM85" s="2697"/>
      <c r="AVN85" s="2698"/>
      <c r="AVO85" s="2697"/>
      <c r="AVP85" s="2698"/>
      <c r="AVQ85" s="2697"/>
      <c r="AVR85" s="2698"/>
      <c r="AVS85" s="2697"/>
      <c r="AVT85" s="2698"/>
      <c r="AVU85" s="2697"/>
      <c r="AVV85" s="2698"/>
      <c r="AVW85" s="2697"/>
      <c r="AVX85" s="2698"/>
      <c r="AVY85" s="2697"/>
      <c r="AVZ85" s="2698"/>
      <c r="AWA85" s="2697"/>
      <c r="AWB85" s="2698"/>
      <c r="AWC85" s="2697"/>
      <c r="AWD85" s="2698"/>
      <c r="AWE85" s="2697"/>
      <c r="AWF85" s="2698"/>
      <c r="AWG85" s="2697"/>
      <c r="AWH85" s="2698"/>
      <c r="AWI85" s="2697"/>
      <c r="AWJ85" s="2698"/>
      <c r="AWK85" s="2697"/>
      <c r="AWL85" s="2698"/>
      <c r="AWM85" s="2697"/>
      <c r="AWN85" s="2698"/>
      <c r="AWO85" s="2697"/>
      <c r="AWP85" s="2698"/>
      <c r="AWQ85" s="2697"/>
      <c r="AWR85" s="2698"/>
      <c r="AWS85" s="2697"/>
      <c r="AWT85" s="2698"/>
      <c r="AWU85" s="2697"/>
      <c r="AWV85" s="2698"/>
      <c r="AWW85" s="2697"/>
      <c r="AWX85" s="2698"/>
      <c r="AWY85" s="2697"/>
      <c r="AWZ85" s="2698"/>
      <c r="AXA85" s="2697"/>
      <c r="AXB85" s="2698"/>
      <c r="AXC85" s="2697"/>
      <c r="AXD85" s="2698"/>
      <c r="AXE85" s="2697"/>
      <c r="AXF85" s="2698"/>
      <c r="AXG85" s="2697"/>
      <c r="AXH85" s="2698"/>
      <c r="AXI85" s="2697"/>
      <c r="AXJ85" s="2698"/>
      <c r="AXK85" s="2697"/>
      <c r="AXL85" s="2698"/>
      <c r="AXM85" s="2697"/>
      <c r="AXN85" s="2698"/>
      <c r="AXO85" s="2697"/>
      <c r="AXP85" s="2698"/>
      <c r="AXQ85" s="2697"/>
      <c r="AXR85" s="2698"/>
      <c r="AXS85" s="2697"/>
      <c r="AXT85" s="2698"/>
      <c r="AXU85" s="2697"/>
      <c r="AXV85" s="2698"/>
      <c r="AXW85" s="2697"/>
      <c r="AXX85" s="2698"/>
      <c r="AXY85" s="2697"/>
      <c r="AXZ85" s="2698"/>
      <c r="AYA85" s="2697"/>
      <c r="AYB85" s="2698"/>
      <c r="AYC85" s="2697"/>
      <c r="AYD85" s="2698"/>
      <c r="AYE85" s="2697"/>
      <c r="AYF85" s="2698"/>
      <c r="AYG85" s="2697"/>
      <c r="AYH85" s="2698"/>
      <c r="AYI85" s="2697"/>
      <c r="AYJ85" s="2698"/>
      <c r="AYK85" s="2697"/>
      <c r="AYL85" s="2698"/>
      <c r="AYM85" s="2697"/>
      <c r="AYN85" s="2698"/>
      <c r="AYO85" s="2697"/>
      <c r="AYP85" s="2698"/>
      <c r="AYQ85" s="2697"/>
      <c r="AYR85" s="2698"/>
      <c r="AYS85" s="2697"/>
      <c r="AYT85" s="2698"/>
      <c r="AYU85" s="2697"/>
      <c r="AYV85" s="2698"/>
      <c r="AYW85" s="2697"/>
      <c r="AYX85" s="2698"/>
      <c r="AYY85" s="2697"/>
      <c r="AYZ85" s="2698"/>
      <c r="AZA85" s="2697"/>
      <c r="AZB85" s="2698"/>
      <c r="AZC85" s="2697"/>
      <c r="AZD85" s="2698"/>
      <c r="AZE85" s="2697"/>
      <c r="AZF85" s="2698"/>
      <c r="AZG85" s="2697"/>
      <c r="AZH85" s="2698"/>
      <c r="AZI85" s="2697"/>
      <c r="AZJ85" s="2698"/>
      <c r="AZK85" s="2697"/>
      <c r="AZL85" s="2698"/>
      <c r="AZM85" s="2697"/>
      <c r="AZN85" s="2698"/>
      <c r="AZO85" s="2697"/>
      <c r="AZP85" s="2698"/>
      <c r="AZQ85" s="2697"/>
      <c r="AZR85" s="2698"/>
      <c r="AZS85" s="2697"/>
      <c r="AZT85" s="2698"/>
      <c r="AZU85" s="2697"/>
      <c r="AZV85" s="2698"/>
      <c r="AZW85" s="2697"/>
      <c r="AZX85" s="2698"/>
      <c r="AZY85" s="2697"/>
      <c r="AZZ85" s="2698"/>
      <c r="BAA85" s="2697"/>
      <c r="BAB85" s="2698"/>
      <c r="BAC85" s="2697"/>
      <c r="BAD85" s="2698"/>
      <c r="BAE85" s="2697"/>
      <c r="BAF85" s="2698"/>
      <c r="BAG85" s="2697"/>
      <c r="BAH85" s="2698"/>
      <c r="BAI85" s="2697"/>
      <c r="BAJ85" s="2698"/>
      <c r="BAK85" s="2697"/>
      <c r="BAL85" s="2698"/>
      <c r="BAM85" s="2697"/>
      <c r="BAN85" s="2698"/>
      <c r="BAO85" s="2697"/>
      <c r="BAP85" s="2698"/>
      <c r="BAQ85" s="2697"/>
      <c r="BAR85" s="2698"/>
      <c r="BAS85" s="2697"/>
      <c r="BAT85" s="2698"/>
      <c r="BAU85" s="2697"/>
      <c r="BAV85" s="2698"/>
      <c r="BAW85" s="2697"/>
      <c r="BAX85" s="2698"/>
      <c r="BAY85" s="2697"/>
      <c r="BAZ85" s="2698"/>
      <c r="BBA85" s="2697"/>
      <c r="BBB85" s="2698"/>
      <c r="BBC85" s="2697"/>
      <c r="BBD85" s="2698"/>
      <c r="BBE85" s="2697"/>
      <c r="BBF85" s="2698"/>
      <c r="BBG85" s="2697"/>
      <c r="BBH85" s="2698"/>
      <c r="BBI85" s="2697"/>
      <c r="BBJ85" s="2698"/>
      <c r="BBK85" s="2697"/>
      <c r="BBL85" s="2698"/>
      <c r="BBM85" s="2697"/>
      <c r="BBN85" s="2698"/>
      <c r="BBO85" s="2697"/>
      <c r="BBP85" s="2698"/>
      <c r="BBQ85" s="2697"/>
      <c r="BBR85" s="2698"/>
      <c r="BBS85" s="2697"/>
      <c r="BBT85" s="2698"/>
      <c r="BBU85" s="2697"/>
      <c r="BBV85" s="2698"/>
      <c r="BBW85" s="2697"/>
      <c r="BBX85" s="2698"/>
      <c r="BBY85" s="2697"/>
      <c r="BBZ85" s="2698"/>
      <c r="BCA85" s="2697"/>
      <c r="BCB85" s="2698"/>
      <c r="BCC85" s="2697"/>
      <c r="BCD85" s="2698"/>
      <c r="BCE85" s="2697"/>
      <c r="BCF85" s="2698"/>
      <c r="BCG85" s="2697"/>
      <c r="BCH85" s="2698"/>
      <c r="BCI85" s="2697"/>
      <c r="BCJ85" s="2698"/>
      <c r="BCK85" s="2697"/>
      <c r="BCL85" s="2698"/>
      <c r="BCM85" s="2697"/>
      <c r="BCN85" s="2698"/>
      <c r="BCO85" s="2697"/>
      <c r="BCP85" s="2698"/>
      <c r="BCQ85" s="2697"/>
      <c r="BCR85" s="2698"/>
      <c r="BCS85" s="2697"/>
      <c r="BCT85" s="2698"/>
      <c r="BCU85" s="2697"/>
      <c r="BCV85" s="2698"/>
      <c r="BCW85" s="2697"/>
      <c r="BCX85" s="2698"/>
      <c r="BCY85" s="2697"/>
      <c r="BCZ85" s="2698"/>
      <c r="BDA85" s="2697"/>
      <c r="BDB85" s="2698"/>
      <c r="BDC85" s="2697"/>
      <c r="BDD85" s="2698"/>
      <c r="BDE85" s="2697"/>
      <c r="BDF85" s="2698"/>
      <c r="BDG85" s="2697"/>
      <c r="BDH85" s="2698"/>
      <c r="BDI85" s="2697"/>
      <c r="BDJ85" s="2698"/>
      <c r="BDK85" s="2697"/>
      <c r="BDL85" s="2698"/>
      <c r="BDM85" s="2697"/>
      <c r="BDN85" s="2698"/>
      <c r="BDO85" s="2697"/>
      <c r="BDP85" s="2698"/>
      <c r="BDQ85" s="2697"/>
      <c r="BDR85" s="2698"/>
      <c r="BDS85" s="2697"/>
      <c r="BDT85" s="2698"/>
      <c r="BDU85" s="2697"/>
      <c r="BDV85" s="2698"/>
      <c r="BDW85" s="2697"/>
      <c r="BDX85" s="2698"/>
      <c r="BDY85" s="2697"/>
      <c r="BDZ85" s="2698"/>
      <c r="BEA85" s="2697"/>
      <c r="BEB85" s="2698"/>
      <c r="BEC85" s="2697"/>
      <c r="BED85" s="2698"/>
      <c r="BEE85" s="2697"/>
      <c r="BEF85" s="2698"/>
      <c r="BEG85" s="2697"/>
      <c r="BEH85" s="2698"/>
      <c r="BEI85" s="2697"/>
      <c r="BEJ85" s="2698"/>
      <c r="BEK85" s="2697"/>
      <c r="BEL85" s="2698"/>
      <c r="BEM85" s="2697"/>
      <c r="BEN85" s="2698"/>
      <c r="BEO85" s="2697"/>
      <c r="BEP85" s="2698"/>
      <c r="BEQ85" s="2697"/>
      <c r="BER85" s="2698"/>
      <c r="BES85" s="2697"/>
      <c r="BET85" s="2698"/>
      <c r="BEU85" s="2697"/>
      <c r="BEV85" s="2698"/>
      <c r="BEW85" s="2697"/>
      <c r="BEX85" s="2698"/>
      <c r="BEY85" s="2697"/>
      <c r="BEZ85" s="2698"/>
      <c r="BFA85" s="2697"/>
      <c r="BFB85" s="2698"/>
      <c r="BFC85" s="2697"/>
      <c r="BFD85" s="2698"/>
      <c r="BFE85" s="2697"/>
      <c r="BFF85" s="2698"/>
      <c r="BFG85" s="2697"/>
      <c r="BFH85" s="2698"/>
      <c r="BFI85" s="2697"/>
      <c r="BFJ85" s="2698"/>
      <c r="BFK85" s="2697"/>
      <c r="BFL85" s="2698"/>
      <c r="BFM85" s="2697"/>
      <c r="BFN85" s="2698"/>
      <c r="BFO85" s="2697"/>
      <c r="BFP85" s="2698"/>
      <c r="BFQ85" s="2697"/>
      <c r="BFR85" s="2698"/>
      <c r="BFS85" s="2697"/>
      <c r="BFT85" s="2698"/>
      <c r="BFU85" s="2697"/>
      <c r="BFV85" s="2698"/>
      <c r="BFW85" s="2697"/>
      <c r="BFX85" s="2698"/>
      <c r="BFY85" s="2697"/>
      <c r="BFZ85" s="2698"/>
      <c r="BGA85" s="2697"/>
      <c r="BGB85" s="2698"/>
      <c r="BGC85" s="2697"/>
      <c r="BGD85" s="2698"/>
      <c r="BGE85" s="2697"/>
      <c r="BGF85" s="2698"/>
      <c r="BGG85" s="2697"/>
      <c r="BGH85" s="2698"/>
      <c r="BGI85" s="2697"/>
      <c r="BGJ85" s="2698"/>
      <c r="BGK85" s="2697"/>
      <c r="BGL85" s="2698"/>
      <c r="BGM85" s="2697"/>
      <c r="BGN85" s="2698"/>
      <c r="BGO85" s="2697"/>
      <c r="BGP85" s="2698"/>
      <c r="BGQ85" s="2697"/>
      <c r="BGR85" s="2698"/>
      <c r="BGS85" s="2697"/>
      <c r="BGT85" s="2698"/>
      <c r="BGU85" s="2697"/>
      <c r="BGV85" s="2698"/>
      <c r="BGW85" s="2697"/>
      <c r="BGX85" s="2698"/>
      <c r="BGY85" s="2697"/>
      <c r="BGZ85" s="2698"/>
      <c r="BHA85" s="2697"/>
      <c r="BHB85" s="2698"/>
      <c r="BHC85" s="2697"/>
      <c r="BHD85" s="2698"/>
      <c r="BHE85" s="2697"/>
      <c r="BHF85" s="2698"/>
      <c r="BHG85" s="2697"/>
      <c r="BHH85" s="2698"/>
      <c r="BHI85" s="2697"/>
      <c r="BHJ85" s="2698"/>
      <c r="BHK85" s="2697"/>
      <c r="BHL85" s="2698"/>
      <c r="BHM85" s="2697"/>
      <c r="BHN85" s="2698"/>
      <c r="BHO85" s="2697"/>
      <c r="BHP85" s="2698"/>
      <c r="BHQ85" s="2697"/>
      <c r="BHR85" s="2698"/>
      <c r="BHS85" s="2697"/>
      <c r="BHT85" s="2698"/>
      <c r="BHU85" s="2697"/>
      <c r="BHV85" s="2698"/>
      <c r="BHW85" s="2697"/>
      <c r="BHX85" s="2698"/>
      <c r="BHY85" s="2697"/>
      <c r="BHZ85" s="2698"/>
      <c r="BIA85" s="2697"/>
      <c r="BIB85" s="2698"/>
      <c r="BIC85" s="2697"/>
      <c r="BID85" s="2698"/>
      <c r="BIE85" s="2697"/>
      <c r="BIF85" s="2698"/>
      <c r="BIG85" s="2697"/>
      <c r="BIH85" s="2698"/>
      <c r="BII85" s="2697"/>
      <c r="BIJ85" s="2698"/>
      <c r="BIK85" s="2697"/>
      <c r="BIL85" s="2698"/>
      <c r="BIM85" s="2697"/>
      <c r="BIN85" s="2698"/>
      <c r="BIO85" s="2697"/>
      <c r="BIP85" s="2698"/>
      <c r="BIQ85" s="2697"/>
      <c r="BIR85" s="2698"/>
      <c r="BIS85" s="2697"/>
      <c r="BIT85" s="2698"/>
      <c r="BIU85" s="2697"/>
      <c r="BIV85" s="2698"/>
      <c r="BIW85" s="2697"/>
      <c r="BIX85" s="2698"/>
      <c r="BIY85" s="2697"/>
      <c r="BIZ85" s="2698"/>
      <c r="BJA85" s="2697"/>
      <c r="BJB85" s="2698"/>
      <c r="BJC85" s="2697"/>
      <c r="BJD85" s="2698"/>
      <c r="BJE85" s="2697"/>
      <c r="BJF85" s="2698"/>
      <c r="BJG85" s="2697"/>
      <c r="BJH85" s="2698"/>
      <c r="BJI85" s="2697"/>
      <c r="BJJ85" s="2698"/>
      <c r="BJK85" s="2697"/>
      <c r="BJL85" s="2698"/>
      <c r="BJM85" s="2697"/>
      <c r="BJN85" s="2698"/>
      <c r="BJO85" s="2697"/>
      <c r="BJP85" s="2698"/>
      <c r="BJQ85" s="2697"/>
      <c r="BJR85" s="2698"/>
      <c r="BJS85" s="2697"/>
      <c r="BJT85" s="2698"/>
      <c r="BJU85" s="2697"/>
      <c r="BJV85" s="2698"/>
      <c r="BJW85" s="2697"/>
      <c r="BJX85" s="2698"/>
      <c r="BJY85" s="2697"/>
      <c r="BJZ85" s="2698"/>
      <c r="BKA85" s="2697"/>
      <c r="BKB85" s="2698"/>
      <c r="BKC85" s="2697"/>
      <c r="BKD85" s="2698"/>
      <c r="BKE85" s="2697"/>
      <c r="BKF85" s="2698"/>
      <c r="BKG85" s="2697"/>
      <c r="BKH85" s="2698"/>
      <c r="BKI85" s="2697"/>
      <c r="BKJ85" s="2698"/>
      <c r="BKK85" s="2697"/>
      <c r="BKL85" s="2698"/>
      <c r="BKM85" s="2697"/>
      <c r="BKN85" s="2698"/>
      <c r="BKO85" s="2697"/>
      <c r="BKP85" s="2698"/>
      <c r="BKQ85" s="2697"/>
      <c r="BKR85" s="2698"/>
      <c r="BKS85" s="2697"/>
      <c r="BKT85" s="2698"/>
      <c r="BKU85" s="2697"/>
      <c r="BKV85" s="2698"/>
      <c r="BKW85" s="2697"/>
      <c r="BKX85" s="2698"/>
      <c r="BKY85" s="2697"/>
      <c r="BKZ85" s="2698"/>
      <c r="BLA85" s="2697"/>
      <c r="BLB85" s="2698"/>
      <c r="BLC85" s="2697"/>
      <c r="BLD85" s="2698"/>
      <c r="BLE85" s="2697"/>
      <c r="BLF85" s="2698"/>
      <c r="BLG85" s="2697"/>
      <c r="BLH85" s="2698"/>
      <c r="BLI85" s="2697"/>
      <c r="BLJ85" s="2698"/>
      <c r="BLK85" s="2697"/>
      <c r="BLL85" s="2698"/>
      <c r="BLM85" s="2697"/>
      <c r="BLN85" s="2698"/>
      <c r="BLO85" s="2697"/>
      <c r="BLP85" s="2698"/>
      <c r="BLQ85" s="2697"/>
      <c r="BLR85" s="2698"/>
      <c r="BLS85" s="2697"/>
      <c r="BLT85" s="2698"/>
      <c r="BLU85" s="2697"/>
      <c r="BLV85" s="2698"/>
      <c r="BLW85" s="2697"/>
      <c r="BLX85" s="2698"/>
      <c r="BLY85" s="2697"/>
      <c r="BLZ85" s="2698"/>
      <c r="BMA85" s="2697"/>
      <c r="BMB85" s="2698"/>
      <c r="BMC85" s="2697"/>
      <c r="BMD85" s="2698"/>
      <c r="BME85" s="2697"/>
      <c r="BMF85" s="2698"/>
      <c r="BMG85" s="2697"/>
      <c r="BMH85" s="2698"/>
      <c r="BMI85" s="2697"/>
      <c r="BMJ85" s="2698"/>
      <c r="BMK85" s="2697"/>
      <c r="BML85" s="2698"/>
      <c r="BMM85" s="2697"/>
      <c r="BMN85" s="2698"/>
      <c r="BMO85" s="2697"/>
      <c r="BMP85" s="2698"/>
      <c r="BMQ85" s="2697"/>
      <c r="BMR85" s="2698"/>
      <c r="BMS85" s="2697"/>
      <c r="BMT85" s="2698"/>
      <c r="BMU85" s="2697"/>
      <c r="BMV85" s="2698"/>
      <c r="BMW85" s="2697"/>
      <c r="BMX85" s="2698"/>
      <c r="BMY85" s="2697"/>
      <c r="BMZ85" s="2698"/>
      <c r="BNA85" s="2697"/>
      <c r="BNB85" s="2698"/>
      <c r="BNC85" s="2697"/>
      <c r="BND85" s="2698"/>
      <c r="BNE85" s="2697"/>
      <c r="BNF85" s="2698"/>
      <c r="BNG85" s="2697"/>
      <c r="BNH85" s="2698"/>
      <c r="BNI85" s="2697"/>
      <c r="BNJ85" s="2698"/>
      <c r="BNK85" s="2697"/>
      <c r="BNL85" s="2698"/>
      <c r="BNM85" s="2697"/>
      <c r="BNN85" s="2698"/>
      <c r="BNO85" s="2697"/>
      <c r="BNP85" s="2698"/>
      <c r="BNQ85" s="2697"/>
      <c r="BNR85" s="2698"/>
      <c r="BNS85" s="2697"/>
      <c r="BNT85" s="2698"/>
      <c r="BNU85" s="2697"/>
      <c r="BNV85" s="2698"/>
      <c r="BNW85" s="2697"/>
      <c r="BNX85" s="2698"/>
      <c r="BNY85" s="2697"/>
      <c r="BNZ85" s="2698"/>
      <c r="BOA85" s="2697"/>
      <c r="BOB85" s="2698"/>
      <c r="BOC85" s="2697"/>
      <c r="BOD85" s="2698"/>
      <c r="BOE85" s="2697"/>
      <c r="BOF85" s="2698"/>
      <c r="BOG85" s="2697"/>
      <c r="BOH85" s="2698"/>
      <c r="BOI85" s="2697"/>
      <c r="BOJ85" s="2698"/>
      <c r="BOK85" s="2697"/>
      <c r="BOL85" s="2698"/>
      <c r="BOM85" s="2697"/>
      <c r="BON85" s="2698"/>
      <c r="BOO85" s="2697"/>
      <c r="BOP85" s="2698"/>
      <c r="BOQ85" s="2697"/>
      <c r="BOR85" s="2698"/>
      <c r="BOS85" s="2697"/>
      <c r="BOT85" s="2698"/>
      <c r="BOU85" s="2697"/>
      <c r="BOV85" s="2698"/>
      <c r="BOW85" s="2697"/>
      <c r="BOX85" s="2698"/>
      <c r="BOY85" s="2697"/>
      <c r="BOZ85" s="2698"/>
      <c r="BPA85" s="2697"/>
      <c r="BPB85" s="2698"/>
      <c r="BPC85" s="2697"/>
      <c r="BPD85" s="2698"/>
      <c r="BPE85" s="2697"/>
      <c r="BPF85" s="2698"/>
      <c r="BPG85" s="2697"/>
      <c r="BPH85" s="2698"/>
      <c r="BPI85" s="2697"/>
      <c r="BPJ85" s="2698"/>
      <c r="BPK85" s="2697"/>
      <c r="BPL85" s="2698"/>
      <c r="BPM85" s="2697"/>
      <c r="BPN85" s="2698"/>
      <c r="BPO85" s="2697"/>
      <c r="BPP85" s="2698"/>
      <c r="BPQ85" s="2697"/>
      <c r="BPR85" s="2698"/>
      <c r="BPS85" s="2697"/>
      <c r="BPT85" s="2698"/>
      <c r="BPU85" s="2697"/>
      <c r="BPV85" s="2698"/>
      <c r="BPW85" s="2697"/>
      <c r="BPX85" s="2698"/>
      <c r="BPY85" s="2697"/>
      <c r="BPZ85" s="2698"/>
      <c r="BQA85" s="2697"/>
      <c r="BQB85" s="2698"/>
      <c r="BQC85" s="2697"/>
      <c r="BQD85" s="2698"/>
      <c r="BQE85" s="2697"/>
      <c r="BQF85" s="2698"/>
      <c r="BQG85" s="2697"/>
      <c r="BQH85" s="2698"/>
      <c r="BQI85" s="2697"/>
      <c r="BQJ85" s="2698"/>
      <c r="BQK85" s="2697"/>
      <c r="BQL85" s="2698"/>
      <c r="BQM85" s="2697"/>
      <c r="BQN85" s="2698"/>
      <c r="BQO85" s="2697"/>
      <c r="BQP85" s="2698"/>
      <c r="BQQ85" s="2697"/>
      <c r="BQR85" s="2698"/>
      <c r="BQS85" s="2697"/>
      <c r="BQT85" s="2698"/>
      <c r="BQU85" s="2697"/>
      <c r="BQV85" s="2698"/>
      <c r="BQW85" s="2697"/>
      <c r="BQX85" s="2698"/>
      <c r="BQY85" s="2697"/>
      <c r="BQZ85" s="2698"/>
      <c r="BRA85" s="2697"/>
      <c r="BRB85" s="2698"/>
      <c r="BRC85" s="2697"/>
      <c r="BRD85" s="2698"/>
      <c r="BRE85" s="2697"/>
      <c r="BRF85" s="2698"/>
      <c r="BRG85" s="2697"/>
      <c r="BRH85" s="2698"/>
      <c r="BRI85" s="2697"/>
      <c r="BRJ85" s="2698"/>
      <c r="BRK85" s="2697"/>
      <c r="BRL85" s="2698"/>
      <c r="BRM85" s="2697"/>
      <c r="BRN85" s="2698"/>
      <c r="BRO85" s="2697"/>
      <c r="BRP85" s="2698"/>
      <c r="BRQ85" s="2697"/>
      <c r="BRR85" s="2698"/>
      <c r="BRS85" s="2697"/>
      <c r="BRT85" s="2698"/>
      <c r="BRU85" s="2697"/>
      <c r="BRV85" s="2698"/>
      <c r="BRW85" s="2697"/>
      <c r="BRX85" s="2698"/>
      <c r="BRY85" s="2697"/>
      <c r="BRZ85" s="2698"/>
      <c r="BSA85" s="2697"/>
      <c r="BSB85" s="2698"/>
      <c r="BSC85" s="2697"/>
      <c r="BSD85" s="2698"/>
      <c r="BSE85" s="2697"/>
      <c r="BSF85" s="2698"/>
      <c r="BSG85" s="2697"/>
      <c r="BSH85" s="2698"/>
      <c r="BSI85" s="2697"/>
      <c r="BSJ85" s="2698"/>
      <c r="BSK85" s="2697"/>
      <c r="BSL85" s="2698"/>
      <c r="BSM85" s="2697"/>
      <c r="BSN85" s="2698"/>
      <c r="BSO85" s="2697"/>
      <c r="BSP85" s="2698"/>
      <c r="BSQ85" s="2697"/>
      <c r="BSR85" s="2698"/>
      <c r="BSS85" s="2697"/>
      <c r="BST85" s="2698"/>
      <c r="BSU85" s="2697"/>
      <c r="BSV85" s="2698"/>
      <c r="BSW85" s="2697"/>
      <c r="BSX85" s="2698"/>
      <c r="BSY85" s="2697"/>
      <c r="BSZ85" s="2698"/>
      <c r="BTA85" s="2697"/>
      <c r="BTB85" s="2698"/>
      <c r="BTC85" s="2697"/>
      <c r="BTD85" s="2698"/>
      <c r="BTE85" s="2697"/>
      <c r="BTF85" s="2698"/>
      <c r="BTG85" s="2697"/>
      <c r="BTH85" s="2698"/>
      <c r="BTI85" s="2697"/>
      <c r="BTJ85" s="2698"/>
      <c r="BTK85" s="2697"/>
      <c r="BTL85" s="2698"/>
      <c r="BTM85" s="2697"/>
      <c r="BTN85" s="2698"/>
      <c r="BTO85" s="2697"/>
      <c r="BTP85" s="2698"/>
      <c r="BTQ85" s="2697"/>
      <c r="BTR85" s="2698"/>
      <c r="BTS85" s="2697"/>
      <c r="BTT85" s="2698"/>
      <c r="BTU85" s="2697"/>
      <c r="BTV85" s="2698"/>
      <c r="BTW85" s="2697"/>
      <c r="BTX85" s="2698"/>
      <c r="BTY85" s="2697"/>
      <c r="BTZ85" s="2698"/>
      <c r="BUA85" s="2697"/>
      <c r="BUB85" s="2698"/>
      <c r="BUC85" s="2697"/>
      <c r="BUD85" s="2698"/>
      <c r="BUE85" s="2697"/>
      <c r="BUF85" s="2698"/>
      <c r="BUG85" s="2697"/>
      <c r="BUH85" s="2698"/>
      <c r="BUI85" s="2697"/>
      <c r="BUJ85" s="2698"/>
      <c r="BUK85" s="2697"/>
      <c r="BUL85" s="2698"/>
      <c r="BUM85" s="2697"/>
      <c r="BUN85" s="2698"/>
      <c r="BUO85" s="2697"/>
      <c r="BUP85" s="2698"/>
      <c r="BUQ85" s="2697"/>
      <c r="BUR85" s="2698"/>
      <c r="BUS85" s="2697"/>
      <c r="BUT85" s="2698"/>
      <c r="BUU85" s="2697"/>
      <c r="BUV85" s="2698"/>
      <c r="BUW85" s="2697"/>
      <c r="BUX85" s="2698"/>
      <c r="BUY85" s="2697"/>
      <c r="BUZ85" s="2698"/>
      <c r="BVA85" s="2697"/>
      <c r="BVB85" s="2698"/>
      <c r="BVC85" s="2697"/>
      <c r="BVD85" s="2698"/>
      <c r="BVE85" s="2697"/>
      <c r="BVF85" s="2698"/>
      <c r="BVG85" s="2697"/>
      <c r="BVH85" s="2698"/>
      <c r="BVI85" s="2697"/>
      <c r="BVJ85" s="2698"/>
      <c r="BVK85" s="2697"/>
      <c r="BVL85" s="2698"/>
      <c r="BVM85" s="2697"/>
      <c r="BVN85" s="2698"/>
      <c r="BVO85" s="2697"/>
      <c r="BVP85" s="2698"/>
      <c r="BVQ85" s="2697"/>
      <c r="BVR85" s="2698"/>
      <c r="BVS85" s="2697"/>
      <c r="BVT85" s="2698"/>
      <c r="BVU85" s="2697"/>
      <c r="BVV85" s="2698"/>
      <c r="BVW85" s="2697"/>
      <c r="BVX85" s="2698"/>
      <c r="BVY85" s="2697"/>
      <c r="BVZ85" s="2698"/>
      <c r="BWA85" s="2697"/>
      <c r="BWB85" s="2698"/>
      <c r="BWC85" s="2697"/>
      <c r="BWD85" s="2698"/>
      <c r="BWE85" s="2697"/>
      <c r="BWF85" s="2698"/>
      <c r="BWG85" s="2697"/>
      <c r="BWH85" s="2698"/>
      <c r="BWI85" s="2697"/>
      <c r="BWJ85" s="2698"/>
      <c r="BWK85" s="2697"/>
      <c r="BWL85" s="2698"/>
      <c r="BWM85" s="2697"/>
      <c r="BWN85" s="2698"/>
      <c r="BWO85" s="2697"/>
      <c r="BWP85" s="2698"/>
      <c r="BWQ85" s="2697"/>
      <c r="BWR85" s="2698"/>
      <c r="BWS85" s="2697"/>
      <c r="BWT85" s="2698"/>
      <c r="BWU85" s="2697"/>
      <c r="BWV85" s="2698"/>
      <c r="BWW85" s="2697"/>
      <c r="BWX85" s="2698"/>
      <c r="BWY85" s="2697"/>
      <c r="BWZ85" s="2698"/>
      <c r="BXA85" s="2697"/>
      <c r="BXB85" s="2698"/>
      <c r="BXC85" s="2697"/>
      <c r="BXD85" s="2698"/>
      <c r="BXE85" s="2697"/>
      <c r="BXF85" s="2698"/>
      <c r="BXG85" s="2697"/>
      <c r="BXH85" s="2698"/>
      <c r="BXI85" s="2697"/>
      <c r="BXJ85" s="2698"/>
      <c r="BXK85" s="2697"/>
      <c r="BXL85" s="2698"/>
      <c r="BXM85" s="2697"/>
      <c r="BXN85" s="2698"/>
      <c r="BXO85" s="2697"/>
      <c r="BXP85" s="2698"/>
      <c r="BXQ85" s="2697"/>
      <c r="BXR85" s="2698"/>
      <c r="BXS85" s="2697"/>
      <c r="BXT85" s="2698"/>
      <c r="BXU85" s="2697"/>
      <c r="BXV85" s="2698"/>
      <c r="BXW85" s="2697"/>
      <c r="BXX85" s="2698"/>
      <c r="BXY85" s="2697"/>
      <c r="BXZ85" s="2698"/>
      <c r="BYA85" s="2697"/>
      <c r="BYB85" s="2698"/>
      <c r="BYC85" s="2697"/>
      <c r="BYD85" s="2698"/>
      <c r="BYE85" s="2697"/>
      <c r="BYF85" s="2698"/>
      <c r="BYG85" s="2697"/>
      <c r="BYH85" s="2698"/>
      <c r="BYI85" s="2697"/>
      <c r="BYJ85" s="2698"/>
      <c r="BYK85" s="2697"/>
      <c r="BYL85" s="2698"/>
      <c r="BYM85" s="2697"/>
      <c r="BYN85" s="2698"/>
      <c r="BYO85" s="2697"/>
      <c r="BYP85" s="2698"/>
      <c r="BYQ85" s="2697"/>
      <c r="BYR85" s="2698"/>
      <c r="BYS85" s="2697"/>
      <c r="BYT85" s="2698"/>
      <c r="BYU85" s="2697"/>
      <c r="BYV85" s="2698"/>
      <c r="BYW85" s="2697"/>
      <c r="BYX85" s="2698"/>
      <c r="BYY85" s="2697"/>
      <c r="BYZ85" s="2698"/>
      <c r="BZA85" s="2697"/>
      <c r="BZB85" s="2698"/>
      <c r="BZC85" s="2697"/>
      <c r="BZD85" s="2698"/>
      <c r="BZE85" s="2697"/>
      <c r="BZF85" s="2698"/>
      <c r="BZG85" s="2697"/>
      <c r="BZH85" s="2698"/>
      <c r="BZI85" s="2697"/>
      <c r="BZJ85" s="2698"/>
      <c r="BZK85" s="2697"/>
      <c r="BZL85" s="2698"/>
      <c r="BZM85" s="2697"/>
      <c r="BZN85" s="2698"/>
      <c r="BZO85" s="2697"/>
      <c r="BZP85" s="2698"/>
      <c r="BZQ85" s="2697"/>
      <c r="BZR85" s="2698"/>
      <c r="BZS85" s="2697"/>
      <c r="BZT85" s="2698"/>
      <c r="BZU85" s="2697"/>
      <c r="BZV85" s="2698"/>
      <c r="BZW85" s="2697"/>
      <c r="BZX85" s="2698"/>
      <c r="BZY85" s="2697"/>
      <c r="BZZ85" s="2698"/>
      <c r="CAA85" s="2697"/>
      <c r="CAB85" s="2698"/>
      <c r="CAC85" s="2697"/>
      <c r="CAD85" s="2698"/>
      <c r="CAE85" s="2697"/>
      <c r="CAF85" s="2698"/>
      <c r="CAG85" s="2697"/>
      <c r="CAH85" s="2698"/>
      <c r="CAI85" s="2697"/>
      <c r="CAJ85" s="2698"/>
      <c r="CAK85" s="2697"/>
      <c r="CAL85" s="2698"/>
      <c r="CAM85" s="2697"/>
      <c r="CAN85" s="2698"/>
      <c r="CAO85" s="2697"/>
      <c r="CAP85" s="2698"/>
      <c r="CAQ85" s="2697"/>
      <c r="CAR85" s="2698"/>
      <c r="CAS85" s="2697"/>
      <c r="CAT85" s="2698"/>
      <c r="CAU85" s="2697"/>
      <c r="CAV85" s="2698"/>
      <c r="CAW85" s="2697"/>
      <c r="CAX85" s="2698"/>
      <c r="CAY85" s="2697"/>
      <c r="CAZ85" s="2698"/>
      <c r="CBA85" s="2697"/>
      <c r="CBB85" s="2698"/>
      <c r="CBC85" s="2697"/>
      <c r="CBD85" s="2698"/>
      <c r="CBE85" s="2697"/>
      <c r="CBF85" s="2698"/>
      <c r="CBG85" s="2697"/>
      <c r="CBH85" s="2698"/>
      <c r="CBI85" s="2697"/>
      <c r="CBJ85" s="2698"/>
      <c r="CBK85" s="2697"/>
      <c r="CBL85" s="2698"/>
      <c r="CBM85" s="2697"/>
      <c r="CBN85" s="2698"/>
      <c r="CBO85" s="2697"/>
      <c r="CBP85" s="2698"/>
      <c r="CBQ85" s="2697"/>
      <c r="CBR85" s="2698"/>
      <c r="CBS85" s="2697"/>
      <c r="CBT85" s="2698"/>
      <c r="CBU85" s="2697"/>
      <c r="CBV85" s="2698"/>
      <c r="CBW85" s="2697"/>
      <c r="CBX85" s="2698"/>
      <c r="CBY85" s="2697"/>
      <c r="CBZ85" s="2698"/>
      <c r="CCA85" s="2697"/>
      <c r="CCB85" s="2698"/>
      <c r="CCC85" s="2697"/>
      <c r="CCD85" s="2698"/>
      <c r="CCE85" s="2697"/>
      <c r="CCF85" s="2698"/>
      <c r="CCG85" s="2697"/>
      <c r="CCH85" s="2698"/>
      <c r="CCI85" s="2697"/>
      <c r="CCJ85" s="2698"/>
      <c r="CCK85" s="2697"/>
      <c r="CCL85" s="2698"/>
      <c r="CCM85" s="2697"/>
      <c r="CCN85" s="2698"/>
      <c r="CCO85" s="2697"/>
      <c r="CCP85" s="2698"/>
      <c r="CCQ85" s="2697"/>
      <c r="CCR85" s="2698"/>
      <c r="CCS85" s="2697"/>
      <c r="CCT85" s="2698"/>
      <c r="CCU85" s="2697"/>
      <c r="CCV85" s="2698"/>
      <c r="CCW85" s="2697"/>
      <c r="CCX85" s="2698"/>
      <c r="CCY85" s="2697"/>
      <c r="CCZ85" s="2698"/>
      <c r="CDA85" s="2697"/>
      <c r="CDB85" s="2698"/>
      <c r="CDC85" s="2697"/>
      <c r="CDD85" s="2698"/>
      <c r="CDE85" s="2697"/>
      <c r="CDF85" s="2698"/>
      <c r="CDG85" s="2697"/>
      <c r="CDH85" s="2698"/>
      <c r="CDI85" s="2697"/>
      <c r="CDJ85" s="2698"/>
      <c r="CDK85" s="2697"/>
      <c r="CDL85" s="2698"/>
      <c r="CDM85" s="2697"/>
      <c r="CDN85" s="2698"/>
      <c r="CDO85" s="2697"/>
      <c r="CDP85" s="2698"/>
      <c r="CDQ85" s="2697"/>
      <c r="CDR85" s="2698"/>
      <c r="CDS85" s="2697"/>
      <c r="CDT85" s="2698"/>
      <c r="CDU85" s="2697"/>
      <c r="CDV85" s="2698"/>
      <c r="CDW85" s="2697"/>
      <c r="CDX85" s="2698"/>
      <c r="CDY85" s="2697"/>
      <c r="CDZ85" s="2698"/>
      <c r="CEA85" s="2697"/>
      <c r="CEB85" s="2698"/>
      <c r="CEC85" s="2697"/>
      <c r="CED85" s="2698"/>
      <c r="CEE85" s="2697"/>
      <c r="CEF85" s="2698"/>
      <c r="CEG85" s="2697"/>
      <c r="CEH85" s="2698"/>
      <c r="CEI85" s="2697"/>
      <c r="CEJ85" s="2698"/>
      <c r="CEK85" s="2697"/>
      <c r="CEL85" s="2698"/>
      <c r="CEM85" s="2697"/>
      <c r="CEN85" s="2698"/>
      <c r="CEO85" s="2697"/>
      <c r="CEP85" s="2698"/>
      <c r="CEQ85" s="2697"/>
      <c r="CER85" s="2698"/>
      <c r="CES85" s="2697"/>
      <c r="CET85" s="2698"/>
      <c r="CEU85" s="2697"/>
      <c r="CEV85" s="2698"/>
      <c r="CEW85" s="2697"/>
      <c r="CEX85" s="2698"/>
      <c r="CEY85" s="2697"/>
      <c r="CEZ85" s="2698"/>
      <c r="CFA85" s="2697"/>
      <c r="CFB85" s="2698"/>
      <c r="CFC85" s="2697"/>
      <c r="CFD85" s="2698"/>
      <c r="CFE85" s="2697"/>
      <c r="CFF85" s="2698"/>
      <c r="CFG85" s="2697"/>
      <c r="CFH85" s="2698"/>
      <c r="CFI85" s="2697"/>
      <c r="CFJ85" s="2698"/>
      <c r="CFK85" s="2697"/>
      <c r="CFL85" s="2698"/>
      <c r="CFM85" s="2697"/>
      <c r="CFN85" s="2698"/>
      <c r="CFO85" s="2697"/>
      <c r="CFP85" s="2698"/>
      <c r="CFQ85" s="2697"/>
      <c r="CFR85" s="2698"/>
      <c r="CFS85" s="2697"/>
      <c r="CFT85" s="2698"/>
      <c r="CFU85" s="2697"/>
      <c r="CFV85" s="2698"/>
      <c r="CFW85" s="2697"/>
      <c r="CFX85" s="2698"/>
      <c r="CFY85" s="2697"/>
      <c r="CFZ85" s="2698"/>
      <c r="CGA85" s="2697"/>
      <c r="CGB85" s="2698"/>
      <c r="CGC85" s="2697"/>
      <c r="CGD85" s="2698"/>
      <c r="CGE85" s="2697"/>
      <c r="CGF85" s="2698"/>
      <c r="CGG85" s="2697"/>
      <c r="CGH85" s="2698"/>
      <c r="CGI85" s="2697"/>
      <c r="CGJ85" s="2698"/>
      <c r="CGK85" s="2697"/>
      <c r="CGL85" s="2698"/>
      <c r="CGM85" s="2697"/>
      <c r="CGN85" s="2698"/>
      <c r="CGO85" s="2697"/>
      <c r="CGP85" s="2698"/>
      <c r="CGQ85" s="2697"/>
      <c r="CGR85" s="2698"/>
      <c r="CGS85" s="2697"/>
      <c r="CGT85" s="2698"/>
      <c r="CGU85" s="2697"/>
      <c r="CGV85" s="2698"/>
      <c r="CGW85" s="2697"/>
      <c r="CGX85" s="2698"/>
      <c r="CGY85" s="2697"/>
      <c r="CGZ85" s="2698"/>
      <c r="CHA85" s="2697"/>
      <c r="CHB85" s="2698"/>
      <c r="CHC85" s="2697"/>
      <c r="CHD85" s="2698"/>
      <c r="CHE85" s="2697"/>
      <c r="CHF85" s="2698"/>
      <c r="CHG85" s="2697"/>
      <c r="CHH85" s="2698"/>
      <c r="CHI85" s="2697"/>
      <c r="CHJ85" s="2698"/>
      <c r="CHK85" s="2697"/>
      <c r="CHL85" s="2698"/>
      <c r="CHM85" s="2697"/>
      <c r="CHN85" s="2698"/>
      <c r="CHO85" s="2697"/>
      <c r="CHP85" s="2698"/>
      <c r="CHQ85" s="2697"/>
      <c r="CHR85" s="2698"/>
      <c r="CHS85" s="2697"/>
      <c r="CHT85" s="2698"/>
      <c r="CHU85" s="2697"/>
      <c r="CHV85" s="2698"/>
      <c r="CHW85" s="2697"/>
      <c r="CHX85" s="2698"/>
      <c r="CHY85" s="2697"/>
      <c r="CHZ85" s="2698"/>
      <c r="CIA85" s="2697"/>
      <c r="CIB85" s="2698"/>
      <c r="CIC85" s="2697"/>
      <c r="CID85" s="2698"/>
      <c r="CIE85" s="2697"/>
      <c r="CIF85" s="2698"/>
      <c r="CIG85" s="2697"/>
      <c r="CIH85" s="2698"/>
      <c r="CII85" s="2697"/>
      <c r="CIJ85" s="2698"/>
      <c r="CIK85" s="2697"/>
      <c r="CIL85" s="2698"/>
      <c r="CIM85" s="2697"/>
      <c r="CIN85" s="2698"/>
      <c r="CIO85" s="2697"/>
      <c r="CIP85" s="2698"/>
      <c r="CIQ85" s="2697"/>
      <c r="CIR85" s="2698"/>
      <c r="CIS85" s="2697"/>
      <c r="CIT85" s="2698"/>
      <c r="CIU85" s="2697"/>
      <c r="CIV85" s="2698"/>
      <c r="CIW85" s="2697"/>
      <c r="CIX85" s="2698"/>
      <c r="CIY85" s="2697"/>
      <c r="CIZ85" s="2698"/>
      <c r="CJA85" s="2697"/>
      <c r="CJB85" s="2698"/>
      <c r="CJC85" s="2697"/>
      <c r="CJD85" s="2698"/>
      <c r="CJE85" s="2697"/>
      <c r="CJF85" s="2698"/>
      <c r="CJG85" s="2697"/>
      <c r="CJH85" s="2698"/>
      <c r="CJI85" s="2697"/>
      <c r="CJJ85" s="2698"/>
      <c r="CJK85" s="2697"/>
      <c r="CJL85" s="2698"/>
      <c r="CJM85" s="2697"/>
      <c r="CJN85" s="2698"/>
      <c r="CJO85" s="2697"/>
      <c r="CJP85" s="2698"/>
      <c r="CJQ85" s="2697"/>
      <c r="CJR85" s="2698"/>
      <c r="CJS85" s="2697"/>
      <c r="CJT85" s="2698"/>
      <c r="CJU85" s="2697"/>
      <c r="CJV85" s="2698"/>
      <c r="CJW85" s="2697"/>
      <c r="CJX85" s="2698"/>
      <c r="CJY85" s="2697"/>
      <c r="CJZ85" s="2698"/>
      <c r="CKA85" s="2697"/>
      <c r="CKB85" s="2698"/>
      <c r="CKC85" s="2697"/>
      <c r="CKD85" s="2698"/>
      <c r="CKE85" s="2697"/>
      <c r="CKF85" s="2698"/>
      <c r="CKG85" s="2697"/>
      <c r="CKH85" s="2698"/>
      <c r="CKI85" s="2697"/>
      <c r="CKJ85" s="2698"/>
      <c r="CKK85" s="2697"/>
      <c r="CKL85" s="2698"/>
      <c r="CKM85" s="2697"/>
      <c r="CKN85" s="2698"/>
      <c r="CKO85" s="2697"/>
      <c r="CKP85" s="2698"/>
      <c r="CKQ85" s="2697"/>
      <c r="CKR85" s="2698"/>
      <c r="CKS85" s="2697"/>
      <c r="CKT85" s="2698"/>
      <c r="CKU85" s="2697"/>
      <c r="CKV85" s="2698"/>
      <c r="CKW85" s="2697"/>
      <c r="CKX85" s="2698"/>
      <c r="CKY85" s="2697"/>
      <c r="CKZ85" s="2698"/>
      <c r="CLA85" s="2697"/>
      <c r="CLB85" s="2698"/>
      <c r="CLC85" s="2697"/>
      <c r="CLD85" s="2698"/>
      <c r="CLE85" s="2697"/>
      <c r="CLF85" s="2698"/>
      <c r="CLG85" s="2697"/>
      <c r="CLH85" s="2698"/>
      <c r="CLI85" s="2697"/>
      <c r="CLJ85" s="2698"/>
      <c r="CLK85" s="2697"/>
      <c r="CLL85" s="2698"/>
      <c r="CLM85" s="2697"/>
      <c r="CLN85" s="2698"/>
      <c r="CLO85" s="2697"/>
      <c r="CLP85" s="2698"/>
      <c r="CLQ85" s="2697"/>
      <c r="CLR85" s="2698"/>
      <c r="CLS85" s="2697"/>
      <c r="CLT85" s="2698"/>
      <c r="CLU85" s="2697"/>
      <c r="CLV85" s="2698"/>
      <c r="CLW85" s="2697"/>
      <c r="CLX85" s="2698"/>
      <c r="CLY85" s="2697"/>
      <c r="CLZ85" s="2698"/>
      <c r="CMA85" s="2697"/>
      <c r="CMB85" s="2698"/>
      <c r="CMC85" s="2697"/>
      <c r="CMD85" s="2698"/>
      <c r="CME85" s="2697"/>
      <c r="CMF85" s="2698"/>
      <c r="CMG85" s="2697"/>
      <c r="CMH85" s="2698"/>
      <c r="CMI85" s="2697"/>
      <c r="CMJ85" s="2698"/>
      <c r="CMK85" s="2697"/>
      <c r="CML85" s="2698"/>
      <c r="CMM85" s="2697"/>
      <c r="CMN85" s="2698"/>
      <c r="CMO85" s="2697"/>
      <c r="CMP85" s="2698"/>
      <c r="CMQ85" s="2697"/>
      <c r="CMR85" s="2698"/>
      <c r="CMS85" s="2697"/>
      <c r="CMT85" s="2698"/>
      <c r="CMU85" s="2697"/>
      <c r="CMV85" s="2698"/>
      <c r="CMW85" s="2697"/>
      <c r="CMX85" s="2698"/>
      <c r="CMY85" s="2697"/>
      <c r="CMZ85" s="2698"/>
      <c r="CNA85" s="2697"/>
      <c r="CNB85" s="2698"/>
      <c r="CNC85" s="2697"/>
      <c r="CND85" s="2698"/>
      <c r="CNE85" s="2697"/>
      <c r="CNF85" s="2698"/>
      <c r="CNG85" s="2697"/>
      <c r="CNH85" s="2698"/>
      <c r="CNI85" s="2697"/>
      <c r="CNJ85" s="2698"/>
      <c r="CNK85" s="2697"/>
      <c r="CNL85" s="2698"/>
      <c r="CNM85" s="2697"/>
      <c r="CNN85" s="2698"/>
      <c r="CNO85" s="2697"/>
      <c r="CNP85" s="2698"/>
      <c r="CNQ85" s="2697"/>
      <c r="CNR85" s="2698"/>
      <c r="CNS85" s="2697"/>
      <c r="CNT85" s="2698"/>
      <c r="CNU85" s="2697"/>
      <c r="CNV85" s="2698"/>
      <c r="CNW85" s="2697"/>
      <c r="CNX85" s="2698"/>
      <c r="CNY85" s="2697"/>
      <c r="CNZ85" s="2698"/>
      <c r="COA85" s="2697"/>
      <c r="COB85" s="2698"/>
      <c r="COC85" s="2697"/>
      <c r="COD85" s="2698"/>
      <c r="COE85" s="2697"/>
      <c r="COF85" s="2698"/>
      <c r="COG85" s="2697"/>
      <c r="COH85" s="2698"/>
      <c r="COI85" s="2697"/>
      <c r="COJ85" s="2698"/>
      <c r="COK85" s="2697"/>
      <c r="COL85" s="2698"/>
      <c r="COM85" s="2697"/>
      <c r="CON85" s="2698"/>
      <c r="COO85" s="2697"/>
      <c r="COP85" s="2698"/>
      <c r="COQ85" s="2697"/>
      <c r="COR85" s="2698"/>
      <c r="COS85" s="2697"/>
      <c r="COT85" s="2698"/>
      <c r="COU85" s="2697"/>
      <c r="COV85" s="2698"/>
      <c r="COW85" s="2697"/>
      <c r="COX85" s="2698"/>
      <c r="COY85" s="2697"/>
      <c r="COZ85" s="2698"/>
      <c r="CPA85" s="2697"/>
      <c r="CPB85" s="2698"/>
      <c r="CPC85" s="2697"/>
      <c r="CPD85" s="2698"/>
      <c r="CPE85" s="2697"/>
      <c r="CPF85" s="2698"/>
      <c r="CPG85" s="2697"/>
      <c r="CPH85" s="2698"/>
      <c r="CPI85" s="2697"/>
      <c r="CPJ85" s="2698"/>
      <c r="CPK85" s="2697"/>
      <c r="CPL85" s="2698"/>
      <c r="CPM85" s="2697"/>
      <c r="CPN85" s="2698"/>
      <c r="CPO85" s="2697"/>
      <c r="CPP85" s="2698"/>
      <c r="CPQ85" s="2697"/>
      <c r="CPR85" s="2698"/>
      <c r="CPS85" s="2697"/>
      <c r="CPT85" s="2698"/>
      <c r="CPU85" s="2697"/>
      <c r="CPV85" s="2698"/>
      <c r="CPW85" s="2697"/>
      <c r="CPX85" s="2698"/>
      <c r="CPY85" s="2697"/>
      <c r="CPZ85" s="2698"/>
      <c r="CQA85" s="2697"/>
      <c r="CQB85" s="2698"/>
      <c r="CQC85" s="2697"/>
      <c r="CQD85" s="2698"/>
      <c r="CQE85" s="2697"/>
      <c r="CQF85" s="2698"/>
      <c r="CQG85" s="2697"/>
      <c r="CQH85" s="2698"/>
      <c r="CQI85" s="2697"/>
      <c r="CQJ85" s="2698"/>
      <c r="CQK85" s="2697"/>
      <c r="CQL85" s="2698"/>
      <c r="CQM85" s="2697"/>
      <c r="CQN85" s="2698"/>
      <c r="CQO85" s="2697"/>
      <c r="CQP85" s="2698"/>
      <c r="CQQ85" s="2697"/>
      <c r="CQR85" s="2698"/>
      <c r="CQS85" s="2697"/>
      <c r="CQT85" s="2698"/>
      <c r="CQU85" s="2697"/>
      <c r="CQV85" s="2698"/>
      <c r="CQW85" s="2697"/>
      <c r="CQX85" s="2698"/>
      <c r="CQY85" s="2697"/>
      <c r="CQZ85" s="2698"/>
      <c r="CRA85" s="2697"/>
      <c r="CRB85" s="2698"/>
      <c r="CRC85" s="2697"/>
      <c r="CRD85" s="2698"/>
      <c r="CRE85" s="2697"/>
      <c r="CRF85" s="2698"/>
      <c r="CRG85" s="2697"/>
      <c r="CRH85" s="2698"/>
      <c r="CRI85" s="2697"/>
      <c r="CRJ85" s="2698"/>
      <c r="CRK85" s="2697"/>
      <c r="CRL85" s="2698"/>
      <c r="CRM85" s="2697"/>
      <c r="CRN85" s="2698"/>
      <c r="CRO85" s="2697"/>
      <c r="CRP85" s="2698"/>
      <c r="CRQ85" s="2697"/>
      <c r="CRR85" s="2698"/>
      <c r="CRS85" s="2697"/>
      <c r="CRT85" s="2698"/>
      <c r="CRU85" s="2697"/>
      <c r="CRV85" s="2698"/>
      <c r="CRW85" s="2697"/>
      <c r="CRX85" s="2698"/>
      <c r="CRY85" s="2697"/>
      <c r="CRZ85" s="2698"/>
      <c r="CSA85" s="2697"/>
      <c r="CSB85" s="2698"/>
      <c r="CSC85" s="2697"/>
      <c r="CSD85" s="2698"/>
      <c r="CSE85" s="2697"/>
      <c r="CSF85" s="2698"/>
      <c r="CSG85" s="2697"/>
      <c r="CSH85" s="2698"/>
      <c r="CSI85" s="2697"/>
      <c r="CSJ85" s="2698"/>
      <c r="CSK85" s="2697"/>
      <c r="CSL85" s="2698"/>
      <c r="CSM85" s="2697"/>
      <c r="CSN85" s="2698"/>
      <c r="CSO85" s="2697"/>
      <c r="CSP85" s="2698"/>
      <c r="CSQ85" s="2697"/>
      <c r="CSR85" s="2698"/>
      <c r="CSS85" s="2697"/>
      <c r="CST85" s="2698"/>
      <c r="CSU85" s="2697"/>
      <c r="CSV85" s="2698"/>
      <c r="CSW85" s="2697"/>
      <c r="CSX85" s="2698"/>
      <c r="CSY85" s="2697"/>
      <c r="CSZ85" s="2698"/>
      <c r="CTA85" s="2697"/>
      <c r="CTB85" s="2698"/>
      <c r="CTC85" s="2697"/>
      <c r="CTD85" s="2698"/>
      <c r="CTE85" s="2697"/>
      <c r="CTF85" s="2698"/>
      <c r="CTG85" s="2697"/>
      <c r="CTH85" s="2698"/>
      <c r="CTI85" s="2697"/>
      <c r="CTJ85" s="2698"/>
      <c r="CTK85" s="2697"/>
      <c r="CTL85" s="2698"/>
      <c r="CTM85" s="2697"/>
      <c r="CTN85" s="2698"/>
      <c r="CTO85" s="2697"/>
      <c r="CTP85" s="2698"/>
      <c r="CTQ85" s="2697"/>
      <c r="CTR85" s="2698"/>
      <c r="CTS85" s="2697"/>
      <c r="CTT85" s="2698"/>
      <c r="CTU85" s="2697"/>
      <c r="CTV85" s="2698"/>
      <c r="CTW85" s="2697"/>
      <c r="CTX85" s="2698"/>
      <c r="CTY85" s="2697"/>
      <c r="CTZ85" s="2698"/>
      <c r="CUA85" s="2697"/>
      <c r="CUB85" s="2698"/>
      <c r="CUC85" s="2697"/>
      <c r="CUD85" s="2698"/>
      <c r="CUE85" s="2697"/>
      <c r="CUF85" s="2698"/>
      <c r="CUG85" s="2697"/>
      <c r="CUH85" s="2698"/>
      <c r="CUI85" s="2697"/>
      <c r="CUJ85" s="2698"/>
      <c r="CUK85" s="2697"/>
      <c r="CUL85" s="2698"/>
      <c r="CUM85" s="2697"/>
      <c r="CUN85" s="2698"/>
      <c r="CUO85" s="2697"/>
      <c r="CUP85" s="2698"/>
      <c r="CUQ85" s="2697"/>
      <c r="CUR85" s="2698"/>
      <c r="CUS85" s="2697"/>
      <c r="CUT85" s="2698"/>
      <c r="CUU85" s="2697"/>
      <c r="CUV85" s="2698"/>
      <c r="CUW85" s="2697"/>
      <c r="CUX85" s="2698"/>
      <c r="CUY85" s="2697"/>
      <c r="CUZ85" s="2698"/>
      <c r="CVA85" s="2697"/>
      <c r="CVB85" s="2698"/>
      <c r="CVC85" s="2697"/>
      <c r="CVD85" s="2698"/>
      <c r="CVE85" s="2697"/>
      <c r="CVF85" s="2698"/>
      <c r="CVG85" s="2697"/>
      <c r="CVH85" s="2698"/>
      <c r="CVI85" s="2697"/>
      <c r="CVJ85" s="2698"/>
      <c r="CVK85" s="2697"/>
      <c r="CVL85" s="2698"/>
      <c r="CVM85" s="2697"/>
      <c r="CVN85" s="2698"/>
      <c r="CVO85" s="2697"/>
      <c r="CVP85" s="2698"/>
      <c r="CVQ85" s="2697"/>
      <c r="CVR85" s="2698"/>
      <c r="CVS85" s="2697"/>
      <c r="CVT85" s="2698"/>
      <c r="CVU85" s="2697"/>
      <c r="CVV85" s="2698"/>
      <c r="CVW85" s="2697"/>
      <c r="CVX85" s="2698"/>
      <c r="CVY85" s="2697"/>
      <c r="CVZ85" s="2698"/>
      <c r="CWA85" s="2697"/>
      <c r="CWB85" s="2698"/>
      <c r="CWC85" s="2697"/>
      <c r="CWD85" s="2698"/>
      <c r="CWE85" s="2697"/>
      <c r="CWF85" s="2698"/>
      <c r="CWG85" s="2697"/>
      <c r="CWH85" s="2698"/>
      <c r="CWI85" s="2697"/>
      <c r="CWJ85" s="2698"/>
      <c r="CWK85" s="2697"/>
      <c r="CWL85" s="2698"/>
      <c r="CWM85" s="2697"/>
      <c r="CWN85" s="2698"/>
      <c r="CWO85" s="2697"/>
      <c r="CWP85" s="2698"/>
      <c r="CWQ85" s="2697"/>
      <c r="CWR85" s="2698"/>
      <c r="CWS85" s="2697"/>
      <c r="CWT85" s="2698"/>
      <c r="CWU85" s="2697"/>
      <c r="CWV85" s="2698"/>
      <c r="CWW85" s="2697"/>
      <c r="CWX85" s="2698"/>
      <c r="CWY85" s="2697"/>
      <c r="CWZ85" s="2698"/>
      <c r="CXA85" s="2697"/>
      <c r="CXB85" s="2698"/>
      <c r="CXC85" s="2697"/>
      <c r="CXD85" s="2698"/>
      <c r="CXE85" s="2697"/>
      <c r="CXF85" s="2698"/>
      <c r="CXG85" s="2697"/>
      <c r="CXH85" s="2698"/>
      <c r="CXI85" s="2697"/>
      <c r="CXJ85" s="2698"/>
      <c r="CXK85" s="2697"/>
      <c r="CXL85" s="2698"/>
      <c r="CXM85" s="2697"/>
      <c r="CXN85" s="2698"/>
      <c r="CXO85" s="2697"/>
      <c r="CXP85" s="2698"/>
      <c r="CXQ85" s="2697"/>
      <c r="CXR85" s="2698"/>
      <c r="CXS85" s="2697"/>
      <c r="CXT85" s="2698"/>
      <c r="CXU85" s="2697"/>
      <c r="CXV85" s="2698"/>
      <c r="CXW85" s="2697"/>
      <c r="CXX85" s="2698"/>
      <c r="CXY85" s="2697"/>
      <c r="CXZ85" s="2698"/>
      <c r="CYA85" s="2697"/>
      <c r="CYB85" s="2698"/>
      <c r="CYC85" s="2697"/>
      <c r="CYD85" s="2698"/>
      <c r="CYE85" s="2697"/>
      <c r="CYF85" s="2698"/>
      <c r="CYG85" s="2697"/>
      <c r="CYH85" s="2698"/>
      <c r="CYI85" s="2697"/>
      <c r="CYJ85" s="2698"/>
      <c r="CYK85" s="2697"/>
      <c r="CYL85" s="2698"/>
      <c r="CYM85" s="2697"/>
      <c r="CYN85" s="2698"/>
      <c r="CYO85" s="2697"/>
      <c r="CYP85" s="2698"/>
      <c r="CYQ85" s="2697"/>
      <c r="CYR85" s="2698"/>
      <c r="CYS85" s="2697"/>
      <c r="CYT85" s="2698"/>
      <c r="CYU85" s="2697"/>
      <c r="CYV85" s="2698"/>
      <c r="CYW85" s="2697"/>
      <c r="CYX85" s="2698"/>
      <c r="CYY85" s="2697"/>
      <c r="CYZ85" s="2698"/>
      <c r="CZA85" s="2697"/>
      <c r="CZB85" s="2698"/>
      <c r="CZC85" s="2697"/>
      <c r="CZD85" s="2698"/>
      <c r="CZE85" s="2697"/>
      <c r="CZF85" s="2698"/>
      <c r="CZG85" s="2697"/>
      <c r="CZH85" s="2698"/>
      <c r="CZI85" s="2697"/>
      <c r="CZJ85" s="2698"/>
      <c r="CZK85" s="2697"/>
      <c r="CZL85" s="2698"/>
      <c r="CZM85" s="2697"/>
      <c r="CZN85" s="2698"/>
      <c r="CZO85" s="2697"/>
      <c r="CZP85" s="2698"/>
      <c r="CZQ85" s="2697"/>
      <c r="CZR85" s="2698"/>
      <c r="CZS85" s="2697"/>
      <c r="CZT85" s="2698"/>
      <c r="CZU85" s="2697"/>
      <c r="CZV85" s="2698"/>
      <c r="CZW85" s="2697"/>
      <c r="CZX85" s="2698"/>
      <c r="CZY85" s="2697"/>
      <c r="CZZ85" s="2698"/>
      <c r="DAA85" s="2697"/>
      <c r="DAB85" s="2698"/>
      <c r="DAC85" s="2697"/>
      <c r="DAD85" s="2698"/>
      <c r="DAE85" s="2697"/>
      <c r="DAF85" s="2698"/>
      <c r="DAG85" s="2697"/>
      <c r="DAH85" s="2698"/>
      <c r="DAI85" s="2697"/>
      <c r="DAJ85" s="2698"/>
      <c r="DAK85" s="2697"/>
      <c r="DAL85" s="2698"/>
      <c r="DAM85" s="2697"/>
      <c r="DAN85" s="2698"/>
      <c r="DAO85" s="2697"/>
      <c r="DAP85" s="2698"/>
      <c r="DAQ85" s="2697"/>
      <c r="DAR85" s="2698"/>
      <c r="DAS85" s="2697"/>
      <c r="DAT85" s="2698"/>
      <c r="DAU85" s="2697"/>
      <c r="DAV85" s="2698"/>
      <c r="DAW85" s="2697"/>
      <c r="DAX85" s="2698"/>
      <c r="DAY85" s="2697"/>
      <c r="DAZ85" s="2698"/>
      <c r="DBA85" s="2697"/>
      <c r="DBB85" s="2698"/>
      <c r="DBC85" s="2697"/>
      <c r="DBD85" s="2698"/>
      <c r="DBE85" s="2697"/>
      <c r="DBF85" s="2698"/>
      <c r="DBG85" s="2697"/>
      <c r="DBH85" s="2698"/>
      <c r="DBI85" s="2697"/>
      <c r="DBJ85" s="2698"/>
      <c r="DBK85" s="2697"/>
      <c r="DBL85" s="2698"/>
      <c r="DBM85" s="2697"/>
      <c r="DBN85" s="2698"/>
      <c r="DBO85" s="2697"/>
      <c r="DBP85" s="2698"/>
      <c r="DBQ85" s="2697"/>
      <c r="DBR85" s="2698"/>
      <c r="DBS85" s="2697"/>
      <c r="DBT85" s="2698"/>
      <c r="DBU85" s="2697"/>
      <c r="DBV85" s="2698"/>
      <c r="DBW85" s="2697"/>
      <c r="DBX85" s="2698"/>
      <c r="DBY85" s="2697"/>
      <c r="DBZ85" s="2698"/>
      <c r="DCA85" s="2697"/>
      <c r="DCB85" s="2698"/>
      <c r="DCC85" s="2697"/>
      <c r="DCD85" s="2698"/>
      <c r="DCE85" s="2697"/>
      <c r="DCF85" s="2698"/>
      <c r="DCG85" s="2697"/>
      <c r="DCH85" s="2698"/>
      <c r="DCI85" s="2697"/>
      <c r="DCJ85" s="2698"/>
      <c r="DCK85" s="2697"/>
      <c r="DCL85" s="2698"/>
      <c r="DCM85" s="2697"/>
      <c r="DCN85" s="2698"/>
      <c r="DCO85" s="2697"/>
      <c r="DCP85" s="2698"/>
      <c r="DCQ85" s="2697"/>
      <c r="DCR85" s="2698"/>
      <c r="DCS85" s="2697"/>
      <c r="DCT85" s="2698"/>
      <c r="DCU85" s="2697"/>
      <c r="DCV85" s="2698"/>
      <c r="DCW85" s="2697"/>
      <c r="DCX85" s="2698"/>
      <c r="DCY85" s="2697"/>
      <c r="DCZ85" s="2698"/>
      <c r="DDA85" s="2697"/>
      <c r="DDB85" s="2698"/>
      <c r="DDC85" s="2697"/>
      <c r="DDD85" s="2698"/>
      <c r="DDE85" s="2697"/>
      <c r="DDF85" s="2698"/>
      <c r="DDG85" s="2697"/>
      <c r="DDH85" s="2698"/>
      <c r="DDI85" s="2697"/>
      <c r="DDJ85" s="2698"/>
      <c r="DDK85" s="2697"/>
      <c r="DDL85" s="2698"/>
      <c r="DDM85" s="2697"/>
      <c r="DDN85" s="2698"/>
      <c r="DDO85" s="2697"/>
      <c r="DDP85" s="2698"/>
      <c r="DDQ85" s="2697"/>
      <c r="DDR85" s="2698"/>
      <c r="DDS85" s="2697"/>
      <c r="DDT85" s="2698"/>
      <c r="DDU85" s="2697"/>
      <c r="DDV85" s="2698"/>
      <c r="DDW85" s="2697"/>
      <c r="DDX85" s="2698"/>
      <c r="DDY85" s="2697"/>
      <c r="DDZ85" s="2698"/>
      <c r="DEA85" s="2697"/>
      <c r="DEB85" s="2698"/>
      <c r="DEC85" s="2697"/>
      <c r="DED85" s="2698"/>
      <c r="DEE85" s="2697"/>
      <c r="DEF85" s="2698"/>
      <c r="DEG85" s="2697"/>
      <c r="DEH85" s="2698"/>
      <c r="DEI85" s="2697"/>
      <c r="DEJ85" s="2698"/>
      <c r="DEK85" s="2697"/>
      <c r="DEL85" s="2698"/>
      <c r="DEM85" s="2697"/>
      <c r="DEN85" s="2698"/>
      <c r="DEO85" s="2697"/>
      <c r="DEP85" s="2698"/>
      <c r="DEQ85" s="2697"/>
      <c r="DER85" s="2698"/>
      <c r="DES85" s="2697"/>
      <c r="DET85" s="2698"/>
      <c r="DEU85" s="2697"/>
      <c r="DEV85" s="2698"/>
      <c r="DEW85" s="2697"/>
      <c r="DEX85" s="2698"/>
      <c r="DEY85" s="2697"/>
      <c r="DEZ85" s="2698"/>
      <c r="DFA85" s="2697"/>
      <c r="DFB85" s="2698"/>
      <c r="DFC85" s="2697"/>
      <c r="DFD85" s="2698"/>
      <c r="DFE85" s="2697"/>
      <c r="DFF85" s="2698"/>
      <c r="DFG85" s="2697"/>
      <c r="DFH85" s="2698"/>
      <c r="DFI85" s="2697"/>
      <c r="DFJ85" s="2698"/>
      <c r="DFK85" s="2697"/>
      <c r="DFL85" s="2698"/>
      <c r="DFM85" s="2697"/>
      <c r="DFN85" s="2698"/>
      <c r="DFO85" s="2697"/>
      <c r="DFP85" s="2698"/>
      <c r="DFQ85" s="2697"/>
      <c r="DFR85" s="2698"/>
      <c r="DFS85" s="2697"/>
      <c r="DFT85" s="2698"/>
      <c r="DFU85" s="2697"/>
      <c r="DFV85" s="2698"/>
      <c r="DFW85" s="2697"/>
      <c r="DFX85" s="2698"/>
      <c r="DFY85" s="2697"/>
      <c r="DFZ85" s="2698"/>
      <c r="DGA85" s="2697"/>
      <c r="DGB85" s="2698"/>
      <c r="DGC85" s="2697"/>
      <c r="DGD85" s="2698"/>
      <c r="DGE85" s="2697"/>
      <c r="DGF85" s="2698"/>
      <c r="DGG85" s="2697"/>
      <c r="DGH85" s="2698"/>
      <c r="DGI85" s="2697"/>
      <c r="DGJ85" s="2698"/>
      <c r="DGK85" s="2697"/>
      <c r="DGL85" s="2698"/>
      <c r="DGM85" s="2697"/>
      <c r="DGN85" s="2698"/>
      <c r="DGO85" s="2697"/>
      <c r="DGP85" s="2698"/>
      <c r="DGQ85" s="2697"/>
      <c r="DGR85" s="2698"/>
      <c r="DGS85" s="2697"/>
      <c r="DGT85" s="2698"/>
      <c r="DGU85" s="2697"/>
      <c r="DGV85" s="2698"/>
      <c r="DGW85" s="2697"/>
      <c r="DGX85" s="2698"/>
      <c r="DGY85" s="2697"/>
      <c r="DGZ85" s="2698"/>
      <c r="DHA85" s="2697"/>
      <c r="DHB85" s="2698"/>
      <c r="DHC85" s="2697"/>
      <c r="DHD85" s="2698"/>
      <c r="DHE85" s="2697"/>
      <c r="DHF85" s="2698"/>
      <c r="DHG85" s="2697"/>
      <c r="DHH85" s="2698"/>
      <c r="DHI85" s="2697"/>
      <c r="DHJ85" s="2698"/>
      <c r="DHK85" s="2697"/>
      <c r="DHL85" s="2698"/>
      <c r="DHM85" s="2697"/>
      <c r="DHN85" s="2698"/>
      <c r="DHO85" s="2697"/>
      <c r="DHP85" s="2698"/>
      <c r="DHQ85" s="2697"/>
      <c r="DHR85" s="2698"/>
      <c r="DHS85" s="2697"/>
      <c r="DHT85" s="2698"/>
      <c r="DHU85" s="2697"/>
      <c r="DHV85" s="2698"/>
      <c r="DHW85" s="2697"/>
      <c r="DHX85" s="2698"/>
      <c r="DHY85" s="2697"/>
      <c r="DHZ85" s="2698"/>
      <c r="DIA85" s="2697"/>
      <c r="DIB85" s="2698"/>
      <c r="DIC85" s="2697"/>
      <c r="DID85" s="2698"/>
      <c r="DIE85" s="2697"/>
      <c r="DIF85" s="2698"/>
      <c r="DIG85" s="2697"/>
      <c r="DIH85" s="2698"/>
      <c r="DII85" s="2697"/>
      <c r="DIJ85" s="2698"/>
      <c r="DIK85" s="2697"/>
      <c r="DIL85" s="2698"/>
      <c r="DIM85" s="2697"/>
      <c r="DIN85" s="2698"/>
      <c r="DIO85" s="2697"/>
      <c r="DIP85" s="2698"/>
      <c r="DIQ85" s="2697"/>
      <c r="DIR85" s="2698"/>
      <c r="DIS85" s="2697"/>
      <c r="DIT85" s="2698"/>
      <c r="DIU85" s="2697"/>
      <c r="DIV85" s="2698"/>
      <c r="DIW85" s="2697"/>
      <c r="DIX85" s="2698"/>
      <c r="DIY85" s="2697"/>
      <c r="DIZ85" s="2698"/>
      <c r="DJA85" s="2697"/>
      <c r="DJB85" s="2698"/>
      <c r="DJC85" s="2697"/>
      <c r="DJD85" s="2698"/>
      <c r="DJE85" s="2697"/>
      <c r="DJF85" s="2698"/>
      <c r="DJG85" s="2697"/>
      <c r="DJH85" s="2698"/>
      <c r="DJI85" s="2697"/>
      <c r="DJJ85" s="2698"/>
      <c r="DJK85" s="2697"/>
      <c r="DJL85" s="2698"/>
      <c r="DJM85" s="2697"/>
      <c r="DJN85" s="2698"/>
      <c r="DJO85" s="2697"/>
      <c r="DJP85" s="2698"/>
      <c r="DJQ85" s="2697"/>
      <c r="DJR85" s="2698"/>
      <c r="DJS85" s="2697"/>
      <c r="DJT85" s="2698"/>
      <c r="DJU85" s="2697"/>
      <c r="DJV85" s="2698"/>
      <c r="DJW85" s="2697"/>
      <c r="DJX85" s="2698"/>
      <c r="DJY85" s="2697"/>
      <c r="DJZ85" s="2698"/>
      <c r="DKA85" s="2697"/>
      <c r="DKB85" s="2698"/>
      <c r="DKC85" s="2697"/>
      <c r="DKD85" s="2698"/>
      <c r="DKE85" s="2697"/>
      <c r="DKF85" s="2698"/>
      <c r="DKG85" s="2697"/>
      <c r="DKH85" s="2698"/>
      <c r="DKI85" s="2697"/>
      <c r="DKJ85" s="2698"/>
      <c r="DKK85" s="2697"/>
      <c r="DKL85" s="2698"/>
      <c r="DKM85" s="2697"/>
      <c r="DKN85" s="2698"/>
      <c r="DKO85" s="2697"/>
      <c r="DKP85" s="2698"/>
      <c r="DKQ85" s="2697"/>
      <c r="DKR85" s="2698"/>
      <c r="DKS85" s="2697"/>
      <c r="DKT85" s="2698"/>
      <c r="DKU85" s="2697"/>
      <c r="DKV85" s="2698"/>
      <c r="DKW85" s="2697"/>
      <c r="DKX85" s="2698"/>
      <c r="DKY85" s="2697"/>
      <c r="DKZ85" s="2698"/>
      <c r="DLA85" s="2697"/>
      <c r="DLB85" s="2698"/>
      <c r="DLC85" s="2697"/>
      <c r="DLD85" s="2698"/>
      <c r="DLE85" s="2697"/>
      <c r="DLF85" s="2698"/>
      <c r="DLG85" s="2697"/>
      <c r="DLH85" s="2698"/>
      <c r="DLI85" s="2697"/>
      <c r="DLJ85" s="2698"/>
      <c r="DLK85" s="2697"/>
      <c r="DLL85" s="2698"/>
      <c r="DLM85" s="2697"/>
      <c r="DLN85" s="2698"/>
      <c r="DLO85" s="2697"/>
      <c r="DLP85" s="2698"/>
      <c r="DLQ85" s="2697"/>
      <c r="DLR85" s="2698"/>
      <c r="DLS85" s="2697"/>
      <c r="DLT85" s="2698"/>
      <c r="DLU85" s="2697"/>
      <c r="DLV85" s="2698"/>
      <c r="DLW85" s="2697"/>
      <c r="DLX85" s="2698"/>
      <c r="DLY85" s="2697"/>
      <c r="DLZ85" s="2698"/>
      <c r="DMA85" s="2697"/>
      <c r="DMB85" s="2698"/>
      <c r="DMC85" s="2697"/>
      <c r="DMD85" s="2698"/>
      <c r="DME85" s="2697"/>
      <c r="DMF85" s="2698"/>
      <c r="DMG85" s="2697"/>
      <c r="DMH85" s="2698"/>
      <c r="DMI85" s="2697"/>
      <c r="DMJ85" s="2698"/>
      <c r="DMK85" s="2697"/>
      <c r="DML85" s="2698"/>
      <c r="DMM85" s="2697"/>
      <c r="DMN85" s="2698"/>
      <c r="DMO85" s="2697"/>
      <c r="DMP85" s="2698"/>
      <c r="DMQ85" s="2697"/>
      <c r="DMR85" s="2698"/>
      <c r="DMS85" s="2697"/>
      <c r="DMT85" s="2698"/>
      <c r="DMU85" s="2697"/>
      <c r="DMV85" s="2698"/>
      <c r="DMW85" s="2697"/>
      <c r="DMX85" s="2698"/>
      <c r="DMY85" s="2697"/>
      <c r="DMZ85" s="2698"/>
      <c r="DNA85" s="2697"/>
      <c r="DNB85" s="2698"/>
      <c r="DNC85" s="2697"/>
      <c r="DND85" s="2698"/>
      <c r="DNE85" s="2697"/>
      <c r="DNF85" s="2698"/>
      <c r="DNG85" s="2697"/>
      <c r="DNH85" s="2698"/>
      <c r="DNI85" s="2697"/>
      <c r="DNJ85" s="2698"/>
      <c r="DNK85" s="2697"/>
      <c r="DNL85" s="2698"/>
      <c r="DNM85" s="2697"/>
      <c r="DNN85" s="2698"/>
      <c r="DNO85" s="2697"/>
      <c r="DNP85" s="2698"/>
      <c r="DNQ85" s="2697"/>
      <c r="DNR85" s="2698"/>
      <c r="DNS85" s="2697"/>
      <c r="DNT85" s="2698"/>
      <c r="DNU85" s="2697"/>
      <c r="DNV85" s="2698"/>
      <c r="DNW85" s="2697"/>
      <c r="DNX85" s="2698"/>
      <c r="DNY85" s="2697"/>
      <c r="DNZ85" s="2698"/>
      <c r="DOA85" s="2697"/>
      <c r="DOB85" s="2698"/>
      <c r="DOC85" s="2697"/>
      <c r="DOD85" s="2698"/>
      <c r="DOE85" s="2697"/>
      <c r="DOF85" s="2698"/>
      <c r="DOG85" s="2697"/>
      <c r="DOH85" s="2698"/>
      <c r="DOI85" s="2697"/>
      <c r="DOJ85" s="2698"/>
      <c r="DOK85" s="2697"/>
      <c r="DOL85" s="2698"/>
      <c r="DOM85" s="2697"/>
      <c r="DON85" s="2698"/>
      <c r="DOO85" s="2697"/>
      <c r="DOP85" s="2698"/>
      <c r="DOQ85" s="2697"/>
      <c r="DOR85" s="2698"/>
      <c r="DOS85" s="2697"/>
      <c r="DOT85" s="2698"/>
      <c r="DOU85" s="2697"/>
      <c r="DOV85" s="2698"/>
      <c r="DOW85" s="2697"/>
      <c r="DOX85" s="2698"/>
      <c r="DOY85" s="2697"/>
      <c r="DOZ85" s="2698"/>
      <c r="DPA85" s="2697"/>
      <c r="DPB85" s="2698"/>
      <c r="DPC85" s="2697"/>
      <c r="DPD85" s="2698"/>
      <c r="DPE85" s="2697"/>
      <c r="DPF85" s="2698"/>
      <c r="DPG85" s="2697"/>
      <c r="DPH85" s="2698"/>
      <c r="DPI85" s="2697"/>
      <c r="DPJ85" s="2698"/>
      <c r="DPK85" s="2697"/>
      <c r="DPL85" s="2698"/>
      <c r="DPM85" s="2697"/>
      <c r="DPN85" s="2698"/>
      <c r="DPO85" s="2697"/>
      <c r="DPP85" s="2698"/>
      <c r="DPQ85" s="2697"/>
      <c r="DPR85" s="2698"/>
      <c r="DPS85" s="2697"/>
      <c r="DPT85" s="2698"/>
      <c r="DPU85" s="2697"/>
      <c r="DPV85" s="2698"/>
      <c r="DPW85" s="2697"/>
      <c r="DPX85" s="2698"/>
      <c r="DPY85" s="2697"/>
      <c r="DPZ85" s="2698"/>
      <c r="DQA85" s="2697"/>
      <c r="DQB85" s="2698"/>
      <c r="DQC85" s="2697"/>
      <c r="DQD85" s="2698"/>
      <c r="DQE85" s="2697"/>
      <c r="DQF85" s="2698"/>
      <c r="DQG85" s="2697"/>
      <c r="DQH85" s="2698"/>
      <c r="DQI85" s="2697"/>
      <c r="DQJ85" s="2698"/>
      <c r="DQK85" s="2697"/>
      <c r="DQL85" s="2698"/>
      <c r="DQM85" s="2697"/>
      <c r="DQN85" s="2698"/>
      <c r="DQO85" s="2697"/>
      <c r="DQP85" s="2698"/>
      <c r="DQQ85" s="2697"/>
      <c r="DQR85" s="2698"/>
      <c r="DQS85" s="2697"/>
      <c r="DQT85" s="2698"/>
      <c r="DQU85" s="2697"/>
      <c r="DQV85" s="2698"/>
      <c r="DQW85" s="2697"/>
      <c r="DQX85" s="2698"/>
      <c r="DQY85" s="2697"/>
      <c r="DQZ85" s="2698"/>
      <c r="DRA85" s="2697"/>
      <c r="DRB85" s="2698"/>
      <c r="DRC85" s="2697"/>
      <c r="DRD85" s="2698"/>
      <c r="DRE85" s="2697"/>
      <c r="DRF85" s="2698"/>
      <c r="DRG85" s="2697"/>
      <c r="DRH85" s="2698"/>
      <c r="DRI85" s="2697"/>
      <c r="DRJ85" s="2698"/>
      <c r="DRK85" s="2697"/>
      <c r="DRL85" s="2698"/>
      <c r="DRM85" s="2697"/>
      <c r="DRN85" s="2698"/>
      <c r="DRO85" s="2697"/>
      <c r="DRP85" s="2698"/>
      <c r="DRQ85" s="2697"/>
      <c r="DRR85" s="2698"/>
      <c r="DRS85" s="2697"/>
      <c r="DRT85" s="2698"/>
      <c r="DRU85" s="2697"/>
      <c r="DRV85" s="2698"/>
      <c r="DRW85" s="2697"/>
      <c r="DRX85" s="2698"/>
      <c r="DRY85" s="2697"/>
      <c r="DRZ85" s="2698"/>
      <c r="DSA85" s="2697"/>
      <c r="DSB85" s="2698"/>
      <c r="DSC85" s="2697"/>
      <c r="DSD85" s="2698"/>
      <c r="DSE85" s="2697"/>
      <c r="DSF85" s="2698"/>
      <c r="DSG85" s="2697"/>
      <c r="DSH85" s="2698"/>
      <c r="DSI85" s="2697"/>
      <c r="DSJ85" s="2698"/>
      <c r="DSK85" s="2697"/>
      <c r="DSL85" s="2698"/>
      <c r="DSM85" s="2697"/>
      <c r="DSN85" s="2698"/>
      <c r="DSO85" s="2697"/>
      <c r="DSP85" s="2698"/>
      <c r="DSQ85" s="2697"/>
      <c r="DSR85" s="2698"/>
      <c r="DSS85" s="2697"/>
      <c r="DST85" s="2698"/>
      <c r="DSU85" s="2697"/>
      <c r="DSV85" s="2698"/>
      <c r="DSW85" s="2697"/>
      <c r="DSX85" s="2698"/>
      <c r="DSY85" s="2697"/>
      <c r="DSZ85" s="2698"/>
      <c r="DTA85" s="2697"/>
      <c r="DTB85" s="2698"/>
      <c r="DTC85" s="2697"/>
      <c r="DTD85" s="2698"/>
      <c r="DTE85" s="2697"/>
      <c r="DTF85" s="2698"/>
      <c r="DTG85" s="2697"/>
      <c r="DTH85" s="2698"/>
      <c r="DTI85" s="2697"/>
      <c r="DTJ85" s="2698"/>
      <c r="DTK85" s="2697"/>
      <c r="DTL85" s="2698"/>
      <c r="DTM85" s="2697"/>
      <c r="DTN85" s="2698"/>
      <c r="DTO85" s="2697"/>
      <c r="DTP85" s="2698"/>
      <c r="DTQ85" s="2697"/>
      <c r="DTR85" s="2698"/>
      <c r="DTS85" s="2697"/>
      <c r="DTT85" s="2698"/>
      <c r="DTU85" s="2697"/>
      <c r="DTV85" s="2698"/>
      <c r="DTW85" s="2697"/>
      <c r="DTX85" s="2698"/>
      <c r="DTY85" s="2697"/>
      <c r="DTZ85" s="2698"/>
      <c r="DUA85" s="2697"/>
      <c r="DUB85" s="2698"/>
      <c r="DUC85" s="2697"/>
      <c r="DUD85" s="2698"/>
      <c r="DUE85" s="2697"/>
      <c r="DUF85" s="2698"/>
      <c r="DUG85" s="2697"/>
      <c r="DUH85" s="2698"/>
      <c r="DUI85" s="2697"/>
      <c r="DUJ85" s="2698"/>
      <c r="DUK85" s="2697"/>
      <c r="DUL85" s="2698"/>
      <c r="DUM85" s="2697"/>
      <c r="DUN85" s="2698"/>
      <c r="DUO85" s="2697"/>
      <c r="DUP85" s="2698"/>
      <c r="DUQ85" s="2697"/>
      <c r="DUR85" s="2698"/>
      <c r="DUS85" s="2697"/>
      <c r="DUT85" s="2698"/>
      <c r="DUU85" s="2697"/>
      <c r="DUV85" s="2698"/>
      <c r="DUW85" s="2697"/>
      <c r="DUX85" s="2698"/>
      <c r="DUY85" s="2697"/>
      <c r="DUZ85" s="2698"/>
      <c r="DVA85" s="2697"/>
      <c r="DVB85" s="2698"/>
      <c r="DVC85" s="2697"/>
      <c r="DVD85" s="2698"/>
      <c r="DVE85" s="2697"/>
      <c r="DVF85" s="2698"/>
      <c r="DVG85" s="2697"/>
      <c r="DVH85" s="2698"/>
      <c r="DVI85" s="2697"/>
      <c r="DVJ85" s="2698"/>
      <c r="DVK85" s="2697"/>
      <c r="DVL85" s="2698"/>
      <c r="DVM85" s="2697"/>
      <c r="DVN85" s="2698"/>
      <c r="DVO85" s="2697"/>
      <c r="DVP85" s="2698"/>
      <c r="DVQ85" s="2697"/>
      <c r="DVR85" s="2698"/>
      <c r="DVS85" s="2697"/>
      <c r="DVT85" s="2698"/>
      <c r="DVU85" s="2697"/>
      <c r="DVV85" s="2698"/>
      <c r="DVW85" s="2697"/>
      <c r="DVX85" s="2698"/>
      <c r="DVY85" s="2697"/>
      <c r="DVZ85" s="2698"/>
      <c r="DWA85" s="2697"/>
      <c r="DWB85" s="2698"/>
      <c r="DWC85" s="2697"/>
      <c r="DWD85" s="2698"/>
      <c r="DWE85" s="2697"/>
      <c r="DWF85" s="2698"/>
      <c r="DWG85" s="2697"/>
      <c r="DWH85" s="2698"/>
      <c r="DWI85" s="2697"/>
      <c r="DWJ85" s="2698"/>
      <c r="DWK85" s="2697"/>
      <c r="DWL85" s="2698"/>
      <c r="DWM85" s="2697"/>
      <c r="DWN85" s="2698"/>
      <c r="DWO85" s="2697"/>
      <c r="DWP85" s="2698"/>
      <c r="DWQ85" s="2697"/>
      <c r="DWR85" s="2698"/>
      <c r="DWS85" s="2697"/>
      <c r="DWT85" s="2698"/>
      <c r="DWU85" s="2697"/>
      <c r="DWV85" s="2698"/>
      <c r="DWW85" s="2697"/>
      <c r="DWX85" s="2698"/>
      <c r="DWY85" s="2697"/>
      <c r="DWZ85" s="2698"/>
      <c r="DXA85" s="2697"/>
      <c r="DXB85" s="2698"/>
      <c r="DXC85" s="2697"/>
      <c r="DXD85" s="2698"/>
      <c r="DXE85" s="2697"/>
      <c r="DXF85" s="2698"/>
      <c r="DXG85" s="2697"/>
      <c r="DXH85" s="2698"/>
      <c r="DXI85" s="2697"/>
      <c r="DXJ85" s="2698"/>
      <c r="DXK85" s="2697"/>
      <c r="DXL85" s="2698"/>
      <c r="DXM85" s="2697"/>
      <c r="DXN85" s="2698"/>
      <c r="DXO85" s="2697"/>
      <c r="DXP85" s="2698"/>
      <c r="DXQ85" s="2697"/>
      <c r="DXR85" s="2698"/>
      <c r="DXS85" s="2697"/>
      <c r="DXT85" s="2698"/>
      <c r="DXU85" s="2697"/>
      <c r="DXV85" s="2698"/>
      <c r="DXW85" s="2697"/>
      <c r="DXX85" s="2698"/>
      <c r="DXY85" s="2697"/>
      <c r="DXZ85" s="2698"/>
      <c r="DYA85" s="2697"/>
      <c r="DYB85" s="2698"/>
      <c r="DYC85" s="2697"/>
      <c r="DYD85" s="2698"/>
      <c r="DYE85" s="2697"/>
      <c r="DYF85" s="2698"/>
      <c r="DYG85" s="2697"/>
      <c r="DYH85" s="2698"/>
      <c r="DYI85" s="2697"/>
      <c r="DYJ85" s="2698"/>
      <c r="DYK85" s="2697"/>
      <c r="DYL85" s="2698"/>
      <c r="DYM85" s="2697"/>
      <c r="DYN85" s="2698"/>
      <c r="DYO85" s="2697"/>
      <c r="DYP85" s="2698"/>
      <c r="DYQ85" s="2697"/>
      <c r="DYR85" s="2698"/>
      <c r="DYS85" s="2697"/>
      <c r="DYT85" s="2698"/>
      <c r="DYU85" s="2697"/>
      <c r="DYV85" s="2698"/>
      <c r="DYW85" s="2697"/>
      <c r="DYX85" s="2698"/>
      <c r="DYY85" s="2697"/>
      <c r="DYZ85" s="2698"/>
      <c r="DZA85" s="2697"/>
      <c r="DZB85" s="2698"/>
      <c r="DZC85" s="2697"/>
      <c r="DZD85" s="2698"/>
      <c r="DZE85" s="2697"/>
      <c r="DZF85" s="2698"/>
      <c r="DZG85" s="2697"/>
      <c r="DZH85" s="2698"/>
      <c r="DZI85" s="2697"/>
      <c r="DZJ85" s="2698"/>
      <c r="DZK85" s="2697"/>
      <c r="DZL85" s="2698"/>
      <c r="DZM85" s="2697"/>
      <c r="DZN85" s="2698"/>
      <c r="DZO85" s="2697"/>
      <c r="DZP85" s="2698"/>
      <c r="DZQ85" s="2697"/>
      <c r="DZR85" s="2698"/>
      <c r="DZS85" s="2697"/>
      <c r="DZT85" s="2698"/>
      <c r="DZU85" s="2697"/>
      <c r="DZV85" s="2698"/>
      <c r="DZW85" s="2697"/>
      <c r="DZX85" s="2698"/>
      <c r="DZY85" s="2697"/>
      <c r="DZZ85" s="2698"/>
      <c r="EAA85" s="2697"/>
      <c r="EAB85" s="2698"/>
      <c r="EAC85" s="2697"/>
      <c r="EAD85" s="2698"/>
      <c r="EAE85" s="2697"/>
      <c r="EAF85" s="2698"/>
      <c r="EAG85" s="2697"/>
      <c r="EAH85" s="2698"/>
      <c r="EAI85" s="2697"/>
      <c r="EAJ85" s="2698"/>
      <c r="EAK85" s="2697"/>
      <c r="EAL85" s="2698"/>
      <c r="EAM85" s="2697"/>
      <c r="EAN85" s="2698"/>
      <c r="EAO85" s="2697"/>
      <c r="EAP85" s="2698"/>
      <c r="EAQ85" s="2697"/>
      <c r="EAR85" s="2698"/>
      <c r="EAS85" s="2697"/>
      <c r="EAT85" s="2698"/>
      <c r="EAU85" s="2697"/>
      <c r="EAV85" s="2698"/>
      <c r="EAW85" s="2697"/>
      <c r="EAX85" s="2698"/>
      <c r="EAY85" s="2697"/>
      <c r="EAZ85" s="2698"/>
      <c r="EBA85" s="2697"/>
      <c r="EBB85" s="2698"/>
      <c r="EBC85" s="2697"/>
      <c r="EBD85" s="2698"/>
      <c r="EBE85" s="2697"/>
      <c r="EBF85" s="2698"/>
      <c r="EBG85" s="2697"/>
      <c r="EBH85" s="2698"/>
      <c r="EBI85" s="2697"/>
      <c r="EBJ85" s="2698"/>
      <c r="EBK85" s="2697"/>
      <c r="EBL85" s="2698"/>
      <c r="EBM85" s="2697"/>
      <c r="EBN85" s="2698"/>
      <c r="EBO85" s="2697"/>
      <c r="EBP85" s="2698"/>
      <c r="EBQ85" s="2697"/>
      <c r="EBR85" s="2698"/>
      <c r="EBS85" s="2697"/>
      <c r="EBT85" s="2698"/>
      <c r="EBU85" s="2697"/>
      <c r="EBV85" s="2698"/>
      <c r="EBW85" s="2697"/>
      <c r="EBX85" s="2698"/>
      <c r="EBY85" s="2697"/>
      <c r="EBZ85" s="2698"/>
      <c r="ECA85" s="2697"/>
      <c r="ECB85" s="2698"/>
      <c r="ECC85" s="2697"/>
      <c r="ECD85" s="2698"/>
      <c r="ECE85" s="2697"/>
      <c r="ECF85" s="2698"/>
      <c r="ECG85" s="2697"/>
      <c r="ECH85" s="2698"/>
      <c r="ECI85" s="2697"/>
      <c r="ECJ85" s="2698"/>
      <c r="ECK85" s="2697"/>
      <c r="ECL85" s="2698"/>
      <c r="ECM85" s="2697"/>
      <c r="ECN85" s="2698"/>
      <c r="ECO85" s="2697"/>
      <c r="ECP85" s="2698"/>
      <c r="ECQ85" s="2697"/>
      <c r="ECR85" s="2698"/>
      <c r="ECS85" s="2697"/>
      <c r="ECT85" s="2698"/>
      <c r="ECU85" s="2697"/>
      <c r="ECV85" s="2698"/>
      <c r="ECW85" s="2697"/>
      <c r="ECX85" s="2698"/>
      <c r="ECY85" s="2697"/>
      <c r="ECZ85" s="2698"/>
      <c r="EDA85" s="2697"/>
      <c r="EDB85" s="2698"/>
      <c r="EDC85" s="2697"/>
      <c r="EDD85" s="2698"/>
      <c r="EDE85" s="2697"/>
      <c r="EDF85" s="2698"/>
      <c r="EDG85" s="2697"/>
      <c r="EDH85" s="2698"/>
      <c r="EDI85" s="2697"/>
      <c r="EDJ85" s="2698"/>
      <c r="EDK85" s="2697"/>
      <c r="EDL85" s="2698"/>
      <c r="EDM85" s="2697"/>
      <c r="EDN85" s="2698"/>
      <c r="EDO85" s="2697"/>
      <c r="EDP85" s="2698"/>
      <c r="EDQ85" s="2697"/>
      <c r="EDR85" s="2698"/>
      <c r="EDS85" s="2697"/>
      <c r="EDT85" s="2698"/>
      <c r="EDU85" s="2697"/>
      <c r="EDV85" s="2698"/>
      <c r="EDW85" s="2697"/>
      <c r="EDX85" s="2698"/>
      <c r="EDY85" s="2697"/>
      <c r="EDZ85" s="2698"/>
      <c r="EEA85" s="2697"/>
      <c r="EEB85" s="2698"/>
      <c r="EEC85" s="2697"/>
      <c r="EED85" s="2698"/>
      <c r="EEE85" s="2697"/>
      <c r="EEF85" s="2698"/>
      <c r="EEG85" s="2697"/>
      <c r="EEH85" s="2698"/>
      <c r="EEI85" s="2697"/>
      <c r="EEJ85" s="2698"/>
      <c r="EEK85" s="2697"/>
      <c r="EEL85" s="2698"/>
      <c r="EEM85" s="2697"/>
      <c r="EEN85" s="2698"/>
      <c r="EEO85" s="2697"/>
      <c r="EEP85" s="2698"/>
      <c r="EEQ85" s="2697"/>
      <c r="EER85" s="2698"/>
      <c r="EES85" s="2697"/>
      <c r="EET85" s="2698"/>
      <c r="EEU85" s="2697"/>
      <c r="EEV85" s="2698"/>
      <c r="EEW85" s="2697"/>
      <c r="EEX85" s="2698"/>
      <c r="EEY85" s="2697"/>
      <c r="EEZ85" s="2698"/>
      <c r="EFA85" s="2697"/>
      <c r="EFB85" s="2698"/>
      <c r="EFC85" s="2697"/>
      <c r="EFD85" s="2698"/>
      <c r="EFE85" s="2697"/>
      <c r="EFF85" s="2698"/>
      <c r="EFG85" s="2697"/>
      <c r="EFH85" s="2698"/>
      <c r="EFI85" s="2697"/>
      <c r="EFJ85" s="2698"/>
      <c r="EFK85" s="2697"/>
      <c r="EFL85" s="2698"/>
      <c r="EFM85" s="2697"/>
      <c r="EFN85" s="2698"/>
      <c r="EFO85" s="2697"/>
      <c r="EFP85" s="2698"/>
      <c r="EFQ85" s="2697"/>
      <c r="EFR85" s="2698"/>
      <c r="EFS85" s="2697"/>
      <c r="EFT85" s="2698"/>
      <c r="EFU85" s="2697"/>
      <c r="EFV85" s="2698"/>
      <c r="EFW85" s="2697"/>
      <c r="EFX85" s="2698"/>
      <c r="EFY85" s="2697"/>
      <c r="EFZ85" s="2698"/>
      <c r="EGA85" s="2697"/>
      <c r="EGB85" s="2698"/>
      <c r="EGC85" s="2697"/>
      <c r="EGD85" s="2698"/>
      <c r="EGE85" s="2697"/>
      <c r="EGF85" s="2698"/>
      <c r="EGG85" s="2697"/>
      <c r="EGH85" s="2698"/>
      <c r="EGI85" s="2697"/>
      <c r="EGJ85" s="2698"/>
      <c r="EGK85" s="2697"/>
      <c r="EGL85" s="2698"/>
      <c r="EGM85" s="2697"/>
      <c r="EGN85" s="2698"/>
      <c r="EGO85" s="2697"/>
      <c r="EGP85" s="2698"/>
      <c r="EGQ85" s="2697"/>
      <c r="EGR85" s="2698"/>
      <c r="EGS85" s="2697"/>
      <c r="EGT85" s="2698"/>
      <c r="EGU85" s="2697"/>
      <c r="EGV85" s="2698"/>
      <c r="EGW85" s="2697"/>
      <c r="EGX85" s="2698"/>
      <c r="EGY85" s="2697"/>
      <c r="EGZ85" s="2698"/>
      <c r="EHA85" s="2697"/>
      <c r="EHB85" s="2698"/>
      <c r="EHC85" s="2697"/>
      <c r="EHD85" s="2698"/>
      <c r="EHE85" s="2697"/>
      <c r="EHF85" s="2698"/>
      <c r="EHG85" s="2697"/>
      <c r="EHH85" s="2698"/>
      <c r="EHI85" s="2697"/>
      <c r="EHJ85" s="2698"/>
      <c r="EHK85" s="2697"/>
      <c r="EHL85" s="2698"/>
      <c r="EHM85" s="2697"/>
      <c r="EHN85" s="2698"/>
      <c r="EHO85" s="2697"/>
      <c r="EHP85" s="2698"/>
      <c r="EHQ85" s="2697"/>
      <c r="EHR85" s="2698"/>
      <c r="EHS85" s="2697"/>
      <c r="EHT85" s="2698"/>
      <c r="EHU85" s="2697"/>
      <c r="EHV85" s="2698"/>
      <c r="EHW85" s="2697"/>
      <c r="EHX85" s="2698"/>
      <c r="EHY85" s="2697"/>
      <c r="EHZ85" s="2698"/>
      <c r="EIA85" s="2697"/>
      <c r="EIB85" s="2698"/>
      <c r="EIC85" s="2697"/>
      <c r="EID85" s="2698"/>
      <c r="EIE85" s="2697"/>
      <c r="EIF85" s="2698"/>
      <c r="EIG85" s="2697"/>
      <c r="EIH85" s="2698"/>
      <c r="EII85" s="2697"/>
      <c r="EIJ85" s="2698"/>
      <c r="EIK85" s="2697"/>
      <c r="EIL85" s="2698"/>
      <c r="EIM85" s="2697"/>
      <c r="EIN85" s="2698"/>
      <c r="EIO85" s="2697"/>
      <c r="EIP85" s="2698"/>
      <c r="EIQ85" s="2697"/>
      <c r="EIR85" s="2698"/>
      <c r="EIS85" s="2697"/>
      <c r="EIT85" s="2698"/>
      <c r="EIU85" s="2697"/>
      <c r="EIV85" s="2698"/>
      <c r="EIW85" s="2697"/>
      <c r="EIX85" s="2698"/>
      <c r="EIY85" s="2697"/>
      <c r="EIZ85" s="2698"/>
      <c r="EJA85" s="2697"/>
      <c r="EJB85" s="2698"/>
      <c r="EJC85" s="2697"/>
      <c r="EJD85" s="2698"/>
      <c r="EJE85" s="2697"/>
      <c r="EJF85" s="2698"/>
      <c r="EJG85" s="2697"/>
      <c r="EJH85" s="2698"/>
      <c r="EJI85" s="2697"/>
      <c r="EJJ85" s="2698"/>
      <c r="EJK85" s="2697"/>
      <c r="EJL85" s="2698"/>
      <c r="EJM85" s="2697"/>
      <c r="EJN85" s="2698"/>
      <c r="EJO85" s="2697"/>
      <c r="EJP85" s="2698"/>
      <c r="EJQ85" s="2697"/>
      <c r="EJR85" s="2698"/>
      <c r="EJS85" s="2697"/>
      <c r="EJT85" s="2698"/>
      <c r="EJU85" s="2697"/>
      <c r="EJV85" s="2698"/>
      <c r="EJW85" s="2697"/>
      <c r="EJX85" s="2698"/>
      <c r="EJY85" s="2697"/>
      <c r="EJZ85" s="2698"/>
      <c r="EKA85" s="2697"/>
      <c r="EKB85" s="2698"/>
      <c r="EKC85" s="2697"/>
      <c r="EKD85" s="2698"/>
      <c r="EKE85" s="2697"/>
      <c r="EKF85" s="2698"/>
      <c r="EKG85" s="2697"/>
      <c r="EKH85" s="2698"/>
      <c r="EKI85" s="2697"/>
      <c r="EKJ85" s="2698"/>
      <c r="EKK85" s="2697"/>
      <c r="EKL85" s="2698"/>
      <c r="EKM85" s="2697"/>
      <c r="EKN85" s="2698"/>
      <c r="EKO85" s="2697"/>
      <c r="EKP85" s="2698"/>
      <c r="EKQ85" s="2697"/>
      <c r="EKR85" s="2698"/>
      <c r="EKS85" s="2697"/>
      <c r="EKT85" s="2698"/>
      <c r="EKU85" s="2697"/>
      <c r="EKV85" s="2698"/>
      <c r="EKW85" s="2697"/>
      <c r="EKX85" s="2698"/>
      <c r="EKY85" s="2697"/>
      <c r="EKZ85" s="2698"/>
      <c r="ELA85" s="2697"/>
      <c r="ELB85" s="2698"/>
      <c r="ELC85" s="2697"/>
      <c r="ELD85" s="2698"/>
      <c r="ELE85" s="2697"/>
      <c r="ELF85" s="2698"/>
      <c r="ELG85" s="2697"/>
      <c r="ELH85" s="2698"/>
      <c r="ELI85" s="2697"/>
      <c r="ELJ85" s="2698"/>
      <c r="ELK85" s="2697"/>
      <c r="ELL85" s="2698"/>
      <c r="ELM85" s="2697"/>
      <c r="ELN85" s="2698"/>
      <c r="ELO85" s="2697"/>
      <c r="ELP85" s="2698"/>
      <c r="ELQ85" s="2697"/>
      <c r="ELR85" s="2698"/>
      <c r="ELS85" s="2697"/>
      <c r="ELT85" s="2698"/>
      <c r="ELU85" s="2697"/>
      <c r="ELV85" s="2698"/>
      <c r="ELW85" s="2697"/>
      <c r="ELX85" s="2698"/>
      <c r="ELY85" s="2697"/>
      <c r="ELZ85" s="2698"/>
      <c r="EMA85" s="2697"/>
      <c r="EMB85" s="2698"/>
      <c r="EMC85" s="2697"/>
      <c r="EMD85" s="2698"/>
      <c r="EME85" s="2697"/>
      <c r="EMF85" s="2698"/>
      <c r="EMG85" s="2697"/>
      <c r="EMH85" s="2698"/>
      <c r="EMI85" s="2697"/>
      <c r="EMJ85" s="2698"/>
      <c r="EMK85" s="2697"/>
      <c r="EML85" s="2698"/>
      <c r="EMM85" s="2697"/>
      <c r="EMN85" s="2698"/>
      <c r="EMO85" s="2697"/>
      <c r="EMP85" s="2698"/>
      <c r="EMQ85" s="2697"/>
      <c r="EMR85" s="2698"/>
      <c r="EMS85" s="2697"/>
      <c r="EMT85" s="2698"/>
      <c r="EMU85" s="2697"/>
      <c r="EMV85" s="2698"/>
      <c r="EMW85" s="2697"/>
      <c r="EMX85" s="2698"/>
      <c r="EMY85" s="2697"/>
      <c r="EMZ85" s="2698"/>
      <c r="ENA85" s="2697"/>
      <c r="ENB85" s="2698"/>
      <c r="ENC85" s="2697"/>
      <c r="END85" s="2698"/>
      <c r="ENE85" s="2697"/>
      <c r="ENF85" s="2698"/>
      <c r="ENG85" s="2697"/>
      <c r="ENH85" s="2698"/>
      <c r="ENI85" s="2697"/>
      <c r="ENJ85" s="2698"/>
      <c r="ENK85" s="2697"/>
      <c r="ENL85" s="2698"/>
      <c r="ENM85" s="2697"/>
      <c r="ENN85" s="2698"/>
      <c r="ENO85" s="2697"/>
      <c r="ENP85" s="2698"/>
      <c r="ENQ85" s="2697"/>
      <c r="ENR85" s="2698"/>
      <c r="ENS85" s="2697"/>
      <c r="ENT85" s="2698"/>
      <c r="ENU85" s="2697"/>
      <c r="ENV85" s="2698"/>
      <c r="ENW85" s="2697"/>
      <c r="ENX85" s="2698"/>
      <c r="ENY85" s="2697"/>
      <c r="ENZ85" s="2698"/>
      <c r="EOA85" s="2697"/>
      <c r="EOB85" s="2698"/>
      <c r="EOC85" s="2697"/>
      <c r="EOD85" s="2698"/>
      <c r="EOE85" s="2697"/>
      <c r="EOF85" s="2698"/>
      <c r="EOG85" s="2697"/>
      <c r="EOH85" s="2698"/>
      <c r="EOI85" s="2697"/>
      <c r="EOJ85" s="2698"/>
      <c r="EOK85" s="2697"/>
      <c r="EOL85" s="2698"/>
      <c r="EOM85" s="2697"/>
      <c r="EON85" s="2698"/>
      <c r="EOO85" s="2697"/>
      <c r="EOP85" s="2698"/>
      <c r="EOQ85" s="2697"/>
      <c r="EOR85" s="2698"/>
      <c r="EOS85" s="2697"/>
      <c r="EOT85" s="2698"/>
      <c r="EOU85" s="2697"/>
      <c r="EOV85" s="2698"/>
      <c r="EOW85" s="2697"/>
      <c r="EOX85" s="2698"/>
      <c r="EOY85" s="2697"/>
      <c r="EOZ85" s="2698"/>
      <c r="EPA85" s="2697"/>
      <c r="EPB85" s="2698"/>
      <c r="EPC85" s="2697"/>
      <c r="EPD85" s="2698"/>
      <c r="EPE85" s="2697"/>
      <c r="EPF85" s="2698"/>
      <c r="EPG85" s="2697"/>
      <c r="EPH85" s="2698"/>
      <c r="EPI85" s="2697"/>
      <c r="EPJ85" s="2698"/>
      <c r="EPK85" s="2697"/>
      <c r="EPL85" s="2698"/>
      <c r="EPM85" s="2697"/>
      <c r="EPN85" s="2698"/>
      <c r="EPO85" s="2697"/>
      <c r="EPP85" s="2698"/>
      <c r="EPQ85" s="2697"/>
      <c r="EPR85" s="2698"/>
      <c r="EPS85" s="2697"/>
      <c r="EPT85" s="2698"/>
      <c r="EPU85" s="2697"/>
      <c r="EPV85" s="2698"/>
      <c r="EPW85" s="2697"/>
      <c r="EPX85" s="2698"/>
      <c r="EPY85" s="2697"/>
      <c r="EPZ85" s="2698"/>
      <c r="EQA85" s="2697"/>
      <c r="EQB85" s="2698"/>
      <c r="EQC85" s="2697"/>
      <c r="EQD85" s="2698"/>
      <c r="EQE85" s="2697"/>
      <c r="EQF85" s="2698"/>
      <c r="EQG85" s="2697"/>
      <c r="EQH85" s="2698"/>
      <c r="EQI85" s="2697"/>
      <c r="EQJ85" s="2698"/>
      <c r="EQK85" s="2697"/>
      <c r="EQL85" s="2698"/>
      <c r="EQM85" s="2697"/>
      <c r="EQN85" s="2698"/>
      <c r="EQO85" s="2697"/>
      <c r="EQP85" s="2698"/>
      <c r="EQQ85" s="2697"/>
      <c r="EQR85" s="2698"/>
      <c r="EQS85" s="2697"/>
      <c r="EQT85" s="2698"/>
      <c r="EQU85" s="2697"/>
      <c r="EQV85" s="2698"/>
      <c r="EQW85" s="2697"/>
      <c r="EQX85" s="2698"/>
      <c r="EQY85" s="2697"/>
      <c r="EQZ85" s="2698"/>
      <c r="ERA85" s="2697"/>
      <c r="ERB85" s="2698"/>
      <c r="ERC85" s="2697"/>
      <c r="ERD85" s="2698"/>
      <c r="ERE85" s="2697"/>
      <c r="ERF85" s="2698"/>
      <c r="ERG85" s="2697"/>
      <c r="ERH85" s="2698"/>
      <c r="ERI85" s="2697"/>
      <c r="ERJ85" s="2698"/>
      <c r="ERK85" s="2697"/>
      <c r="ERL85" s="2698"/>
      <c r="ERM85" s="2697"/>
      <c r="ERN85" s="2698"/>
      <c r="ERO85" s="2697"/>
      <c r="ERP85" s="2698"/>
      <c r="ERQ85" s="2697"/>
      <c r="ERR85" s="2698"/>
      <c r="ERS85" s="2697"/>
      <c r="ERT85" s="2698"/>
      <c r="ERU85" s="2697"/>
      <c r="ERV85" s="2698"/>
      <c r="ERW85" s="2697"/>
      <c r="ERX85" s="2698"/>
      <c r="ERY85" s="2697"/>
      <c r="ERZ85" s="2698"/>
      <c r="ESA85" s="2697"/>
      <c r="ESB85" s="2698"/>
      <c r="ESC85" s="2697"/>
      <c r="ESD85" s="2698"/>
      <c r="ESE85" s="2697"/>
      <c r="ESF85" s="2698"/>
      <c r="ESG85" s="2697"/>
      <c r="ESH85" s="2698"/>
      <c r="ESI85" s="2697"/>
      <c r="ESJ85" s="2698"/>
      <c r="ESK85" s="2697"/>
      <c r="ESL85" s="2698"/>
      <c r="ESM85" s="2697"/>
      <c r="ESN85" s="2698"/>
      <c r="ESO85" s="2697"/>
      <c r="ESP85" s="2698"/>
      <c r="ESQ85" s="2697"/>
      <c r="ESR85" s="2698"/>
      <c r="ESS85" s="2697"/>
      <c r="EST85" s="2698"/>
      <c r="ESU85" s="2697"/>
      <c r="ESV85" s="2698"/>
      <c r="ESW85" s="2697"/>
      <c r="ESX85" s="2698"/>
      <c r="ESY85" s="2697"/>
      <c r="ESZ85" s="2698"/>
      <c r="ETA85" s="2697"/>
      <c r="ETB85" s="2698"/>
      <c r="ETC85" s="2697"/>
      <c r="ETD85" s="2698"/>
      <c r="ETE85" s="2697"/>
      <c r="ETF85" s="2698"/>
      <c r="ETG85" s="2697"/>
      <c r="ETH85" s="2698"/>
      <c r="ETI85" s="2697"/>
      <c r="ETJ85" s="2698"/>
      <c r="ETK85" s="2697"/>
      <c r="ETL85" s="2698"/>
      <c r="ETM85" s="2697"/>
      <c r="ETN85" s="2698"/>
      <c r="ETO85" s="2697"/>
      <c r="ETP85" s="2698"/>
      <c r="ETQ85" s="2697"/>
      <c r="ETR85" s="2698"/>
      <c r="ETS85" s="2697"/>
      <c r="ETT85" s="2698"/>
      <c r="ETU85" s="2697"/>
      <c r="ETV85" s="2698"/>
      <c r="ETW85" s="2697"/>
      <c r="ETX85" s="2698"/>
      <c r="ETY85" s="2697"/>
      <c r="ETZ85" s="2698"/>
      <c r="EUA85" s="2697"/>
      <c r="EUB85" s="2698"/>
      <c r="EUC85" s="2697"/>
      <c r="EUD85" s="2698"/>
      <c r="EUE85" s="2697"/>
      <c r="EUF85" s="2698"/>
      <c r="EUG85" s="2697"/>
      <c r="EUH85" s="2698"/>
      <c r="EUI85" s="2697"/>
      <c r="EUJ85" s="2698"/>
      <c r="EUK85" s="2697"/>
      <c r="EUL85" s="2698"/>
      <c r="EUM85" s="2697"/>
      <c r="EUN85" s="2698"/>
      <c r="EUO85" s="2697"/>
      <c r="EUP85" s="2698"/>
      <c r="EUQ85" s="2697"/>
      <c r="EUR85" s="2698"/>
      <c r="EUS85" s="2697"/>
      <c r="EUT85" s="2698"/>
      <c r="EUU85" s="2697"/>
      <c r="EUV85" s="2698"/>
      <c r="EUW85" s="2697"/>
      <c r="EUX85" s="2698"/>
      <c r="EUY85" s="2697"/>
      <c r="EUZ85" s="2698"/>
      <c r="EVA85" s="2697"/>
      <c r="EVB85" s="2698"/>
      <c r="EVC85" s="2697"/>
      <c r="EVD85" s="2698"/>
      <c r="EVE85" s="2697"/>
      <c r="EVF85" s="2698"/>
      <c r="EVG85" s="2697"/>
      <c r="EVH85" s="2698"/>
      <c r="EVI85" s="2697"/>
      <c r="EVJ85" s="2698"/>
      <c r="EVK85" s="2697"/>
      <c r="EVL85" s="2698"/>
      <c r="EVM85" s="2697"/>
      <c r="EVN85" s="2698"/>
      <c r="EVO85" s="2697"/>
      <c r="EVP85" s="2698"/>
      <c r="EVQ85" s="2697"/>
      <c r="EVR85" s="2698"/>
      <c r="EVS85" s="2697"/>
      <c r="EVT85" s="2698"/>
      <c r="EVU85" s="2697"/>
      <c r="EVV85" s="2698"/>
      <c r="EVW85" s="2697"/>
      <c r="EVX85" s="2698"/>
      <c r="EVY85" s="2697"/>
      <c r="EVZ85" s="2698"/>
      <c r="EWA85" s="2697"/>
      <c r="EWB85" s="2698"/>
      <c r="EWC85" s="2697"/>
      <c r="EWD85" s="2698"/>
      <c r="EWE85" s="2697"/>
      <c r="EWF85" s="2698"/>
      <c r="EWG85" s="2697"/>
      <c r="EWH85" s="2698"/>
      <c r="EWI85" s="2697"/>
      <c r="EWJ85" s="2698"/>
      <c r="EWK85" s="2697"/>
      <c r="EWL85" s="2698"/>
      <c r="EWM85" s="2697"/>
      <c r="EWN85" s="2698"/>
      <c r="EWO85" s="2697"/>
      <c r="EWP85" s="2698"/>
      <c r="EWQ85" s="2697"/>
      <c r="EWR85" s="2698"/>
      <c r="EWS85" s="2697"/>
      <c r="EWT85" s="2698"/>
      <c r="EWU85" s="2697"/>
      <c r="EWV85" s="2698"/>
      <c r="EWW85" s="2697"/>
      <c r="EWX85" s="2698"/>
      <c r="EWY85" s="2697"/>
      <c r="EWZ85" s="2698"/>
      <c r="EXA85" s="2697"/>
      <c r="EXB85" s="2698"/>
      <c r="EXC85" s="2697"/>
      <c r="EXD85" s="2698"/>
      <c r="EXE85" s="2697"/>
      <c r="EXF85" s="2698"/>
      <c r="EXG85" s="2697"/>
      <c r="EXH85" s="2698"/>
      <c r="EXI85" s="2697"/>
      <c r="EXJ85" s="2698"/>
      <c r="EXK85" s="2697"/>
      <c r="EXL85" s="2698"/>
      <c r="EXM85" s="2697"/>
      <c r="EXN85" s="2698"/>
      <c r="EXO85" s="2697"/>
      <c r="EXP85" s="2698"/>
      <c r="EXQ85" s="2697"/>
      <c r="EXR85" s="2698"/>
      <c r="EXS85" s="2697"/>
      <c r="EXT85" s="2698"/>
      <c r="EXU85" s="2697"/>
      <c r="EXV85" s="2698"/>
      <c r="EXW85" s="2697"/>
      <c r="EXX85" s="2698"/>
      <c r="EXY85" s="2697"/>
      <c r="EXZ85" s="2698"/>
      <c r="EYA85" s="2697"/>
      <c r="EYB85" s="2698"/>
      <c r="EYC85" s="2697"/>
      <c r="EYD85" s="2698"/>
      <c r="EYE85" s="2697"/>
      <c r="EYF85" s="2698"/>
      <c r="EYG85" s="2697"/>
      <c r="EYH85" s="2698"/>
      <c r="EYI85" s="2697"/>
      <c r="EYJ85" s="2698"/>
      <c r="EYK85" s="2697"/>
      <c r="EYL85" s="2698"/>
      <c r="EYM85" s="2697"/>
      <c r="EYN85" s="2698"/>
      <c r="EYO85" s="2697"/>
      <c r="EYP85" s="2698"/>
      <c r="EYQ85" s="2697"/>
      <c r="EYR85" s="2698"/>
      <c r="EYS85" s="2697"/>
      <c r="EYT85" s="2698"/>
      <c r="EYU85" s="2697"/>
      <c r="EYV85" s="2698"/>
      <c r="EYW85" s="2697"/>
      <c r="EYX85" s="2698"/>
      <c r="EYY85" s="2697"/>
      <c r="EYZ85" s="2698"/>
      <c r="EZA85" s="2697"/>
      <c r="EZB85" s="2698"/>
      <c r="EZC85" s="2697"/>
      <c r="EZD85" s="2698"/>
      <c r="EZE85" s="2697"/>
      <c r="EZF85" s="2698"/>
      <c r="EZG85" s="2697"/>
      <c r="EZH85" s="2698"/>
      <c r="EZI85" s="2697"/>
      <c r="EZJ85" s="2698"/>
      <c r="EZK85" s="2697"/>
      <c r="EZL85" s="2698"/>
      <c r="EZM85" s="2697"/>
      <c r="EZN85" s="2698"/>
      <c r="EZO85" s="2697"/>
      <c r="EZP85" s="2698"/>
      <c r="EZQ85" s="2697"/>
      <c r="EZR85" s="2698"/>
      <c r="EZS85" s="2697"/>
      <c r="EZT85" s="2698"/>
      <c r="EZU85" s="2697"/>
      <c r="EZV85" s="2698"/>
      <c r="EZW85" s="2697"/>
      <c r="EZX85" s="2698"/>
      <c r="EZY85" s="2697"/>
      <c r="EZZ85" s="2698"/>
      <c r="FAA85" s="2697"/>
      <c r="FAB85" s="2698"/>
      <c r="FAC85" s="2697"/>
      <c r="FAD85" s="2698"/>
      <c r="FAE85" s="2697"/>
      <c r="FAF85" s="2698"/>
      <c r="FAG85" s="2697"/>
      <c r="FAH85" s="2698"/>
      <c r="FAI85" s="2697"/>
      <c r="FAJ85" s="2698"/>
      <c r="FAK85" s="2697"/>
      <c r="FAL85" s="2698"/>
      <c r="FAM85" s="2697"/>
      <c r="FAN85" s="2698"/>
      <c r="FAO85" s="2697"/>
      <c r="FAP85" s="2698"/>
      <c r="FAQ85" s="2697"/>
      <c r="FAR85" s="2698"/>
      <c r="FAS85" s="2697"/>
      <c r="FAT85" s="2698"/>
      <c r="FAU85" s="2697"/>
      <c r="FAV85" s="2698"/>
      <c r="FAW85" s="2697"/>
      <c r="FAX85" s="2698"/>
      <c r="FAY85" s="2697"/>
      <c r="FAZ85" s="2698"/>
      <c r="FBA85" s="2697"/>
      <c r="FBB85" s="2698"/>
      <c r="FBC85" s="2697"/>
      <c r="FBD85" s="2698"/>
      <c r="FBE85" s="2697"/>
      <c r="FBF85" s="2698"/>
      <c r="FBG85" s="2697"/>
      <c r="FBH85" s="2698"/>
      <c r="FBI85" s="2697"/>
      <c r="FBJ85" s="2698"/>
      <c r="FBK85" s="2697"/>
      <c r="FBL85" s="2698"/>
      <c r="FBM85" s="2697"/>
      <c r="FBN85" s="2698"/>
      <c r="FBO85" s="2697"/>
      <c r="FBP85" s="2698"/>
      <c r="FBQ85" s="2697"/>
      <c r="FBR85" s="2698"/>
      <c r="FBS85" s="2697"/>
      <c r="FBT85" s="2698"/>
      <c r="FBU85" s="2697"/>
      <c r="FBV85" s="2698"/>
      <c r="FBW85" s="2697"/>
      <c r="FBX85" s="2698"/>
      <c r="FBY85" s="2697"/>
      <c r="FBZ85" s="2698"/>
      <c r="FCA85" s="2697"/>
      <c r="FCB85" s="2698"/>
      <c r="FCC85" s="2697"/>
      <c r="FCD85" s="2698"/>
      <c r="FCE85" s="2697"/>
      <c r="FCF85" s="2698"/>
      <c r="FCG85" s="2697"/>
      <c r="FCH85" s="2698"/>
      <c r="FCI85" s="2697"/>
      <c r="FCJ85" s="2698"/>
      <c r="FCK85" s="2697"/>
      <c r="FCL85" s="2698"/>
      <c r="FCM85" s="2697"/>
      <c r="FCN85" s="2698"/>
      <c r="FCO85" s="2697"/>
      <c r="FCP85" s="2698"/>
      <c r="FCQ85" s="2697"/>
      <c r="FCR85" s="2698"/>
      <c r="FCS85" s="2697"/>
      <c r="FCT85" s="2698"/>
      <c r="FCU85" s="2697"/>
      <c r="FCV85" s="2698"/>
      <c r="FCW85" s="2697"/>
      <c r="FCX85" s="2698"/>
      <c r="FCY85" s="2697"/>
      <c r="FCZ85" s="2698"/>
      <c r="FDA85" s="2697"/>
      <c r="FDB85" s="2698"/>
      <c r="FDC85" s="2697"/>
      <c r="FDD85" s="2698"/>
      <c r="FDE85" s="2697"/>
      <c r="FDF85" s="2698"/>
      <c r="FDG85" s="2697"/>
      <c r="FDH85" s="2698"/>
      <c r="FDI85" s="2697"/>
      <c r="FDJ85" s="2698"/>
      <c r="FDK85" s="2697"/>
      <c r="FDL85" s="2698"/>
      <c r="FDM85" s="2697"/>
      <c r="FDN85" s="2698"/>
      <c r="FDO85" s="2697"/>
      <c r="FDP85" s="2698"/>
      <c r="FDQ85" s="2697"/>
      <c r="FDR85" s="2698"/>
      <c r="FDS85" s="2697"/>
      <c r="FDT85" s="2698"/>
      <c r="FDU85" s="2697"/>
      <c r="FDV85" s="2698"/>
      <c r="FDW85" s="2697"/>
      <c r="FDX85" s="2698"/>
      <c r="FDY85" s="2697"/>
      <c r="FDZ85" s="2698"/>
      <c r="FEA85" s="2697"/>
      <c r="FEB85" s="2698"/>
      <c r="FEC85" s="2697"/>
      <c r="FED85" s="2698"/>
      <c r="FEE85" s="2697"/>
      <c r="FEF85" s="2698"/>
      <c r="FEG85" s="2697"/>
      <c r="FEH85" s="2698"/>
      <c r="FEI85" s="2697"/>
      <c r="FEJ85" s="2698"/>
      <c r="FEK85" s="2697"/>
      <c r="FEL85" s="2698"/>
      <c r="FEM85" s="2697"/>
      <c r="FEN85" s="2698"/>
      <c r="FEO85" s="2697"/>
      <c r="FEP85" s="2698"/>
      <c r="FEQ85" s="2697"/>
      <c r="FER85" s="2698"/>
      <c r="FES85" s="2697"/>
      <c r="FET85" s="2698"/>
      <c r="FEU85" s="2697"/>
      <c r="FEV85" s="2698"/>
      <c r="FEW85" s="2697"/>
      <c r="FEX85" s="2698"/>
      <c r="FEY85" s="2697"/>
      <c r="FEZ85" s="2698"/>
      <c r="FFA85" s="2697"/>
      <c r="FFB85" s="2698"/>
      <c r="FFC85" s="2697"/>
      <c r="FFD85" s="2698"/>
      <c r="FFE85" s="2697"/>
      <c r="FFF85" s="2698"/>
      <c r="FFG85" s="2697"/>
      <c r="FFH85" s="2698"/>
      <c r="FFI85" s="2697"/>
      <c r="FFJ85" s="2698"/>
      <c r="FFK85" s="2697"/>
      <c r="FFL85" s="2698"/>
      <c r="FFM85" s="2697"/>
      <c r="FFN85" s="2698"/>
      <c r="FFO85" s="2697"/>
      <c r="FFP85" s="2698"/>
      <c r="FFQ85" s="2697"/>
      <c r="FFR85" s="2698"/>
      <c r="FFS85" s="2697"/>
      <c r="FFT85" s="2698"/>
      <c r="FFU85" s="2697"/>
      <c r="FFV85" s="2698"/>
      <c r="FFW85" s="2697"/>
      <c r="FFX85" s="2698"/>
      <c r="FFY85" s="2697"/>
      <c r="FFZ85" s="2698"/>
      <c r="FGA85" s="2697"/>
      <c r="FGB85" s="2698"/>
      <c r="FGC85" s="2697"/>
      <c r="FGD85" s="2698"/>
      <c r="FGE85" s="2697"/>
      <c r="FGF85" s="2698"/>
      <c r="FGG85" s="2697"/>
      <c r="FGH85" s="2698"/>
      <c r="FGI85" s="2697"/>
      <c r="FGJ85" s="2698"/>
      <c r="FGK85" s="2697"/>
      <c r="FGL85" s="2698"/>
      <c r="FGM85" s="2697"/>
      <c r="FGN85" s="2698"/>
      <c r="FGO85" s="2697"/>
      <c r="FGP85" s="2698"/>
      <c r="FGQ85" s="2697"/>
      <c r="FGR85" s="2698"/>
      <c r="FGS85" s="2697"/>
      <c r="FGT85" s="2698"/>
      <c r="FGU85" s="2697"/>
      <c r="FGV85" s="2698"/>
      <c r="FGW85" s="2697"/>
      <c r="FGX85" s="2698"/>
      <c r="FGY85" s="2697"/>
      <c r="FGZ85" s="2698"/>
      <c r="FHA85" s="2697"/>
      <c r="FHB85" s="2698"/>
      <c r="FHC85" s="2697"/>
      <c r="FHD85" s="2698"/>
      <c r="FHE85" s="2697"/>
      <c r="FHF85" s="2698"/>
      <c r="FHG85" s="2697"/>
      <c r="FHH85" s="2698"/>
      <c r="FHI85" s="2697"/>
      <c r="FHJ85" s="2698"/>
      <c r="FHK85" s="2697"/>
      <c r="FHL85" s="2698"/>
      <c r="FHM85" s="2697"/>
      <c r="FHN85" s="2698"/>
      <c r="FHO85" s="2697"/>
      <c r="FHP85" s="2698"/>
      <c r="FHQ85" s="2697"/>
      <c r="FHR85" s="2698"/>
      <c r="FHS85" s="2697"/>
      <c r="FHT85" s="2698"/>
      <c r="FHU85" s="2697"/>
      <c r="FHV85" s="2698"/>
      <c r="FHW85" s="2697"/>
      <c r="FHX85" s="2698"/>
      <c r="FHY85" s="2697"/>
      <c r="FHZ85" s="2698"/>
      <c r="FIA85" s="2697"/>
      <c r="FIB85" s="2698"/>
      <c r="FIC85" s="2697"/>
      <c r="FID85" s="2698"/>
      <c r="FIE85" s="2697"/>
      <c r="FIF85" s="2698"/>
      <c r="FIG85" s="2697"/>
      <c r="FIH85" s="2698"/>
      <c r="FII85" s="2697"/>
      <c r="FIJ85" s="2698"/>
      <c r="FIK85" s="2697"/>
      <c r="FIL85" s="2698"/>
      <c r="FIM85" s="2697"/>
      <c r="FIN85" s="2698"/>
      <c r="FIO85" s="2697"/>
      <c r="FIP85" s="2698"/>
      <c r="FIQ85" s="2697"/>
      <c r="FIR85" s="2698"/>
      <c r="FIS85" s="2697"/>
      <c r="FIT85" s="2698"/>
      <c r="FIU85" s="2697"/>
      <c r="FIV85" s="2698"/>
      <c r="FIW85" s="2697"/>
      <c r="FIX85" s="2698"/>
      <c r="FIY85" s="2697"/>
      <c r="FIZ85" s="2698"/>
      <c r="FJA85" s="2697"/>
      <c r="FJB85" s="2698"/>
      <c r="FJC85" s="2697"/>
      <c r="FJD85" s="2698"/>
      <c r="FJE85" s="2697"/>
      <c r="FJF85" s="2698"/>
      <c r="FJG85" s="2697"/>
      <c r="FJH85" s="2698"/>
      <c r="FJI85" s="2697"/>
      <c r="FJJ85" s="2698"/>
      <c r="FJK85" s="2697"/>
      <c r="FJL85" s="2698"/>
      <c r="FJM85" s="2697"/>
      <c r="FJN85" s="2698"/>
      <c r="FJO85" s="2697"/>
      <c r="FJP85" s="2698"/>
      <c r="FJQ85" s="2697"/>
      <c r="FJR85" s="2698"/>
      <c r="FJS85" s="2697"/>
      <c r="FJT85" s="2698"/>
      <c r="FJU85" s="2697"/>
      <c r="FJV85" s="2698"/>
      <c r="FJW85" s="2697"/>
      <c r="FJX85" s="2698"/>
      <c r="FJY85" s="2697"/>
      <c r="FJZ85" s="2698"/>
      <c r="FKA85" s="2697"/>
      <c r="FKB85" s="2698"/>
      <c r="FKC85" s="2697"/>
      <c r="FKD85" s="2698"/>
      <c r="FKE85" s="2697"/>
      <c r="FKF85" s="2698"/>
      <c r="FKG85" s="2697"/>
      <c r="FKH85" s="2698"/>
      <c r="FKI85" s="2697"/>
      <c r="FKJ85" s="2698"/>
      <c r="FKK85" s="2697"/>
      <c r="FKL85" s="2698"/>
      <c r="FKM85" s="2697"/>
      <c r="FKN85" s="2698"/>
      <c r="FKO85" s="2697"/>
      <c r="FKP85" s="2698"/>
      <c r="FKQ85" s="2697"/>
      <c r="FKR85" s="2698"/>
      <c r="FKS85" s="2697"/>
      <c r="FKT85" s="2698"/>
      <c r="FKU85" s="2697"/>
      <c r="FKV85" s="2698"/>
      <c r="FKW85" s="2697"/>
      <c r="FKX85" s="2698"/>
      <c r="FKY85" s="2697"/>
      <c r="FKZ85" s="2698"/>
      <c r="FLA85" s="2697"/>
      <c r="FLB85" s="2698"/>
      <c r="FLC85" s="2697"/>
      <c r="FLD85" s="2698"/>
      <c r="FLE85" s="2697"/>
      <c r="FLF85" s="2698"/>
      <c r="FLG85" s="2697"/>
      <c r="FLH85" s="2698"/>
      <c r="FLI85" s="2697"/>
      <c r="FLJ85" s="2698"/>
      <c r="FLK85" s="2697"/>
      <c r="FLL85" s="2698"/>
      <c r="FLM85" s="2697"/>
      <c r="FLN85" s="2698"/>
      <c r="FLO85" s="2697"/>
      <c r="FLP85" s="2698"/>
      <c r="FLQ85" s="2697"/>
      <c r="FLR85" s="2698"/>
      <c r="FLS85" s="2697"/>
      <c r="FLT85" s="2698"/>
      <c r="FLU85" s="2697"/>
      <c r="FLV85" s="2698"/>
      <c r="FLW85" s="2697"/>
      <c r="FLX85" s="2698"/>
      <c r="FLY85" s="2697"/>
      <c r="FLZ85" s="2698"/>
      <c r="FMA85" s="2697"/>
      <c r="FMB85" s="2698"/>
      <c r="FMC85" s="2697"/>
      <c r="FMD85" s="2698"/>
      <c r="FME85" s="2697"/>
      <c r="FMF85" s="2698"/>
      <c r="FMG85" s="2697"/>
      <c r="FMH85" s="2698"/>
      <c r="FMI85" s="2697"/>
      <c r="FMJ85" s="2698"/>
      <c r="FMK85" s="2697"/>
      <c r="FML85" s="2698"/>
      <c r="FMM85" s="2697"/>
      <c r="FMN85" s="2698"/>
      <c r="FMO85" s="2697"/>
      <c r="FMP85" s="2698"/>
      <c r="FMQ85" s="2697"/>
      <c r="FMR85" s="2698"/>
      <c r="FMS85" s="2697"/>
      <c r="FMT85" s="2698"/>
      <c r="FMU85" s="2697"/>
      <c r="FMV85" s="2698"/>
      <c r="FMW85" s="2697"/>
      <c r="FMX85" s="2698"/>
      <c r="FMY85" s="2697"/>
      <c r="FMZ85" s="2698"/>
      <c r="FNA85" s="2697"/>
      <c r="FNB85" s="2698"/>
      <c r="FNC85" s="2697"/>
      <c r="FND85" s="2698"/>
      <c r="FNE85" s="2697"/>
      <c r="FNF85" s="2698"/>
      <c r="FNG85" s="2697"/>
      <c r="FNH85" s="2698"/>
      <c r="FNI85" s="2697"/>
      <c r="FNJ85" s="2698"/>
      <c r="FNK85" s="2697"/>
      <c r="FNL85" s="2698"/>
      <c r="FNM85" s="2697"/>
      <c r="FNN85" s="2698"/>
      <c r="FNO85" s="2697"/>
      <c r="FNP85" s="2698"/>
      <c r="FNQ85" s="2697"/>
      <c r="FNR85" s="2698"/>
      <c r="FNS85" s="2697"/>
      <c r="FNT85" s="2698"/>
      <c r="FNU85" s="2697"/>
      <c r="FNV85" s="2698"/>
      <c r="FNW85" s="2697"/>
      <c r="FNX85" s="2698"/>
      <c r="FNY85" s="2697"/>
      <c r="FNZ85" s="2698"/>
      <c r="FOA85" s="2697"/>
      <c r="FOB85" s="2698"/>
      <c r="FOC85" s="2697"/>
      <c r="FOD85" s="2698"/>
      <c r="FOE85" s="2697"/>
      <c r="FOF85" s="2698"/>
      <c r="FOG85" s="2697"/>
      <c r="FOH85" s="2698"/>
      <c r="FOI85" s="2697"/>
      <c r="FOJ85" s="2698"/>
      <c r="FOK85" s="2697"/>
      <c r="FOL85" s="2698"/>
      <c r="FOM85" s="2697"/>
      <c r="FON85" s="2698"/>
      <c r="FOO85" s="2697"/>
      <c r="FOP85" s="2698"/>
      <c r="FOQ85" s="2697"/>
      <c r="FOR85" s="2698"/>
      <c r="FOS85" s="2697"/>
      <c r="FOT85" s="2698"/>
      <c r="FOU85" s="2697"/>
      <c r="FOV85" s="2698"/>
      <c r="FOW85" s="2697"/>
      <c r="FOX85" s="2698"/>
      <c r="FOY85" s="2697"/>
      <c r="FOZ85" s="2698"/>
      <c r="FPA85" s="2697"/>
      <c r="FPB85" s="2698"/>
      <c r="FPC85" s="2697"/>
      <c r="FPD85" s="2698"/>
      <c r="FPE85" s="2697"/>
      <c r="FPF85" s="2698"/>
      <c r="FPG85" s="2697"/>
      <c r="FPH85" s="2698"/>
      <c r="FPI85" s="2697"/>
      <c r="FPJ85" s="2698"/>
      <c r="FPK85" s="2697"/>
      <c r="FPL85" s="2698"/>
      <c r="FPM85" s="2697"/>
      <c r="FPN85" s="2698"/>
      <c r="FPO85" s="2697"/>
      <c r="FPP85" s="2698"/>
      <c r="FPQ85" s="2697"/>
      <c r="FPR85" s="2698"/>
      <c r="FPS85" s="2697"/>
      <c r="FPT85" s="2698"/>
      <c r="FPU85" s="2697"/>
      <c r="FPV85" s="2698"/>
      <c r="FPW85" s="2697"/>
      <c r="FPX85" s="2698"/>
      <c r="FPY85" s="2697"/>
      <c r="FPZ85" s="2698"/>
      <c r="FQA85" s="2697"/>
      <c r="FQB85" s="2698"/>
      <c r="FQC85" s="2697"/>
      <c r="FQD85" s="2698"/>
      <c r="FQE85" s="2697"/>
      <c r="FQF85" s="2698"/>
      <c r="FQG85" s="2697"/>
      <c r="FQH85" s="2698"/>
      <c r="FQI85" s="2697"/>
      <c r="FQJ85" s="2698"/>
      <c r="FQK85" s="2697"/>
      <c r="FQL85" s="2698"/>
      <c r="FQM85" s="2697"/>
      <c r="FQN85" s="2698"/>
      <c r="FQO85" s="2697"/>
      <c r="FQP85" s="2698"/>
      <c r="FQQ85" s="2697"/>
      <c r="FQR85" s="2698"/>
      <c r="FQS85" s="2697"/>
      <c r="FQT85" s="2698"/>
      <c r="FQU85" s="2697"/>
      <c r="FQV85" s="2698"/>
      <c r="FQW85" s="2697"/>
      <c r="FQX85" s="2698"/>
      <c r="FQY85" s="2697"/>
      <c r="FQZ85" s="2698"/>
      <c r="FRA85" s="2697"/>
      <c r="FRB85" s="2698"/>
      <c r="FRC85" s="2697"/>
      <c r="FRD85" s="2698"/>
      <c r="FRE85" s="2697"/>
      <c r="FRF85" s="2698"/>
      <c r="FRG85" s="2697"/>
      <c r="FRH85" s="2698"/>
      <c r="FRI85" s="2697"/>
      <c r="FRJ85" s="2698"/>
      <c r="FRK85" s="2697"/>
      <c r="FRL85" s="2698"/>
      <c r="FRM85" s="2697"/>
      <c r="FRN85" s="2698"/>
      <c r="FRO85" s="2697"/>
      <c r="FRP85" s="2698"/>
      <c r="FRQ85" s="2697"/>
      <c r="FRR85" s="2698"/>
      <c r="FRS85" s="2697"/>
      <c r="FRT85" s="2698"/>
      <c r="FRU85" s="2697"/>
      <c r="FRV85" s="2698"/>
      <c r="FRW85" s="2697"/>
      <c r="FRX85" s="2698"/>
      <c r="FRY85" s="2697"/>
      <c r="FRZ85" s="2698"/>
      <c r="FSA85" s="2697"/>
      <c r="FSB85" s="2698"/>
      <c r="FSC85" s="2697"/>
      <c r="FSD85" s="2698"/>
      <c r="FSE85" s="2697"/>
      <c r="FSF85" s="2698"/>
      <c r="FSG85" s="2697"/>
      <c r="FSH85" s="2698"/>
      <c r="FSI85" s="2697"/>
      <c r="FSJ85" s="2698"/>
      <c r="FSK85" s="2697"/>
      <c r="FSL85" s="2698"/>
      <c r="FSM85" s="2697"/>
      <c r="FSN85" s="2698"/>
      <c r="FSO85" s="2697"/>
      <c r="FSP85" s="2698"/>
      <c r="FSQ85" s="2697"/>
      <c r="FSR85" s="2698"/>
      <c r="FSS85" s="2697"/>
      <c r="FST85" s="2698"/>
      <c r="FSU85" s="2697"/>
      <c r="FSV85" s="2698"/>
      <c r="FSW85" s="2697"/>
      <c r="FSX85" s="2698"/>
      <c r="FSY85" s="2697"/>
      <c r="FSZ85" s="2698"/>
      <c r="FTA85" s="2697"/>
      <c r="FTB85" s="2698"/>
      <c r="FTC85" s="2697"/>
      <c r="FTD85" s="2698"/>
      <c r="FTE85" s="2697"/>
      <c r="FTF85" s="2698"/>
      <c r="FTG85" s="2697"/>
      <c r="FTH85" s="2698"/>
      <c r="FTI85" s="2697"/>
      <c r="FTJ85" s="2698"/>
      <c r="FTK85" s="2697"/>
      <c r="FTL85" s="2698"/>
      <c r="FTM85" s="2697"/>
      <c r="FTN85" s="2698"/>
      <c r="FTO85" s="2697"/>
      <c r="FTP85" s="2698"/>
      <c r="FTQ85" s="2697"/>
      <c r="FTR85" s="2698"/>
      <c r="FTS85" s="2697"/>
      <c r="FTT85" s="2698"/>
      <c r="FTU85" s="2697"/>
      <c r="FTV85" s="2698"/>
      <c r="FTW85" s="2697"/>
      <c r="FTX85" s="2698"/>
      <c r="FTY85" s="2697"/>
      <c r="FTZ85" s="2698"/>
      <c r="FUA85" s="2697"/>
      <c r="FUB85" s="2698"/>
      <c r="FUC85" s="2697"/>
      <c r="FUD85" s="2698"/>
      <c r="FUE85" s="2697"/>
      <c r="FUF85" s="2698"/>
      <c r="FUG85" s="2697"/>
      <c r="FUH85" s="2698"/>
      <c r="FUI85" s="2697"/>
      <c r="FUJ85" s="2698"/>
      <c r="FUK85" s="2697"/>
      <c r="FUL85" s="2698"/>
      <c r="FUM85" s="2697"/>
      <c r="FUN85" s="2698"/>
      <c r="FUO85" s="2697"/>
      <c r="FUP85" s="2698"/>
      <c r="FUQ85" s="2697"/>
      <c r="FUR85" s="2698"/>
      <c r="FUS85" s="2697"/>
      <c r="FUT85" s="2698"/>
      <c r="FUU85" s="2697"/>
      <c r="FUV85" s="2698"/>
      <c r="FUW85" s="2697"/>
      <c r="FUX85" s="2698"/>
      <c r="FUY85" s="2697"/>
      <c r="FUZ85" s="2698"/>
      <c r="FVA85" s="2697"/>
      <c r="FVB85" s="2698"/>
      <c r="FVC85" s="2697"/>
      <c r="FVD85" s="2698"/>
      <c r="FVE85" s="2697"/>
      <c r="FVF85" s="2698"/>
      <c r="FVG85" s="2697"/>
      <c r="FVH85" s="2698"/>
      <c r="FVI85" s="2697"/>
      <c r="FVJ85" s="2698"/>
      <c r="FVK85" s="2697"/>
      <c r="FVL85" s="2698"/>
      <c r="FVM85" s="2697"/>
      <c r="FVN85" s="2698"/>
      <c r="FVO85" s="2697"/>
      <c r="FVP85" s="2698"/>
      <c r="FVQ85" s="2697"/>
      <c r="FVR85" s="2698"/>
      <c r="FVS85" s="2697"/>
      <c r="FVT85" s="2698"/>
      <c r="FVU85" s="2697"/>
      <c r="FVV85" s="2698"/>
      <c r="FVW85" s="2697"/>
      <c r="FVX85" s="2698"/>
      <c r="FVY85" s="2697"/>
      <c r="FVZ85" s="2698"/>
      <c r="FWA85" s="2697"/>
      <c r="FWB85" s="2698"/>
      <c r="FWC85" s="2697"/>
      <c r="FWD85" s="2698"/>
      <c r="FWE85" s="2697"/>
      <c r="FWF85" s="2698"/>
      <c r="FWG85" s="2697"/>
      <c r="FWH85" s="2698"/>
      <c r="FWI85" s="2697"/>
      <c r="FWJ85" s="2698"/>
      <c r="FWK85" s="2697"/>
      <c r="FWL85" s="2698"/>
      <c r="FWM85" s="2697"/>
      <c r="FWN85" s="2698"/>
      <c r="FWO85" s="2697"/>
      <c r="FWP85" s="2698"/>
      <c r="FWQ85" s="2697"/>
      <c r="FWR85" s="2698"/>
      <c r="FWS85" s="2697"/>
      <c r="FWT85" s="2698"/>
      <c r="FWU85" s="2697"/>
      <c r="FWV85" s="2698"/>
      <c r="FWW85" s="2697"/>
      <c r="FWX85" s="2698"/>
      <c r="FWY85" s="2697"/>
      <c r="FWZ85" s="2698"/>
      <c r="FXA85" s="2697"/>
      <c r="FXB85" s="2698"/>
      <c r="FXC85" s="2697"/>
      <c r="FXD85" s="2698"/>
      <c r="FXE85" s="2697"/>
      <c r="FXF85" s="2698"/>
      <c r="FXG85" s="2697"/>
      <c r="FXH85" s="2698"/>
      <c r="FXI85" s="2697"/>
      <c r="FXJ85" s="2698"/>
      <c r="FXK85" s="2697"/>
      <c r="FXL85" s="2698"/>
      <c r="FXM85" s="2697"/>
      <c r="FXN85" s="2698"/>
      <c r="FXO85" s="2697"/>
      <c r="FXP85" s="2698"/>
      <c r="FXQ85" s="2697"/>
      <c r="FXR85" s="2698"/>
      <c r="FXS85" s="2697"/>
      <c r="FXT85" s="2698"/>
      <c r="FXU85" s="2697"/>
      <c r="FXV85" s="2698"/>
      <c r="FXW85" s="2697"/>
      <c r="FXX85" s="2698"/>
      <c r="FXY85" s="2697"/>
      <c r="FXZ85" s="2698"/>
      <c r="FYA85" s="2697"/>
      <c r="FYB85" s="2698"/>
      <c r="FYC85" s="2697"/>
      <c r="FYD85" s="2698"/>
      <c r="FYE85" s="2697"/>
      <c r="FYF85" s="2698"/>
      <c r="FYG85" s="2697"/>
      <c r="FYH85" s="2698"/>
      <c r="FYI85" s="2697"/>
      <c r="FYJ85" s="2698"/>
      <c r="FYK85" s="2697"/>
      <c r="FYL85" s="2698"/>
      <c r="FYM85" s="2697"/>
      <c r="FYN85" s="2698"/>
      <c r="FYO85" s="2697"/>
      <c r="FYP85" s="2698"/>
      <c r="FYQ85" s="2697"/>
      <c r="FYR85" s="2698"/>
      <c r="FYS85" s="2697"/>
      <c r="FYT85" s="2698"/>
      <c r="FYU85" s="2697"/>
      <c r="FYV85" s="2698"/>
      <c r="FYW85" s="2697"/>
      <c r="FYX85" s="2698"/>
      <c r="FYY85" s="2697"/>
      <c r="FYZ85" s="2698"/>
      <c r="FZA85" s="2697"/>
      <c r="FZB85" s="2698"/>
      <c r="FZC85" s="2697"/>
      <c r="FZD85" s="2698"/>
      <c r="FZE85" s="2697"/>
      <c r="FZF85" s="2698"/>
      <c r="FZG85" s="2697"/>
      <c r="FZH85" s="2698"/>
      <c r="FZI85" s="2697"/>
      <c r="FZJ85" s="2698"/>
      <c r="FZK85" s="2697"/>
      <c r="FZL85" s="2698"/>
      <c r="FZM85" s="2697"/>
      <c r="FZN85" s="2698"/>
      <c r="FZO85" s="2697"/>
      <c r="FZP85" s="2698"/>
      <c r="FZQ85" s="2697"/>
      <c r="FZR85" s="2698"/>
      <c r="FZS85" s="2697"/>
      <c r="FZT85" s="2698"/>
      <c r="FZU85" s="2697"/>
      <c r="FZV85" s="2698"/>
      <c r="FZW85" s="2697"/>
      <c r="FZX85" s="2698"/>
      <c r="FZY85" s="2697"/>
      <c r="FZZ85" s="2698"/>
      <c r="GAA85" s="2697"/>
      <c r="GAB85" s="2698"/>
      <c r="GAC85" s="2697"/>
      <c r="GAD85" s="2698"/>
      <c r="GAE85" s="2697"/>
      <c r="GAF85" s="2698"/>
      <c r="GAG85" s="2697"/>
      <c r="GAH85" s="2698"/>
      <c r="GAI85" s="2697"/>
      <c r="GAJ85" s="2698"/>
      <c r="GAK85" s="2697"/>
      <c r="GAL85" s="2698"/>
      <c r="GAM85" s="2697"/>
      <c r="GAN85" s="2698"/>
      <c r="GAO85" s="2697"/>
      <c r="GAP85" s="2698"/>
      <c r="GAQ85" s="2697"/>
      <c r="GAR85" s="2698"/>
      <c r="GAS85" s="2697"/>
      <c r="GAT85" s="2698"/>
      <c r="GAU85" s="2697"/>
      <c r="GAV85" s="2698"/>
      <c r="GAW85" s="2697"/>
      <c r="GAX85" s="2698"/>
      <c r="GAY85" s="2697"/>
      <c r="GAZ85" s="2698"/>
      <c r="GBA85" s="2697"/>
      <c r="GBB85" s="2698"/>
      <c r="GBC85" s="2697"/>
      <c r="GBD85" s="2698"/>
      <c r="GBE85" s="2697"/>
      <c r="GBF85" s="2698"/>
      <c r="GBG85" s="2697"/>
      <c r="GBH85" s="2698"/>
      <c r="GBI85" s="2697"/>
      <c r="GBJ85" s="2698"/>
      <c r="GBK85" s="2697"/>
      <c r="GBL85" s="2698"/>
      <c r="GBM85" s="2697"/>
      <c r="GBN85" s="2698"/>
      <c r="GBO85" s="2697"/>
      <c r="GBP85" s="2698"/>
      <c r="GBQ85" s="2697"/>
      <c r="GBR85" s="2698"/>
      <c r="GBS85" s="2697"/>
      <c r="GBT85" s="2698"/>
      <c r="GBU85" s="2697"/>
      <c r="GBV85" s="2698"/>
      <c r="GBW85" s="2697"/>
      <c r="GBX85" s="2698"/>
      <c r="GBY85" s="2697"/>
      <c r="GBZ85" s="2698"/>
      <c r="GCA85" s="2697"/>
      <c r="GCB85" s="2698"/>
      <c r="GCC85" s="2697"/>
      <c r="GCD85" s="2698"/>
      <c r="GCE85" s="2697"/>
      <c r="GCF85" s="2698"/>
      <c r="GCG85" s="2697"/>
      <c r="GCH85" s="2698"/>
      <c r="GCI85" s="2697"/>
      <c r="GCJ85" s="2698"/>
      <c r="GCK85" s="2697"/>
      <c r="GCL85" s="2698"/>
      <c r="GCM85" s="2697"/>
      <c r="GCN85" s="2698"/>
      <c r="GCO85" s="2697"/>
      <c r="GCP85" s="2698"/>
      <c r="GCQ85" s="2697"/>
      <c r="GCR85" s="2698"/>
      <c r="GCS85" s="2697"/>
      <c r="GCT85" s="2698"/>
      <c r="GCU85" s="2697"/>
      <c r="GCV85" s="2698"/>
      <c r="GCW85" s="2697"/>
      <c r="GCX85" s="2698"/>
      <c r="GCY85" s="2697"/>
      <c r="GCZ85" s="2698"/>
      <c r="GDA85" s="2697"/>
      <c r="GDB85" s="2698"/>
      <c r="GDC85" s="2697"/>
      <c r="GDD85" s="2698"/>
      <c r="GDE85" s="2697"/>
      <c r="GDF85" s="2698"/>
      <c r="GDG85" s="2697"/>
      <c r="GDH85" s="2698"/>
      <c r="GDI85" s="2697"/>
      <c r="GDJ85" s="2698"/>
      <c r="GDK85" s="2697"/>
      <c r="GDL85" s="2698"/>
      <c r="GDM85" s="2697"/>
      <c r="GDN85" s="2698"/>
      <c r="GDO85" s="2697"/>
      <c r="GDP85" s="2698"/>
      <c r="GDQ85" s="2697"/>
      <c r="GDR85" s="2698"/>
      <c r="GDS85" s="2697"/>
      <c r="GDT85" s="2698"/>
      <c r="GDU85" s="2697"/>
      <c r="GDV85" s="2698"/>
      <c r="GDW85" s="2697"/>
      <c r="GDX85" s="2698"/>
      <c r="GDY85" s="2697"/>
      <c r="GDZ85" s="2698"/>
      <c r="GEA85" s="2697"/>
      <c r="GEB85" s="2698"/>
      <c r="GEC85" s="2697"/>
      <c r="GED85" s="2698"/>
      <c r="GEE85" s="2697"/>
      <c r="GEF85" s="2698"/>
      <c r="GEG85" s="2697"/>
      <c r="GEH85" s="2698"/>
      <c r="GEI85" s="2697"/>
      <c r="GEJ85" s="2698"/>
      <c r="GEK85" s="2697"/>
      <c r="GEL85" s="2698"/>
      <c r="GEM85" s="2697"/>
      <c r="GEN85" s="2698"/>
      <c r="GEO85" s="2697"/>
      <c r="GEP85" s="2698"/>
      <c r="GEQ85" s="2697"/>
      <c r="GER85" s="2698"/>
      <c r="GES85" s="2697"/>
      <c r="GET85" s="2698"/>
      <c r="GEU85" s="2697"/>
      <c r="GEV85" s="2698"/>
      <c r="GEW85" s="2697"/>
      <c r="GEX85" s="2698"/>
      <c r="GEY85" s="2697"/>
      <c r="GEZ85" s="2698"/>
      <c r="GFA85" s="2697"/>
      <c r="GFB85" s="2698"/>
      <c r="GFC85" s="2697"/>
      <c r="GFD85" s="2698"/>
      <c r="GFE85" s="2697"/>
      <c r="GFF85" s="2698"/>
      <c r="GFG85" s="2697"/>
      <c r="GFH85" s="2698"/>
      <c r="GFI85" s="2697"/>
      <c r="GFJ85" s="2698"/>
      <c r="GFK85" s="2697"/>
      <c r="GFL85" s="2698"/>
      <c r="GFM85" s="2697"/>
      <c r="GFN85" s="2698"/>
      <c r="GFO85" s="2697"/>
      <c r="GFP85" s="2698"/>
      <c r="GFQ85" s="2697"/>
      <c r="GFR85" s="2698"/>
      <c r="GFS85" s="2697"/>
      <c r="GFT85" s="2698"/>
      <c r="GFU85" s="2697"/>
      <c r="GFV85" s="2698"/>
      <c r="GFW85" s="2697"/>
      <c r="GFX85" s="2698"/>
      <c r="GFY85" s="2697"/>
      <c r="GFZ85" s="2698"/>
      <c r="GGA85" s="2697"/>
      <c r="GGB85" s="2698"/>
      <c r="GGC85" s="2697"/>
      <c r="GGD85" s="2698"/>
      <c r="GGE85" s="2697"/>
      <c r="GGF85" s="2698"/>
      <c r="GGG85" s="2697"/>
      <c r="GGH85" s="2698"/>
      <c r="GGI85" s="2697"/>
      <c r="GGJ85" s="2698"/>
      <c r="GGK85" s="2697"/>
      <c r="GGL85" s="2698"/>
      <c r="GGM85" s="2697"/>
      <c r="GGN85" s="2698"/>
      <c r="GGO85" s="2697"/>
      <c r="GGP85" s="2698"/>
      <c r="GGQ85" s="2697"/>
      <c r="GGR85" s="2698"/>
      <c r="GGS85" s="2697"/>
      <c r="GGT85" s="2698"/>
      <c r="GGU85" s="2697"/>
      <c r="GGV85" s="2698"/>
      <c r="GGW85" s="2697"/>
      <c r="GGX85" s="2698"/>
      <c r="GGY85" s="2697"/>
      <c r="GGZ85" s="2698"/>
      <c r="GHA85" s="2697"/>
      <c r="GHB85" s="2698"/>
      <c r="GHC85" s="2697"/>
      <c r="GHD85" s="2698"/>
      <c r="GHE85" s="2697"/>
      <c r="GHF85" s="2698"/>
      <c r="GHG85" s="2697"/>
      <c r="GHH85" s="2698"/>
      <c r="GHI85" s="2697"/>
      <c r="GHJ85" s="2698"/>
      <c r="GHK85" s="2697"/>
      <c r="GHL85" s="2698"/>
      <c r="GHM85" s="2697"/>
      <c r="GHN85" s="2698"/>
      <c r="GHO85" s="2697"/>
      <c r="GHP85" s="2698"/>
      <c r="GHQ85" s="2697"/>
      <c r="GHR85" s="2698"/>
      <c r="GHS85" s="2697"/>
      <c r="GHT85" s="2698"/>
      <c r="GHU85" s="2697"/>
      <c r="GHV85" s="2698"/>
      <c r="GHW85" s="2697"/>
      <c r="GHX85" s="2698"/>
      <c r="GHY85" s="2697"/>
      <c r="GHZ85" s="2698"/>
      <c r="GIA85" s="2697"/>
      <c r="GIB85" s="2698"/>
      <c r="GIC85" s="2697"/>
      <c r="GID85" s="2698"/>
      <c r="GIE85" s="2697"/>
      <c r="GIF85" s="2698"/>
      <c r="GIG85" s="2697"/>
      <c r="GIH85" s="2698"/>
      <c r="GII85" s="2697"/>
      <c r="GIJ85" s="2698"/>
      <c r="GIK85" s="2697"/>
      <c r="GIL85" s="2698"/>
      <c r="GIM85" s="2697"/>
      <c r="GIN85" s="2698"/>
      <c r="GIO85" s="2697"/>
      <c r="GIP85" s="2698"/>
      <c r="GIQ85" s="2697"/>
      <c r="GIR85" s="2698"/>
      <c r="GIS85" s="2697"/>
      <c r="GIT85" s="2698"/>
      <c r="GIU85" s="2697"/>
      <c r="GIV85" s="2698"/>
      <c r="GIW85" s="2697"/>
      <c r="GIX85" s="2698"/>
      <c r="GIY85" s="2697"/>
      <c r="GIZ85" s="2698"/>
      <c r="GJA85" s="2697"/>
      <c r="GJB85" s="2698"/>
      <c r="GJC85" s="2697"/>
      <c r="GJD85" s="2698"/>
      <c r="GJE85" s="2697"/>
      <c r="GJF85" s="2698"/>
      <c r="GJG85" s="2697"/>
      <c r="GJH85" s="2698"/>
      <c r="GJI85" s="2697"/>
      <c r="GJJ85" s="2698"/>
      <c r="GJK85" s="2697"/>
      <c r="GJL85" s="2698"/>
      <c r="GJM85" s="2697"/>
      <c r="GJN85" s="2698"/>
      <c r="GJO85" s="2697"/>
      <c r="GJP85" s="2698"/>
      <c r="GJQ85" s="2697"/>
      <c r="GJR85" s="2698"/>
      <c r="GJS85" s="2697"/>
      <c r="GJT85" s="2698"/>
      <c r="GJU85" s="2697"/>
      <c r="GJV85" s="2698"/>
      <c r="GJW85" s="2697"/>
      <c r="GJX85" s="2698"/>
      <c r="GJY85" s="2697"/>
      <c r="GJZ85" s="2698"/>
      <c r="GKA85" s="2697"/>
      <c r="GKB85" s="2698"/>
      <c r="GKC85" s="2697"/>
      <c r="GKD85" s="2698"/>
      <c r="GKE85" s="2697"/>
      <c r="GKF85" s="2698"/>
      <c r="GKG85" s="2697"/>
      <c r="GKH85" s="2698"/>
      <c r="GKI85" s="2697"/>
      <c r="GKJ85" s="2698"/>
      <c r="GKK85" s="2697"/>
      <c r="GKL85" s="2698"/>
      <c r="GKM85" s="2697"/>
      <c r="GKN85" s="2698"/>
      <c r="GKO85" s="2697"/>
      <c r="GKP85" s="2698"/>
      <c r="GKQ85" s="2697"/>
      <c r="GKR85" s="2698"/>
      <c r="GKS85" s="2697"/>
      <c r="GKT85" s="2698"/>
      <c r="GKU85" s="2697"/>
      <c r="GKV85" s="2698"/>
      <c r="GKW85" s="2697"/>
      <c r="GKX85" s="2698"/>
      <c r="GKY85" s="2697"/>
      <c r="GKZ85" s="2698"/>
      <c r="GLA85" s="2697"/>
      <c r="GLB85" s="2698"/>
      <c r="GLC85" s="2697"/>
      <c r="GLD85" s="2698"/>
      <c r="GLE85" s="2697"/>
      <c r="GLF85" s="2698"/>
      <c r="GLG85" s="2697"/>
      <c r="GLH85" s="2698"/>
      <c r="GLI85" s="2697"/>
      <c r="GLJ85" s="2698"/>
      <c r="GLK85" s="2697"/>
      <c r="GLL85" s="2698"/>
      <c r="GLM85" s="2697"/>
      <c r="GLN85" s="2698"/>
      <c r="GLO85" s="2697"/>
      <c r="GLP85" s="2698"/>
      <c r="GLQ85" s="2697"/>
      <c r="GLR85" s="2698"/>
      <c r="GLS85" s="2697"/>
      <c r="GLT85" s="2698"/>
      <c r="GLU85" s="2697"/>
      <c r="GLV85" s="2698"/>
      <c r="GLW85" s="2697"/>
      <c r="GLX85" s="2698"/>
      <c r="GLY85" s="2697"/>
      <c r="GLZ85" s="2698"/>
      <c r="GMA85" s="2697"/>
      <c r="GMB85" s="2698"/>
      <c r="GMC85" s="2697"/>
      <c r="GMD85" s="2698"/>
      <c r="GME85" s="2697"/>
      <c r="GMF85" s="2698"/>
      <c r="GMG85" s="2697"/>
      <c r="GMH85" s="2698"/>
      <c r="GMI85" s="2697"/>
      <c r="GMJ85" s="2698"/>
      <c r="GMK85" s="2697"/>
      <c r="GML85" s="2698"/>
      <c r="GMM85" s="2697"/>
      <c r="GMN85" s="2698"/>
      <c r="GMO85" s="2697"/>
      <c r="GMP85" s="2698"/>
      <c r="GMQ85" s="2697"/>
      <c r="GMR85" s="2698"/>
      <c r="GMS85" s="2697"/>
      <c r="GMT85" s="2698"/>
      <c r="GMU85" s="2697"/>
      <c r="GMV85" s="2698"/>
      <c r="GMW85" s="2697"/>
      <c r="GMX85" s="2698"/>
      <c r="GMY85" s="2697"/>
      <c r="GMZ85" s="2698"/>
      <c r="GNA85" s="2697"/>
      <c r="GNB85" s="2698"/>
      <c r="GNC85" s="2697"/>
      <c r="GND85" s="2698"/>
      <c r="GNE85" s="2697"/>
      <c r="GNF85" s="2698"/>
      <c r="GNG85" s="2697"/>
      <c r="GNH85" s="2698"/>
      <c r="GNI85" s="2697"/>
      <c r="GNJ85" s="2698"/>
      <c r="GNK85" s="2697"/>
      <c r="GNL85" s="2698"/>
      <c r="GNM85" s="2697"/>
      <c r="GNN85" s="2698"/>
      <c r="GNO85" s="2697"/>
      <c r="GNP85" s="2698"/>
      <c r="GNQ85" s="2697"/>
      <c r="GNR85" s="2698"/>
      <c r="GNS85" s="2697"/>
      <c r="GNT85" s="2698"/>
      <c r="GNU85" s="2697"/>
      <c r="GNV85" s="2698"/>
      <c r="GNW85" s="2697"/>
      <c r="GNX85" s="2698"/>
      <c r="GNY85" s="2697"/>
      <c r="GNZ85" s="2698"/>
      <c r="GOA85" s="2697"/>
      <c r="GOB85" s="2698"/>
      <c r="GOC85" s="2697"/>
      <c r="GOD85" s="2698"/>
      <c r="GOE85" s="2697"/>
      <c r="GOF85" s="2698"/>
      <c r="GOG85" s="2697"/>
      <c r="GOH85" s="2698"/>
      <c r="GOI85" s="2697"/>
      <c r="GOJ85" s="2698"/>
      <c r="GOK85" s="2697"/>
      <c r="GOL85" s="2698"/>
      <c r="GOM85" s="2697"/>
      <c r="GON85" s="2698"/>
      <c r="GOO85" s="2697"/>
      <c r="GOP85" s="2698"/>
      <c r="GOQ85" s="2697"/>
      <c r="GOR85" s="2698"/>
      <c r="GOS85" s="2697"/>
      <c r="GOT85" s="2698"/>
      <c r="GOU85" s="2697"/>
      <c r="GOV85" s="2698"/>
      <c r="GOW85" s="2697"/>
      <c r="GOX85" s="2698"/>
      <c r="GOY85" s="2697"/>
      <c r="GOZ85" s="2698"/>
      <c r="GPA85" s="2697"/>
      <c r="GPB85" s="2698"/>
      <c r="GPC85" s="2697"/>
      <c r="GPD85" s="2698"/>
      <c r="GPE85" s="2697"/>
      <c r="GPF85" s="2698"/>
      <c r="GPG85" s="2697"/>
      <c r="GPH85" s="2698"/>
      <c r="GPI85" s="2697"/>
      <c r="GPJ85" s="2698"/>
      <c r="GPK85" s="2697"/>
      <c r="GPL85" s="2698"/>
      <c r="GPM85" s="2697"/>
      <c r="GPN85" s="2698"/>
      <c r="GPO85" s="2697"/>
      <c r="GPP85" s="2698"/>
      <c r="GPQ85" s="2697"/>
      <c r="GPR85" s="2698"/>
      <c r="GPS85" s="2697"/>
      <c r="GPT85" s="2698"/>
      <c r="GPU85" s="2697"/>
      <c r="GPV85" s="2698"/>
      <c r="GPW85" s="2697"/>
      <c r="GPX85" s="2698"/>
      <c r="GPY85" s="2697"/>
      <c r="GPZ85" s="2698"/>
      <c r="GQA85" s="2697"/>
      <c r="GQB85" s="2698"/>
      <c r="GQC85" s="2697"/>
      <c r="GQD85" s="2698"/>
      <c r="GQE85" s="2697"/>
      <c r="GQF85" s="2698"/>
      <c r="GQG85" s="2697"/>
      <c r="GQH85" s="2698"/>
      <c r="GQI85" s="2697"/>
      <c r="GQJ85" s="2698"/>
      <c r="GQK85" s="2697"/>
      <c r="GQL85" s="2698"/>
      <c r="GQM85" s="2697"/>
      <c r="GQN85" s="2698"/>
      <c r="GQO85" s="2697"/>
      <c r="GQP85" s="2698"/>
      <c r="GQQ85" s="2697"/>
      <c r="GQR85" s="2698"/>
      <c r="GQS85" s="2697"/>
      <c r="GQT85" s="2698"/>
      <c r="GQU85" s="2697"/>
      <c r="GQV85" s="2698"/>
      <c r="GQW85" s="2697"/>
      <c r="GQX85" s="2698"/>
      <c r="GQY85" s="2697"/>
      <c r="GQZ85" s="2698"/>
      <c r="GRA85" s="2697"/>
      <c r="GRB85" s="2698"/>
      <c r="GRC85" s="2697"/>
      <c r="GRD85" s="2698"/>
      <c r="GRE85" s="2697"/>
      <c r="GRF85" s="2698"/>
      <c r="GRG85" s="2697"/>
      <c r="GRH85" s="2698"/>
      <c r="GRI85" s="2697"/>
      <c r="GRJ85" s="2698"/>
      <c r="GRK85" s="2697"/>
      <c r="GRL85" s="2698"/>
      <c r="GRM85" s="2697"/>
      <c r="GRN85" s="2698"/>
      <c r="GRO85" s="2697"/>
      <c r="GRP85" s="2698"/>
      <c r="GRQ85" s="2697"/>
      <c r="GRR85" s="2698"/>
      <c r="GRS85" s="2697"/>
      <c r="GRT85" s="2698"/>
      <c r="GRU85" s="2697"/>
      <c r="GRV85" s="2698"/>
      <c r="GRW85" s="2697"/>
      <c r="GRX85" s="2698"/>
      <c r="GRY85" s="2697"/>
      <c r="GRZ85" s="2698"/>
      <c r="GSA85" s="2697"/>
      <c r="GSB85" s="2698"/>
      <c r="GSC85" s="2697"/>
      <c r="GSD85" s="2698"/>
      <c r="GSE85" s="2697"/>
      <c r="GSF85" s="2698"/>
      <c r="GSG85" s="2697"/>
      <c r="GSH85" s="2698"/>
      <c r="GSI85" s="2697"/>
      <c r="GSJ85" s="2698"/>
      <c r="GSK85" s="2697"/>
      <c r="GSL85" s="2698"/>
      <c r="GSM85" s="2697"/>
      <c r="GSN85" s="2698"/>
      <c r="GSO85" s="2697"/>
      <c r="GSP85" s="2698"/>
      <c r="GSQ85" s="2697"/>
      <c r="GSR85" s="2698"/>
      <c r="GSS85" s="2697"/>
      <c r="GST85" s="2698"/>
      <c r="GSU85" s="2697"/>
      <c r="GSV85" s="2698"/>
      <c r="GSW85" s="2697"/>
      <c r="GSX85" s="2698"/>
      <c r="GSY85" s="2697"/>
      <c r="GSZ85" s="2698"/>
      <c r="GTA85" s="2697"/>
      <c r="GTB85" s="2698"/>
      <c r="GTC85" s="2697"/>
      <c r="GTD85" s="2698"/>
      <c r="GTE85" s="2697"/>
      <c r="GTF85" s="2698"/>
      <c r="GTG85" s="2697"/>
      <c r="GTH85" s="2698"/>
      <c r="GTI85" s="2697"/>
      <c r="GTJ85" s="2698"/>
      <c r="GTK85" s="2697"/>
      <c r="GTL85" s="2698"/>
      <c r="GTM85" s="2697"/>
      <c r="GTN85" s="2698"/>
      <c r="GTO85" s="2697"/>
      <c r="GTP85" s="2698"/>
      <c r="GTQ85" s="2697"/>
      <c r="GTR85" s="2698"/>
      <c r="GTS85" s="2697"/>
      <c r="GTT85" s="2698"/>
      <c r="GTU85" s="2697"/>
      <c r="GTV85" s="2698"/>
      <c r="GTW85" s="2697"/>
      <c r="GTX85" s="2698"/>
      <c r="GTY85" s="2697"/>
      <c r="GTZ85" s="2698"/>
      <c r="GUA85" s="2697"/>
      <c r="GUB85" s="2698"/>
      <c r="GUC85" s="2697"/>
      <c r="GUD85" s="2698"/>
      <c r="GUE85" s="2697"/>
      <c r="GUF85" s="2698"/>
      <c r="GUG85" s="2697"/>
      <c r="GUH85" s="2698"/>
      <c r="GUI85" s="2697"/>
      <c r="GUJ85" s="2698"/>
      <c r="GUK85" s="2697"/>
      <c r="GUL85" s="2698"/>
      <c r="GUM85" s="2697"/>
      <c r="GUN85" s="2698"/>
      <c r="GUO85" s="2697"/>
      <c r="GUP85" s="2698"/>
      <c r="GUQ85" s="2697"/>
      <c r="GUR85" s="2698"/>
      <c r="GUS85" s="2697"/>
      <c r="GUT85" s="2698"/>
      <c r="GUU85" s="2697"/>
      <c r="GUV85" s="2698"/>
      <c r="GUW85" s="2697"/>
      <c r="GUX85" s="2698"/>
      <c r="GUY85" s="2697"/>
      <c r="GUZ85" s="2698"/>
      <c r="GVA85" s="2697"/>
      <c r="GVB85" s="2698"/>
      <c r="GVC85" s="2697"/>
      <c r="GVD85" s="2698"/>
      <c r="GVE85" s="2697"/>
      <c r="GVF85" s="2698"/>
      <c r="GVG85" s="2697"/>
      <c r="GVH85" s="2698"/>
      <c r="GVI85" s="2697"/>
      <c r="GVJ85" s="2698"/>
      <c r="GVK85" s="2697"/>
      <c r="GVL85" s="2698"/>
      <c r="GVM85" s="2697"/>
      <c r="GVN85" s="2698"/>
      <c r="GVO85" s="2697"/>
      <c r="GVP85" s="2698"/>
      <c r="GVQ85" s="2697"/>
      <c r="GVR85" s="2698"/>
      <c r="GVS85" s="2697"/>
      <c r="GVT85" s="2698"/>
      <c r="GVU85" s="2697"/>
      <c r="GVV85" s="2698"/>
      <c r="GVW85" s="2697"/>
      <c r="GVX85" s="2698"/>
      <c r="GVY85" s="2697"/>
      <c r="GVZ85" s="2698"/>
      <c r="GWA85" s="2697"/>
      <c r="GWB85" s="2698"/>
      <c r="GWC85" s="2697"/>
      <c r="GWD85" s="2698"/>
      <c r="GWE85" s="2697"/>
      <c r="GWF85" s="2698"/>
      <c r="GWG85" s="2697"/>
      <c r="GWH85" s="2698"/>
      <c r="GWI85" s="2697"/>
      <c r="GWJ85" s="2698"/>
      <c r="GWK85" s="2697"/>
      <c r="GWL85" s="2698"/>
      <c r="GWM85" s="2697"/>
      <c r="GWN85" s="2698"/>
      <c r="GWO85" s="2697"/>
      <c r="GWP85" s="2698"/>
      <c r="GWQ85" s="2697"/>
      <c r="GWR85" s="2698"/>
      <c r="GWS85" s="2697"/>
      <c r="GWT85" s="2698"/>
      <c r="GWU85" s="2697"/>
      <c r="GWV85" s="2698"/>
      <c r="GWW85" s="2697"/>
      <c r="GWX85" s="2698"/>
      <c r="GWY85" s="2697"/>
      <c r="GWZ85" s="2698"/>
      <c r="GXA85" s="2697"/>
      <c r="GXB85" s="2698"/>
      <c r="GXC85" s="2697"/>
      <c r="GXD85" s="2698"/>
      <c r="GXE85" s="2697"/>
      <c r="GXF85" s="2698"/>
      <c r="GXG85" s="2697"/>
      <c r="GXH85" s="2698"/>
      <c r="GXI85" s="2697"/>
      <c r="GXJ85" s="2698"/>
      <c r="GXK85" s="2697"/>
      <c r="GXL85" s="2698"/>
      <c r="GXM85" s="2697"/>
      <c r="GXN85" s="2698"/>
      <c r="GXO85" s="2697"/>
      <c r="GXP85" s="2698"/>
      <c r="GXQ85" s="2697"/>
      <c r="GXR85" s="2698"/>
      <c r="GXS85" s="2697"/>
      <c r="GXT85" s="2698"/>
      <c r="GXU85" s="2697"/>
      <c r="GXV85" s="2698"/>
      <c r="GXW85" s="2697"/>
      <c r="GXX85" s="2698"/>
      <c r="GXY85" s="2697"/>
      <c r="GXZ85" s="2698"/>
      <c r="GYA85" s="2697"/>
      <c r="GYB85" s="2698"/>
      <c r="GYC85" s="2697"/>
      <c r="GYD85" s="2698"/>
      <c r="GYE85" s="2697"/>
      <c r="GYF85" s="2698"/>
      <c r="GYG85" s="2697"/>
      <c r="GYH85" s="2698"/>
      <c r="GYI85" s="2697"/>
      <c r="GYJ85" s="2698"/>
      <c r="GYK85" s="2697"/>
      <c r="GYL85" s="2698"/>
      <c r="GYM85" s="2697"/>
      <c r="GYN85" s="2698"/>
      <c r="GYO85" s="2697"/>
      <c r="GYP85" s="2698"/>
      <c r="GYQ85" s="2697"/>
      <c r="GYR85" s="2698"/>
      <c r="GYS85" s="2697"/>
      <c r="GYT85" s="2698"/>
      <c r="GYU85" s="2697"/>
      <c r="GYV85" s="2698"/>
      <c r="GYW85" s="2697"/>
      <c r="GYX85" s="2698"/>
      <c r="GYY85" s="2697"/>
      <c r="GYZ85" s="2698"/>
      <c r="GZA85" s="2697"/>
      <c r="GZB85" s="2698"/>
      <c r="GZC85" s="2697"/>
      <c r="GZD85" s="2698"/>
      <c r="GZE85" s="2697"/>
      <c r="GZF85" s="2698"/>
      <c r="GZG85" s="2697"/>
      <c r="GZH85" s="2698"/>
      <c r="GZI85" s="2697"/>
      <c r="GZJ85" s="2698"/>
      <c r="GZK85" s="2697"/>
      <c r="GZL85" s="2698"/>
      <c r="GZM85" s="2697"/>
      <c r="GZN85" s="2698"/>
      <c r="GZO85" s="2697"/>
      <c r="GZP85" s="2698"/>
      <c r="GZQ85" s="2697"/>
      <c r="GZR85" s="2698"/>
      <c r="GZS85" s="2697"/>
      <c r="GZT85" s="2698"/>
      <c r="GZU85" s="2697"/>
      <c r="GZV85" s="2698"/>
      <c r="GZW85" s="2697"/>
      <c r="GZX85" s="2698"/>
      <c r="GZY85" s="2697"/>
      <c r="GZZ85" s="2698"/>
      <c r="HAA85" s="2697"/>
      <c r="HAB85" s="2698"/>
      <c r="HAC85" s="2697"/>
      <c r="HAD85" s="2698"/>
      <c r="HAE85" s="2697"/>
      <c r="HAF85" s="2698"/>
      <c r="HAG85" s="2697"/>
      <c r="HAH85" s="2698"/>
      <c r="HAI85" s="2697"/>
      <c r="HAJ85" s="2698"/>
      <c r="HAK85" s="2697"/>
      <c r="HAL85" s="2698"/>
      <c r="HAM85" s="2697"/>
      <c r="HAN85" s="2698"/>
      <c r="HAO85" s="2697"/>
      <c r="HAP85" s="2698"/>
      <c r="HAQ85" s="2697"/>
      <c r="HAR85" s="2698"/>
      <c r="HAS85" s="2697"/>
      <c r="HAT85" s="2698"/>
      <c r="HAU85" s="2697"/>
      <c r="HAV85" s="2698"/>
      <c r="HAW85" s="2697"/>
      <c r="HAX85" s="2698"/>
      <c r="HAY85" s="2697"/>
      <c r="HAZ85" s="2698"/>
      <c r="HBA85" s="2697"/>
      <c r="HBB85" s="2698"/>
      <c r="HBC85" s="2697"/>
      <c r="HBD85" s="2698"/>
      <c r="HBE85" s="2697"/>
      <c r="HBF85" s="2698"/>
      <c r="HBG85" s="2697"/>
      <c r="HBH85" s="2698"/>
      <c r="HBI85" s="2697"/>
      <c r="HBJ85" s="2698"/>
      <c r="HBK85" s="2697"/>
      <c r="HBL85" s="2698"/>
      <c r="HBM85" s="2697"/>
      <c r="HBN85" s="2698"/>
      <c r="HBO85" s="2697"/>
      <c r="HBP85" s="2698"/>
      <c r="HBQ85" s="2697"/>
      <c r="HBR85" s="2698"/>
      <c r="HBS85" s="2697"/>
      <c r="HBT85" s="2698"/>
      <c r="HBU85" s="2697"/>
      <c r="HBV85" s="2698"/>
      <c r="HBW85" s="2697"/>
      <c r="HBX85" s="2698"/>
      <c r="HBY85" s="2697"/>
      <c r="HBZ85" s="2698"/>
      <c r="HCA85" s="2697"/>
      <c r="HCB85" s="2698"/>
      <c r="HCC85" s="2697"/>
      <c r="HCD85" s="2698"/>
      <c r="HCE85" s="2697"/>
      <c r="HCF85" s="2698"/>
      <c r="HCG85" s="2697"/>
      <c r="HCH85" s="2698"/>
      <c r="HCI85" s="2697"/>
      <c r="HCJ85" s="2698"/>
      <c r="HCK85" s="2697"/>
      <c r="HCL85" s="2698"/>
      <c r="HCM85" s="2697"/>
      <c r="HCN85" s="2698"/>
      <c r="HCO85" s="2697"/>
      <c r="HCP85" s="2698"/>
      <c r="HCQ85" s="2697"/>
      <c r="HCR85" s="2698"/>
      <c r="HCS85" s="2697"/>
      <c r="HCT85" s="2698"/>
      <c r="HCU85" s="2697"/>
      <c r="HCV85" s="2698"/>
      <c r="HCW85" s="2697"/>
      <c r="HCX85" s="2698"/>
      <c r="HCY85" s="2697"/>
      <c r="HCZ85" s="2698"/>
      <c r="HDA85" s="2697"/>
      <c r="HDB85" s="2698"/>
      <c r="HDC85" s="2697"/>
      <c r="HDD85" s="2698"/>
      <c r="HDE85" s="2697"/>
      <c r="HDF85" s="2698"/>
      <c r="HDG85" s="2697"/>
      <c r="HDH85" s="2698"/>
      <c r="HDI85" s="2697"/>
      <c r="HDJ85" s="2698"/>
      <c r="HDK85" s="2697"/>
      <c r="HDL85" s="2698"/>
      <c r="HDM85" s="2697"/>
      <c r="HDN85" s="2698"/>
      <c r="HDO85" s="2697"/>
      <c r="HDP85" s="2698"/>
      <c r="HDQ85" s="2697"/>
      <c r="HDR85" s="2698"/>
      <c r="HDS85" s="2697"/>
      <c r="HDT85" s="2698"/>
      <c r="HDU85" s="2697"/>
      <c r="HDV85" s="2698"/>
      <c r="HDW85" s="2697"/>
      <c r="HDX85" s="2698"/>
      <c r="HDY85" s="2697"/>
      <c r="HDZ85" s="2698"/>
      <c r="HEA85" s="2697"/>
      <c r="HEB85" s="2698"/>
      <c r="HEC85" s="2697"/>
      <c r="HED85" s="2698"/>
      <c r="HEE85" s="2697"/>
      <c r="HEF85" s="2698"/>
      <c r="HEG85" s="2697"/>
      <c r="HEH85" s="2698"/>
      <c r="HEI85" s="2697"/>
      <c r="HEJ85" s="2698"/>
      <c r="HEK85" s="2697"/>
      <c r="HEL85" s="2698"/>
      <c r="HEM85" s="2697"/>
      <c r="HEN85" s="2698"/>
      <c r="HEO85" s="2697"/>
      <c r="HEP85" s="2698"/>
      <c r="HEQ85" s="2697"/>
      <c r="HER85" s="2698"/>
      <c r="HES85" s="2697"/>
      <c r="HET85" s="2698"/>
      <c r="HEU85" s="2697"/>
      <c r="HEV85" s="2698"/>
      <c r="HEW85" s="2697"/>
      <c r="HEX85" s="2698"/>
      <c r="HEY85" s="2697"/>
      <c r="HEZ85" s="2698"/>
      <c r="HFA85" s="2697"/>
      <c r="HFB85" s="2698"/>
      <c r="HFC85" s="2697"/>
      <c r="HFD85" s="2698"/>
      <c r="HFE85" s="2697"/>
      <c r="HFF85" s="2698"/>
      <c r="HFG85" s="2697"/>
      <c r="HFH85" s="2698"/>
      <c r="HFI85" s="2697"/>
      <c r="HFJ85" s="2698"/>
      <c r="HFK85" s="2697"/>
      <c r="HFL85" s="2698"/>
      <c r="HFM85" s="2697"/>
      <c r="HFN85" s="2698"/>
      <c r="HFO85" s="2697"/>
      <c r="HFP85" s="2698"/>
      <c r="HFQ85" s="2697"/>
      <c r="HFR85" s="2698"/>
      <c r="HFS85" s="2697"/>
      <c r="HFT85" s="2698"/>
      <c r="HFU85" s="2697"/>
      <c r="HFV85" s="2698"/>
      <c r="HFW85" s="2697"/>
      <c r="HFX85" s="2698"/>
      <c r="HFY85" s="2697"/>
      <c r="HFZ85" s="2698"/>
      <c r="HGA85" s="2697"/>
      <c r="HGB85" s="2698"/>
      <c r="HGC85" s="2697"/>
      <c r="HGD85" s="2698"/>
      <c r="HGE85" s="2697"/>
      <c r="HGF85" s="2698"/>
      <c r="HGG85" s="2697"/>
      <c r="HGH85" s="2698"/>
      <c r="HGI85" s="2697"/>
      <c r="HGJ85" s="2698"/>
      <c r="HGK85" s="2697"/>
      <c r="HGL85" s="2698"/>
      <c r="HGM85" s="2697"/>
      <c r="HGN85" s="2698"/>
      <c r="HGO85" s="2697"/>
      <c r="HGP85" s="2698"/>
      <c r="HGQ85" s="2697"/>
      <c r="HGR85" s="2698"/>
      <c r="HGS85" s="2697"/>
      <c r="HGT85" s="2698"/>
      <c r="HGU85" s="2697"/>
      <c r="HGV85" s="2698"/>
      <c r="HGW85" s="2697"/>
      <c r="HGX85" s="2698"/>
      <c r="HGY85" s="2697"/>
      <c r="HGZ85" s="2698"/>
      <c r="HHA85" s="2697"/>
      <c r="HHB85" s="2698"/>
      <c r="HHC85" s="2697"/>
      <c r="HHD85" s="2698"/>
      <c r="HHE85" s="2697"/>
      <c r="HHF85" s="2698"/>
      <c r="HHG85" s="2697"/>
      <c r="HHH85" s="2698"/>
      <c r="HHI85" s="2697"/>
      <c r="HHJ85" s="2698"/>
      <c r="HHK85" s="2697"/>
      <c r="HHL85" s="2698"/>
      <c r="HHM85" s="2697"/>
      <c r="HHN85" s="2698"/>
      <c r="HHO85" s="2697"/>
      <c r="HHP85" s="2698"/>
      <c r="HHQ85" s="2697"/>
      <c r="HHR85" s="2698"/>
      <c r="HHS85" s="2697"/>
      <c r="HHT85" s="2698"/>
      <c r="HHU85" s="2697"/>
      <c r="HHV85" s="2698"/>
      <c r="HHW85" s="2697"/>
      <c r="HHX85" s="2698"/>
      <c r="HHY85" s="2697"/>
      <c r="HHZ85" s="2698"/>
      <c r="HIA85" s="2697"/>
      <c r="HIB85" s="2698"/>
      <c r="HIC85" s="2697"/>
      <c r="HID85" s="2698"/>
      <c r="HIE85" s="2697"/>
      <c r="HIF85" s="2698"/>
      <c r="HIG85" s="2697"/>
      <c r="HIH85" s="2698"/>
      <c r="HII85" s="2697"/>
      <c r="HIJ85" s="2698"/>
      <c r="HIK85" s="2697"/>
      <c r="HIL85" s="2698"/>
      <c r="HIM85" s="2697"/>
      <c r="HIN85" s="2698"/>
      <c r="HIO85" s="2697"/>
      <c r="HIP85" s="2698"/>
      <c r="HIQ85" s="2697"/>
      <c r="HIR85" s="2698"/>
      <c r="HIS85" s="2697"/>
      <c r="HIT85" s="2698"/>
      <c r="HIU85" s="2697"/>
      <c r="HIV85" s="2698"/>
      <c r="HIW85" s="2697"/>
      <c r="HIX85" s="2698"/>
      <c r="HIY85" s="2697"/>
      <c r="HIZ85" s="2698"/>
      <c r="HJA85" s="2697"/>
      <c r="HJB85" s="2698"/>
      <c r="HJC85" s="2697"/>
      <c r="HJD85" s="2698"/>
      <c r="HJE85" s="2697"/>
      <c r="HJF85" s="2698"/>
      <c r="HJG85" s="2697"/>
      <c r="HJH85" s="2698"/>
      <c r="HJI85" s="2697"/>
      <c r="HJJ85" s="2698"/>
      <c r="HJK85" s="2697"/>
      <c r="HJL85" s="2698"/>
      <c r="HJM85" s="2697"/>
      <c r="HJN85" s="2698"/>
      <c r="HJO85" s="2697"/>
      <c r="HJP85" s="2698"/>
      <c r="HJQ85" s="2697"/>
      <c r="HJR85" s="2698"/>
      <c r="HJS85" s="2697"/>
      <c r="HJT85" s="2698"/>
      <c r="HJU85" s="2697"/>
      <c r="HJV85" s="2698"/>
      <c r="HJW85" s="2697"/>
      <c r="HJX85" s="2698"/>
      <c r="HJY85" s="2697"/>
      <c r="HJZ85" s="2698"/>
      <c r="HKA85" s="2697"/>
      <c r="HKB85" s="2698"/>
      <c r="HKC85" s="2697"/>
      <c r="HKD85" s="2698"/>
      <c r="HKE85" s="2697"/>
      <c r="HKF85" s="2698"/>
      <c r="HKG85" s="2697"/>
      <c r="HKH85" s="2698"/>
      <c r="HKI85" s="2697"/>
      <c r="HKJ85" s="2698"/>
      <c r="HKK85" s="2697"/>
      <c r="HKL85" s="2698"/>
      <c r="HKM85" s="2697"/>
      <c r="HKN85" s="2698"/>
      <c r="HKO85" s="2697"/>
      <c r="HKP85" s="2698"/>
      <c r="HKQ85" s="2697"/>
      <c r="HKR85" s="2698"/>
      <c r="HKS85" s="2697"/>
      <c r="HKT85" s="2698"/>
      <c r="HKU85" s="2697"/>
      <c r="HKV85" s="2698"/>
      <c r="HKW85" s="2697"/>
      <c r="HKX85" s="2698"/>
      <c r="HKY85" s="2697"/>
      <c r="HKZ85" s="2698"/>
      <c r="HLA85" s="2697"/>
      <c r="HLB85" s="2698"/>
      <c r="HLC85" s="2697"/>
      <c r="HLD85" s="2698"/>
      <c r="HLE85" s="2697"/>
      <c r="HLF85" s="2698"/>
      <c r="HLG85" s="2697"/>
      <c r="HLH85" s="2698"/>
      <c r="HLI85" s="2697"/>
      <c r="HLJ85" s="2698"/>
      <c r="HLK85" s="2697"/>
      <c r="HLL85" s="2698"/>
      <c r="HLM85" s="2697"/>
      <c r="HLN85" s="2698"/>
      <c r="HLO85" s="2697"/>
      <c r="HLP85" s="2698"/>
      <c r="HLQ85" s="2697"/>
      <c r="HLR85" s="2698"/>
      <c r="HLS85" s="2697"/>
      <c r="HLT85" s="2698"/>
      <c r="HLU85" s="2697"/>
      <c r="HLV85" s="2698"/>
      <c r="HLW85" s="2697"/>
      <c r="HLX85" s="2698"/>
      <c r="HLY85" s="2697"/>
      <c r="HLZ85" s="2698"/>
      <c r="HMA85" s="2697"/>
      <c r="HMB85" s="2698"/>
      <c r="HMC85" s="2697"/>
      <c r="HMD85" s="2698"/>
      <c r="HME85" s="2697"/>
      <c r="HMF85" s="2698"/>
      <c r="HMG85" s="2697"/>
      <c r="HMH85" s="2698"/>
      <c r="HMI85" s="2697"/>
      <c r="HMJ85" s="2698"/>
      <c r="HMK85" s="2697"/>
      <c r="HML85" s="2698"/>
      <c r="HMM85" s="2697"/>
      <c r="HMN85" s="2698"/>
      <c r="HMO85" s="2697"/>
      <c r="HMP85" s="2698"/>
      <c r="HMQ85" s="2697"/>
      <c r="HMR85" s="2698"/>
      <c r="HMS85" s="2697"/>
      <c r="HMT85" s="2698"/>
      <c r="HMU85" s="2697"/>
      <c r="HMV85" s="2698"/>
      <c r="HMW85" s="2697"/>
      <c r="HMX85" s="2698"/>
      <c r="HMY85" s="2697"/>
      <c r="HMZ85" s="2698"/>
      <c r="HNA85" s="2697"/>
      <c r="HNB85" s="2698"/>
      <c r="HNC85" s="2697"/>
      <c r="HND85" s="2698"/>
      <c r="HNE85" s="2697"/>
      <c r="HNF85" s="2698"/>
      <c r="HNG85" s="2697"/>
      <c r="HNH85" s="2698"/>
      <c r="HNI85" s="2697"/>
      <c r="HNJ85" s="2698"/>
      <c r="HNK85" s="2697"/>
      <c r="HNL85" s="2698"/>
      <c r="HNM85" s="2697"/>
      <c r="HNN85" s="2698"/>
      <c r="HNO85" s="2697"/>
      <c r="HNP85" s="2698"/>
      <c r="HNQ85" s="2697"/>
      <c r="HNR85" s="2698"/>
      <c r="HNS85" s="2697"/>
      <c r="HNT85" s="2698"/>
      <c r="HNU85" s="2697"/>
      <c r="HNV85" s="2698"/>
      <c r="HNW85" s="2697"/>
      <c r="HNX85" s="2698"/>
      <c r="HNY85" s="2697"/>
      <c r="HNZ85" s="2698"/>
      <c r="HOA85" s="2697"/>
      <c r="HOB85" s="2698"/>
      <c r="HOC85" s="2697"/>
      <c r="HOD85" s="2698"/>
      <c r="HOE85" s="2697"/>
      <c r="HOF85" s="2698"/>
      <c r="HOG85" s="2697"/>
      <c r="HOH85" s="2698"/>
      <c r="HOI85" s="2697"/>
      <c r="HOJ85" s="2698"/>
      <c r="HOK85" s="2697"/>
      <c r="HOL85" s="2698"/>
      <c r="HOM85" s="2697"/>
      <c r="HON85" s="2698"/>
      <c r="HOO85" s="2697"/>
      <c r="HOP85" s="2698"/>
      <c r="HOQ85" s="2697"/>
      <c r="HOR85" s="2698"/>
      <c r="HOS85" s="2697"/>
      <c r="HOT85" s="2698"/>
      <c r="HOU85" s="2697"/>
      <c r="HOV85" s="2698"/>
      <c r="HOW85" s="2697"/>
      <c r="HOX85" s="2698"/>
      <c r="HOY85" s="2697"/>
      <c r="HOZ85" s="2698"/>
      <c r="HPA85" s="2697"/>
      <c r="HPB85" s="2698"/>
      <c r="HPC85" s="2697"/>
      <c r="HPD85" s="2698"/>
      <c r="HPE85" s="2697"/>
      <c r="HPF85" s="2698"/>
      <c r="HPG85" s="2697"/>
      <c r="HPH85" s="2698"/>
      <c r="HPI85" s="2697"/>
      <c r="HPJ85" s="2698"/>
      <c r="HPK85" s="2697"/>
      <c r="HPL85" s="2698"/>
      <c r="HPM85" s="2697"/>
      <c r="HPN85" s="2698"/>
      <c r="HPO85" s="2697"/>
      <c r="HPP85" s="2698"/>
      <c r="HPQ85" s="2697"/>
      <c r="HPR85" s="2698"/>
      <c r="HPS85" s="2697"/>
      <c r="HPT85" s="2698"/>
      <c r="HPU85" s="2697"/>
      <c r="HPV85" s="2698"/>
      <c r="HPW85" s="2697"/>
      <c r="HPX85" s="2698"/>
      <c r="HPY85" s="2697"/>
      <c r="HPZ85" s="2698"/>
      <c r="HQA85" s="2697"/>
      <c r="HQB85" s="2698"/>
      <c r="HQC85" s="2697"/>
      <c r="HQD85" s="2698"/>
      <c r="HQE85" s="2697"/>
      <c r="HQF85" s="2698"/>
      <c r="HQG85" s="2697"/>
      <c r="HQH85" s="2698"/>
      <c r="HQI85" s="2697"/>
      <c r="HQJ85" s="2698"/>
      <c r="HQK85" s="2697"/>
      <c r="HQL85" s="2698"/>
      <c r="HQM85" s="2697"/>
      <c r="HQN85" s="2698"/>
      <c r="HQO85" s="2697"/>
      <c r="HQP85" s="2698"/>
      <c r="HQQ85" s="2697"/>
      <c r="HQR85" s="2698"/>
      <c r="HQS85" s="2697"/>
      <c r="HQT85" s="2698"/>
      <c r="HQU85" s="2697"/>
      <c r="HQV85" s="2698"/>
      <c r="HQW85" s="2697"/>
      <c r="HQX85" s="2698"/>
      <c r="HQY85" s="2697"/>
      <c r="HQZ85" s="2698"/>
      <c r="HRA85" s="2697"/>
      <c r="HRB85" s="2698"/>
      <c r="HRC85" s="2697"/>
      <c r="HRD85" s="2698"/>
      <c r="HRE85" s="2697"/>
      <c r="HRF85" s="2698"/>
      <c r="HRG85" s="2697"/>
      <c r="HRH85" s="2698"/>
      <c r="HRI85" s="2697"/>
      <c r="HRJ85" s="2698"/>
      <c r="HRK85" s="2697"/>
      <c r="HRL85" s="2698"/>
      <c r="HRM85" s="2697"/>
      <c r="HRN85" s="2698"/>
      <c r="HRO85" s="2697"/>
      <c r="HRP85" s="2698"/>
      <c r="HRQ85" s="2697"/>
      <c r="HRR85" s="2698"/>
      <c r="HRS85" s="2697"/>
      <c r="HRT85" s="2698"/>
      <c r="HRU85" s="2697"/>
      <c r="HRV85" s="2698"/>
      <c r="HRW85" s="2697"/>
      <c r="HRX85" s="2698"/>
      <c r="HRY85" s="2697"/>
      <c r="HRZ85" s="2698"/>
      <c r="HSA85" s="2697"/>
      <c r="HSB85" s="2698"/>
      <c r="HSC85" s="2697"/>
      <c r="HSD85" s="2698"/>
      <c r="HSE85" s="2697"/>
      <c r="HSF85" s="2698"/>
      <c r="HSG85" s="2697"/>
      <c r="HSH85" s="2698"/>
      <c r="HSI85" s="2697"/>
      <c r="HSJ85" s="2698"/>
      <c r="HSK85" s="2697"/>
      <c r="HSL85" s="2698"/>
      <c r="HSM85" s="2697"/>
      <c r="HSN85" s="2698"/>
      <c r="HSO85" s="2697"/>
      <c r="HSP85" s="2698"/>
      <c r="HSQ85" s="2697"/>
      <c r="HSR85" s="2698"/>
      <c r="HSS85" s="2697"/>
      <c r="HST85" s="2698"/>
      <c r="HSU85" s="2697"/>
      <c r="HSV85" s="2698"/>
      <c r="HSW85" s="2697"/>
      <c r="HSX85" s="2698"/>
      <c r="HSY85" s="2697"/>
      <c r="HSZ85" s="2698"/>
      <c r="HTA85" s="2697"/>
      <c r="HTB85" s="2698"/>
      <c r="HTC85" s="2697"/>
      <c r="HTD85" s="2698"/>
      <c r="HTE85" s="2697"/>
      <c r="HTF85" s="2698"/>
      <c r="HTG85" s="2697"/>
      <c r="HTH85" s="2698"/>
      <c r="HTI85" s="2697"/>
      <c r="HTJ85" s="2698"/>
      <c r="HTK85" s="2697"/>
      <c r="HTL85" s="2698"/>
      <c r="HTM85" s="2697"/>
      <c r="HTN85" s="2698"/>
      <c r="HTO85" s="2697"/>
      <c r="HTP85" s="2698"/>
      <c r="HTQ85" s="2697"/>
      <c r="HTR85" s="2698"/>
      <c r="HTS85" s="2697"/>
      <c r="HTT85" s="2698"/>
      <c r="HTU85" s="2697"/>
      <c r="HTV85" s="2698"/>
      <c r="HTW85" s="2697"/>
      <c r="HTX85" s="2698"/>
      <c r="HTY85" s="2697"/>
      <c r="HTZ85" s="2698"/>
      <c r="HUA85" s="2697"/>
      <c r="HUB85" s="2698"/>
      <c r="HUC85" s="2697"/>
      <c r="HUD85" s="2698"/>
      <c r="HUE85" s="2697"/>
      <c r="HUF85" s="2698"/>
      <c r="HUG85" s="2697"/>
      <c r="HUH85" s="2698"/>
      <c r="HUI85" s="2697"/>
      <c r="HUJ85" s="2698"/>
      <c r="HUK85" s="2697"/>
      <c r="HUL85" s="2698"/>
      <c r="HUM85" s="2697"/>
      <c r="HUN85" s="2698"/>
      <c r="HUO85" s="2697"/>
      <c r="HUP85" s="2698"/>
      <c r="HUQ85" s="2697"/>
      <c r="HUR85" s="2698"/>
      <c r="HUS85" s="2697"/>
      <c r="HUT85" s="2698"/>
      <c r="HUU85" s="2697"/>
      <c r="HUV85" s="2698"/>
      <c r="HUW85" s="2697"/>
      <c r="HUX85" s="2698"/>
      <c r="HUY85" s="2697"/>
      <c r="HUZ85" s="2698"/>
      <c r="HVA85" s="2697"/>
      <c r="HVB85" s="2698"/>
      <c r="HVC85" s="2697"/>
      <c r="HVD85" s="2698"/>
      <c r="HVE85" s="2697"/>
      <c r="HVF85" s="2698"/>
      <c r="HVG85" s="2697"/>
      <c r="HVH85" s="2698"/>
      <c r="HVI85" s="2697"/>
      <c r="HVJ85" s="2698"/>
      <c r="HVK85" s="2697"/>
      <c r="HVL85" s="2698"/>
      <c r="HVM85" s="2697"/>
      <c r="HVN85" s="2698"/>
      <c r="HVO85" s="2697"/>
      <c r="HVP85" s="2698"/>
      <c r="HVQ85" s="2697"/>
      <c r="HVR85" s="2698"/>
      <c r="HVS85" s="2697"/>
      <c r="HVT85" s="2698"/>
      <c r="HVU85" s="2697"/>
      <c r="HVV85" s="2698"/>
      <c r="HVW85" s="2697"/>
      <c r="HVX85" s="2698"/>
      <c r="HVY85" s="2697"/>
      <c r="HVZ85" s="2698"/>
      <c r="HWA85" s="2697"/>
      <c r="HWB85" s="2698"/>
      <c r="HWC85" s="2697"/>
      <c r="HWD85" s="2698"/>
      <c r="HWE85" s="2697"/>
      <c r="HWF85" s="2698"/>
      <c r="HWG85" s="2697"/>
      <c r="HWH85" s="2698"/>
      <c r="HWI85" s="2697"/>
      <c r="HWJ85" s="2698"/>
      <c r="HWK85" s="2697"/>
      <c r="HWL85" s="2698"/>
      <c r="HWM85" s="2697"/>
      <c r="HWN85" s="2698"/>
      <c r="HWO85" s="2697"/>
      <c r="HWP85" s="2698"/>
      <c r="HWQ85" s="2697"/>
      <c r="HWR85" s="2698"/>
      <c r="HWS85" s="2697"/>
      <c r="HWT85" s="2698"/>
      <c r="HWU85" s="2697"/>
      <c r="HWV85" s="2698"/>
      <c r="HWW85" s="2697"/>
      <c r="HWX85" s="2698"/>
      <c r="HWY85" s="2697"/>
      <c r="HWZ85" s="2698"/>
      <c r="HXA85" s="2697"/>
      <c r="HXB85" s="2698"/>
      <c r="HXC85" s="2697"/>
      <c r="HXD85" s="2698"/>
      <c r="HXE85" s="2697"/>
      <c r="HXF85" s="2698"/>
      <c r="HXG85" s="2697"/>
      <c r="HXH85" s="2698"/>
      <c r="HXI85" s="2697"/>
      <c r="HXJ85" s="2698"/>
      <c r="HXK85" s="2697"/>
      <c r="HXL85" s="2698"/>
      <c r="HXM85" s="2697"/>
      <c r="HXN85" s="2698"/>
      <c r="HXO85" s="2697"/>
      <c r="HXP85" s="2698"/>
      <c r="HXQ85" s="2697"/>
      <c r="HXR85" s="2698"/>
      <c r="HXS85" s="2697"/>
      <c r="HXT85" s="2698"/>
      <c r="HXU85" s="2697"/>
      <c r="HXV85" s="2698"/>
      <c r="HXW85" s="2697"/>
      <c r="HXX85" s="2698"/>
      <c r="HXY85" s="2697"/>
      <c r="HXZ85" s="2698"/>
      <c r="HYA85" s="2697"/>
      <c r="HYB85" s="2698"/>
      <c r="HYC85" s="2697"/>
      <c r="HYD85" s="2698"/>
      <c r="HYE85" s="2697"/>
      <c r="HYF85" s="2698"/>
      <c r="HYG85" s="2697"/>
      <c r="HYH85" s="2698"/>
      <c r="HYI85" s="2697"/>
      <c r="HYJ85" s="2698"/>
      <c r="HYK85" s="2697"/>
      <c r="HYL85" s="2698"/>
      <c r="HYM85" s="2697"/>
      <c r="HYN85" s="2698"/>
      <c r="HYO85" s="2697"/>
      <c r="HYP85" s="2698"/>
      <c r="HYQ85" s="2697"/>
      <c r="HYR85" s="2698"/>
      <c r="HYS85" s="2697"/>
      <c r="HYT85" s="2698"/>
      <c r="HYU85" s="2697"/>
      <c r="HYV85" s="2698"/>
      <c r="HYW85" s="2697"/>
      <c r="HYX85" s="2698"/>
      <c r="HYY85" s="2697"/>
      <c r="HYZ85" s="2698"/>
      <c r="HZA85" s="2697"/>
      <c r="HZB85" s="2698"/>
      <c r="HZC85" s="2697"/>
      <c r="HZD85" s="2698"/>
      <c r="HZE85" s="2697"/>
      <c r="HZF85" s="2698"/>
      <c r="HZG85" s="2697"/>
      <c r="HZH85" s="2698"/>
      <c r="HZI85" s="2697"/>
      <c r="HZJ85" s="2698"/>
      <c r="HZK85" s="2697"/>
      <c r="HZL85" s="2698"/>
      <c r="HZM85" s="2697"/>
      <c r="HZN85" s="2698"/>
      <c r="HZO85" s="2697"/>
      <c r="HZP85" s="2698"/>
      <c r="HZQ85" s="2697"/>
      <c r="HZR85" s="2698"/>
      <c r="HZS85" s="2697"/>
      <c r="HZT85" s="2698"/>
      <c r="HZU85" s="2697"/>
      <c r="HZV85" s="2698"/>
      <c r="HZW85" s="2697"/>
      <c r="HZX85" s="2698"/>
      <c r="HZY85" s="2697"/>
      <c r="HZZ85" s="2698"/>
      <c r="IAA85" s="2697"/>
      <c r="IAB85" s="2698"/>
      <c r="IAC85" s="2697"/>
      <c r="IAD85" s="2698"/>
      <c r="IAE85" s="2697"/>
      <c r="IAF85" s="2698"/>
      <c r="IAG85" s="2697"/>
      <c r="IAH85" s="2698"/>
      <c r="IAI85" s="2697"/>
      <c r="IAJ85" s="2698"/>
      <c r="IAK85" s="2697"/>
      <c r="IAL85" s="2698"/>
      <c r="IAM85" s="2697"/>
      <c r="IAN85" s="2698"/>
      <c r="IAO85" s="2697"/>
      <c r="IAP85" s="2698"/>
      <c r="IAQ85" s="2697"/>
      <c r="IAR85" s="2698"/>
      <c r="IAS85" s="2697"/>
      <c r="IAT85" s="2698"/>
      <c r="IAU85" s="2697"/>
      <c r="IAV85" s="2698"/>
      <c r="IAW85" s="2697"/>
      <c r="IAX85" s="2698"/>
      <c r="IAY85" s="2697"/>
      <c r="IAZ85" s="2698"/>
      <c r="IBA85" s="2697"/>
      <c r="IBB85" s="2698"/>
      <c r="IBC85" s="2697"/>
      <c r="IBD85" s="2698"/>
      <c r="IBE85" s="2697"/>
      <c r="IBF85" s="2698"/>
      <c r="IBG85" s="2697"/>
      <c r="IBH85" s="2698"/>
      <c r="IBI85" s="2697"/>
      <c r="IBJ85" s="2698"/>
      <c r="IBK85" s="2697"/>
      <c r="IBL85" s="2698"/>
      <c r="IBM85" s="2697"/>
      <c r="IBN85" s="2698"/>
      <c r="IBO85" s="2697"/>
      <c r="IBP85" s="2698"/>
      <c r="IBQ85" s="2697"/>
      <c r="IBR85" s="2698"/>
      <c r="IBS85" s="2697"/>
      <c r="IBT85" s="2698"/>
      <c r="IBU85" s="2697"/>
      <c r="IBV85" s="2698"/>
      <c r="IBW85" s="2697"/>
      <c r="IBX85" s="2698"/>
      <c r="IBY85" s="2697"/>
      <c r="IBZ85" s="2698"/>
      <c r="ICA85" s="2697"/>
      <c r="ICB85" s="2698"/>
      <c r="ICC85" s="2697"/>
      <c r="ICD85" s="2698"/>
      <c r="ICE85" s="2697"/>
      <c r="ICF85" s="2698"/>
      <c r="ICG85" s="2697"/>
      <c r="ICH85" s="2698"/>
      <c r="ICI85" s="2697"/>
      <c r="ICJ85" s="2698"/>
      <c r="ICK85" s="2697"/>
      <c r="ICL85" s="2698"/>
      <c r="ICM85" s="2697"/>
      <c r="ICN85" s="2698"/>
      <c r="ICO85" s="2697"/>
      <c r="ICP85" s="2698"/>
      <c r="ICQ85" s="2697"/>
      <c r="ICR85" s="2698"/>
      <c r="ICS85" s="2697"/>
      <c r="ICT85" s="2698"/>
      <c r="ICU85" s="2697"/>
      <c r="ICV85" s="2698"/>
      <c r="ICW85" s="2697"/>
      <c r="ICX85" s="2698"/>
      <c r="ICY85" s="2697"/>
      <c r="ICZ85" s="2698"/>
      <c r="IDA85" s="2697"/>
      <c r="IDB85" s="2698"/>
      <c r="IDC85" s="2697"/>
      <c r="IDD85" s="2698"/>
      <c r="IDE85" s="2697"/>
      <c r="IDF85" s="2698"/>
      <c r="IDG85" s="2697"/>
      <c r="IDH85" s="2698"/>
      <c r="IDI85" s="2697"/>
      <c r="IDJ85" s="2698"/>
      <c r="IDK85" s="2697"/>
      <c r="IDL85" s="2698"/>
      <c r="IDM85" s="2697"/>
      <c r="IDN85" s="2698"/>
      <c r="IDO85" s="2697"/>
      <c r="IDP85" s="2698"/>
      <c r="IDQ85" s="2697"/>
      <c r="IDR85" s="2698"/>
      <c r="IDS85" s="2697"/>
      <c r="IDT85" s="2698"/>
      <c r="IDU85" s="2697"/>
      <c r="IDV85" s="2698"/>
      <c r="IDW85" s="2697"/>
      <c r="IDX85" s="2698"/>
      <c r="IDY85" s="2697"/>
      <c r="IDZ85" s="2698"/>
      <c r="IEA85" s="2697"/>
      <c r="IEB85" s="2698"/>
      <c r="IEC85" s="2697"/>
      <c r="IED85" s="2698"/>
      <c r="IEE85" s="2697"/>
      <c r="IEF85" s="2698"/>
      <c r="IEG85" s="2697"/>
      <c r="IEH85" s="2698"/>
      <c r="IEI85" s="2697"/>
      <c r="IEJ85" s="2698"/>
      <c r="IEK85" s="2697"/>
      <c r="IEL85" s="2698"/>
      <c r="IEM85" s="2697"/>
      <c r="IEN85" s="2698"/>
      <c r="IEO85" s="2697"/>
      <c r="IEP85" s="2698"/>
      <c r="IEQ85" s="2697"/>
      <c r="IER85" s="2698"/>
      <c r="IES85" s="2697"/>
      <c r="IET85" s="2698"/>
      <c r="IEU85" s="2697"/>
      <c r="IEV85" s="2698"/>
      <c r="IEW85" s="2697"/>
      <c r="IEX85" s="2698"/>
      <c r="IEY85" s="2697"/>
      <c r="IEZ85" s="2698"/>
      <c r="IFA85" s="2697"/>
      <c r="IFB85" s="2698"/>
      <c r="IFC85" s="2697"/>
      <c r="IFD85" s="2698"/>
      <c r="IFE85" s="2697"/>
      <c r="IFF85" s="2698"/>
      <c r="IFG85" s="2697"/>
      <c r="IFH85" s="2698"/>
      <c r="IFI85" s="2697"/>
      <c r="IFJ85" s="2698"/>
      <c r="IFK85" s="2697"/>
      <c r="IFL85" s="2698"/>
      <c r="IFM85" s="2697"/>
      <c r="IFN85" s="2698"/>
      <c r="IFO85" s="2697"/>
      <c r="IFP85" s="2698"/>
      <c r="IFQ85" s="2697"/>
      <c r="IFR85" s="2698"/>
      <c r="IFS85" s="2697"/>
      <c r="IFT85" s="2698"/>
      <c r="IFU85" s="2697"/>
      <c r="IFV85" s="2698"/>
      <c r="IFW85" s="2697"/>
      <c r="IFX85" s="2698"/>
      <c r="IFY85" s="2697"/>
      <c r="IFZ85" s="2698"/>
      <c r="IGA85" s="2697"/>
      <c r="IGB85" s="2698"/>
      <c r="IGC85" s="2697"/>
      <c r="IGD85" s="2698"/>
      <c r="IGE85" s="2697"/>
      <c r="IGF85" s="2698"/>
      <c r="IGG85" s="2697"/>
      <c r="IGH85" s="2698"/>
      <c r="IGI85" s="2697"/>
      <c r="IGJ85" s="2698"/>
      <c r="IGK85" s="2697"/>
      <c r="IGL85" s="2698"/>
      <c r="IGM85" s="2697"/>
      <c r="IGN85" s="2698"/>
      <c r="IGO85" s="2697"/>
      <c r="IGP85" s="2698"/>
      <c r="IGQ85" s="2697"/>
      <c r="IGR85" s="2698"/>
      <c r="IGS85" s="2697"/>
      <c r="IGT85" s="2698"/>
      <c r="IGU85" s="2697"/>
      <c r="IGV85" s="2698"/>
      <c r="IGW85" s="2697"/>
      <c r="IGX85" s="2698"/>
      <c r="IGY85" s="2697"/>
      <c r="IGZ85" s="2698"/>
      <c r="IHA85" s="2697"/>
      <c r="IHB85" s="2698"/>
      <c r="IHC85" s="2697"/>
      <c r="IHD85" s="2698"/>
      <c r="IHE85" s="2697"/>
      <c r="IHF85" s="2698"/>
      <c r="IHG85" s="2697"/>
      <c r="IHH85" s="2698"/>
      <c r="IHI85" s="2697"/>
      <c r="IHJ85" s="2698"/>
      <c r="IHK85" s="2697"/>
      <c r="IHL85" s="2698"/>
      <c r="IHM85" s="2697"/>
      <c r="IHN85" s="2698"/>
      <c r="IHO85" s="2697"/>
      <c r="IHP85" s="2698"/>
      <c r="IHQ85" s="2697"/>
      <c r="IHR85" s="2698"/>
      <c r="IHS85" s="2697"/>
      <c r="IHT85" s="2698"/>
      <c r="IHU85" s="2697"/>
      <c r="IHV85" s="2698"/>
      <c r="IHW85" s="2697"/>
      <c r="IHX85" s="2698"/>
      <c r="IHY85" s="2697"/>
      <c r="IHZ85" s="2698"/>
      <c r="IIA85" s="2697"/>
      <c r="IIB85" s="2698"/>
      <c r="IIC85" s="2697"/>
      <c r="IID85" s="2698"/>
      <c r="IIE85" s="2697"/>
      <c r="IIF85" s="2698"/>
      <c r="IIG85" s="2697"/>
      <c r="IIH85" s="2698"/>
      <c r="III85" s="2697"/>
      <c r="IIJ85" s="2698"/>
      <c r="IIK85" s="2697"/>
      <c r="IIL85" s="2698"/>
      <c r="IIM85" s="2697"/>
      <c r="IIN85" s="2698"/>
      <c r="IIO85" s="2697"/>
      <c r="IIP85" s="2698"/>
      <c r="IIQ85" s="2697"/>
      <c r="IIR85" s="2698"/>
      <c r="IIS85" s="2697"/>
      <c r="IIT85" s="2698"/>
      <c r="IIU85" s="2697"/>
      <c r="IIV85" s="2698"/>
      <c r="IIW85" s="2697"/>
      <c r="IIX85" s="2698"/>
      <c r="IIY85" s="2697"/>
      <c r="IIZ85" s="2698"/>
      <c r="IJA85" s="2697"/>
      <c r="IJB85" s="2698"/>
      <c r="IJC85" s="2697"/>
      <c r="IJD85" s="2698"/>
      <c r="IJE85" s="2697"/>
      <c r="IJF85" s="2698"/>
      <c r="IJG85" s="2697"/>
      <c r="IJH85" s="2698"/>
      <c r="IJI85" s="2697"/>
      <c r="IJJ85" s="2698"/>
      <c r="IJK85" s="2697"/>
      <c r="IJL85" s="2698"/>
      <c r="IJM85" s="2697"/>
      <c r="IJN85" s="2698"/>
      <c r="IJO85" s="2697"/>
      <c r="IJP85" s="2698"/>
      <c r="IJQ85" s="2697"/>
      <c r="IJR85" s="2698"/>
      <c r="IJS85" s="2697"/>
      <c r="IJT85" s="2698"/>
      <c r="IJU85" s="2697"/>
      <c r="IJV85" s="2698"/>
      <c r="IJW85" s="2697"/>
      <c r="IJX85" s="2698"/>
      <c r="IJY85" s="2697"/>
      <c r="IJZ85" s="2698"/>
      <c r="IKA85" s="2697"/>
      <c r="IKB85" s="2698"/>
      <c r="IKC85" s="2697"/>
      <c r="IKD85" s="2698"/>
      <c r="IKE85" s="2697"/>
      <c r="IKF85" s="2698"/>
      <c r="IKG85" s="2697"/>
      <c r="IKH85" s="2698"/>
      <c r="IKI85" s="2697"/>
      <c r="IKJ85" s="2698"/>
      <c r="IKK85" s="2697"/>
      <c r="IKL85" s="2698"/>
      <c r="IKM85" s="2697"/>
      <c r="IKN85" s="2698"/>
      <c r="IKO85" s="2697"/>
      <c r="IKP85" s="2698"/>
      <c r="IKQ85" s="2697"/>
      <c r="IKR85" s="2698"/>
      <c r="IKS85" s="2697"/>
      <c r="IKT85" s="2698"/>
      <c r="IKU85" s="2697"/>
      <c r="IKV85" s="2698"/>
      <c r="IKW85" s="2697"/>
      <c r="IKX85" s="2698"/>
      <c r="IKY85" s="2697"/>
      <c r="IKZ85" s="2698"/>
      <c r="ILA85" s="2697"/>
      <c r="ILB85" s="2698"/>
      <c r="ILC85" s="2697"/>
      <c r="ILD85" s="2698"/>
      <c r="ILE85" s="2697"/>
      <c r="ILF85" s="2698"/>
      <c r="ILG85" s="2697"/>
      <c r="ILH85" s="2698"/>
      <c r="ILI85" s="2697"/>
      <c r="ILJ85" s="2698"/>
      <c r="ILK85" s="2697"/>
      <c r="ILL85" s="2698"/>
      <c r="ILM85" s="2697"/>
      <c r="ILN85" s="2698"/>
      <c r="ILO85" s="2697"/>
      <c r="ILP85" s="2698"/>
      <c r="ILQ85" s="2697"/>
      <c r="ILR85" s="2698"/>
      <c r="ILS85" s="2697"/>
      <c r="ILT85" s="2698"/>
      <c r="ILU85" s="2697"/>
      <c r="ILV85" s="2698"/>
      <c r="ILW85" s="2697"/>
      <c r="ILX85" s="2698"/>
      <c r="ILY85" s="2697"/>
      <c r="ILZ85" s="2698"/>
      <c r="IMA85" s="2697"/>
      <c r="IMB85" s="2698"/>
      <c r="IMC85" s="2697"/>
      <c r="IMD85" s="2698"/>
      <c r="IME85" s="2697"/>
      <c r="IMF85" s="2698"/>
      <c r="IMG85" s="2697"/>
      <c r="IMH85" s="2698"/>
      <c r="IMI85" s="2697"/>
      <c r="IMJ85" s="2698"/>
      <c r="IMK85" s="2697"/>
      <c r="IML85" s="2698"/>
      <c r="IMM85" s="2697"/>
      <c r="IMN85" s="2698"/>
      <c r="IMO85" s="2697"/>
      <c r="IMP85" s="2698"/>
      <c r="IMQ85" s="2697"/>
      <c r="IMR85" s="2698"/>
      <c r="IMS85" s="2697"/>
      <c r="IMT85" s="2698"/>
      <c r="IMU85" s="2697"/>
      <c r="IMV85" s="2698"/>
      <c r="IMW85" s="2697"/>
      <c r="IMX85" s="2698"/>
      <c r="IMY85" s="2697"/>
      <c r="IMZ85" s="2698"/>
      <c r="INA85" s="2697"/>
      <c r="INB85" s="2698"/>
      <c r="INC85" s="2697"/>
      <c r="IND85" s="2698"/>
      <c r="INE85" s="2697"/>
      <c r="INF85" s="2698"/>
      <c r="ING85" s="2697"/>
      <c r="INH85" s="2698"/>
      <c r="INI85" s="2697"/>
      <c r="INJ85" s="2698"/>
      <c r="INK85" s="2697"/>
      <c r="INL85" s="2698"/>
      <c r="INM85" s="2697"/>
      <c r="INN85" s="2698"/>
      <c r="INO85" s="2697"/>
      <c r="INP85" s="2698"/>
      <c r="INQ85" s="2697"/>
      <c r="INR85" s="2698"/>
      <c r="INS85" s="2697"/>
      <c r="INT85" s="2698"/>
      <c r="INU85" s="2697"/>
      <c r="INV85" s="2698"/>
      <c r="INW85" s="2697"/>
      <c r="INX85" s="2698"/>
      <c r="INY85" s="2697"/>
      <c r="INZ85" s="2698"/>
      <c r="IOA85" s="2697"/>
      <c r="IOB85" s="2698"/>
      <c r="IOC85" s="2697"/>
      <c r="IOD85" s="2698"/>
      <c r="IOE85" s="2697"/>
      <c r="IOF85" s="2698"/>
      <c r="IOG85" s="2697"/>
      <c r="IOH85" s="2698"/>
      <c r="IOI85" s="2697"/>
      <c r="IOJ85" s="2698"/>
      <c r="IOK85" s="2697"/>
      <c r="IOL85" s="2698"/>
      <c r="IOM85" s="2697"/>
      <c r="ION85" s="2698"/>
      <c r="IOO85" s="2697"/>
      <c r="IOP85" s="2698"/>
      <c r="IOQ85" s="2697"/>
      <c r="IOR85" s="2698"/>
      <c r="IOS85" s="2697"/>
      <c r="IOT85" s="2698"/>
      <c r="IOU85" s="2697"/>
      <c r="IOV85" s="2698"/>
      <c r="IOW85" s="2697"/>
      <c r="IOX85" s="2698"/>
      <c r="IOY85" s="2697"/>
      <c r="IOZ85" s="2698"/>
      <c r="IPA85" s="2697"/>
      <c r="IPB85" s="2698"/>
      <c r="IPC85" s="2697"/>
      <c r="IPD85" s="2698"/>
      <c r="IPE85" s="2697"/>
      <c r="IPF85" s="2698"/>
      <c r="IPG85" s="2697"/>
      <c r="IPH85" s="2698"/>
      <c r="IPI85" s="2697"/>
      <c r="IPJ85" s="2698"/>
      <c r="IPK85" s="2697"/>
      <c r="IPL85" s="2698"/>
      <c r="IPM85" s="2697"/>
      <c r="IPN85" s="2698"/>
      <c r="IPO85" s="2697"/>
      <c r="IPP85" s="2698"/>
      <c r="IPQ85" s="2697"/>
      <c r="IPR85" s="2698"/>
      <c r="IPS85" s="2697"/>
      <c r="IPT85" s="2698"/>
      <c r="IPU85" s="2697"/>
      <c r="IPV85" s="2698"/>
      <c r="IPW85" s="2697"/>
      <c r="IPX85" s="2698"/>
      <c r="IPY85" s="2697"/>
      <c r="IPZ85" s="2698"/>
      <c r="IQA85" s="2697"/>
      <c r="IQB85" s="2698"/>
      <c r="IQC85" s="2697"/>
      <c r="IQD85" s="2698"/>
      <c r="IQE85" s="2697"/>
      <c r="IQF85" s="2698"/>
      <c r="IQG85" s="2697"/>
      <c r="IQH85" s="2698"/>
      <c r="IQI85" s="2697"/>
      <c r="IQJ85" s="2698"/>
      <c r="IQK85" s="2697"/>
      <c r="IQL85" s="2698"/>
      <c r="IQM85" s="2697"/>
      <c r="IQN85" s="2698"/>
      <c r="IQO85" s="2697"/>
      <c r="IQP85" s="2698"/>
      <c r="IQQ85" s="2697"/>
      <c r="IQR85" s="2698"/>
      <c r="IQS85" s="2697"/>
      <c r="IQT85" s="2698"/>
      <c r="IQU85" s="2697"/>
      <c r="IQV85" s="2698"/>
      <c r="IQW85" s="2697"/>
      <c r="IQX85" s="2698"/>
      <c r="IQY85" s="2697"/>
      <c r="IQZ85" s="2698"/>
      <c r="IRA85" s="2697"/>
      <c r="IRB85" s="2698"/>
      <c r="IRC85" s="2697"/>
      <c r="IRD85" s="2698"/>
      <c r="IRE85" s="2697"/>
      <c r="IRF85" s="2698"/>
      <c r="IRG85" s="2697"/>
      <c r="IRH85" s="2698"/>
      <c r="IRI85" s="2697"/>
      <c r="IRJ85" s="2698"/>
      <c r="IRK85" s="2697"/>
      <c r="IRL85" s="2698"/>
      <c r="IRM85" s="2697"/>
      <c r="IRN85" s="2698"/>
      <c r="IRO85" s="2697"/>
      <c r="IRP85" s="2698"/>
      <c r="IRQ85" s="2697"/>
      <c r="IRR85" s="2698"/>
      <c r="IRS85" s="2697"/>
      <c r="IRT85" s="2698"/>
      <c r="IRU85" s="2697"/>
      <c r="IRV85" s="2698"/>
      <c r="IRW85" s="2697"/>
      <c r="IRX85" s="2698"/>
      <c r="IRY85" s="2697"/>
      <c r="IRZ85" s="2698"/>
      <c r="ISA85" s="2697"/>
      <c r="ISB85" s="2698"/>
      <c r="ISC85" s="2697"/>
      <c r="ISD85" s="2698"/>
      <c r="ISE85" s="2697"/>
      <c r="ISF85" s="2698"/>
      <c r="ISG85" s="2697"/>
      <c r="ISH85" s="2698"/>
      <c r="ISI85" s="2697"/>
      <c r="ISJ85" s="2698"/>
      <c r="ISK85" s="2697"/>
      <c r="ISL85" s="2698"/>
      <c r="ISM85" s="2697"/>
      <c r="ISN85" s="2698"/>
      <c r="ISO85" s="2697"/>
      <c r="ISP85" s="2698"/>
      <c r="ISQ85" s="2697"/>
      <c r="ISR85" s="2698"/>
      <c r="ISS85" s="2697"/>
      <c r="IST85" s="2698"/>
      <c r="ISU85" s="2697"/>
      <c r="ISV85" s="2698"/>
      <c r="ISW85" s="2697"/>
      <c r="ISX85" s="2698"/>
      <c r="ISY85" s="2697"/>
      <c r="ISZ85" s="2698"/>
      <c r="ITA85" s="2697"/>
      <c r="ITB85" s="2698"/>
      <c r="ITC85" s="2697"/>
      <c r="ITD85" s="2698"/>
      <c r="ITE85" s="2697"/>
      <c r="ITF85" s="2698"/>
      <c r="ITG85" s="2697"/>
      <c r="ITH85" s="2698"/>
      <c r="ITI85" s="2697"/>
      <c r="ITJ85" s="2698"/>
      <c r="ITK85" s="2697"/>
      <c r="ITL85" s="2698"/>
      <c r="ITM85" s="2697"/>
      <c r="ITN85" s="2698"/>
      <c r="ITO85" s="2697"/>
      <c r="ITP85" s="2698"/>
      <c r="ITQ85" s="2697"/>
      <c r="ITR85" s="2698"/>
      <c r="ITS85" s="2697"/>
      <c r="ITT85" s="2698"/>
      <c r="ITU85" s="2697"/>
      <c r="ITV85" s="2698"/>
      <c r="ITW85" s="2697"/>
      <c r="ITX85" s="2698"/>
      <c r="ITY85" s="2697"/>
      <c r="ITZ85" s="2698"/>
      <c r="IUA85" s="2697"/>
      <c r="IUB85" s="2698"/>
      <c r="IUC85" s="2697"/>
      <c r="IUD85" s="2698"/>
      <c r="IUE85" s="2697"/>
      <c r="IUF85" s="2698"/>
      <c r="IUG85" s="2697"/>
      <c r="IUH85" s="2698"/>
      <c r="IUI85" s="2697"/>
      <c r="IUJ85" s="2698"/>
      <c r="IUK85" s="2697"/>
      <c r="IUL85" s="2698"/>
      <c r="IUM85" s="2697"/>
      <c r="IUN85" s="2698"/>
      <c r="IUO85" s="2697"/>
      <c r="IUP85" s="2698"/>
      <c r="IUQ85" s="2697"/>
      <c r="IUR85" s="2698"/>
      <c r="IUS85" s="2697"/>
      <c r="IUT85" s="2698"/>
      <c r="IUU85" s="2697"/>
      <c r="IUV85" s="2698"/>
      <c r="IUW85" s="2697"/>
      <c r="IUX85" s="2698"/>
      <c r="IUY85" s="2697"/>
      <c r="IUZ85" s="2698"/>
      <c r="IVA85" s="2697"/>
      <c r="IVB85" s="2698"/>
      <c r="IVC85" s="2697"/>
      <c r="IVD85" s="2698"/>
      <c r="IVE85" s="2697"/>
      <c r="IVF85" s="2698"/>
      <c r="IVG85" s="2697"/>
      <c r="IVH85" s="2698"/>
      <c r="IVI85" s="2697"/>
      <c r="IVJ85" s="2698"/>
      <c r="IVK85" s="2697"/>
      <c r="IVL85" s="2698"/>
      <c r="IVM85" s="2697"/>
      <c r="IVN85" s="2698"/>
      <c r="IVO85" s="2697"/>
      <c r="IVP85" s="2698"/>
      <c r="IVQ85" s="2697"/>
      <c r="IVR85" s="2698"/>
      <c r="IVS85" s="2697"/>
      <c r="IVT85" s="2698"/>
      <c r="IVU85" s="2697"/>
      <c r="IVV85" s="2698"/>
      <c r="IVW85" s="2697"/>
      <c r="IVX85" s="2698"/>
      <c r="IVY85" s="2697"/>
      <c r="IVZ85" s="2698"/>
      <c r="IWA85" s="2697"/>
      <c r="IWB85" s="2698"/>
      <c r="IWC85" s="2697"/>
      <c r="IWD85" s="2698"/>
      <c r="IWE85" s="2697"/>
      <c r="IWF85" s="2698"/>
      <c r="IWG85" s="2697"/>
      <c r="IWH85" s="2698"/>
      <c r="IWI85" s="2697"/>
      <c r="IWJ85" s="2698"/>
      <c r="IWK85" s="2697"/>
      <c r="IWL85" s="2698"/>
      <c r="IWM85" s="2697"/>
      <c r="IWN85" s="2698"/>
      <c r="IWO85" s="2697"/>
      <c r="IWP85" s="2698"/>
      <c r="IWQ85" s="2697"/>
      <c r="IWR85" s="2698"/>
      <c r="IWS85" s="2697"/>
      <c r="IWT85" s="2698"/>
      <c r="IWU85" s="2697"/>
      <c r="IWV85" s="2698"/>
      <c r="IWW85" s="2697"/>
      <c r="IWX85" s="2698"/>
      <c r="IWY85" s="2697"/>
      <c r="IWZ85" s="2698"/>
      <c r="IXA85" s="2697"/>
      <c r="IXB85" s="2698"/>
      <c r="IXC85" s="2697"/>
      <c r="IXD85" s="2698"/>
      <c r="IXE85" s="2697"/>
      <c r="IXF85" s="2698"/>
      <c r="IXG85" s="2697"/>
      <c r="IXH85" s="2698"/>
      <c r="IXI85" s="2697"/>
      <c r="IXJ85" s="2698"/>
      <c r="IXK85" s="2697"/>
      <c r="IXL85" s="2698"/>
      <c r="IXM85" s="2697"/>
      <c r="IXN85" s="2698"/>
      <c r="IXO85" s="2697"/>
      <c r="IXP85" s="2698"/>
      <c r="IXQ85" s="2697"/>
      <c r="IXR85" s="2698"/>
      <c r="IXS85" s="2697"/>
      <c r="IXT85" s="2698"/>
      <c r="IXU85" s="2697"/>
      <c r="IXV85" s="2698"/>
      <c r="IXW85" s="2697"/>
      <c r="IXX85" s="2698"/>
      <c r="IXY85" s="2697"/>
      <c r="IXZ85" s="2698"/>
      <c r="IYA85" s="2697"/>
      <c r="IYB85" s="2698"/>
      <c r="IYC85" s="2697"/>
      <c r="IYD85" s="2698"/>
      <c r="IYE85" s="2697"/>
      <c r="IYF85" s="2698"/>
      <c r="IYG85" s="2697"/>
      <c r="IYH85" s="2698"/>
      <c r="IYI85" s="2697"/>
      <c r="IYJ85" s="2698"/>
      <c r="IYK85" s="2697"/>
      <c r="IYL85" s="2698"/>
      <c r="IYM85" s="2697"/>
      <c r="IYN85" s="2698"/>
      <c r="IYO85" s="2697"/>
      <c r="IYP85" s="2698"/>
      <c r="IYQ85" s="2697"/>
      <c r="IYR85" s="2698"/>
      <c r="IYS85" s="2697"/>
      <c r="IYT85" s="2698"/>
      <c r="IYU85" s="2697"/>
      <c r="IYV85" s="2698"/>
      <c r="IYW85" s="2697"/>
      <c r="IYX85" s="2698"/>
      <c r="IYY85" s="2697"/>
      <c r="IYZ85" s="2698"/>
      <c r="IZA85" s="2697"/>
      <c r="IZB85" s="2698"/>
      <c r="IZC85" s="2697"/>
      <c r="IZD85" s="2698"/>
      <c r="IZE85" s="2697"/>
      <c r="IZF85" s="2698"/>
      <c r="IZG85" s="2697"/>
      <c r="IZH85" s="2698"/>
      <c r="IZI85" s="2697"/>
      <c r="IZJ85" s="2698"/>
      <c r="IZK85" s="2697"/>
      <c r="IZL85" s="2698"/>
      <c r="IZM85" s="2697"/>
      <c r="IZN85" s="2698"/>
      <c r="IZO85" s="2697"/>
      <c r="IZP85" s="2698"/>
      <c r="IZQ85" s="2697"/>
      <c r="IZR85" s="2698"/>
      <c r="IZS85" s="2697"/>
      <c r="IZT85" s="2698"/>
      <c r="IZU85" s="2697"/>
      <c r="IZV85" s="2698"/>
      <c r="IZW85" s="2697"/>
      <c r="IZX85" s="2698"/>
      <c r="IZY85" s="2697"/>
      <c r="IZZ85" s="2698"/>
      <c r="JAA85" s="2697"/>
      <c r="JAB85" s="2698"/>
      <c r="JAC85" s="2697"/>
      <c r="JAD85" s="2698"/>
      <c r="JAE85" s="2697"/>
      <c r="JAF85" s="2698"/>
      <c r="JAG85" s="2697"/>
      <c r="JAH85" s="2698"/>
      <c r="JAI85" s="2697"/>
      <c r="JAJ85" s="2698"/>
      <c r="JAK85" s="2697"/>
      <c r="JAL85" s="2698"/>
      <c r="JAM85" s="2697"/>
      <c r="JAN85" s="2698"/>
      <c r="JAO85" s="2697"/>
      <c r="JAP85" s="2698"/>
      <c r="JAQ85" s="2697"/>
      <c r="JAR85" s="2698"/>
      <c r="JAS85" s="2697"/>
      <c r="JAT85" s="2698"/>
      <c r="JAU85" s="2697"/>
      <c r="JAV85" s="2698"/>
      <c r="JAW85" s="2697"/>
      <c r="JAX85" s="2698"/>
      <c r="JAY85" s="2697"/>
      <c r="JAZ85" s="2698"/>
      <c r="JBA85" s="2697"/>
      <c r="JBB85" s="2698"/>
      <c r="JBC85" s="2697"/>
      <c r="JBD85" s="2698"/>
      <c r="JBE85" s="2697"/>
      <c r="JBF85" s="2698"/>
      <c r="JBG85" s="2697"/>
      <c r="JBH85" s="2698"/>
      <c r="JBI85" s="2697"/>
      <c r="JBJ85" s="2698"/>
      <c r="JBK85" s="2697"/>
      <c r="JBL85" s="2698"/>
      <c r="JBM85" s="2697"/>
      <c r="JBN85" s="2698"/>
      <c r="JBO85" s="2697"/>
      <c r="JBP85" s="2698"/>
      <c r="JBQ85" s="2697"/>
      <c r="JBR85" s="2698"/>
      <c r="JBS85" s="2697"/>
      <c r="JBT85" s="2698"/>
      <c r="JBU85" s="2697"/>
      <c r="JBV85" s="2698"/>
      <c r="JBW85" s="2697"/>
      <c r="JBX85" s="2698"/>
      <c r="JBY85" s="2697"/>
      <c r="JBZ85" s="2698"/>
      <c r="JCA85" s="2697"/>
      <c r="JCB85" s="2698"/>
      <c r="JCC85" s="2697"/>
      <c r="JCD85" s="2698"/>
      <c r="JCE85" s="2697"/>
      <c r="JCF85" s="2698"/>
      <c r="JCG85" s="2697"/>
      <c r="JCH85" s="2698"/>
      <c r="JCI85" s="2697"/>
      <c r="JCJ85" s="2698"/>
      <c r="JCK85" s="2697"/>
      <c r="JCL85" s="2698"/>
      <c r="JCM85" s="2697"/>
      <c r="JCN85" s="2698"/>
      <c r="JCO85" s="2697"/>
      <c r="JCP85" s="2698"/>
      <c r="JCQ85" s="2697"/>
      <c r="JCR85" s="2698"/>
      <c r="JCS85" s="2697"/>
      <c r="JCT85" s="2698"/>
      <c r="JCU85" s="2697"/>
      <c r="JCV85" s="2698"/>
      <c r="JCW85" s="2697"/>
      <c r="JCX85" s="2698"/>
      <c r="JCY85" s="2697"/>
      <c r="JCZ85" s="2698"/>
      <c r="JDA85" s="2697"/>
      <c r="JDB85" s="2698"/>
      <c r="JDC85" s="2697"/>
      <c r="JDD85" s="2698"/>
      <c r="JDE85" s="2697"/>
      <c r="JDF85" s="2698"/>
      <c r="JDG85" s="2697"/>
      <c r="JDH85" s="2698"/>
      <c r="JDI85" s="2697"/>
      <c r="JDJ85" s="2698"/>
      <c r="JDK85" s="2697"/>
      <c r="JDL85" s="2698"/>
      <c r="JDM85" s="2697"/>
      <c r="JDN85" s="2698"/>
      <c r="JDO85" s="2697"/>
      <c r="JDP85" s="2698"/>
      <c r="JDQ85" s="2697"/>
      <c r="JDR85" s="2698"/>
      <c r="JDS85" s="2697"/>
      <c r="JDT85" s="2698"/>
      <c r="JDU85" s="2697"/>
      <c r="JDV85" s="2698"/>
      <c r="JDW85" s="2697"/>
      <c r="JDX85" s="2698"/>
      <c r="JDY85" s="2697"/>
      <c r="JDZ85" s="2698"/>
      <c r="JEA85" s="2697"/>
      <c r="JEB85" s="2698"/>
      <c r="JEC85" s="2697"/>
      <c r="JED85" s="2698"/>
      <c r="JEE85" s="2697"/>
      <c r="JEF85" s="2698"/>
      <c r="JEG85" s="2697"/>
      <c r="JEH85" s="2698"/>
      <c r="JEI85" s="2697"/>
      <c r="JEJ85" s="2698"/>
      <c r="JEK85" s="2697"/>
      <c r="JEL85" s="2698"/>
      <c r="JEM85" s="2697"/>
      <c r="JEN85" s="2698"/>
      <c r="JEO85" s="2697"/>
      <c r="JEP85" s="2698"/>
      <c r="JEQ85" s="2697"/>
      <c r="JER85" s="2698"/>
      <c r="JES85" s="2697"/>
      <c r="JET85" s="2698"/>
      <c r="JEU85" s="2697"/>
      <c r="JEV85" s="2698"/>
      <c r="JEW85" s="2697"/>
      <c r="JEX85" s="2698"/>
      <c r="JEY85" s="2697"/>
      <c r="JEZ85" s="2698"/>
      <c r="JFA85" s="2697"/>
      <c r="JFB85" s="2698"/>
      <c r="JFC85" s="2697"/>
      <c r="JFD85" s="2698"/>
      <c r="JFE85" s="2697"/>
      <c r="JFF85" s="2698"/>
      <c r="JFG85" s="2697"/>
      <c r="JFH85" s="2698"/>
      <c r="JFI85" s="2697"/>
      <c r="JFJ85" s="2698"/>
      <c r="JFK85" s="2697"/>
      <c r="JFL85" s="2698"/>
      <c r="JFM85" s="2697"/>
      <c r="JFN85" s="2698"/>
      <c r="JFO85" s="2697"/>
      <c r="JFP85" s="2698"/>
      <c r="JFQ85" s="2697"/>
      <c r="JFR85" s="2698"/>
      <c r="JFS85" s="2697"/>
      <c r="JFT85" s="2698"/>
      <c r="JFU85" s="2697"/>
      <c r="JFV85" s="2698"/>
      <c r="JFW85" s="2697"/>
      <c r="JFX85" s="2698"/>
      <c r="JFY85" s="2697"/>
      <c r="JFZ85" s="2698"/>
      <c r="JGA85" s="2697"/>
      <c r="JGB85" s="2698"/>
      <c r="JGC85" s="2697"/>
      <c r="JGD85" s="2698"/>
      <c r="JGE85" s="2697"/>
      <c r="JGF85" s="2698"/>
      <c r="JGG85" s="2697"/>
      <c r="JGH85" s="2698"/>
      <c r="JGI85" s="2697"/>
      <c r="JGJ85" s="2698"/>
      <c r="JGK85" s="2697"/>
      <c r="JGL85" s="2698"/>
      <c r="JGM85" s="2697"/>
      <c r="JGN85" s="2698"/>
      <c r="JGO85" s="2697"/>
      <c r="JGP85" s="2698"/>
      <c r="JGQ85" s="2697"/>
      <c r="JGR85" s="2698"/>
      <c r="JGS85" s="2697"/>
      <c r="JGT85" s="2698"/>
      <c r="JGU85" s="2697"/>
      <c r="JGV85" s="2698"/>
      <c r="JGW85" s="2697"/>
      <c r="JGX85" s="2698"/>
      <c r="JGY85" s="2697"/>
      <c r="JGZ85" s="2698"/>
      <c r="JHA85" s="2697"/>
      <c r="JHB85" s="2698"/>
      <c r="JHC85" s="2697"/>
      <c r="JHD85" s="2698"/>
      <c r="JHE85" s="2697"/>
      <c r="JHF85" s="2698"/>
      <c r="JHG85" s="2697"/>
      <c r="JHH85" s="2698"/>
      <c r="JHI85" s="2697"/>
      <c r="JHJ85" s="2698"/>
      <c r="JHK85" s="2697"/>
      <c r="JHL85" s="2698"/>
      <c r="JHM85" s="2697"/>
      <c r="JHN85" s="2698"/>
      <c r="JHO85" s="2697"/>
      <c r="JHP85" s="2698"/>
      <c r="JHQ85" s="2697"/>
      <c r="JHR85" s="2698"/>
      <c r="JHS85" s="2697"/>
      <c r="JHT85" s="2698"/>
      <c r="JHU85" s="2697"/>
      <c r="JHV85" s="2698"/>
      <c r="JHW85" s="2697"/>
      <c r="JHX85" s="2698"/>
      <c r="JHY85" s="2697"/>
      <c r="JHZ85" s="2698"/>
      <c r="JIA85" s="2697"/>
      <c r="JIB85" s="2698"/>
      <c r="JIC85" s="2697"/>
      <c r="JID85" s="2698"/>
      <c r="JIE85" s="2697"/>
      <c r="JIF85" s="2698"/>
      <c r="JIG85" s="2697"/>
      <c r="JIH85" s="2698"/>
      <c r="JII85" s="2697"/>
      <c r="JIJ85" s="2698"/>
      <c r="JIK85" s="2697"/>
      <c r="JIL85" s="2698"/>
      <c r="JIM85" s="2697"/>
      <c r="JIN85" s="2698"/>
      <c r="JIO85" s="2697"/>
      <c r="JIP85" s="2698"/>
      <c r="JIQ85" s="2697"/>
      <c r="JIR85" s="2698"/>
      <c r="JIS85" s="2697"/>
      <c r="JIT85" s="2698"/>
      <c r="JIU85" s="2697"/>
      <c r="JIV85" s="2698"/>
      <c r="JIW85" s="2697"/>
      <c r="JIX85" s="2698"/>
      <c r="JIY85" s="2697"/>
      <c r="JIZ85" s="2698"/>
      <c r="JJA85" s="2697"/>
      <c r="JJB85" s="2698"/>
      <c r="JJC85" s="2697"/>
      <c r="JJD85" s="2698"/>
      <c r="JJE85" s="2697"/>
      <c r="JJF85" s="2698"/>
      <c r="JJG85" s="2697"/>
      <c r="JJH85" s="2698"/>
      <c r="JJI85" s="2697"/>
      <c r="JJJ85" s="2698"/>
      <c r="JJK85" s="2697"/>
      <c r="JJL85" s="2698"/>
      <c r="JJM85" s="2697"/>
      <c r="JJN85" s="2698"/>
      <c r="JJO85" s="2697"/>
      <c r="JJP85" s="2698"/>
      <c r="JJQ85" s="2697"/>
      <c r="JJR85" s="2698"/>
      <c r="JJS85" s="2697"/>
      <c r="JJT85" s="2698"/>
      <c r="JJU85" s="2697"/>
      <c r="JJV85" s="2698"/>
      <c r="JJW85" s="2697"/>
      <c r="JJX85" s="2698"/>
      <c r="JJY85" s="2697"/>
      <c r="JJZ85" s="2698"/>
      <c r="JKA85" s="2697"/>
      <c r="JKB85" s="2698"/>
      <c r="JKC85" s="2697"/>
      <c r="JKD85" s="2698"/>
      <c r="JKE85" s="2697"/>
      <c r="JKF85" s="2698"/>
      <c r="JKG85" s="2697"/>
      <c r="JKH85" s="2698"/>
      <c r="JKI85" s="2697"/>
      <c r="JKJ85" s="2698"/>
      <c r="JKK85" s="2697"/>
      <c r="JKL85" s="2698"/>
      <c r="JKM85" s="2697"/>
      <c r="JKN85" s="2698"/>
      <c r="JKO85" s="2697"/>
      <c r="JKP85" s="2698"/>
      <c r="JKQ85" s="2697"/>
      <c r="JKR85" s="2698"/>
      <c r="JKS85" s="2697"/>
      <c r="JKT85" s="2698"/>
      <c r="JKU85" s="2697"/>
      <c r="JKV85" s="2698"/>
      <c r="JKW85" s="2697"/>
      <c r="JKX85" s="2698"/>
      <c r="JKY85" s="2697"/>
      <c r="JKZ85" s="2698"/>
      <c r="JLA85" s="2697"/>
      <c r="JLB85" s="2698"/>
      <c r="JLC85" s="2697"/>
      <c r="JLD85" s="2698"/>
      <c r="JLE85" s="2697"/>
      <c r="JLF85" s="2698"/>
      <c r="JLG85" s="2697"/>
      <c r="JLH85" s="2698"/>
      <c r="JLI85" s="2697"/>
      <c r="JLJ85" s="2698"/>
      <c r="JLK85" s="2697"/>
      <c r="JLL85" s="2698"/>
      <c r="JLM85" s="2697"/>
      <c r="JLN85" s="2698"/>
      <c r="JLO85" s="2697"/>
      <c r="JLP85" s="2698"/>
      <c r="JLQ85" s="2697"/>
      <c r="JLR85" s="2698"/>
      <c r="JLS85" s="2697"/>
      <c r="JLT85" s="2698"/>
      <c r="JLU85" s="2697"/>
      <c r="JLV85" s="2698"/>
      <c r="JLW85" s="2697"/>
      <c r="JLX85" s="2698"/>
      <c r="JLY85" s="2697"/>
      <c r="JLZ85" s="2698"/>
      <c r="JMA85" s="2697"/>
      <c r="JMB85" s="2698"/>
      <c r="JMC85" s="2697"/>
      <c r="JMD85" s="2698"/>
      <c r="JME85" s="2697"/>
      <c r="JMF85" s="2698"/>
      <c r="JMG85" s="2697"/>
      <c r="JMH85" s="2698"/>
      <c r="JMI85" s="2697"/>
      <c r="JMJ85" s="2698"/>
      <c r="JMK85" s="2697"/>
      <c r="JML85" s="2698"/>
      <c r="JMM85" s="2697"/>
      <c r="JMN85" s="2698"/>
      <c r="JMO85" s="2697"/>
      <c r="JMP85" s="2698"/>
      <c r="JMQ85" s="2697"/>
      <c r="JMR85" s="2698"/>
      <c r="JMS85" s="2697"/>
      <c r="JMT85" s="2698"/>
      <c r="JMU85" s="2697"/>
      <c r="JMV85" s="2698"/>
      <c r="JMW85" s="2697"/>
      <c r="JMX85" s="2698"/>
      <c r="JMY85" s="2697"/>
      <c r="JMZ85" s="2698"/>
      <c r="JNA85" s="2697"/>
      <c r="JNB85" s="2698"/>
      <c r="JNC85" s="2697"/>
      <c r="JND85" s="2698"/>
      <c r="JNE85" s="2697"/>
      <c r="JNF85" s="2698"/>
      <c r="JNG85" s="2697"/>
      <c r="JNH85" s="2698"/>
      <c r="JNI85" s="2697"/>
      <c r="JNJ85" s="2698"/>
      <c r="JNK85" s="2697"/>
      <c r="JNL85" s="2698"/>
      <c r="JNM85" s="2697"/>
      <c r="JNN85" s="2698"/>
      <c r="JNO85" s="2697"/>
      <c r="JNP85" s="2698"/>
      <c r="JNQ85" s="2697"/>
      <c r="JNR85" s="2698"/>
      <c r="JNS85" s="2697"/>
      <c r="JNT85" s="2698"/>
      <c r="JNU85" s="2697"/>
      <c r="JNV85" s="2698"/>
      <c r="JNW85" s="2697"/>
      <c r="JNX85" s="2698"/>
      <c r="JNY85" s="2697"/>
      <c r="JNZ85" s="2698"/>
      <c r="JOA85" s="2697"/>
      <c r="JOB85" s="2698"/>
      <c r="JOC85" s="2697"/>
      <c r="JOD85" s="2698"/>
      <c r="JOE85" s="2697"/>
      <c r="JOF85" s="2698"/>
      <c r="JOG85" s="2697"/>
      <c r="JOH85" s="2698"/>
      <c r="JOI85" s="2697"/>
      <c r="JOJ85" s="2698"/>
      <c r="JOK85" s="2697"/>
      <c r="JOL85" s="2698"/>
      <c r="JOM85" s="2697"/>
      <c r="JON85" s="2698"/>
      <c r="JOO85" s="2697"/>
      <c r="JOP85" s="2698"/>
      <c r="JOQ85" s="2697"/>
      <c r="JOR85" s="2698"/>
      <c r="JOS85" s="2697"/>
      <c r="JOT85" s="2698"/>
      <c r="JOU85" s="2697"/>
      <c r="JOV85" s="2698"/>
      <c r="JOW85" s="2697"/>
      <c r="JOX85" s="2698"/>
      <c r="JOY85" s="2697"/>
      <c r="JOZ85" s="2698"/>
      <c r="JPA85" s="2697"/>
      <c r="JPB85" s="2698"/>
      <c r="JPC85" s="2697"/>
      <c r="JPD85" s="2698"/>
      <c r="JPE85" s="2697"/>
      <c r="JPF85" s="2698"/>
      <c r="JPG85" s="2697"/>
      <c r="JPH85" s="2698"/>
      <c r="JPI85" s="2697"/>
      <c r="JPJ85" s="2698"/>
      <c r="JPK85" s="2697"/>
      <c r="JPL85" s="2698"/>
      <c r="JPM85" s="2697"/>
      <c r="JPN85" s="2698"/>
      <c r="JPO85" s="2697"/>
      <c r="JPP85" s="2698"/>
      <c r="JPQ85" s="2697"/>
      <c r="JPR85" s="2698"/>
      <c r="JPS85" s="2697"/>
      <c r="JPT85" s="2698"/>
      <c r="JPU85" s="2697"/>
      <c r="JPV85" s="2698"/>
      <c r="JPW85" s="2697"/>
      <c r="JPX85" s="2698"/>
      <c r="JPY85" s="2697"/>
      <c r="JPZ85" s="2698"/>
      <c r="JQA85" s="2697"/>
      <c r="JQB85" s="2698"/>
      <c r="JQC85" s="2697"/>
      <c r="JQD85" s="2698"/>
      <c r="JQE85" s="2697"/>
      <c r="JQF85" s="2698"/>
      <c r="JQG85" s="2697"/>
      <c r="JQH85" s="2698"/>
      <c r="JQI85" s="2697"/>
      <c r="JQJ85" s="2698"/>
      <c r="JQK85" s="2697"/>
      <c r="JQL85" s="2698"/>
      <c r="JQM85" s="2697"/>
      <c r="JQN85" s="2698"/>
      <c r="JQO85" s="2697"/>
      <c r="JQP85" s="2698"/>
      <c r="JQQ85" s="2697"/>
      <c r="JQR85" s="2698"/>
      <c r="JQS85" s="2697"/>
      <c r="JQT85" s="2698"/>
      <c r="JQU85" s="2697"/>
      <c r="JQV85" s="2698"/>
      <c r="JQW85" s="2697"/>
      <c r="JQX85" s="2698"/>
      <c r="JQY85" s="2697"/>
      <c r="JQZ85" s="2698"/>
      <c r="JRA85" s="2697"/>
      <c r="JRB85" s="2698"/>
      <c r="JRC85" s="2697"/>
      <c r="JRD85" s="2698"/>
      <c r="JRE85" s="2697"/>
      <c r="JRF85" s="2698"/>
      <c r="JRG85" s="2697"/>
      <c r="JRH85" s="2698"/>
      <c r="JRI85" s="2697"/>
      <c r="JRJ85" s="2698"/>
      <c r="JRK85" s="2697"/>
      <c r="JRL85" s="2698"/>
      <c r="JRM85" s="2697"/>
      <c r="JRN85" s="2698"/>
      <c r="JRO85" s="2697"/>
      <c r="JRP85" s="2698"/>
      <c r="JRQ85" s="2697"/>
      <c r="JRR85" s="2698"/>
      <c r="JRS85" s="2697"/>
      <c r="JRT85" s="2698"/>
      <c r="JRU85" s="2697"/>
      <c r="JRV85" s="2698"/>
      <c r="JRW85" s="2697"/>
      <c r="JRX85" s="2698"/>
      <c r="JRY85" s="2697"/>
      <c r="JRZ85" s="2698"/>
      <c r="JSA85" s="2697"/>
      <c r="JSB85" s="2698"/>
      <c r="JSC85" s="2697"/>
      <c r="JSD85" s="2698"/>
      <c r="JSE85" s="2697"/>
      <c r="JSF85" s="2698"/>
      <c r="JSG85" s="2697"/>
      <c r="JSH85" s="2698"/>
      <c r="JSI85" s="2697"/>
      <c r="JSJ85" s="2698"/>
      <c r="JSK85" s="2697"/>
      <c r="JSL85" s="2698"/>
      <c r="JSM85" s="2697"/>
      <c r="JSN85" s="2698"/>
      <c r="JSO85" s="2697"/>
      <c r="JSP85" s="2698"/>
      <c r="JSQ85" s="2697"/>
      <c r="JSR85" s="2698"/>
      <c r="JSS85" s="2697"/>
      <c r="JST85" s="2698"/>
      <c r="JSU85" s="2697"/>
      <c r="JSV85" s="2698"/>
      <c r="JSW85" s="2697"/>
      <c r="JSX85" s="2698"/>
      <c r="JSY85" s="2697"/>
      <c r="JSZ85" s="2698"/>
      <c r="JTA85" s="2697"/>
      <c r="JTB85" s="2698"/>
      <c r="JTC85" s="2697"/>
      <c r="JTD85" s="2698"/>
      <c r="JTE85" s="2697"/>
      <c r="JTF85" s="2698"/>
      <c r="JTG85" s="2697"/>
      <c r="JTH85" s="2698"/>
      <c r="JTI85" s="2697"/>
      <c r="JTJ85" s="2698"/>
      <c r="JTK85" s="2697"/>
      <c r="JTL85" s="2698"/>
      <c r="JTM85" s="2697"/>
      <c r="JTN85" s="2698"/>
      <c r="JTO85" s="2697"/>
      <c r="JTP85" s="2698"/>
      <c r="JTQ85" s="2697"/>
      <c r="JTR85" s="2698"/>
      <c r="JTS85" s="2697"/>
      <c r="JTT85" s="2698"/>
      <c r="JTU85" s="2697"/>
      <c r="JTV85" s="2698"/>
      <c r="JTW85" s="2697"/>
      <c r="JTX85" s="2698"/>
      <c r="JTY85" s="2697"/>
      <c r="JTZ85" s="2698"/>
      <c r="JUA85" s="2697"/>
      <c r="JUB85" s="2698"/>
      <c r="JUC85" s="2697"/>
      <c r="JUD85" s="2698"/>
      <c r="JUE85" s="2697"/>
      <c r="JUF85" s="2698"/>
      <c r="JUG85" s="2697"/>
      <c r="JUH85" s="2698"/>
      <c r="JUI85" s="2697"/>
      <c r="JUJ85" s="2698"/>
      <c r="JUK85" s="2697"/>
      <c r="JUL85" s="2698"/>
      <c r="JUM85" s="2697"/>
      <c r="JUN85" s="2698"/>
      <c r="JUO85" s="2697"/>
      <c r="JUP85" s="2698"/>
      <c r="JUQ85" s="2697"/>
      <c r="JUR85" s="2698"/>
      <c r="JUS85" s="2697"/>
      <c r="JUT85" s="2698"/>
      <c r="JUU85" s="2697"/>
      <c r="JUV85" s="2698"/>
      <c r="JUW85" s="2697"/>
      <c r="JUX85" s="2698"/>
      <c r="JUY85" s="2697"/>
      <c r="JUZ85" s="2698"/>
      <c r="JVA85" s="2697"/>
      <c r="JVB85" s="2698"/>
      <c r="JVC85" s="2697"/>
      <c r="JVD85" s="2698"/>
      <c r="JVE85" s="2697"/>
      <c r="JVF85" s="2698"/>
      <c r="JVG85" s="2697"/>
      <c r="JVH85" s="2698"/>
      <c r="JVI85" s="2697"/>
      <c r="JVJ85" s="2698"/>
      <c r="JVK85" s="2697"/>
      <c r="JVL85" s="2698"/>
      <c r="JVM85" s="2697"/>
      <c r="JVN85" s="2698"/>
      <c r="JVO85" s="2697"/>
      <c r="JVP85" s="2698"/>
      <c r="JVQ85" s="2697"/>
      <c r="JVR85" s="2698"/>
      <c r="JVS85" s="2697"/>
      <c r="JVT85" s="2698"/>
      <c r="JVU85" s="2697"/>
      <c r="JVV85" s="2698"/>
      <c r="JVW85" s="2697"/>
      <c r="JVX85" s="2698"/>
      <c r="JVY85" s="2697"/>
      <c r="JVZ85" s="2698"/>
      <c r="JWA85" s="2697"/>
      <c r="JWB85" s="2698"/>
      <c r="JWC85" s="2697"/>
      <c r="JWD85" s="2698"/>
      <c r="JWE85" s="2697"/>
      <c r="JWF85" s="2698"/>
      <c r="JWG85" s="2697"/>
      <c r="JWH85" s="2698"/>
      <c r="JWI85" s="2697"/>
      <c r="JWJ85" s="2698"/>
      <c r="JWK85" s="2697"/>
      <c r="JWL85" s="2698"/>
      <c r="JWM85" s="2697"/>
      <c r="JWN85" s="2698"/>
      <c r="JWO85" s="2697"/>
      <c r="JWP85" s="2698"/>
      <c r="JWQ85" s="2697"/>
      <c r="JWR85" s="2698"/>
      <c r="JWS85" s="2697"/>
      <c r="JWT85" s="2698"/>
      <c r="JWU85" s="2697"/>
      <c r="JWV85" s="2698"/>
      <c r="JWW85" s="2697"/>
      <c r="JWX85" s="2698"/>
      <c r="JWY85" s="2697"/>
      <c r="JWZ85" s="2698"/>
      <c r="JXA85" s="2697"/>
      <c r="JXB85" s="2698"/>
      <c r="JXC85" s="2697"/>
      <c r="JXD85" s="2698"/>
      <c r="JXE85" s="2697"/>
      <c r="JXF85" s="2698"/>
      <c r="JXG85" s="2697"/>
      <c r="JXH85" s="2698"/>
      <c r="JXI85" s="2697"/>
      <c r="JXJ85" s="2698"/>
      <c r="JXK85" s="2697"/>
      <c r="JXL85" s="2698"/>
      <c r="JXM85" s="2697"/>
      <c r="JXN85" s="2698"/>
      <c r="JXO85" s="2697"/>
      <c r="JXP85" s="2698"/>
      <c r="JXQ85" s="2697"/>
      <c r="JXR85" s="2698"/>
      <c r="JXS85" s="2697"/>
      <c r="JXT85" s="2698"/>
      <c r="JXU85" s="2697"/>
      <c r="JXV85" s="2698"/>
      <c r="JXW85" s="2697"/>
      <c r="JXX85" s="2698"/>
      <c r="JXY85" s="2697"/>
      <c r="JXZ85" s="2698"/>
      <c r="JYA85" s="2697"/>
      <c r="JYB85" s="2698"/>
      <c r="JYC85" s="2697"/>
      <c r="JYD85" s="2698"/>
      <c r="JYE85" s="2697"/>
      <c r="JYF85" s="2698"/>
      <c r="JYG85" s="2697"/>
      <c r="JYH85" s="2698"/>
      <c r="JYI85" s="2697"/>
      <c r="JYJ85" s="2698"/>
      <c r="JYK85" s="2697"/>
      <c r="JYL85" s="2698"/>
      <c r="JYM85" s="2697"/>
      <c r="JYN85" s="2698"/>
      <c r="JYO85" s="2697"/>
      <c r="JYP85" s="2698"/>
      <c r="JYQ85" s="2697"/>
      <c r="JYR85" s="2698"/>
      <c r="JYS85" s="2697"/>
      <c r="JYT85" s="2698"/>
      <c r="JYU85" s="2697"/>
      <c r="JYV85" s="2698"/>
      <c r="JYW85" s="2697"/>
      <c r="JYX85" s="2698"/>
      <c r="JYY85" s="2697"/>
      <c r="JYZ85" s="2698"/>
      <c r="JZA85" s="2697"/>
      <c r="JZB85" s="2698"/>
      <c r="JZC85" s="2697"/>
      <c r="JZD85" s="2698"/>
      <c r="JZE85" s="2697"/>
      <c r="JZF85" s="2698"/>
      <c r="JZG85" s="2697"/>
      <c r="JZH85" s="2698"/>
      <c r="JZI85" s="2697"/>
      <c r="JZJ85" s="2698"/>
      <c r="JZK85" s="2697"/>
      <c r="JZL85" s="2698"/>
      <c r="JZM85" s="2697"/>
      <c r="JZN85" s="2698"/>
      <c r="JZO85" s="2697"/>
      <c r="JZP85" s="2698"/>
      <c r="JZQ85" s="2697"/>
      <c r="JZR85" s="2698"/>
      <c r="JZS85" s="2697"/>
      <c r="JZT85" s="2698"/>
      <c r="JZU85" s="2697"/>
      <c r="JZV85" s="2698"/>
      <c r="JZW85" s="2697"/>
      <c r="JZX85" s="2698"/>
      <c r="JZY85" s="2697"/>
      <c r="JZZ85" s="2698"/>
      <c r="KAA85" s="2697"/>
      <c r="KAB85" s="2698"/>
      <c r="KAC85" s="2697"/>
      <c r="KAD85" s="2698"/>
      <c r="KAE85" s="2697"/>
      <c r="KAF85" s="2698"/>
      <c r="KAG85" s="2697"/>
      <c r="KAH85" s="2698"/>
      <c r="KAI85" s="2697"/>
      <c r="KAJ85" s="2698"/>
      <c r="KAK85" s="2697"/>
      <c r="KAL85" s="2698"/>
      <c r="KAM85" s="2697"/>
      <c r="KAN85" s="2698"/>
      <c r="KAO85" s="2697"/>
      <c r="KAP85" s="2698"/>
      <c r="KAQ85" s="2697"/>
      <c r="KAR85" s="2698"/>
      <c r="KAS85" s="2697"/>
      <c r="KAT85" s="2698"/>
      <c r="KAU85" s="2697"/>
      <c r="KAV85" s="2698"/>
      <c r="KAW85" s="2697"/>
      <c r="KAX85" s="2698"/>
      <c r="KAY85" s="2697"/>
      <c r="KAZ85" s="2698"/>
      <c r="KBA85" s="2697"/>
      <c r="KBB85" s="2698"/>
      <c r="KBC85" s="2697"/>
      <c r="KBD85" s="2698"/>
      <c r="KBE85" s="2697"/>
      <c r="KBF85" s="2698"/>
      <c r="KBG85" s="2697"/>
      <c r="KBH85" s="2698"/>
      <c r="KBI85" s="2697"/>
      <c r="KBJ85" s="2698"/>
      <c r="KBK85" s="2697"/>
      <c r="KBL85" s="2698"/>
      <c r="KBM85" s="2697"/>
      <c r="KBN85" s="2698"/>
      <c r="KBO85" s="2697"/>
      <c r="KBP85" s="2698"/>
      <c r="KBQ85" s="2697"/>
      <c r="KBR85" s="2698"/>
      <c r="KBS85" s="2697"/>
      <c r="KBT85" s="2698"/>
      <c r="KBU85" s="2697"/>
      <c r="KBV85" s="2698"/>
      <c r="KBW85" s="2697"/>
      <c r="KBX85" s="2698"/>
      <c r="KBY85" s="2697"/>
      <c r="KBZ85" s="2698"/>
      <c r="KCA85" s="2697"/>
      <c r="KCB85" s="2698"/>
      <c r="KCC85" s="2697"/>
      <c r="KCD85" s="2698"/>
      <c r="KCE85" s="2697"/>
      <c r="KCF85" s="2698"/>
      <c r="KCG85" s="2697"/>
      <c r="KCH85" s="2698"/>
      <c r="KCI85" s="2697"/>
      <c r="KCJ85" s="2698"/>
      <c r="KCK85" s="2697"/>
      <c r="KCL85" s="2698"/>
      <c r="KCM85" s="2697"/>
      <c r="KCN85" s="2698"/>
      <c r="KCO85" s="2697"/>
      <c r="KCP85" s="2698"/>
      <c r="KCQ85" s="2697"/>
      <c r="KCR85" s="2698"/>
      <c r="KCS85" s="2697"/>
      <c r="KCT85" s="2698"/>
      <c r="KCU85" s="2697"/>
      <c r="KCV85" s="2698"/>
      <c r="KCW85" s="2697"/>
      <c r="KCX85" s="2698"/>
      <c r="KCY85" s="2697"/>
      <c r="KCZ85" s="2698"/>
      <c r="KDA85" s="2697"/>
      <c r="KDB85" s="2698"/>
      <c r="KDC85" s="2697"/>
      <c r="KDD85" s="2698"/>
      <c r="KDE85" s="2697"/>
      <c r="KDF85" s="2698"/>
      <c r="KDG85" s="2697"/>
      <c r="KDH85" s="2698"/>
      <c r="KDI85" s="2697"/>
      <c r="KDJ85" s="2698"/>
      <c r="KDK85" s="2697"/>
      <c r="KDL85" s="2698"/>
      <c r="KDM85" s="2697"/>
      <c r="KDN85" s="2698"/>
      <c r="KDO85" s="2697"/>
      <c r="KDP85" s="2698"/>
      <c r="KDQ85" s="2697"/>
      <c r="KDR85" s="2698"/>
      <c r="KDS85" s="2697"/>
      <c r="KDT85" s="2698"/>
      <c r="KDU85" s="2697"/>
      <c r="KDV85" s="2698"/>
      <c r="KDW85" s="2697"/>
      <c r="KDX85" s="2698"/>
      <c r="KDY85" s="2697"/>
      <c r="KDZ85" s="2698"/>
      <c r="KEA85" s="2697"/>
      <c r="KEB85" s="2698"/>
      <c r="KEC85" s="2697"/>
      <c r="KED85" s="2698"/>
      <c r="KEE85" s="2697"/>
      <c r="KEF85" s="2698"/>
      <c r="KEG85" s="2697"/>
      <c r="KEH85" s="2698"/>
      <c r="KEI85" s="2697"/>
      <c r="KEJ85" s="2698"/>
      <c r="KEK85" s="2697"/>
      <c r="KEL85" s="2698"/>
      <c r="KEM85" s="2697"/>
      <c r="KEN85" s="2698"/>
      <c r="KEO85" s="2697"/>
      <c r="KEP85" s="2698"/>
      <c r="KEQ85" s="2697"/>
      <c r="KER85" s="2698"/>
      <c r="KES85" s="2697"/>
      <c r="KET85" s="2698"/>
      <c r="KEU85" s="2697"/>
      <c r="KEV85" s="2698"/>
      <c r="KEW85" s="2697"/>
      <c r="KEX85" s="2698"/>
      <c r="KEY85" s="2697"/>
      <c r="KEZ85" s="2698"/>
      <c r="KFA85" s="2697"/>
      <c r="KFB85" s="2698"/>
      <c r="KFC85" s="2697"/>
      <c r="KFD85" s="2698"/>
      <c r="KFE85" s="2697"/>
      <c r="KFF85" s="2698"/>
      <c r="KFG85" s="2697"/>
      <c r="KFH85" s="2698"/>
      <c r="KFI85" s="2697"/>
      <c r="KFJ85" s="2698"/>
      <c r="KFK85" s="2697"/>
      <c r="KFL85" s="2698"/>
      <c r="KFM85" s="2697"/>
      <c r="KFN85" s="2698"/>
      <c r="KFO85" s="2697"/>
      <c r="KFP85" s="2698"/>
      <c r="KFQ85" s="2697"/>
      <c r="KFR85" s="2698"/>
      <c r="KFS85" s="2697"/>
      <c r="KFT85" s="2698"/>
      <c r="KFU85" s="2697"/>
      <c r="KFV85" s="2698"/>
      <c r="KFW85" s="2697"/>
      <c r="KFX85" s="2698"/>
      <c r="KFY85" s="2697"/>
      <c r="KFZ85" s="2698"/>
      <c r="KGA85" s="2697"/>
      <c r="KGB85" s="2698"/>
      <c r="KGC85" s="2697"/>
      <c r="KGD85" s="2698"/>
      <c r="KGE85" s="2697"/>
      <c r="KGF85" s="2698"/>
      <c r="KGG85" s="2697"/>
      <c r="KGH85" s="2698"/>
      <c r="KGI85" s="2697"/>
      <c r="KGJ85" s="2698"/>
      <c r="KGK85" s="2697"/>
      <c r="KGL85" s="2698"/>
      <c r="KGM85" s="2697"/>
      <c r="KGN85" s="2698"/>
      <c r="KGO85" s="2697"/>
      <c r="KGP85" s="2698"/>
      <c r="KGQ85" s="2697"/>
      <c r="KGR85" s="2698"/>
      <c r="KGS85" s="2697"/>
      <c r="KGT85" s="2698"/>
      <c r="KGU85" s="2697"/>
      <c r="KGV85" s="2698"/>
      <c r="KGW85" s="2697"/>
      <c r="KGX85" s="2698"/>
      <c r="KGY85" s="2697"/>
      <c r="KGZ85" s="2698"/>
      <c r="KHA85" s="2697"/>
      <c r="KHB85" s="2698"/>
      <c r="KHC85" s="2697"/>
      <c r="KHD85" s="2698"/>
      <c r="KHE85" s="2697"/>
      <c r="KHF85" s="2698"/>
      <c r="KHG85" s="2697"/>
      <c r="KHH85" s="2698"/>
      <c r="KHI85" s="2697"/>
      <c r="KHJ85" s="2698"/>
      <c r="KHK85" s="2697"/>
      <c r="KHL85" s="2698"/>
      <c r="KHM85" s="2697"/>
      <c r="KHN85" s="2698"/>
      <c r="KHO85" s="2697"/>
      <c r="KHP85" s="2698"/>
      <c r="KHQ85" s="2697"/>
      <c r="KHR85" s="2698"/>
      <c r="KHS85" s="2697"/>
      <c r="KHT85" s="2698"/>
      <c r="KHU85" s="2697"/>
      <c r="KHV85" s="2698"/>
      <c r="KHW85" s="2697"/>
      <c r="KHX85" s="2698"/>
      <c r="KHY85" s="2697"/>
      <c r="KHZ85" s="2698"/>
      <c r="KIA85" s="2697"/>
      <c r="KIB85" s="2698"/>
      <c r="KIC85" s="2697"/>
      <c r="KID85" s="2698"/>
      <c r="KIE85" s="2697"/>
      <c r="KIF85" s="2698"/>
      <c r="KIG85" s="2697"/>
      <c r="KIH85" s="2698"/>
      <c r="KII85" s="2697"/>
      <c r="KIJ85" s="2698"/>
      <c r="KIK85" s="2697"/>
      <c r="KIL85" s="2698"/>
      <c r="KIM85" s="2697"/>
      <c r="KIN85" s="2698"/>
      <c r="KIO85" s="2697"/>
      <c r="KIP85" s="2698"/>
      <c r="KIQ85" s="2697"/>
      <c r="KIR85" s="2698"/>
      <c r="KIS85" s="2697"/>
      <c r="KIT85" s="2698"/>
      <c r="KIU85" s="2697"/>
      <c r="KIV85" s="2698"/>
      <c r="KIW85" s="2697"/>
      <c r="KIX85" s="2698"/>
      <c r="KIY85" s="2697"/>
      <c r="KIZ85" s="2698"/>
      <c r="KJA85" s="2697"/>
      <c r="KJB85" s="2698"/>
      <c r="KJC85" s="2697"/>
      <c r="KJD85" s="2698"/>
      <c r="KJE85" s="2697"/>
      <c r="KJF85" s="2698"/>
      <c r="KJG85" s="2697"/>
      <c r="KJH85" s="2698"/>
      <c r="KJI85" s="2697"/>
      <c r="KJJ85" s="2698"/>
      <c r="KJK85" s="2697"/>
      <c r="KJL85" s="2698"/>
      <c r="KJM85" s="2697"/>
      <c r="KJN85" s="2698"/>
      <c r="KJO85" s="2697"/>
      <c r="KJP85" s="2698"/>
      <c r="KJQ85" s="2697"/>
      <c r="KJR85" s="2698"/>
      <c r="KJS85" s="2697"/>
      <c r="KJT85" s="2698"/>
      <c r="KJU85" s="2697"/>
      <c r="KJV85" s="2698"/>
      <c r="KJW85" s="2697"/>
      <c r="KJX85" s="2698"/>
      <c r="KJY85" s="2697"/>
      <c r="KJZ85" s="2698"/>
      <c r="KKA85" s="2697"/>
      <c r="KKB85" s="2698"/>
      <c r="KKC85" s="2697"/>
      <c r="KKD85" s="2698"/>
      <c r="KKE85" s="2697"/>
      <c r="KKF85" s="2698"/>
      <c r="KKG85" s="2697"/>
      <c r="KKH85" s="2698"/>
      <c r="KKI85" s="2697"/>
      <c r="KKJ85" s="2698"/>
      <c r="KKK85" s="2697"/>
      <c r="KKL85" s="2698"/>
      <c r="KKM85" s="2697"/>
      <c r="KKN85" s="2698"/>
      <c r="KKO85" s="2697"/>
      <c r="KKP85" s="2698"/>
      <c r="KKQ85" s="2697"/>
      <c r="KKR85" s="2698"/>
      <c r="KKS85" s="2697"/>
      <c r="KKT85" s="2698"/>
      <c r="KKU85" s="2697"/>
      <c r="KKV85" s="2698"/>
      <c r="KKW85" s="2697"/>
      <c r="KKX85" s="2698"/>
      <c r="KKY85" s="2697"/>
      <c r="KKZ85" s="2698"/>
      <c r="KLA85" s="2697"/>
      <c r="KLB85" s="2698"/>
      <c r="KLC85" s="2697"/>
      <c r="KLD85" s="2698"/>
      <c r="KLE85" s="2697"/>
      <c r="KLF85" s="2698"/>
      <c r="KLG85" s="2697"/>
      <c r="KLH85" s="2698"/>
      <c r="KLI85" s="2697"/>
      <c r="KLJ85" s="2698"/>
      <c r="KLK85" s="2697"/>
      <c r="KLL85" s="2698"/>
      <c r="KLM85" s="2697"/>
      <c r="KLN85" s="2698"/>
      <c r="KLO85" s="2697"/>
      <c r="KLP85" s="2698"/>
      <c r="KLQ85" s="2697"/>
      <c r="KLR85" s="2698"/>
      <c r="KLS85" s="2697"/>
      <c r="KLT85" s="2698"/>
      <c r="KLU85" s="2697"/>
      <c r="KLV85" s="2698"/>
      <c r="KLW85" s="2697"/>
      <c r="KLX85" s="2698"/>
      <c r="KLY85" s="2697"/>
      <c r="KLZ85" s="2698"/>
      <c r="KMA85" s="2697"/>
      <c r="KMB85" s="2698"/>
      <c r="KMC85" s="2697"/>
      <c r="KMD85" s="2698"/>
      <c r="KME85" s="2697"/>
      <c r="KMF85" s="2698"/>
      <c r="KMG85" s="2697"/>
      <c r="KMH85" s="2698"/>
      <c r="KMI85" s="2697"/>
      <c r="KMJ85" s="2698"/>
      <c r="KMK85" s="2697"/>
      <c r="KML85" s="2698"/>
      <c r="KMM85" s="2697"/>
      <c r="KMN85" s="2698"/>
      <c r="KMO85" s="2697"/>
      <c r="KMP85" s="2698"/>
      <c r="KMQ85" s="2697"/>
      <c r="KMR85" s="2698"/>
      <c r="KMS85" s="2697"/>
      <c r="KMT85" s="2698"/>
      <c r="KMU85" s="2697"/>
      <c r="KMV85" s="2698"/>
      <c r="KMW85" s="2697"/>
      <c r="KMX85" s="2698"/>
      <c r="KMY85" s="2697"/>
      <c r="KMZ85" s="2698"/>
      <c r="KNA85" s="2697"/>
      <c r="KNB85" s="2698"/>
      <c r="KNC85" s="2697"/>
      <c r="KND85" s="2698"/>
      <c r="KNE85" s="2697"/>
      <c r="KNF85" s="2698"/>
      <c r="KNG85" s="2697"/>
      <c r="KNH85" s="2698"/>
      <c r="KNI85" s="2697"/>
      <c r="KNJ85" s="2698"/>
      <c r="KNK85" s="2697"/>
      <c r="KNL85" s="2698"/>
      <c r="KNM85" s="2697"/>
      <c r="KNN85" s="2698"/>
      <c r="KNO85" s="2697"/>
      <c r="KNP85" s="2698"/>
      <c r="KNQ85" s="2697"/>
      <c r="KNR85" s="2698"/>
      <c r="KNS85" s="2697"/>
      <c r="KNT85" s="2698"/>
      <c r="KNU85" s="2697"/>
      <c r="KNV85" s="2698"/>
      <c r="KNW85" s="2697"/>
      <c r="KNX85" s="2698"/>
      <c r="KNY85" s="2697"/>
      <c r="KNZ85" s="2698"/>
      <c r="KOA85" s="2697"/>
      <c r="KOB85" s="2698"/>
      <c r="KOC85" s="2697"/>
      <c r="KOD85" s="2698"/>
      <c r="KOE85" s="2697"/>
      <c r="KOF85" s="2698"/>
      <c r="KOG85" s="2697"/>
      <c r="KOH85" s="2698"/>
      <c r="KOI85" s="2697"/>
      <c r="KOJ85" s="2698"/>
      <c r="KOK85" s="2697"/>
      <c r="KOL85" s="2698"/>
      <c r="KOM85" s="2697"/>
      <c r="KON85" s="2698"/>
      <c r="KOO85" s="2697"/>
      <c r="KOP85" s="2698"/>
      <c r="KOQ85" s="2697"/>
      <c r="KOR85" s="2698"/>
      <c r="KOS85" s="2697"/>
      <c r="KOT85" s="2698"/>
      <c r="KOU85" s="2697"/>
      <c r="KOV85" s="2698"/>
      <c r="KOW85" s="2697"/>
      <c r="KOX85" s="2698"/>
      <c r="KOY85" s="2697"/>
      <c r="KOZ85" s="2698"/>
      <c r="KPA85" s="2697"/>
      <c r="KPB85" s="2698"/>
      <c r="KPC85" s="2697"/>
      <c r="KPD85" s="2698"/>
      <c r="KPE85" s="2697"/>
      <c r="KPF85" s="2698"/>
      <c r="KPG85" s="2697"/>
      <c r="KPH85" s="2698"/>
      <c r="KPI85" s="2697"/>
      <c r="KPJ85" s="2698"/>
      <c r="KPK85" s="2697"/>
      <c r="KPL85" s="2698"/>
      <c r="KPM85" s="2697"/>
      <c r="KPN85" s="2698"/>
      <c r="KPO85" s="2697"/>
      <c r="KPP85" s="2698"/>
      <c r="KPQ85" s="2697"/>
      <c r="KPR85" s="2698"/>
      <c r="KPS85" s="2697"/>
      <c r="KPT85" s="2698"/>
      <c r="KPU85" s="2697"/>
      <c r="KPV85" s="2698"/>
      <c r="KPW85" s="2697"/>
      <c r="KPX85" s="2698"/>
      <c r="KPY85" s="2697"/>
      <c r="KPZ85" s="2698"/>
      <c r="KQA85" s="2697"/>
      <c r="KQB85" s="2698"/>
      <c r="KQC85" s="2697"/>
      <c r="KQD85" s="2698"/>
      <c r="KQE85" s="2697"/>
      <c r="KQF85" s="2698"/>
      <c r="KQG85" s="2697"/>
      <c r="KQH85" s="2698"/>
      <c r="KQI85" s="2697"/>
      <c r="KQJ85" s="2698"/>
      <c r="KQK85" s="2697"/>
      <c r="KQL85" s="2698"/>
      <c r="KQM85" s="2697"/>
      <c r="KQN85" s="2698"/>
      <c r="KQO85" s="2697"/>
      <c r="KQP85" s="2698"/>
      <c r="KQQ85" s="2697"/>
      <c r="KQR85" s="2698"/>
      <c r="KQS85" s="2697"/>
      <c r="KQT85" s="2698"/>
      <c r="KQU85" s="2697"/>
      <c r="KQV85" s="2698"/>
      <c r="KQW85" s="2697"/>
      <c r="KQX85" s="2698"/>
      <c r="KQY85" s="2697"/>
      <c r="KQZ85" s="2698"/>
      <c r="KRA85" s="2697"/>
      <c r="KRB85" s="2698"/>
      <c r="KRC85" s="2697"/>
      <c r="KRD85" s="2698"/>
      <c r="KRE85" s="2697"/>
      <c r="KRF85" s="2698"/>
      <c r="KRG85" s="2697"/>
      <c r="KRH85" s="2698"/>
      <c r="KRI85" s="2697"/>
      <c r="KRJ85" s="2698"/>
      <c r="KRK85" s="2697"/>
      <c r="KRL85" s="2698"/>
      <c r="KRM85" s="2697"/>
      <c r="KRN85" s="2698"/>
      <c r="KRO85" s="2697"/>
      <c r="KRP85" s="2698"/>
      <c r="KRQ85" s="2697"/>
      <c r="KRR85" s="2698"/>
      <c r="KRS85" s="2697"/>
      <c r="KRT85" s="2698"/>
      <c r="KRU85" s="2697"/>
      <c r="KRV85" s="2698"/>
      <c r="KRW85" s="2697"/>
      <c r="KRX85" s="2698"/>
      <c r="KRY85" s="2697"/>
      <c r="KRZ85" s="2698"/>
      <c r="KSA85" s="2697"/>
      <c r="KSB85" s="2698"/>
      <c r="KSC85" s="2697"/>
      <c r="KSD85" s="2698"/>
      <c r="KSE85" s="2697"/>
      <c r="KSF85" s="2698"/>
      <c r="KSG85" s="2697"/>
      <c r="KSH85" s="2698"/>
      <c r="KSI85" s="2697"/>
      <c r="KSJ85" s="2698"/>
      <c r="KSK85" s="2697"/>
      <c r="KSL85" s="2698"/>
      <c r="KSM85" s="2697"/>
      <c r="KSN85" s="2698"/>
      <c r="KSO85" s="2697"/>
      <c r="KSP85" s="2698"/>
      <c r="KSQ85" s="2697"/>
      <c r="KSR85" s="2698"/>
      <c r="KSS85" s="2697"/>
      <c r="KST85" s="2698"/>
      <c r="KSU85" s="2697"/>
      <c r="KSV85" s="2698"/>
      <c r="KSW85" s="2697"/>
      <c r="KSX85" s="2698"/>
      <c r="KSY85" s="2697"/>
      <c r="KSZ85" s="2698"/>
      <c r="KTA85" s="2697"/>
      <c r="KTB85" s="2698"/>
      <c r="KTC85" s="2697"/>
      <c r="KTD85" s="2698"/>
      <c r="KTE85" s="2697"/>
      <c r="KTF85" s="2698"/>
      <c r="KTG85" s="2697"/>
      <c r="KTH85" s="2698"/>
      <c r="KTI85" s="2697"/>
      <c r="KTJ85" s="2698"/>
      <c r="KTK85" s="2697"/>
      <c r="KTL85" s="2698"/>
      <c r="KTM85" s="2697"/>
      <c r="KTN85" s="2698"/>
      <c r="KTO85" s="2697"/>
      <c r="KTP85" s="2698"/>
      <c r="KTQ85" s="2697"/>
      <c r="KTR85" s="2698"/>
      <c r="KTS85" s="2697"/>
      <c r="KTT85" s="2698"/>
      <c r="KTU85" s="2697"/>
      <c r="KTV85" s="2698"/>
      <c r="KTW85" s="2697"/>
      <c r="KTX85" s="2698"/>
      <c r="KTY85" s="2697"/>
      <c r="KTZ85" s="2698"/>
      <c r="KUA85" s="2697"/>
      <c r="KUB85" s="2698"/>
      <c r="KUC85" s="2697"/>
      <c r="KUD85" s="2698"/>
      <c r="KUE85" s="2697"/>
      <c r="KUF85" s="2698"/>
      <c r="KUG85" s="2697"/>
      <c r="KUH85" s="2698"/>
      <c r="KUI85" s="2697"/>
      <c r="KUJ85" s="2698"/>
      <c r="KUK85" s="2697"/>
      <c r="KUL85" s="2698"/>
      <c r="KUM85" s="2697"/>
      <c r="KUN85" s="2698"/>
      <c r="KUO85" s="2697"/>
      <c r="KUP85" s="2698"/>
      <c r="KUQ85" s="2697"/>
      <c r="KUR85" s="2698"/>
      <c r="KUS85" s="2697"/>
      <c r="KUT85" s="2698"/>
      <c r="KUU85" s="2697"/>
      <c r="KUV85" s="2698"/>
      <c r="KUW85" s="2697"/>
      <c r="KUX85" s="2698"/>
      <c r="KUY85" s="2697"/>
      <c r="KUZ85" s="2698"/>
      <c r="KVA85" s="2697"/>
      <c r="KVB85" s="2698"/>
      <c r="KVC85" s="2697"/>
      <c r="KVD85" s="2698"/>
      <c r="KVE85" s="2697"/>
      <c r="KVF85" s="2698"/>
      <c r="KVG85" s="2697"/>
      <c r="KVH85" s="2698"/>
      <c r="KVI85" s="2697"/>
      <c r="KVJ85" s="2698"/>
      <c r="KVK85" s="2697"/>
      <c r="KVL85" s="2698"/>
      <c r="KVM85" s="2697"/>
      <c r="KVN85" s="2698"/>
      <c r="KVO85" s="2697"/>
      <c r="KVP85" s="2698"/>
      <c r="KVQ85" s="2697"/>
      <c r="KVR85" s="2698"/>
      <c r="KVS85" s="2697"/>
      <c r="KVT85" s="2698"/>
      <c r="KVU85" s="2697"/>
      <c r="KVV85" s="2698"/>
      <c r="KVW85" s="2697"/>
      <c r="KVX85" s="2698"/>
      <c r="KVY85" s="2697"/>
      <c r="KVZ85" s="2698"/>
      <c r="KWA85" s="2697"/>
      <c r="KWB85" s="2698"/>
      <c r="KWC85" s="2697"/>
      <c r="KWD85" s="2698"/>
      <c r="KWE85" s="2697"/>
      <c r="KWF85" s="2698"/>
      <c r="KWG85" s="2697"/>
      <c r="KWH85" s="2698"/>
      <c r="KWI85" s="2697"/>
      <c r="KWJ85" s="2698"/>
      <c r="KWK85" s="2697"/>
      <c r="KWL85" s="2698"/>
      <c r="KWM85" s="2697"/>
      <c r="KWN85" s="2698"/>
      <c r="KWO85" s="2697"/>
      <c r="KWP85" s="2698"/>
      <c r="KWQ85" s="2697"/>
      <c r="KWR85" s="2698"/>
      <c r="KWS85" s="2697"/>
      <c r="KWT85" s="2698"/>
      <c r="KWU85" s="2697"/>
      <c r="KWV85" s="2698"/>
      <c r="KWW85" s="2697"/>
      <c r="KWX85" s="2698"/>
      <c r="KWY85" s="2697"/>
      <c r="KWZ85" s="2698"/>
      <c r="KXA85" s="2697"/>
      <c r="KXB85" s="2698"/>
      <c r="KXC85" s="2697"/>
      <c r="KXD85" s="2698"/>
      <c r="KXE85" s="2697"/>
      <c r="KXF85" s="2698"/>
      <c r="KXG85" s="2697"/>
      <c r="KXH85" s="2698"/>
      <c r="KXI85" s="2697"/>
      <c r="KXJ85" s="2698"/>
      <c r="KXK85" s="2697"/>
      <c r="KXL85" s="2698"/>
      <c r="KXM85" s="2697"/>
      <c r="KXN85" s="2698"/>
      <c r="KXO85" s="2697"/>
      <c r="KXP85" s="2698"/>
      <c r="KXQ85" s="2697"/>
      <c r="KXR85" s="2698"/>
      <c r="KXS85" s="2697"/>
      <c r="KXT85" s="2698"/>
      <c r="KXU85" s="2697"/>
      <c r="KXV85" s="2698"/>
      <c r="KXW85" s="2697"/>
      <c r="KXX85" s="2698"/>
      <c r="KXY85" s="2697"/>
      <c r="KXZ85" s="2698"/>
      <c r="KYA85" s="2697"/>
      <c r="KYB85" s="2698"/>
      <c r="KYC85" s="2697"/>
      <c r="KYD85" s="2698"/>
      <c r="KYE85" s="2697"/>
      <c r="KYF85" s="2698"/>
      <c r="KYG85" s="2697"/>
      <c r="KYH85" s="2698"/>
      <c r="KYI85" s="2697"/>
      <c r="KYJ85" s="2698"/>
      <c r="KYK85" s="2697"/>
      <c r="KYL85" s="2698"/>
      <c r="KYM85" s="2697"/>
      <c r="KYN85" s="2698"/>
      <c r="KYO85" s="2697"/>
      <c r="KYP85" s="2698"/>
      <c r="KYQ85" s="2697"/>
      <c r="KYR85" s="2698"/>
      <c r="KYS85" s="2697"/>
      <c r="KYT85" s="2698"/>
      <c r="KYU85" s="2697"/>
      <c r="KYV85" s="2698"/>
      <c r="KYW85" s="2697"/>
      <c r="KYX85" s="2698"/>
      <c r="KYY85" s="2697"/>
      <c r="KYZ85" s="2698"/>
      <c r="KZA85" s="2697"/>
      <c r="KZB85" s="2698"/>
      <c r="KZC85" s="2697"/>
      <c r="KZD85" s="2698"/>
      <c r="KZE85" s="2697"/>
      <c r="KZF85" s="2698"/>
      <c r="KZG85" s="2697"/>
      <c r="KZH85" s="2698"/>
      <c r="KZI85" s="2697"/>
      <c r="KZJ85" s="2698"/>
      <c r="KZK85" s="2697"/>
      <c r="KZL85" s="2698"/>
      <c r="KZM85" s="2697"/>
      <c r="KZN85" s="2698"/>
      <c r="KZO85" s="2697"/>
      <c r="KZP85" s="2698"/>
      <c r="KZQ85" s="2697"/>
      <c r="KZR85" s="2698"/>
      <c r="KZS85" s="2697"/>
      <c r="KZT85" s="2698"/>
      <c r="KZU85" s="2697"/>
      <c r="KZV85" s="2698"/>
      <c r="KZW85" s="2697"/>
      <c r="KZX85" s="2698"/>
      <c r="KZY85" s="2697"/>
      <c r="KZZ85" s="2698"/>
      <c r="LAA85" s="2697"/>
      <c r="LAB85" s="2698"/>
      <c r="LAC85" s="2697"/>
      <c r="LAD85" s="2698"/>
      <c r="LAE85" s="2697"/>
      <c r="LAF85" s="2698"/>
      <c r="LAG85" s="2697"/>
      <c r="LAH85" s="2698"/>
      <c r="LAI85" s="2697"/>
      <c r="LAJ85" s="2698"/>
      <c r="LAK85" s="2697"/>
      <c r="LAL85" s="2698"/>
      <c r="LAM85" s="2697"/>
      <c r="LAN85" s="2698"/>
      <c r="LAO85" s="2697"/>
      <c r="LAP85" s="2698"/>
      <c r="LAQ85" s="2697"/>
      <c r="LAR85" s="2698"/>
      <c r="LAS85" s="2697"/>
      <c r="LAT85" s="2698"/>
      <c r="LAU85" s="2697"/>
      <c r="LAV85" s="2698"/>
      <c r="LAW85" s="2697"/>
      <c r="LAX85" s="2698"/>
      <c r="LAY85" s="2697"/>
      <c r="LAZ85" s="2698"/>
      <c r="LBA85" s="2697"/>
      <c r="LBB85" s="2698"/>
      <c r="LBC85" s="2697"/>
      <c r="LBD85" s="2698"/>
      <c r="LBE85" s="2697"/>
      <c r="LBF85" s="2698"/>
      <c r="LBG85" s="2697"/>
      <c r="LBH85" s="2698"/>
      <c r="LBI85" s="2697"/>
      <c r="LBJ85" s="2698"/>
      <c r="LBK85" s="2697"/>
      <c r="LBL85" s="2698"/>
      <c r="LBM85" s="2697"/>
      <c r="LBN85" s="2698"/>
      <c r="LBO85" s="2697"/>
      <c r="LBP85" s="2698"/>
      <c r="LBQ85" s="2697"/>
      <c r="LBR85" s="2698"/>
      <c r="LBS85" s="2697"/>
      <c r="LBT85" s="2698"/>
      <c r="LBU85" s="2697"/>
      <c r="LBV85" s="2698"/>
      <c r="LBW85" s="2697"/>
      <c r="LBX85" s="2698"/>
      <c r="LBY85" s="2697"/>
      <c r="LBZ85" s="2698"/>
      <c r="LCA85" s="2697"/>
      <c r="LCB85" s="2698"/>
      <c r="LCC85" s="2697"/>
      <c r="LCD85" s="2698"/>
      <c r="LCE85" s="2697"/>
      <c r="LCF85" s="2698"/>
      <c r="LCG85" s="2697"/>
      <c r="LCH85" s="2698"/>
      <c r="LCI85" s="2697"/>
      <c r="LCJ85" s="2698"/>
      <c r="LCK85" s="2697"/>
      <c r="LCL85" s="2698"/>
      <c r="LCM85" s="2697"/>
      <c r="LCN85" s="2698"/>
      <c r="LCO85" s="2697"/>
      <c r="LCP85" s="2698"/>
      <c r="LCQ85" s="2697"/>
      <c r="LCR85" s="2698"/>
      <c r="LCS85" s="2697"/>
      <c r="LCT85" s="2698"/>
      <c r="LCU85" s="2697"/>
      <c r="LCV85" s="2698"/>
      <c r="LCW85" s="2697"/>
      <c r="LCX85" s="2698"/>
      <c r="LCY85" s="2697"/>
      <c r="LCZ85" s="2698"/>
      <c r="LDA85" s="2697"/>
      <c r="LDB85" s="2698"/>
      <c r="LDC85" s="2697"/>
      <c r="LDD85" s="2698"/>
      <c r="LDE85" s="2697"/>
      <c r="LDF85" s="2698"/>
      <c r="LDG85" s="2697"/>
      <c r="LDH85" s="2698"/>
      <c r="LDI85" s="2697"/>
      <c r="LDJ85" s="2698"/>
      <c r="LDK85" s="2697"/>
      <c r="LDL85" s="2698"/>
      <c r="LDM85" s="2697"/>
      <c r="LDN85" s="2698"/>
      <c r="LDO85" s="2697"/>
      <c r="LDP85" s="2698"/>
      <c r="LDQ85" s="2697"/>
      <c r="LDR85" s="2698"/>
      <c r="LDS85" s="2697"/>
      <c r="LDT85" s="2698"/>
      <c r="LDU85" s="2697"/>
      <c r="LDV85" s="2698"/>
      <c r="LDW85" s="2697"/>
      <c r="LDX85" s="2698"/>
      <c r="LDY85" s="2697"/>
      <c r="LDZ85" s="2698"/>
      <c r="LEA85" s="2697"/>
      <c r="LEB85" s="2698"/>
      <c r="LEC85" s="2697"/>
      <c r="LED85" s="2698"/>
      <c r="LEE85" s="2697"/>
      <c r="LEF85" s="2698"/>
      <c r="LEG85" s="2697"/>
      <c r="LEH85" s="2698"/>
      <c r="LEI85" s="2697"/>
      <c r="LEJ85" s="2698"/>
      <c r="LEK85" s="2697"/>
      <c r="LEL85" s="2698"/>
      <c r="LEM85" s="2697"/>
      <c r="LEN85" s="2698"/>
      <c r="LEO85" s="2697"/>
      <c r="LEP85" s="2698"/>
      <c r="LEQ85" s="2697"/>
      <c r="LER85" s="2698"/>
      <c r="LES85" s="2697"/>
      <c r="LET85" s="2698"/>
      <c r="LEU85" s="2697"/>
      <c r="LEV85" s="2698"/>
      <c r="LEW85" s="2697"/>
      <c r="LEX85" s="2698"/>
      <c r="LEY85" s="2697"/>
      <c r="LEZ85" s="2698"/>
      <c r="LFA85" s="2697"/>
      <c r="LFB85" s="2698"/>
      <c r="LFC85" s="2697"/>
      <c r="LFD85" s="2698"/>
      <c r="LFE85" s="2697"/>
      <c r="LFF85" s="2698"/>
      <c r="LFG85" s="2697"/>
      <c r="LFH85" s="2698"/>
      <c r="LFI85" s="2697"/>
      <c r="LFJ85" s="2698"/>
      <c r="LFK85" s="2697"/>
      <c r="LFL85" s="2698"/>
      <c r="LFM85" s="2697"/>
      <c r="LFN85" s="2698"/>
      <c r="LFO85" s="2697"/>
      <c r="LFP85" s="2698"/>
      <c r="LFQ85" s="2697"/>
      <c r="LFR85" s="2698"/>
      <c r="LFS85" s="2697"/>
      <c r="LFT85" s="2698"/>
      <c r="LFU85" s="2697"/>
      <c r="LFV85" s="2698"/>
      <c r="LFW85" s="2697"/>
      <c r="LFX85" s="2698"/>
      <c r="LFY85" s="2697"/>
      <c r="LFZ85" s="2698"/>
      <c r="LGA85" s="2697"/>
      <c r="LGB85" s="2698"/>
      <c r="LGC85" s="2697"/>
      <c r="LGD85" s="2698"/>
      <c r="LGE85" s="2697"/>
      <c r="LGF85" s="2698"/>
      <c r="LGG85" s="2697"/>
      <c r="LGH85" s="2698"/>
      <c r="LGI85" s="2697"/>
      <c r="LGJ85" s="2698"/>
      <c r="LGK85" s="2697"/>
      <c r="LGL85" s="2698"/>
      <c r="LGM85" s="2697"/>
      <c r="LGN85" s="2698"/>
      <c r="LGO85" s="2697"/>
      <c r="LGP85" s="2698"/>
      <c r="LGQ85" s="2697"/>
      <c r="LGR85" s="2698"/>
      <c r="LGS85" s="2697"/>
      <c r="LGT85" s="2698"/>
      <c r="LGU85" s="2697"/>
      <c r="LGV85" s="2698"/>
      <c r="LGW85" s="2697"/>
      <c r="LGX85" s="2698"/>
      <c r="LGY85" s="2697"/>
      <c r="LGZ85" s="2698"/>
      <c r="LHA85" s="2697"/>
      <c r="LHB85" s="2698"/>
      <c r="LHC85" s="2697"/>
      <c r="LHD85" s="2698"/>
      <c r="LHE85" s="2697"/>
      <c r="LHF85" s="2698"/>
      <c r="LHG85" s="2697"/>
      <c r="LHH85" s="2698"/>
      <c r="LHI85" s="2697"/>
      <c r="LHJ85" s="2698"/>
      <c r="LHK85" s="2697"/>
      <c r="LHL85" s="2698"/>
      <c r="LHM85" s="2697"/>
      <c r="LHN85" s="2698"/>
      <c r="LHO85" s="2697"/>
      <c r="LHP85" s="2698"/>
      <c r="LHQ85" s="2697"/>
      <c r="LHR85" s="2698"/>
      <c r="LHS85" s="2697"/>
      <c r="LHT85" s="2698"/>
      <c r="LHU85" s="2697"/>
      <c r="LHV85" s="2698"/>
      <c r="LHW85" s="2697"/>
      <c r="LHX85" s="2698"/>
      <c r="LHY85" s="2697"/>
      <c r="LHZ85" s="2698"/>
      <c r="LIA85" s="2697"/>
      <c r="LIB85" s="2698"/>
      <c r="LIC85" s="2697"/>
      <c r="LID85" s="2698"/>
      <c r="LIE85" s="2697"/>
      <c r="LIF85" s="2698"/>
      <c r="LIG85" s="2697"/>
      <c r="LIH85" s="2698"/>
      <c r="LII85" s="2697"/>
      <c r="LIJ85" s="2698"/>
      <c r="LIK85" s="2697"/>
      <c r="LIL85" s="2698"/>
      <c r="LIM85" s="2697"/>
      <c r="LIN85" s="2698"/>
      <c r="LIO85" s="2697"/>
      <c r="LIP85" s="2698"/>
      <c r="LIQ85" s="2697"/>
      <c r="LIR85" s="2698"/>
      <c r="LIS85" s="2697"/>
      <c r="LIT85" s="2698"/>
      <c r="LIU85" s="2697"/>
      <c r="LIV85" s="2698"/>
      <c r="LIW85" s="2697"/>
      <c r="LIX85" s="2698"/>
      <c r="LIY85" s="2697"/>
      <c r="LIZ85" s="2698"/>
      <c r="LJA85" s="2697"/>
      <c r="LJB85" s="2698"/>
      <c r="LJC85" s="2697"/>
      <c r="LJD85" s="2698"/>
      <c r="LJE85" s="2697"/>
      <c r="LJF85" s="2698"/>
      <c r="LJG85" s="2697"/>
      <c r="LJH85" s="2698"/>
      <c r="LJI85" s="2697"/>
      <c r="LJJ85" s="2698"/>
      <c r="LJK85" s="2697"/>
      <c r="LJL85" s="2698"/>
      <c r="LJM85" s="2697"/>
      <c r="LJN85" s="2698"/>
      <c r="LJO85" s="2697"/>
      <c r="LJP85" s="2698"/>
      <c r="LJQ85" s="2697"/>
      <c r="LJR85" s="2698"/>
      <c r="LJS85" s="2697"/>
      <c r="LJT85" s="2698"/>
      <c r="LJU85" s="2697"/>
      <c r="LJV85" s="2698"/>
      <c r="LJW85" s="2697"/>
      <c r="LJX85" s="2698"/>
      <c r="LJY85" s="2697"/>
      <c r="LJZ85" s="2698"/>
      <c r="LKA85" s="2697"/>
      <c r="LKB85" s="2698"/>
      <c r="LKC85" s="2697"/>
      <c r="LKD85" s="2698"/>
      <c r="LKE85" s="2697"/>
      <c r="LKF85" s="2698"/>
      <c r="LKG85" s="2697"/>
      <c r="LKH85" s="2698"/>
      <c r="LKI85" s="2697"/>
      <c r="LKJ85" s="2698"/>
      <c r="LKK85" s="2697"/>
      <c r="LKL85" s="2698"/>
      <c r="LKM85" s="2697"/>
      <c r="LKN85" s="2698"/>
      <c r="LKO85" s="2697"/>
      <c r="LKP85" s="2698"/>
      <c r="LKQ85" s="2697"/>
      <c r="LKR85" s="2698"/>
      <c r="LKS85" s="2697"/>
      <c r="LKT85" s="2698"/>
      <c r="LKU85" s="2697"/>
      <c r="LKV85" s="2698"/>
      <c r="LKW85" s="2697"/>
      <c r="LKX85" s="2698"/>
      <c r="LKY85" s="2697"/>
      <c r="LKZ85" s="2698"/>
      <c r="LLA85" s="2697"/>
      <c r="LLB85" s="2698"/>
      <c r="LLC85" s="2697"/>
      <c r="LLD85" s="2698"/>
      <c r="LLE85" s="2697"/>
      <c r="LLF85" s="2698"/>
      <c r="LLG85" s="2697"/>
      <c r="LLH85" s="2698"/>
      <c r="LLI85" s="2697"/>
      <c r="LLJ85" s="2698"/>
      <c r="LLK85" s="2697"/>
      <c r="LLL85" s="2698"/>
      <c r="LLM85" s="2697"/>
      <c r="LLN85" s="2698"/>
      <c r="LLO85" s="2697"/>
      <c r="LLP85" s="2698"/>
      <c r="LLQ85" s="2697"/>
      <c r="LLR85" s="2698"/>
      <c r="LLS85" s="2697"/>
      <c r="LLT85" s="2698"/>
      <c r="LLU85" s="2697"/>
      <c r="LLV85" s="2698"/>
      <c r="LLW85" s="2697"/>
      <c r="LLX85" s="2698"/>
      <c r="LLY85" s="2697"/>
      <c r="LLZ85" s="2698"/>
      <c r="LMA85" s="2697"/>
      <c r="LMB85" s="2698"/>
      <c r="LMC85" s="2697"/>
      <c r="LMD85" s="2698"/>
      <c r="LME85" s="2697"/>
      <c r="LMF85" s="2698"/>
      <c r="LMG85" s="2697"/>
      <c r="LMH85" s="2698"/>
      <c r="LMI85" s="2697"/>
      <c r="LMJ85" s="2698"/>
      <c r="LMK85" s="2697"/>
      <c r="LML85" s="2698"/>
      <c r="LMM85" s="2697"/>
      <c r="LMN85" s="2698"/>
      <c r="LMO85" s="2697"/>
      <c r="LMP85" s="2698"/>
      <c r="LMQ85" s="2697"/>
      <c r="LMR85" s="2698"/>
      <c r="LMS85" s="2697"/>
      <c r="LMT85" s="2698"/>
      <c r="LMU85" s="2697"/>
      <c r="LMV85" s="2698"/>
      <c r="LMW85" s="2697"/>
      <c r="LMX85" s="2698"/>
      <c r="LMY85" s="2697"/>
      <c r="LMZ85" s="2698"/>
      <c r="LNA85" s="2697"/>
      <c r="LNB85" s="2698"/>
      <c r="LNC85" s="2697"/>
      <c r="LND85" s="2698"/>
      <c r="LNE85" s="2697"/>
      <c r="LNF85" s="2698"/>
      <c r="LNG85" s="2697"/>
      <c r="LNH85" s="2698"/>
      <c r="LNI85" s="2697"/>
      <c r="LNJ85" s="2698"/>
      <c r="LNK85" s="2697"/>
      <c r="LNL85" s="2698"/>
      <c r="LNM85" s="2697"/>
      <c r="LNN85" s="2698"/>
      <c r="LNO85" s="2697"/>
      <c r="LNP85" s="2698"/>
      <c r="LNQ85" s="2697"/>
      <c r="LNR85" s="2698"/>
      <c r="LNS85" s="2697"/>
      <c r="LNT85" s="2698"/>
      <c r="LNU85" s="2697"/>
      <c r="LNV85" s="2698"/>
      <c r="LNW85" s="2697"/>
      <c r="LNX85" s="2698"/>
      <c r="LNY85" s="2697"/>
      <c r="LNZ85" s="2698"/>
      <c r="LOA85" s="2697"/>
      <c r="LOB85" s="2698"/>
      <c r="LOC85" s="2697"/>
      <c r="LOD85" s="2698"/>
      <c r="LOE85" s="2697"/>
      <c r="LOF85" s="2698"/>
      <c r="LOG85" s="2697"/>
      <c r="LOH85" s="2698"/>
      <c r="LOI85" s="2697"/>
      <c r="LOJ85" s="2698"/>
      <c r="LOK85" s="2697"/>
      <c r="LOL85" s="2698"/>
      <c r="LOM85" s="2697"/>
      <c r="LON85" s="2698"/>
      <c r="LOO85" s="2697"/>
      <c r="LOP85" s="2698"/>
      <c r="LOQ85" s="2697"/>
      <c r="LOR85" s="2698"/>
      <c r="LOS85" s="2697"/>
      <c r="LOT85" s="2698"/>
      <c r="LOU85" s="2697"/>
      <c r="LOV85" s="2698"/>
      <c r="LOW85" s="2697"/>
      <c r="LOX85" s="2698"/>
      <c r="LOY85" s="2697"/>
      <c r="LOZ85" s="2698"/>
      <c r="LPA85" s="2697"/>
      <c r="LPB85" s="2698"/>
      <c r="LPC85" s="2697"/>
      <c r="LPD85" s="2698"/>
      <c r="LPE85" s="2697"/>
      <c r="LPF85" s="2698"/>
      <c r="LPG85" s="2697"/>
      <c r="LPH85" s="2698"/>
      <c r="LPI85" s="2697"/>
      <c r="LPJ85" s="2698"/>
      <c r="LPK85" s="2697"/>
      <c r="LPL85" s="2698"/>
      <c r="LPM85" s="2697"/>
      <c r="LPN85" s="2698"/>
      <c r="LPO85" s="2697"/>
      <c r="LPP85" s="2698"/>
      <c r="LPQ85" s="2697"/>
      <c r="LPR85" s="2698"/>
      <c r="LPS85" s="2697"/>
      <c r="LPT85" s="2698"/>
      <c r="LPU85" s="2697"/>
      <c r="LPV85" s="2698"/>
      <c r="LPW85" s="2697"/>
      <c r="LPX85" s="2698"/>
      <c r="LPY85" s="2697"/>
      <c r="LPZ85" s="2698"/>
      <c r="LQA85" s="2697"/>
      <c r="LQB85" s="2698"/>
      <c r="LQC85" s="2697"/>
      <c r="LQD85" s="2698"/>
      <c r="LQE85" s="2697"/>
      <c r="LQF85" s="2698"/>
      <c r="LQG85" s="2697"/>
      <c r="LQH85" s="2698"/>
      <c r="LQI85" s="2697"/>
      <c r="LQJ85" s="2698"/>
      <c r="LQK85" s="2697"/>
      <c r="LQL85" s="2698"/>
      <c r="LQM85" s="2697"/>
      <c r="LQN85" s="2698"/>
      <c r="LQO85" s="2697"/>
      <c r="LQP85" s="2698"/>
      <c r="LQQ85" s="2697"/>
      <c r="LQR85" s="2698"/>
      <c r="LQS85" s="2697"/>
      <c r="LQT85" s="2698"/>
      <c r="LQU85" s="2697"/>
      <c r="LQV85" s="2698"/>
      <c r="LQW85" s="2697"/>
      <c r="LQX85" s="2698"/>
      <c r="LQY85" s="2697"/>
      <c r="LQZ85" s="2698"/>
      <c r="LRA85" s="2697"/>
      <c r="LRB85" s="2698"/>
      <c r="LRC85" s="2697"/>
      <c r="LRD85" s="2698"/>
      <c r="LRE85" s="2697"/>
      <c r="LRF85" s="2698"/>
      <c r="LRG85" s="2697"/>
      <c r="LRH85" s="2698"/>
      <c r="LRI85" s="2697"/>
      <c r="LRJ85" s="2698"/>
      <c r="LRK85" s="2697"/>
      <c r="LRL85" s="2698"/>
      <c r="LRM85" s="2697"/>
      <c r="LRN85" s="2698"/>
      <c r="LRO85" s="2697"/>
      <c r="LRP85" s="2698"/>
      <c r="LRQ85" s="2697"/>
      <c r="LRR85" s="2698"/>
      <c r="LRS85" s="2697"/>
      <c r="LRT85" s="2698"/>
      <c r="LRU85" s="2697"/>
      <c r="LRV85" s="2698"/>
      <c r="LRW85" s="2697"/>
      <c r="LRX85" s="2698"/>
      <c r="LRY85" s="2697"/>
      <c r="LRZ85" s="2698"/>
      <c r="LSA85" s="2697"/>
      <c r="LSB85" s="2698"/>
      <c r="LSC85" s="2697"/>
      <c r="LSD85" s="2698"/>
      <c r="LSE85" s="2697"/>
      <c r="LSF85" s="2698"/>
      <c r="LSG85" s="2697"/>
      <c r="LSH85" s="2698"/>
      <c r="LSI85" s="2697"/>
      <c r="LSJ85" s="2698"/>
      <c r="LSK85" s="2697"/>
      <c r="LSL85" s="2698"/>
      <c r="LSM85" s="2697"/>
      <c r="LSN85" s="2698"/>
      <c r="LSO85" s="2697"/>
      <c r="LSP85" s="2698"/>
      <c r="LSQ85" s="2697"/>
      <c r="LSR85" s="2698"/>
      <c r="LSS85" s="2697"/>
      <c r="LST85" s="2698"/>
      <c r="LSU85" s="2697"/>
      <c r="LSV85" s="2698"/>
      <c r="LSW85" s="2697"/>
      <c r="LSX85" s="2698"/>
      <c r="LSY85" s="2697"/>
      <c r="LSZ85" s="2698"/>
      <c r="LTA85" s="2697"/>
      <c r="LTB85" s="2698"/>
      <c r="LTC85" s="2697"/>
      <c r="LTD85" s="2698"/>
      <c r="LTE85" s="2697"/>
      <c r="LTF85" s="2698"/>
      <c r="LTG85" s="2697"/>
      <c r="LTH85" s="2698"/>
      <c r="LTI85" s="2697"/>
      <c r="LTJ85" s="2698"/>
      <c r="LTK85" s="2697"/>
      <c r="LTL85" s="2698"/>
      <c r="LTM85" s="2697"/>
      <c r="LTN85" s="2698"/>
      <c r="LTO85" s="2697"/>
      <c r="LTP85" s="2698"/>
      <c r="LTQ85" s="2697"/>
      <c r="LTR85" s="2698"/>
      <c r="LTS85" s="2697"/>
      <c r="LTT85" s="2698"/>
      <c r="LTU85" s="2697"/>
      <c r="LTV85" s="2698"/>
      <c r="LTW85" s="2697"/>
      <c r="LTX85" s="2698"/>
      <c r="LTY85" s="2697"/>
      <c r="LTZ85" s="2698"/>
      <c r="LUA85" s="2697"/>
      <c r="LUB85" s="2698"/>
      <c r="LUC85" s="2697"/>
      <c r="LUD85" s="2698"/>
      <c r="LUE85" s="2697"/>
      <c r="LUF85" s="2698"/>
      <c r="LUG85" s="2697"/>
      <c r="LUH85" s="2698"/>
      <c r="LUI85" s="2697"/>
      <c r="LUJ85" s="2698"/>
      <c r="LUK85" s="2697"/>
      <c r="LUL85" s="2698"/>
      <c r="LUM85" s="2697"/>
      <c r="LUN85" s="2698"/>
      <c r="LUO85" s="2697"/>
      <c r="LUP85" s="2698"/>
      <c r="LUQ85" s="2697"/>
      <c r="LUR85" s="2698"/>
      <c r="LUS85" s="2697"/>
      <c r="LUT85" s="2698"/>
      <c r="LUU85" s="2697"/>
      <c r="LUV85" s="2698"/>
      <c r="LUW85" s="2697"/>
      <c r="LUX85" s="2698"/>
      <c r="LUY85" s="2697"/>
      <c r="LUZ85" s="2698"/>
      <c r="LVA85" s="2697"/>
      <c r="LVB85" s="2698"/>
      <c r="LVC85" s="2697"/>
      <c r="LVD85" s="2698"/>
      <c r="LVE85" s="2697"/>
      <c r="LVF85" s="2698"/>
      <c r="LVG85" s="2697"/>
      <c r="LVH85" s="2698"/>
      <c r="LVI85" s="2697"/>
      <c r="LVJ85" s="2698"/>
      <c r="LVK85" s="2697"/>
      <c r="LVL85" s="2698"/>
      <c r="LVM85" s="2697"/>
      <c r="LVN85" s="2698"/>
      <c r="LVO85" s="2697"/>
      <c r="LVP85" s="2698"/>
      <c r="LVQ85" s="2697"/>
      <c r="LVR85" s="2698"/>
      <c r="LVS85" s="2697"/>
      <c r="LVT85" s="2698"/>
      <c r="LVU85" s="2697"/>
      <c r="LVV85" s="2698"/>
      <c r="LVW85" s="2697"/>
      <c r="LVX85" s="2698"/>
      <c r="LVY85" s="2697"/>
      <c r="LVZ85" s="2698"/>
      <c r="LWA85" s="2697"/>
      <c r="LWB85" s="2698"/>
      <c r="LWC85" s="2697"/>
      <c r="LWD85" s="2698"/>
      <c r="LWE85" s="2697"/>
      <c r="LWF85" s="2698"/>
      <c r="LWG85" s="2697"/>
      <c r="LWH85" s="2698"/>
      <c r="LWI85" s="2697"/>
      <c r="LWJ85" s="2698"/>
      <c r="LWK85" s="2697"/>
      <c r="LWL85" s="2698"/>
      <c r="LWM85" s="2697"/>
      <c r="LWN85" s="2698"/>
      <c r="LWO85" s="2697"/>
      <c r="LWP85" s="2698"/>
      <c r="LWQ85" s="2697"/>
      <c r="LWR85" s="2698"/>
      <c r="LWS85" s="2697"/>
      <c r="LWT85" s="2698"/>
      <c r="LWU85" s="2697"/>
      <c r="LWV85" s="2698"/>
      <c r="LWW85" s="2697"/>
      <c r="LWX85" s="2698"/>
      <c r="LWY85" s="2697"/>
      <c r="LWZ85" s="2698"/>
      <c r="LXA85" s="2697"/>
      <c r="LXB85" s="2698"/>
      <c r="LXC85" s="2697"/>
      <c r="LXD85" s="2698"/>
      <c r="LXE85" s="2697"/>
      <c r="LXF85" s="2698"/>
      <c r="LXG85" s="2697"/>
      <c r="LXH85" s="2698"/>
      <c r="LXI85" s="2697"/>
      <c r="LXJ85" s="2698"/>
      <c r="LXK85" s="2697"/>
      <c r="LXL85" s="2698"/>
      <c r="LXM85" s="2697"/>
      <c r="LXN85" s="2698"/>
      <c r="LXO85" s="2697"/>
      <c r="LXP85" s="2698"/>
      <c r="LXQ85" s="2697"/>
      <c r="LXR85" s="2698"/>
      <c r="LXS85" s="2697"/>
      <c r="LXT85" s="2698"/>
      <c r="LXU85" s="2697"/>
      <c r="LXV85" s="2698"/>
      <c r="LXW85" s="2697"/>
      <c r="LXX85" s="2698"/>
      <c r="LXY85" s="2697"/>
      <c r="LXZ85" s="2698"/>
      <c r="LYA85" s="2697"/>
      <c r="LYB85" s="2698"/>
      <c r="LYC85" s="2697"/>
      <c r="LYD85" s="2698"/>
      <c r="LYE85" s="2697"/>
      <c r="LYF85" s="2698"/>
      <c r="LYG85" s="2697"/>
      <c r="LYH85" s="2698"/>
      <c r="LYI85" s="2697"/>
      <c r="LYJ85" s="2698"/>
      <c r="LYK85" s="2697"/>
      <c r="LYL85" s="2698"/>
      <c r="LYM85" s="2697"/>
      <c r="LYN85" s="2698"/>
      <c r="LYO85" s="2697"/>
      <c r="LYP85" s="2698"/>
      <c r="LYQ85" s="2697"/>
      <c r="LYR85" s="2698"/>
      <c r="LYS85" s="2697"/>
      <c r="LYT85" s="2698"/>
      <c r="LYU85" s="2697"/>
      <c r="LYV85" s="2698"/>
      <c r="LYW85" s="2697"/>
      <c r="LYX85" s="2698"/>
      <c r="LYY85" s="2697"/>
      <c r="LYZ85" s="2698"/>
      <c r="LZA85" s="2697"/>
      <c r="LZB85" s="2698"/>
      <c r="LZC85" s="2697"/>
      <c r="LZD85" s="2698"/>
      <c r="LZE85" s="2697"/>
      <c r="LZF85" s="2698"/>
      <c r="LZG85" s="2697"/>
      <c r="LZH85" s="2698"/>
      <c r="LZI85" s="2697"/>
      <c r="LZJ85" s="2698"/>
      <c r="LZK85" s="2697"/>
      <c r="LZL85" s="2698"/>
      <c r="LZM85" s="2697"/>
      <c r="LZN85" s="2698"/>
      <c r="LZO85" s="2697"/>
      <c r="LZP85" s="2698"/>
      <c r="LZQ85" s="2697"/>
      <c r="LZR85" s="2698"/>
      <c r="LZS85" s="2697"/>
      <c r="LZT85" s="2698"/>
      <c r="LZU85" s="2697"/>
      <c r="LZV85" s="2698"/>
      <c r="LZW85" s="2697"/>
      <c r="LZX85" s="2698"/>
      <c r="LZY85" s="2697"/>
      <c r="LZZ85" s="2698"/>
      <c r="MAA85" s="2697"/>
      <c r="MAB85" s="2698"/>
      <c r="MAC85" s="2697"/>
      <c r="MAD85" s="2698"/>
      <c r="MAE85" s="2697"/>
      <c r="MAF85" s="2698"/>
      <c r="MAG85" s="2697"/>
      <c r="MAH85" s="2698"/>
      <c r="MAI85" s="2697"/>
      <c r="MAJ85" s="2698"/>
      <c r="MAK85" s="2697"/>
      <c r="MAL85" s="2698"/>
      <c r="MAM85" s="2697"/>
      <c r="MAN85" s="2698"/>
      <c r="MAO85" s="2697"/>
      <c r="MAP85" s="2698"/>
      <c r="MAQ85" s="2697"/>
      <c r="MAR85" s="2698"/>
      <c r="MAS85" s="2697"/>
      <c r="MAT85" s="2698"/>
      <c r="MAU85" s="2697"/>
      <c r="MAV85" s="2698"/>
      <c r="MAW85" s="2697"/>
      <c r="MAX85" s="2698"/>
      <c r="MAY85" s="2697"/>
      <c r="MAZ85" s="2698"/>
      <c r="MBA85" s="2697"/>
      <c r="MBB85" s="2698"/>
      <c r="MBC85" s="2697"/>
      <c r="MBD85" s="2698"/>
      <c r="MBE85" s="2697"/>
      <c r="MBF85" s="2698"/>
      <c r="MBG85" s="2697"/>
      <c r="MBH85" s="2698"/>
      <c r="MBI85" s="2697"/>
      <c r="MBJ85" s="2698"/>
      <c r="MBK85" s="2697"/>
      <c r="MBL85" s="2698"/>
      <c r="MBM85" s="2697"/>
      <c r="MBN85" s="2698"/>
      <c r="MBO85" s="2697"/>
      <c r="MBP85" s="2698"/>
      <c r="MBQ85" s="2697"/>
      <c r="MBR85" s="2698"/>
      <c r="MBS85" s="2697"/>
      <c r="MBT85" s="2698"/>
      <c r="MBU85" s="2697"/>
      <c r="MBV85" s="2698"/>
      <c r="MBW85" s="2697"/>
      <c r="MBX85" s="2698"/>
      <c r="MBY85" s="2697"/>
      <c r="MBZ85" s="2698"/>
      <c r="MCA85" s="2697"/>
      <c r="MCB85" s="2698"/>
      <c r="MCC85" s="2697"/>
      <c r="MCD85" s="2698"/>
      <c r="MCE85" s="2697"/>
      <c r="MCF85" s="2698"/>
      <c r="MCG85" s="2697"/>
      <c r="MCH85" s="2698"/>
      <c r="MCI85" s="2697"/>
      <c r="MCJ85" s="2698"/>
      <c r="MCK85" s="2697"/>
      <c r="MCL85" s="2698"/>
      <c r="MCM85" s="2697"/>
      <c r="MCN85" s="2698"/>
      <c r="MCO85" s="2697"/>
      <c r="MCP85" s="2698"/>
      <c r="MCQ85" s="2697"/>
      <c r="MCR85" s="2698"/>
      <c r="MCS85" s="2697"/>
      <c r="MCT85" s="2698"/>
      <c r="MCU85" s="2697"/>
      <c r="MCV85" s="2698"/>
      <c r="MCW85" s="2697"/>
      <c r="MCX85" s="2698"/>
      <c r="MCY85" s="2697"/>
      <c r="MCZ85" s="2698"/>
      <c r="MDA85" s="2697"/>
      <c r="MDB85" s="2698"/>
      <c r="MDC85" s="2697"/>
      <c r="MDD85" s="2698"/>
      <c r="MDE85" s="2697"/>
      <c r="MDF85" s="2698"/>
      <c r="MDG85" s="2697"/>
      <c r="MDH85" s="2698"/>
      <c r="MDI85" s="2697"/>
      <c r="MDJ85" s="2698"/>
      <c r="MDK85" s="2697"/>
      <c r="MDL85" s="2698"/>
      <c r="MDM85" s="2697"/>
      <c r="MDN85" s="2698"/>
      <c r="MDO85" s="2697"/>
      <c r="MDP85" s="2698"/>
      <c r="MDQ85" s="2697"/>
      <c r="MDR85" s="2698"/>
      <c r="MDS85" s="2697"/>
      <c r="MDT85" s="2698"/>
      <c r="MDU85" s="2697"/>
      <c r="MDV85" s="2698"/>
      <c r="MDW85" s="2697"/>
      <c r="MDX85" s="2698"/>
      <c r="MDY85" s="2697"/>
      <c r="MDZ85" s="2698"/>
      <c r="MEA85" s="2697"/>
      <c r="MEB85" s="2698"/>
      <c r="MEC85" s="2697"/>
      <c r="MED85" s="2698"/>
      <c r="MEE85" s="2697"/>
      <c r="MEF85" s="2698"/>
      <c r="MEG85" s="2697"/>
      <c r="MEH85" s="2698"/>
      <c r="MEI85" s="2697"/>
      <c r="MEJ85" s="2698"/>
      <c r="MEK85" s="2697"/>
      <c r="MEL85" s="2698"/>
      <c r="MEM85" s="2697"/>
      <c r="MEN85" s="2698"/>
      <c r="MEO85" s="2697"/>
      <c r="MEP85" s="2698"/>
      <c r="MEQ85" s="2697"/>
      <c r="MER85" s="2698"/>
      <c r="MES85" s="2697"/>
      <c r="MET85" s="2698"/>
      <c r="MEU85" s="2697"/>
      <c r="MEV85" s="2698"/>
      <c r="MEW85" s="2697"/>
      <c r="MEX85" s="2698"/>
      <c r="MEY85" s="2697"/>
      <c r="MEZ85" s="2698"/>
      <c r="MFA85" s="2697"/>
      <c r="MFB85" s="2698"/>
      <c r="MFC85" s="2697"/>
      <c r="MFD85" s="2698"/>
      <c r="MFE85" s="2697"/>
      <c r="MFF85" s="2698"/>
      <c r="MFG85" s="2697"/>
      <c r="MFH85" s="2698"/>
      <c r="MFI85" s="2697"/>
      <c r="MFJ85" s="2698"/>
      <c r="MFK85" s="2697"/>
      <c r="MFL85" s="2698"/>
      <c r="MFM85" s="2697"/>
      <c r="MFN85" s="2698"/>
      <c r="MFO85" s="2697"/>
      <c r="MFP85" s="2698"/>
      <c r="MFQ85" s="2697"/>
      <c r="MFR85" s="2698"/>
      <c r="MFS85" s="2697"/>
      <c r="MFT85" s="2698"/>
      <c r="MFU85" s="2697"/>
      <c r="MFV85" s="2698"/>
      <c r="MFW85" s="2697"/>
      <c r="MFX85" s="2698"/>
      <c r="MFY85" s="2697"/>
      <c r="MFZ85" s="2698"/>
      <c r="MGA85" s="2697"/>
      <c r="MGB85" s="2698"/>
      <c r="MGC85" s="2697"/>
      <c r="MGD85" s="2698"/>
      <c r="MGE85" s="2697"/>
      <c r="MGF85" s="2698"/>
      <c r="MGG85" s="2697"/>
      <c r="MGH85" s="2698"/>
      <c r="MGI85" s="2697"/>
      <c r="MGJ85" s="2698"/>
      <c r="MGK85" s="2697"/>
      <c r="MGL85" s="2698"/>
      <c r="MGM85" s="2697"/>
      <c r="MGN85" s="2698"/>
      <c r="MGO85" s="2697"/>
      <c r="MGP85" s="2698"/>
      <c r="MGQ85" s="2697"/>
      <c r="MGR85" s="2698"/>
      <c r="MGS85" s="2697"/>
      <c r="MGT85" s="2698"/>
      <c r="MGU85" s="2697"/>
      <c r="MGV85" s="2698"/>
      <c r="MGW85" s="2697"/>
      <c r="MGX85" s="2698"/>
      <c r="MGY85" s="2697"/>
      <c r="MGZ85" s="2698"/>
      <c r="MHA85" s="2697"/>
      <c r="MHB85" s="2698"/>
      <c r="MHC85" s="2697"/>
      <c r="MHD85" s="2698"/>
      <c r="MHE85" s="2697"/>
      <c r="MHF85" s="2698"/>
      <c r="MHG85" s="2697"/>
      <c r="MHH85" s="2698"/>
      <c r="MHI85" s="2697"/>
      <c r="MHJ85" s="2698"/>
      <c r="MHK85" s="2697"/>
      <c r="MHL85" s="2698"/>
      <c r="MHM85" s="2697"/>
      <c r="MHN85" s="2698"/>
      <c r="MHO85" s="2697"/>
      <c r="MHP85" s="2698"/>
      <c r="MHQ85" s="2697"/>
      <c r="MHR85" s="2698"/>
      <c r="MHS85" s="2697"/>
      <c r="MHT85" s="2698"/>
      <c r="MHU85" s="2697"/>
      <c r="MHV85" s="2698"/>
      <c r="MHW85" s="2697"/>
      <c r="MHX85" s="2698"/>
      <c r="MHY85" s="2697"/>
      <c r="MHZ85" s="2698"/>
      <c r="MIA85" s="2697"/>
      <c r="MIB85" s="2698"/>
      <c r="MIC85" s="2697"/>
      <c r="MID85" s="2698"/>
      <c r="MIE85" s="2697"/>
      <c r="MIF85" s="2698"/>
      <c r="MIG85" s="2697"/>
      <c r="MIH85" s="2698"/>
      <c r="MII85" s="2697"/>
      <c r="MIJ85" s="2698"/>
      <c r="MIK85" s="2697"/>
      <c r="MIL85" s="2698"/>
      <c r="MIM85" s="2697"/>
      <c r="MIN85" s="2698"/>
      <c r="MIO85" s="2697"/>
      <c r="MIP85" s="2698"/>
      <c r="MIQ85" s="2697"/>
      <c r="MIR85" s="2698"/>
      <c r="MIS85" s="2697"/>
      <c r="MIT85" s="2698"/>
      <c r="MIU85" s="2697"/>
      <c r="MIV85" s="2698"/>
      <c r="MIW85" s="2697"/>
      <c r="MIX85" s="2698"/>
      <c r="MIY85" s="2697"/>
      <c r="MIZ85" s="2698"/>
      <c r="MJA85" s="2697"/>
      <c r="MJB85" s="2698"/>
      <c r="MJC85" s="2697"/>
      <c r="MJD85" s="2698"/>
      <c r="MJE85" s="2697"/>
      <c r="MJF85" s="2698"/>
      <c r="MJG85" s="2697"/>
      <c r="MJH85" s="2698"/>
      <c r="MJI85" s="2697"/>
      <c r="MJJ85" s="2698"/>
      <c r="MJK85" s="2697"/>
      <c r="MJL85" s="2698"/>
      <c r="MJM85" s="2697"/>
      <c r="MJN85" s="2698"/>
      <c r="MJO85" s="2697"/>
      <c r="MJP85" s="2698"/>
      <c r="MJQ85" s="2697"/>
      <c r="MJR85" s="2698"/>
      <c r="MJS85" s="2697"/>
      <c r="MJT85" s="2698"/>
      <c r="MJU85" s="2697"/>
      <c r="MJV85" s="2698"/>
      <c r="MJW85" s="2697"/>
      <c r="MJX85" s="2698"/>
      <c r="MJY85" s="2697"/>
      <c r="MJZ85" s="2698"/>
      <c r="MKA85" s="2697"/>
      <c r="MKB85" s="2698"/>
      <c r="MKC85" s="2697"/>
      <c r="MKD85" s="2698"/>
      <c r="MKE85" s="2697"/>
      <c r="MKF85" s="2698"/>
      <c r="MKG85" s="2697"/>
      <c r="MKH85" s="2698"/>
      <c r="MKI85" s="2697"/>
      <c r="MKJ85" s="2698"/>
      <c r="MKK85" s="2697"/>
      <c r="MKL85" s="2698"/>
      <c r="MKM85" s="2697"/>
      <c r="MKN85" s="2698"/>
      <c r="MKO85" s="2697"/>
      <c r="MKP85" s="2698"/>
      <c r="MKQ85" s="2697"/>
      <c r="MKR85" s="2698"/>
      <c r="MKS85" s="2697"/>
      <c r="MKT85" s="2698"/>
      <c r="MKU85" s="2697"/>
      <c r="MKV85" s="2698"/>
      <c r="MKW85" s="2697"/>
      <c r="MKX85" s="2698"/>
      <c r="MKY85" s="2697"/>
      <c r="MKZ85" s="2698"/>
      <c r="MLA85" s="2697"/>
      <c r="MLB85" s="2698"/>
      <c r="MLC85" s="2697"/>
      <c r="MLD85" s="2698"/>
      <c r="MLE85" s="2697"/>
      <c r="MLF85" s="2698"/>
      <c r="MLG85" s="2697"/>
      <c r="MLH85" s="2698"/>
      <c r="MLI85" s="2697"/>
      <c r="MLJ85" s="2698"/>
      <c r="MLK85" s="2697"/>
      <c r="MLL85" s="2698"/>
      <c r="MLM85" s="2697"/>
      <c r="MLN85" s="2698"/>
      <c r="MLO85" s="2697"/>
      <c r="MLP85" s="2698"/>
      <c r="MLQ85" s="2697"/>
      <c r="MLR85" s="2698"/>
      <c r="MLS85" s="2697"/>
      <c r="MLT85" s="2698"/>
      <c r="MLU85" s="2697"/>
      <c r="MLV85" s="2698"/>
      <c r="MLW85" s="2697"/>
      <c r="MLX85" s="2698"/>
      <c r="MLY85" s="2697"/>
      <c r="MLZ85" s="2698"/>
      <c r="MMA85" s="2697"/>
      <c r="MMB85" s="2698"/>
      <c r="MMC85" s="2697"/>
      <c r="MMD85" s="2698"/>
      <c r="MME85" s="2697"/>
      <c r="MMF85" s="2698"/>
      <c r="MMG85" s="2697"/>
      <c r="MMH85" s="2698"/>
      <c r="MMI85" s="2697"/>
      <c r="MMJ85" s="2698"/>
      <c r="MMK85" s="2697"/>
      <c r="MML85" s="2698"/>
      <c r="MMM85" s="2697"/>
      <c r="MMN85" s="2698"/>
      <c r="MMO85" s="2697"/>
      <c r="MMP85" s="2698"/>
      <c r="MMQ85" s="2697"/>
      <c r="MMR85" s="2698"/>
      <c r="MMS85" s="2697"/>
      <c r="MMT85" s="2698"/>
      <c r="MMU85" s="2697"/>
      <c r="MMV85" s="2698"/>
      <c r="MMW85" s="2697"/>
      <c r="MMX85" s="2698"/>
      <c r="MMY85" s="2697"/>
      <c r="MMZ85" s="2698"/>
      <c r="MNA85" s="2697"/>
      <c r="MNB85" s="2698"/>
      <c r="MNC85" s="2697"/>
      <c r="MND85" s="2698"/>
      <c r="MNE85" s="2697"/>
      <c r="MNF85" s="2698"/>
      <c r="MNG85" s="2697"/>
      <c r="MNH85" s="2698"/>
      <c r="MNI85" s="2697"/>
      <c r="MNJ85" s="2698"/>
      <c r="MNK85" s="2697"/>
      <c r="MNL85" s="2698"/>
      <c r="MNM85" s="2697"/>
      <c r="MNN85" s="2698"/>
      <c r="MNO85" s="2697"/>
      <c r="MNP85" s="2698"/>
      <c r="MNQ85" s="2697"/>
      <c r="MNR85" s="2698"/>
      <c r="MNS85" s="2697"/>
      <c r="MNT85" s="2698"/>
      <c r="MNU85" s="2697"/>
      <c r="MNV85" s="2698"/>
      <c r="MNW85" s="2697"/>
      <c r="MNX85" s="2698"/>
      <c r="MNY85" s="2697"/>
      <c r="MNZ85" s="2698"/>
      <c r="MOA85" s="2697"/>
      <c r="MOB85" s="2698"/>
      <c r="MOC85" s="2697"/>
      <c r="MOD85" s="2698"/>
      <c r="MOE85" s="2697"/>
      <c r="MOF85" s="2698"/>
      <c r="MOG85" s="2697"/>
      <c r="MOH85" s="2698"/>
      <c r="MOI85" s="2697"/>
      <c r="MOJ85" s="2698"/>
      <c r="MOK85" s="2697"/>
      <c r="MOL85" s="2698"/>
      <c r="MOM85" s="2697"/>
      <c r="MON85" s="2698"/>
      <c r="MOO85" s="2697"/>
      <c r="MOP85" s="2698"/>
      <c r="MOQ85" s="2697"/>
      <c r="MOR85" s="2698"/>
      <c r="MOS85" s="2697"/>
      <c r="MOT85" s="2698"/>
      <c r="MOU85" s="2697"/>
      <c r="MOV85" s="2698"/>
      <c r="MOW85" s="2697"/>
      <c r="MOX85" s="2698"/>
      <c r="MOY85" s="2697"/>
      <c r="MOZ85" s="2698"/>
      <c r="MPA85" s="2697"/>
      <c r="MPB85" s="2698"/>
      <c r="MPC85" s="2697"/>
      <c r="MPD85" s="2698"/>
      <c r="MPE85" s="2697"/>
      <c r="MPF85" s="2698"/>
      <c r="MPG85" s="2697"/>
      <c r="MPH85" s="2698"/>
      <c r="MPI85" s="2697"/>
      <c r="MPJ85" s="2698"/>
      <c r="MPK85" s="2697"/>
      <c r="MPL85" s="2698"/>
      <c r="MPM85" s="2697"/>
      <c r="MPN85" s="2698"/>
      <c r="MPO85" s="2697"/>
      <c r="MPP85" s="2698"/>
      <c r="MPQ85" s="2697"/>
      <c r="MPR85" s="2698"/>
      <c r="MPS85" s="2697"/>
      <c r="MPT85" s="2698"/>
      <c r="MPU85" s="2697"/>
      <c r="MPV85" s="2698"/>
      <c r="MPW85" s="2697"/>
      <c r="MPX85" s="2698"/>
      <c r="MPY85" s="2697"/>
      <c r="MPZ85" s="2698"/>
      <c r="MQA85" s="2697"/>
      <c r="MQB85" s="2698"/>
      <c r="MQC85" s="2697"/>
      <c r="MQD85" s="2698"/>
      <c r="MQE85" s="2697"/>
      <c r="MQF85" s="2698"/>
      <c r="MQG85" s="2697"/>
      <c r="MQH85" s="2698"/>
      <c r="MQI85" s="2697"/>
      <c r="MQJ85" s="2698"/>
      <c r="MQK85" s="2697"/>
      <c r="MQL85" s="2698"/>
      <c r="MQM85" s="2697"/>
      <c r="MQN85" s="2698"/>
      <c r="MQO85" s="2697"/>
      <c r="MQP85" s="2698"/>
      <c r="MQQ85" s="2697"/>
      <c r="MQR85" s="2698"/>
      <c r="MQS85" s="2697"/>
      <c r="MQT85" s="2698"/>
      <c r="MQU85" s="2697"/>
      <c r="MQV85" s="2698"/>
      <c r="MQW85" s="2697"/>
      <c r="MQX85" s="2698"/>
      <c r="MQY85" s="2697"/>
      <c r="MQZ85" s="2698"/>
      <c r="MRA85" s="2697"/>
      <c r="MRB85" s="2698"/>
      <c r="MRC85" s="2697"/>
      <c r="MRD85" s="2698"/>
      <c r="MRE85" s="2697"/>
      <c r="MRF85" s="2698"/>
      <c r="MRG85" s="2697"/>
      <c r="MRH85" s="2698"/>
      <c r="MRI85" s="2697"/>
      <c r="MRJ85" s="2698"/>
      <c r="MRK85" s="2697"/>
      <c r="MRL85" s="2698"/>
      <c r="MRM85" s="2697"/>
      <c r="MRN85" s="2698"/>
      <c r="MRO85" s="2697"/>
      <c r="MRP85" s="2698"/>
      <c r="MRQ85" s="2697"/>
      <c r="MRR85" s="2698"/>
      <c r="MRS85" s="2697"/>
      <c r="MRT85" s="2698"/>
      <c r="MRU85" s="2697"/>
      <c r="MRV85" s="2698"/>
      <c r="MRW85" s="2697"/>
      <c r="MRX85" s="2698"/>
      <c r="MRY85" s="2697"/>
      <c r="MRZ85" s="2698"/>
      <c r="MSA85" s="2697"/>
      <c r="MSB85" s="2698"/>
      <c r="MSC85" s="2697"/>
      <c r="MSD85" s="2698"/>
      <c r="MSE85" s="2697"/>
      <c r="MSF85" s="2698"/>
      <c r="MSG85" s="2697"/>
      <c r="MSH85" s="2698"/>
      <c r="MSI85" s="2697"/>
      <c r="MSJ85" s="2698"/>
      <c r="MSK85" s="2697"/>
      <c r="MSL85" s="2698"/>
      <c r="MSM85" s="2697"/>
      <c r="MSN85" s="2698"/>
      <c r="MSO85" s="2697"/>
      <c r="MSP85" s="2698"/>
      <c r="MSQ85" s="2697"/>
      <c r="MSR85" s="2698"/>
      <c r="MSS85" s="2697"/>
      <c r="MST85" s="2698"/>
      <c r="MSU85" s="2697"/>
      <c r="MSV85" s="2698"/>
      <c r="MSW85" s="2697"/>
      <c r="MSX85" s="2698"/>
      <c r="MSY85" s="2697"/>
      <c r="MSZ85" s="2698"/>
      <c r="MTA85" s="2697"/>
      <c r="MTB85" s="2698"/>
      <c r="MTC85" s="2697"/>
      <c r="MTD85" s="2698"/>
      <c r="MTE85" s="2697"/>
      <c r="MTF85" s="2698"/>
      <c r="MTG85" s="2697"/>
      <c r="MTH85" s="2698"/>
      <c r="MTI85" s="2697"/>
      <c r="MTJ85" s="2698"/>
      <c r="MTK85" s="2697"/>
      <c r="MTL85" s="2698"/>
      <c r="MTM85" s="2697"/>
      <c r="MTN85" s="2698"/>
      <c r="MTO85" s="2697"/>
      <c r="MTP85" s="2698"/>
      <c r="MTQ85" s="2697"/>
      <c r="MTR85" s="2698"/>
      <c r="MTS85" s="2697"/>
      <c r="MTT85" s="2698"/>
      <c r="MTU85" s="2697"/>
      <c r="MTV85" s="2698"/>
      <c r="MTW85" s="2697"/>
      <c r="MTX85" s="2698"/>
      <c r="MTY85" s="2697"/>
      <c r="MTZ85" s="2698"/>
      <c r="MUA85" s="2697"/>
      <c r="MUB85" s="2698"/>
      <c r="MUC85" s="2697"/>
      <c r="MUD85" s="2698"/>
      <c r="MUE85" s="2697"/>
      <c r="MUF85" s="2698"/>
      <c r="MUG85" s="2697"/>
      <c r="MUH85" s="2698"/>
      <c r="MUI85" s="2697"/>
      <c r="MUJ85" s="2698"/>
      <c r="MUK85" s="2697"/>
      <c r="MUL85" s="2698"/>
      <c r="MUM85" s="2697"/>
      <c r="MUN85" s="2698"/>
      <c r="MUO85" s="2697"/>
      <c r="MUP85" s="2698"/>
      <c r="MUQ85" s="2697"/>
      <c r="MUR85" s="2698"/>
      <c r="MUS85" s="2697"/>
      <c r="MUT85" s="2698"/>
      <c r="MUU85" s="2697"/>
      <c r="MUV85" s="2698"/>
      <c r="MUW85" s="2697"/>
      <c r="MUX85" s="2698"/>
      <c r="MUY85" s="2697"/>
      <c r="MUZ85" s="2698"/>
      <c r="MVA85" s="2697"/>
      <c r="MVB85" s="2698"/>
      <c r="MVC85" s="2697"/>
      <c r="MVD85" s="2698"/>
      <c r="MVE85" s="2697"/>
      <c r="MVF85" s="2698"/>
      <c r="MVG85" s="2697"/>
      <c r="MVH85" s="2698"/>
      <c r="MVI85" s="2697"/>
      <c r="MVJ85" s="2698"/>
      <c r="MVK85" s="2697"/>
      <c r="MVL85" s="2698"/>
      <c r="MVM85" s="2697"/>
      <c r="MVN85" s="2698"/>
      <c r="MVO85" s="2697"/>
      <c r="MVP85" s="2698"/>
      <c r="MVQ85" s="2697"/>
      <c r="MVR85" s="2698"/>
      <c r="MVS85" s="2697"/>
      <c r="MVT85" s="2698"/>
      <c r="MVU85" s="2697"/>
      <c r="MVV85" s="2698"/>
      <c r="MVW85" s="2697"/>
      <c r="MVX85" s="2698"/>
      <c r="MVY85" s="2697"/>
      <c r="MVZ85" s="2698"/>
      <c r="MWA85" s="2697"/>
      <c r="MWB85" s="2698"/>
      <c r="MWC85" s="2697"/>
      <c r="MWD85" s="2698"/>
      <c r="MWE85" s="2697"/>
      <c r="MWF85" s="2698"/>
      <c r="MWG85" s="2697"/>
      <c r="MWH85" s="2698"/>
      <c r="MWI85" s="2697"/>
      <c r="MWJ85" s="2698"/>
      <c r="MWK85" s="2697"/>
      <c r="MWL85" s="2698"/>
      <c r="MWM85" s="2697"/>
      <c r="MWN85" s="2698"/>
      <c r="MWO85" s="2697"/>
      <c r="MWP85" s="2698"/>
      <c r="MWQ85" s="2697"/>
      <c r="MWR85" s="2698"/>
      <c r="MWS85" s="2697"/>
      <c r="MWT85" s="2698"/>
      <c r="MWU85" s="2697"/>
      <c r="MWV85" s="2698"/>
      <c r="MWW85" s="2697"/>
      <c r="MWX85" s="2698"/>
      <c r="MWY85" s="2697"/>
      <c r="MWZ85" s="2698"/>
      <c r="MXA85" s="2697"/>
      <c r="MXB85" s="2698"/>
      <c r="MXC85" s="2697"/>
      <c r="MXD85" s="2698"/>
      <c r="MXE85" s="2697"/>
      <c r="MXF85" s="2698"/>
      <c r="MXG85" s="2697"/>
      <c r="MXH85" s="2698"/>
      <c r="MXI85" s="2697"/>
      <c r="MXJ85" s="2698"/>
      <c r="MXK85" s="2697"/>
      <c r="MXL85" s="2698"/>
      <c r="MXM85" s="2697"/>
      <c r="MXN85" s="2698"/>
      <c r="MXO85" s="2697"/>
      <c r="MXP85" s="2698"/>
      <c r="MXQ85" s="2697"/>
      <c r="MXR85" s="2698"/>
      <c r="MXS85" s="2697"/>
      <c r="MXT85" s="2698"/>
      <c r="MXU85" s="2697"/>
      <c r="MXV85" s="2698"/>
      <c r="MXW85" s="2697"/>
      <c r="MXX85" s="2698"/>
      <c r="MXY85" s="2697"/>
      <c r="MXZ85" s="2698"/>
      <c r="MYA85" s="2697"/>
      <c r="MYB85" s="2698"/>
      <c r="MYC85" s="2697"/>
      <c r="MYD85" s="2698"/>
      <c r="MYE85" s="2697"/>
      <c r="MYF85" s="2698"/>
      <c r="MYG85" s="2697"/>
      <c r="MYH85" s="2698"/>
      <c r="MYI85" s="2697"/>
      <c r="MYJ85" s="2698"/>
      <c r="MYK85" s="2697"/>
      <c r="MYL85" s="2698"/>
      <c r="MYM85" s="2697"/>
      <c r="MYN85" s="2698"/>
      <c r="MYO85" s="2697"/>
      <c r="MYP85" s="2698"/>
      <c r="MYQ85" s="2697"/>
      <c r="MYR85" s="2698"/>
      <c r="MYS85" s="2697"/>
      <c r="MYT85" s="2698"/>
      <c r="MYU85" s="2697"/>
      <c r="MYV85" s="2698"/>
      <c r="MYW85" s="2697"/>
      <c r="MYX85" s="2698"/>
      <c r="MYY85" s="2697"/>
      <c r="MYZ85" s="2698"/>
      <c r="MZA85" s="2697"/>
      <c r="MZB85" s="2698"/>
      <c r="MZC85" s="2697"/>
      <c r="MZD85" s="2698"/>
      <c r="MZE85" s="2697"/>
      <c r="MZF85" s="2698"/>
      <c r="MZG85" s="2697"/>
      <c r="MZH85" s="2698"/>
      <c r="MZI85" s="2697"/>
      <c r="MZJ85" s="2698"/>
      <c r="MZK85" s="2697"/>
      <c r="MZL85" s="2698"/>
      <c r="MZM85" s="2697"/>
      <c r="MZN85" s="2698"/>
      <c r="MZO85" s="2697"/>
      <c r="MZP85" s="2698"/>
      <c r="MZQ85" s="2697"/>
      <c r="MZR85" s="2698"/>
      <c r="MZS85" s="2697"/>
      <c r="MZT85" s="2698"/>
      <c r="MZU85" s="2697"/>
      <c r="MZV85" s="2698"/>
      <c r="MZW85" s="2697"/>
      <c r="MZX85" s="2698"/>
      <c r="MZY85" s="2697"/>
      <c r="MZZ85" s="2698"/>
      <c r="NAA85" s="2697"/>
      <c r="NAB85" s="2698"/>
      <c r="NAC85" s="2697"/>
      <c r="NAD85" s="2698"/>
      <c r="NAE85" s="2697"/>
      <c r="NAF85" s="2698"/>
      <c r="NAG85" s="2697"/>
      <c r="NAH85" s="2698"/>
      <c r="NAI85" s="2697"/>
      <c r="NAJ85" s="2698"/>
      <c r="NAK85" s="2697"/>
      <c r="NAL85" s="2698"/>
      <c r="NAM85" s="2697"/>
      <c r="NAN85" s="2698"/>
      <c r="NAO85" s="2697"/>
      <c r="NAP85" s="2698"/>
      <c r="NAQ85" s="2697"/>
      <c r="NAR85" s="2698"/>
      <c r="NAS85" s="2697"/>
      <c r="NAT85" s="2698"/>
      <c r="NAU85" s="2697"/>
      <c r="NAV85" s="2698"/>
      <c r="NAW85" s="2697"/>
      <c r="NAX85" s="2698"/>
      <c r="NAY85" s="2697"/>
      <c r="NAZ85" s="2698"/>
      <c r="NBA85" s="2697"/>
      <c r="NBB85" s="2698"/>
      <c r="NBC85" s="2697"/>
      <c r="NBD85" s="2698"/>
      <c r="NBE85" s="2697"/>
      <c r="NBF85" s="2698"/>
      <c r="NBG85" s="2697"/>
      <c r="NBH85" s="2698"/>
      <c r="NBI85" s="2697"/>
      <c r="NBJ85" s="2698"/>
      <c r="NBK85" s="2697"/>
      <c r="NBL85" s="2698"/>
      <c r="NBM85" s="2697"/>
      <c r="NBN85" s="2698"/>
      <c r="NBO85" s="2697"/>
      <c r="NBP85" s="2698"/>
      <c r="NBQ85" s="2697"/>
      <c r="NBR85" s="2698"/>
      <c r="NBS85" s="2697"/>
      <c r="NBT85" s="2698"/>
      <c r="NBU85" s="2697"/>
      <c r="NBV85" s="2698"/>
      <c r="NBW85" s="2697"/>
      <c r="NBX85" s="2698"/>
      <c r="NBY85" s="2697"/>
      <c r="NBZ85" s="2698"/>
      <c r="NCA85" s="2697"/>
      <c r="NCB85" s="2698"/>
      <c r="NCC85" s="2697"/>
      <c r="NCD85" s="2698"/>
      <c r="NCE85" s="2697"/>
      <c r="NCF85" s="2698"/>
      <c r="NCG85" s="2697"/>
      <c r="NCH85" s="2698"/>
      <c r="NCI85" s="2697"/>
      <c r="NCJ85" s="2698"/>
      <c r="NCK85" s="2697"/>
      <c r="NCL85" s="2698"/>
      <c r="NCM85" s="2697"/>
      <c r="NCN85" s="2698"/>
      <c r="NCO85" s="2697"/>
      <c r="NCP85" s="2698"/>
      <c r="NCQ85" s="2697"/>
      <c r="NCR85" s="2698"/>
      <c r="NCS85" s="2697"/>
      <c r="NCT85" s="2698"/>
      <c r="NCU85" s="2697"/>
      <c r="NCV85" s="2698"/>
      <c r="NCW85" s="2697"/>
      <c r="NCX85" s="2698"/>
      <c r="NCY85" s="2697"/>
      <c r="NCZ85" s="2698"/>
      <c r="NDA85" s="2697"/>
      <c r="NDB85" s="2698"/>
      <c r="NDC85" s="2697"/>
      <c r="NDD85" s="2698"/>
      <c r="NDE85" s="2697"/>
      <c r="NDF85" s="2698"/>
      <c r="NDG85" s="2697"/>
      <c r="NDH85" s="2698"/>
      <c r="NDI85" s="2697"/>
      <c r="NDJ85" s="2698"/>
      <c r="NDK85" s="2697"/>
      <c r="NDL85" s="2698"/>
      <c r="NDM85" s="2697"/>
      <c r="NDN85" s="2698"/>
      <c r="NDO85" s="2697"/>
      <c r="NDP85" s="2698"/>
      <c r="NDQ85" s="2697"/>
      <c r="NDR85" s="2698"/>
      <c r="NDS85" s="2697"/>
      <c r="NDT85" s="2698"/>
      <c r="NDU85" s="2697"/>
      <c r="NDV85" s="2698"/>
      <c r="NDW85" s="2697"/>
      <c r="NDX85" s="2698"/>
      <c r="NDY85" s="2697"/>
      <c r="NDZ85" s="2698"/>
      <c r="NEA85" s="2697"/>
      <c r="NEB85" s="2698"/>
      <c r="NEC85" s="2697"/>
      <c r="NED85" s="2698"/>
      <c r="NEE85" s="2697"/>
      <c r="NEF85" s="2698"/>
      <c r="NEG85" s="2697"/>
      <c r="NEH85" s="2698"/>
      <c r="NEI85" s="2697"/>
      <c r="NEJ85" s="2698"/>
      <c r="NEK85" s="2697"/>
      <c r="NEL85" s="2698"/>
      <c r="NEM85" s="2697"/>
      <c r="NEN85" s="2698"/>
      <c r="NEO85" s="2697"/>
      <c r="NEP85" s="2698"/>
      <c r="NEQ85" s="2697"/>
      <c r="NER85" s="2698"/>
      <c r="NES85" s="2697"/>
      <c r="NET85" s="2698"/>
      <c r="NEU85" s="2697"/>
      <c r="NEV85" s="2698"/>
      <c r="NEW85" s="2697"/>
      <c r="NEX85" s="2698"/>
      <c r="NEY85" s="2697"/>
      <c r="NEZ85" s="2698"/>
      <c r="NFA85" s="2697"/>
      <c r="NFB85" s="2698"/>
      <c r="NFC85" s="2697"/>
      <c r="NFD85" s="2698"/>
      <c r="NFE85" s="2697"/>
      <c r="NFF85" s="2698"/>
      <c r="NFG85" s="2697"/>
      <c r="NFH85" s="2698"/>
      <c r="NFI85" s="2697"/>
      <c r="NFJ85" s="2698"/>
      <c r="NFK85" s="2697"/>
      <c r="NFL85" s="2698"/>
      <c r="NFM85" s="2697"/>
      <c r="NFN85" s="2698"/>
      <c r="NFO85" s="2697"/>
      <c r="NFP85" s="2698"/>
      <c r="NFQ85" s="2697"/>
      <c r="NFR85" s="2698"/>
      <c r="NFS85" s="2697"/>
      <c r="NFT85" s="2698"/>
      <c r="NFU85" s="2697"/>
      <c r="NFV85" s="2698"/>
      <c r="NFW85" s="2697"/>
      <c r="NFX85" s="2698"/>
      <c r="NFY85" s="2697"/>
      <c r="NFZ85" s="2698"/>
      <c r="NGA85" s="2697"/>
      <c r="NGB85" s="2698"/>
      <c r="NGC85" s="2697"/>
      <c r="NGD85" s="2698"/>
      <c r="NGE85" s="2697"/>
      <c r="NGF85" s="2698"/>
      <c r="NGG85" s="2697"/>
      <c r="NGH85" s="2698"/>
      <c r="NGI85" s="2697"/>
      <c r="NGJ85" s="2698"/>
      <c r="NGK85" s="2697"/>
      <c r="NGL85" s="2698"/>
      <c r="NGM85" s="2697"/>
      <c r="NGN85" s="2698"/>
      <c r="NGO85" s="2697"/>
      <c r="NGP85" s="2698"/>
      <c r="NGQ85" s="2697"/>
      <c r="NGR85" s="2698"/>
      <c r="NGS85" s="2697"/>
      <c r="NGT85" s="2698"/>
      <c r="NGU85" s="2697"/>
      <c r="NGV85" s="2698"/>
      <c r="NGW85" s="2697"/>
      <c r="NGX85" s="2698"/>
      <c r="NGY85" s="2697"/>
      <c r="NGZ85" s="2698"/>
      <c r="NHA85" s="2697"/>
      <c r="NHB85" s="2698"/>
      <c r="NHC85" s="2697"/>
      <c r="NHD85" s="2698"/>
      <c r="NHE85" s="2697"/>
      <c r="NHF85" s="2698"/>
      <c r="NHG85" s="2697"/>
      <c r="NHH85" s="2698"/>
      <c r="NHI85" s="2697"/>
      <c r="NHJ85" s="2698"/>
      <c r="NHK85" s="2697"/>
      <c r="NHL85" s="2698"/>
      <c r="NHM85" s="2697"/>
      <c r="NHN85" s="2698"/>
      <c r="NHO85" s="2697"/>
      <c r="NHP85" s="2698"/>
      <c r="NHQ85" s="2697"/>
      <c r="NHR85" s="2698"/>
      <c r="NHS85" s="2697"/>
      <c r="NHT85" s="2698"/>
      <c r="NHU85" s="2697"/>
      <c r="NHV85" s="2698"/>
      <c r="NHW85" s="2697"/>
      <c r="NHX85" s="2698"/>
      <c r="NHY85" s="2697"/>
      <c r="NHZ85" s="2698"/>
      <c r="NIA85" s="2697"/>
      <c r="NIB85" s="2698"/>
      <c r="NIC85" s="2697"/>
      <c r="NID85" s="2698"/>
      <c r="NIE85" s="2697"/>
      <c r="NIF85" s="2698"/>
      <c r="NIG85" s="2697"/>
      <c r="NIH85" s="2698"/>
      <c r="NII85" s="2697"/>
      <c r="NIJ85" s="2698"/>
      <c r="NIK85" s="2697"/>
      <c r="NIL85" s="2698"/>
      <c r="NIM85" s="2697"/>
      <c r="NIN85" s="2698"/>
      <c r="NIO85" s="2697"/>
      <c r="NIP85" s="2698"/>
      <c r="NIQ85" s="2697"/>
      <c r="NIR85" s="2698"/>
      <c r="NIS85" s="2697"/>
      <c r="NIT85" s="2698"/>
      <c r="NIU85" s="2697"/>
      <c r="NIV85" s="2698"/>
      <c r="NIW85" s="2697"/>
      <c r="NIX85" s="2698"/>
      <c r="NIY85" s="2697"/>
      <c r="NIZ85" s="2698"/>
      <c r="NJA85" s="2697"/>
      <c r="NJB85" s="2698"/>
      <c r="NJC85" s="2697"/>
      <c r="NJD85" s="2698"/>
      <c r="NJE85" s="2697"/>
      <c r="NJF85" s="2698"/>
      <c r="NJG85" s="2697"/>
      <c r="NJH85" s="2698"/>
      <c r="NJI85" s="2697"/>
      <c r="NJJ85" s="2698"/>
      <c r="NJK85" s="2697"/>
      <c r="NJL85" s="2698"/>
      <c r="NJM85" s="2697"/>
      <c r="NJN85" s="2698"/>
      <c r="NJO85" s="2697"/>
      <c r="NJP85" s="2698"/>
      <c r="NJQ85" s="2697"/>
      <c r="NJR85" s="2698"/>
      <c r="NJS85" s="2697"/>
      <c r="NJT85" s="2698"/>
      <c r="NJU85" s="2697"/>
      <c r="NJV85" s="2698"/>
      <c r="NJW85" s="2697"/>
      <c r="NJX85" s="2698"/>
      <c r="NJY85" s="2697"/>
      <c r="NJZ85" s="2698"/>
      <c r="NKA85" s="2697"/>
      <c r="NKB85" s="2698"/>
      <c r="NKC85" s="2697"/>
      <c r="NKD85" s="2698"/>
      <c r="NKE85" s="2697"/>
      <c r="NKF85" s="2698"/>
      <c r="NKG85" s="2697"/>
      <c r="NKH85" s="2698"/>
      <c r="NKI85" s="2697"/>
      <c r="NKJ85" s="2698"/>
      <c r="NKK85" s="2697"/>
      <c r="NKL85" s="2698"/>
      <c r="NKM85" s="2697"/>
      <c r="NKN85" s="2698"/>
      <c r="NKO85" s="2697"/>
      <c r="NKP85" s="2698"/>
      <c r="NKQ85" s="2697"/>
      <c r="NKR85" s="2698"/>
      <c r="NKS85" s="2697"/>
      <c r="NKT85" s="2698"/>
      <c r="NKU85" s="2697"/>
      <c r="NKV85" s="2698"/>
      <c r="NKW85" s="2697"/>
      <c r="NKX85" s="2698"/>
      <c r="NKY85" s="2697"/>
      <c r="NKZ85" s="2698"/>
      <c r="NLA85" s="2697"/>
      <c r="NLB85" s="2698"/>
      <c r="NLC85" s="2697"/>
      <c r="NLD85" s="2698"/>
      <c r="NLE85" s="2697"/>
      <c r="NLF85" s="2698"/>
      <c r="NLG85" s="2697"/>
      <c r="NLH85" s="2698"/>
      <c r="NLI85" s="2697"/>
      <c r="NLJ85" s="2698"/>
      <c r="NLK85" s="2697"/>
      <c r="NLL85" s="2698"/>
      <c r="NLM85" s="2697"/>
      <c r="NLN85" s="2698"/>
      <c r="NLO85" s="2697"/>
      <c r="NLP85" s="2698"/>
      <c r="NLQ85" s="2697"/>
      <c r="NLR85" s="2698"/>
      <c r="NLS85" s="2697"/>
      <c r="NLT85" s="2698"/>
      <c r="NLU85" s="2697"/>
      <c r="NLV85" s="2698"/>
      <c r="NLW85" s="2697"/>
      <c r="NLX85" s="2698"/>
      <c r="NLY85" s="2697"/>
      <c r="NLZ85" s="2698"/>
      <c r="NMA85" s="2697"/>
      <c r="NMB85" s="2698"/>
      <c r="NMC85" s="2697"/>
      <c r="NMD85" s="2698"/>
      <c r="NME85" s="2697"/>
      <c r="NMF85" s="2698"/>
      <c r="NMG85" s="2697"/>
      <c r="NMH85" s="2698"/>
      <c r="NMI85" s="2697"/>
      <c r="NMJ85" s="2698"/>
      <c r="NMK85" s="2697"/>
      <c r="NML85" s="2698"/>
      <c r="NMM85" s="2697"/>
      <c r="NMN85" s="2698"/>
      <c r="NMO85" s="2697"/>
      <c r="NMP85" s="2698"/>
      <c r="NMQ85" s="2697"/>
      <c r="NMR85" s="2698"/>
      <c r="NMS85" s="2697"/>
      <c r="NMT85" s="2698"/>
      <c r="NMU85" s="2697"/>
      <c r="NMV85" s="2698"/>
      <c r="NMW85" s="2697"/>
      <c r="NMX85" s="2698"/>
      <c r="NMY85" s="2697"/>
      <c r="NMZ85" s="2698"/>
      <c r="NNA85" s="2697"/>
      <c r="NNB85" s="2698"/>
      <c r="NNC85" s="2697"/>
      <c r="NND85" s="2698"/>
      <c r="NNE85" s="2697"/>
      <c r="NNF85" s="2698"/>
      <c r="NNG85" s="2697"/>
      <c r="NNH85" s="2698"/>
      <c r="NNI85" s="2697"/>
      <c r="NNJ85" s="2698"/>
      <c r="NNK85" s="2697"/>
      <c r="NNL85" s="2698"/>
      <c r="NNM85" s="2697"/>
      <c r="NNN85" s="2698"/>
      <c r="NNO85" s="2697"/>
      <c r="NNP85" s="2698"/>
      <c r="NNQ85" s="2697"/>
      <c r="NNR85" s="2698"/>
      <c r="NNS85" s="2697"/>
      <c r="NNT85" s="2698"/>
      <c r="NNU85" s="2697"/>
      <c r="NNV85" s="2698"/>
      <c r="NNW85" s="2697"/>
      <c r="NNX85" s="2698"/>
      <c r="NNY85" s="2697"/>
      <c r="NNZ85" s="2698"/>
      <c r="NOA85" s="2697"/>
      <c r="NOB85" s="2698"/>
      <c r="NOC85" s="2697"/>
      <c r="NOD85" s="2698"/>
      <c r="NOE85" s="2697"/>
      <c r="NOF85" s="2698"/>
      <c r="NOG85" s="2697"/>
      <c r="NOH85" s="2698"/>
      <c r="NOI85" s="2697"/>
      <c r="NOJ85" s="2698"/>
      <c r="NOK85" s="2697"/>
      <c r="NOL85" s="2698"/>
      <c r="NOM85" s="2697"/>
      <c r="NON85" s="2698"/>
      <c r="NOO85" s="2697"/>
      <c r="NOP85" s="2698"/>
      <c r="NOQ85" s="2697"/>
      <c r="NOR85" s="2698"/>
      <c r="NOS85" s="2697"/>
      <c r="NOT85" s="2698"/>
      <c r="NOU85" s="2697"/>
      <c r="NOV85" s="2698"/>
      <c r="NOW85" s="2697"/>
      <c r="NOX85" s="2698"/>
      <c r="NOY85" s="2697"/>
      <c r="NOZ85" s="2698"/>
      <c r="NPA85" s="2697"/>
      <c r="NPB85" s="2698"/>
      <c r="NPC85" s="2697"/>
      <c r="NPD85" s="2698"/>
      <c r="NPE85" s="2697"/>
      <c r="NPF85" s="2698"/>
      <c r="NPG85" s="2697"/>
      <c r="NPH85" s="2698"/>
      <c r="NPI85" s="2697"/>
      <c r="NPJ85" s="2698"/>
      <c r="NPK85" s="2697"/>
      <c r="NPL85" s="2698"/>
      <c r="NPM85" s="2697"/>
      <c r="NPN85" s="2698"/>
      <c r="NPO85" s="2697"/>
      <c r="NPP85" s="2698"/>
      <c r="NPQ85" s="2697"/>
      <c r="NPR85" s="2698"/>
      <c r="NPS85" s="2697"/>
      <c r="NPT85" s="2698"/>
      <c r="NPU85" s="2697"/>
      <c r="NPV85" s="2698"/>
      <c r="NPW85" s="2697"/>
      <c r="NPX85" s="2698"/>
      <c r="NPY85" s="2697"/>
      <c r="NPZ85" s="2698"/>
      <c r="NQA85" s="2697"/>
      <c r="NQB85" s="2698"/>
      <c r="NQC85" s="2697"/>
      <c r="NQD85" s="2698"/>
      <c r="NQE85" s="2697"/>
      <c r="NQF85" s="2698"/>
      <c r="NQG85" s="2697"/>
      <c r="NQH85" s="2698"/>
      <c r="NQI85" s="2697"/>
      <c r="NQJ85" s="2698"/>
      <c r="NQK85" s="2697"/>
      <c r="NQL85" s="2698"/>
      <c r="NQM85" s="2697"/>
      <c r="NQN85" s="2698"/>
      <c r="NQO85" s="2697"/>
      <c r="NQP85" s="2698"/>
      <c r="NQQ85" s="2697"/>
      <c r="NQR85" s="2698"/>
      <c r="NQS85" s="2697"/>
      <c r="NQT85" s="2698"/>
      <c r="NQU85" s="2697"/>
      <c r="NQV85" s="2698"/>
      <c r="NQW85" s="2697"/>
      <c r="NQX85" s="2698"/>
      <c r="NQY85" s="2697"/>
      <c r="NQZ85" s="2698"/>
      <c r="NRA85" s="2697"/>
      <c r="NRB85" s="2698"/>
      <c r="NRC85" s="2697"/>
      <c r="NRD85" s="2698"/>
      <c r="NRE85" s="2697"/>
      <c r="NRF85" s="2698"/>
      <c r="NRG85" s="2697"/>
      <c r="NRH85" s="2698"/>
      <c r="NRI85" s="2697"/>
      <c r="NRJ85" s="2698"/>
      <c r="NRK85" s="2697"/>
      <c r="NRL85" s="2698"/>
      <c r="NRM85" s="2697"/>
      <c r="NRN85" s="2698"/>
      <c r="NRO85" s="2697"/>
      <c r="NRP85" s="2698"/>
      <c r="NRQ85" s="2697"/>
      <c r="NRR85" s="2698"/>
      <c r="NRS85" s="2697"/>
      <c r="NRT85" s="2698"/>
      <c r="NRU85" s="2697"/>
      <c r="NRV85" s="2698"/>
      <c r="NRW85" s="2697"/>
      <c r="NRX85" s="2698"/>
      <c r="NRY85" s="2697"/>
      <c r="NRZ85" s="2698"/>
      <c r="NSA85" s="2697"/>
      <c r="NSB85" s="2698"/>
      <c r="NSC85" s="2697"/>
      <c r="NSD85" s="2698"/>
      <c r="NSE85" s="2697"/>
      <c r="NSF85" s="2698"/>
      <c r="NSG85" s="2697"/>
      <c r="NSH85" s="2698"/>
      <c r="NSI85" s="2697"/>
      <c r="NSJ85" s="2698"/>
      <c r="NSK85" s="2697"/>
      <c r="NSL85" s="2698"/>
      <c r="NSM85" s="2697"/>
      <c r="NSN85" s="2698"/>
      <c r="NSO85" s="2697"/>
      <c r="NSP85" s="2698"/>
      <c r="NSQ85" s="2697"/>
      <c r="NSR85" s="2698"/>
      <c r="NSS85" s="2697"/>
      <c r="NST85" s="2698"/>
      <c r="NSU85" s="2697"/>
      <c r="NSV85" s="2698"/>
      <c r="NSW85" s="2697"/>
      <c r="NSX85" s="2698"/>
      <c r="NSY85" s="2697"/>
      <c r="NSZ85" s="2698"/>
      <c r="NTA85" s="2697"/>
      <c r="NTB85" s="2698"/>
      <c r="NTC85" s="2697"/>
      <c r="NTD85" s="2698"/>
      <c r="NTE85" s="2697"/>
      <c r="NTF85" s="2698"/>
      <c r="NTG85" s="2697"/>
      <c r="NTH85" s="2698"/>
      <c r="NTI85" s="2697"/>
      <c r="NTJ85" s="2698"/>
      <c r="NTK85" s="2697"/>
      <c r="NTL85" s="2698"/>
      <c r="NTM85" s="2697"/>
      <c r="NTN85" s="2698"/>
      <c r="NTO85" s="2697"/>
      <c r="NTP85" s="2698"/>
      <c r="NTQ85" s="2697"/>
      <c r="NTR85" s="2698"/>
      <c r="NTS85" s="2697"/>
      <c r="NTT85" s="2698"/>
      <c r="NTU85" s="2697"/>
      <c r="NTV85" s="2698"/>
      <c r="NTW85" s="2697"/>
      <c r="NTX85" s="2698"/>
      <c r="NTY85" s="2697"/>
      <c r="NTZ85" s="2698"/>
      <c r="NUA85" s="2697"/>
      <c r="NUB85" s="2698"/>
      <c r="NUC85" s="2697"/>
      <c r="NUD85" s="2698"/>
      <c r="NUE85" s="2697"/>
      <c r="NUF85" s="2698"/>
      <c r="NUG85" s="2697"/>
      <c r="NUH85" s="2698"/>
      <c r="NUI85" s="2697"/>
      <c r="NUJ85" s="2698"/>
      <c r="NUK85" s="2697"/>
      <c r="NUL85" s="2698"/>
      <c r="NUM85" s="2697"/>
      <c r="NUN85" s="2698"/>
      <c r="NUO85" s="2697"/>
      <c r="NUP85" s="2698"/>
      <c r="NUQ85" s="2697"/>
      <c r="NUR85" s="2698"/>
      <c r="NUS85" s="2697"/>
      <c r="NUT85" s="2698"/>
      <c r="NUU85" s="2697"/>
      <c r="NUV85" s="2698"/>
      <c r="NUW85" s="2697"/>
      <c r="NUX85" s="2698"/>
      <c r="NUY85" s="2697"/>
      <c r="NUZ85" s="2698"/>
      <c r="NVA85" s="2697"/>
      <c r="NVB85" s="2698"/>
      <c r="NVC85" s="2697"/>
      <c r="NVD85" s="2698"/>
      <c r="NVE85" s="2697"/>
      <c r="NVF85" s="2698"/>
      <c r="NVG85" s="2697"/>
      <c r="NVH85" s="2698"/>
      <c r="NVI85" s="2697"/>
      <c r="NVJ85" s="2698"/>
      <c r="NVK85" s="2697"/>
      <c r="NVL85" s="2698"/>
      <c r="NVM85" s="2697"/>
      <c r="NVN85" s="2698"/>
      <c r="NVO85" s="2697"/>
      <c r="NVP85" s="2698"/>
      <c r="NVQ85" s="2697"/>
      <c r="NVR85" s="2698"/>
      <c r="NVS85" s="2697"/>
      <c r="NVT85" s="2698"/>
      <c r="NVU85" s="2697"/>
      <c r="NVV85" s="2698"/>
      <c r="NVW85" s="2697"/>
      <c r="NVX85" s="2698"/>
      <c r="NVY85" s="2697"/>
      <c r="NVZ85" s="2698"/>
      <c r="NWA85" s="2697"/>
      <c r="NWB85" s="2698"/>
      <c r="NWC85" s="2697"/>
      <c r="NWD85" s="2698"/>
      <c r="NWE85" s="2697"/>
      <c r="NWF85" s="2698"/>
      <c r="NWG85" s="2697"/>
      <c r="NWH85" s="2698"/>
      <c r="NWI85" s="2697"/>
      <c r="NWJ85" s="2698"/>
      <c r="NWK85" s="2697"/>
      <c r="NWL85" s="2698"/>
      <c r="NWM85" s="2697"/>
      <c r="NWN85" s="2698"/>
      <c r="NWO85" s="2697"/>
      <c r="NWP85" s="2698"/>
      <c r="NWQ85" s="2697"/>
      <c r="NWR85" s="2698"/>
      <c r="NWS85" s="2697"/>
      <c r="NWT85" s="2698"/>
      <c r="NWU85" s="2697"/>
      <c r="NWV85" s="2698"/>
      <c r="NWW85" s="2697"/>
      <c r="NWX85" s="2698"/>
      <c r="NWY85" s="2697"/>
      <c r="NWZ85" s="2698"/>
      <c r="NXA85" s="2697"/>
      <c r="NXB85" s="2698"/>
      <c r="NXC85" s="2697"/>
      <c r="NXD85" s="2698"/>
      <c r="NXE85" s="2697"/>
      <c r="NXF85" s="2698"/>
      <c r="NXG85" s="2697"/>
      <c r="NXH85" s="2698"/>
      <c r="NXI85" s="2697"/>
      <c r="NXJ85" s="2698"/>
      <c r="NXK85" s="2697"/>
      <c r="NXL85" s="2698"/>
      <c r="NXM85" s="2697"/>
      <c r="NXN85" s="2698"/>
      <c r="NXO85" s="2697"/>
      <c r="NXP85" s="2698"/>
      <c r="NXQ85" s="2697"/>
      <c r="NXR85" s="2698"/>
      <c r="NXS85" s="2697"/>
      <c r="NXT85" s="2698"/>
      <c r="NXU85" s="2697"/>
      <c r="NXV85" s="2698"/>
      <c r="NXW85" s="2697"/>
      <c r="NXX85" s="2698"/>
      <c r="NXY85" s="2697"/>
      <c r="NXZ85" s="2698"/>
      <c r="NYA85" s="2697"/>
      <c r="NYB85" s="2698"/>
      <c r="NYC85" s="2697"/>
      <c r="NYD85" s="2698"/>
      <c r="NYE85" s="2697"/>
      <c r="NYF85" s="2698"/>
      <c r="NYG85" s="2697"/>
      <c r="NYH85" s="2698"/>
      <c r="NYI85" s="2697"/>
      <c r="NYJ85" s="2698"/>
      <c r="NYK85" s="2697"/>
      <c r="NYL85" s="2698"/>
      <c r="NYM85" s="2697"/>
      <c r="NYN85" s="2698"/>
      <c r="NYO85" s="2697"/>
      <c r="NYP85" s="2698"/>
      <c r="NYQ85" s="2697"/>
      <c r="NYR85" s="2698"/>
      <c r="NYS85" s="2697"/>
      <c r="NYT85" s="2698"/>
      <c r="NYU85" s="2697"/>
      <c r="NYV85" s="2698"/>
      <c r="NYW85" s="2697"/>
      <c r="NYX85" s="2698"/>
      <c r="NYY85" s="2697"/>
      <c r="NYZ85" s="2698"/>
      <c r="NZA85" s="2697"/>
      <c r="NZB85" s="2698"/>
      <c r="NZC85" s="2697"/>
      <c r="NZD85" s="2698"/>
      <c r="NZE85" s="2697"/>
      <c r="NZF85" s="2698"/>
      <c r="NZG85" s="2697"/>
      <c r="NZH85" s="2698"/>
      <c r="NZI85" s="2697"/>
      <c r="NZJ85" s="2698"/>
      <c r="NZK85" s="2697"/>
      <c r="NZL85" s="2698"/>
      <c r="NZM85" s="2697"/>
      <c r="NZN85" s="2698"/>
      <c r="NZO85" s="2697"/>
      <c r="NZP85" s="2698"/>
      <c r="NZQ85" s="2697"/>
      <c r="NZR85" s="2698"/>
      <c r="NZS85" s="2697"/>
      <c r="NZT85" s="2698"/>
      <c r="NZU85" s="2697"/>
      <c r="NZV85" s="2698"/>
      <c r="NZW85" s="2697"/>
      <c r="NZX85" s="2698"/>
      <c r="NZY85" s="2697"/>
      <c r="NZZ85" s="2698"/>
      <c r="OAA85" s="2697"/>
      <c r="OAB85" s="2698"/>
      <c r="OAC85" s="2697"/>
      <c r="OAD85" s="2698"/>
      <c r="OAE85" s="2697"/>
      <c r="OAF85" s="2698"/>
      <c r="OAG85" s="2697"/>
      <c r="OAH85" s="2698"/>
      <c r="OAI85" s="2697"/>
      <c r="OAJ85" s="2698"/>
      <c r="OAK85" s="2697"/>
      <c r="OAL85" s="2698"/>
      <c r="OAM85" s="2697"/>
      <c r="OAN85" s="2698"/>
      <c r="OAO85" s="2697"/>
      <c r="OAP85" s="2698"/>
      <c r="OAQ85" s="2697"/>
      <c r="OAR85" s="2698"/>
      <c r="OAS85" s="2697"/>
      <c r="OAT85" s="2698"/>
      <c r="OAU85" s="2697"/>
      <c r="OAV85" s="2698"/>
      <c r="OAW85" s="2697"/>
      <c r="OAX85" s="2698"/>
      <c r="OAY85" s="2697"/>
      <c r="OAZ85" s="2698"/>
      <c r="OBA85" s="2697"/>
      <c r="OBB85" s="2698"/>
      <c r="OBC85" s="2697"/>
      <c r="OBD85" s="2698"/>
      <c r="OBE85" s="2697"/>
      <c r="OBF85" s="2698"/>
      <c r="OBG85" s="2697"/>
      <c r="OBH85" s="2698"/>
      <c r="OBI85" s="2697"/>
      <c r="OBJ85" s="2698"/>
      <c r="OBK85" s="2697"/>
      <c r="OBL85" s="2698"/>
      <c r="OBM85" s="2697"/>
      <c r="OBN85" s="2698"/>
      <c r="OBO85" s="2697"/>
      <c r="OBP85" s="2698"/>
      <c r="OBQ85" s="2697"/>
      <c r="OBR85" s="2698"/>
      <c r="OBS85" s="2697"/>
      <c r="OBT85" s="2698"/>
      <c r="OBU85" s="2697"/>
      <c r="OBV85" s="2698"/>
      <c r="OBW85" s="2697"/>
      <c r="OBX85" s="2698"/>
      <c r="OBY85" s="2697"/>
      <c r="OBZ85" s="2698"/>
      <c r="OCA85" s="2697"/>
      <c r="OCB85" s="2698"/>
      <c r="OCC85" s="2697"/>
      <c r="OCD85" s="2698"/>
      <c r="OCE85" s="2697"/>
      <c r="OCF85" s="2698"/>
      <c r="OCG85" s="2697"/>
      <c r="OCH85" s="2698"/>
      <c r="OCI85" s="2697"/>
      <c r="OCJ85" s="2698"/>
      <c r="OCK85" s="2697"/>
      <c r="OCL85" s="2698"/>
      <c r="OCM85" s="2697"/>
      <c r="OCN85" s="2698"/>
      <c r="OCO85" s="2697"/>
      <c r="OCP85" s="2698"/>
      <c r="OCQ85" s="2697"/>
      <c r="OCR85" s="2698"/>
      <c r="OCS85" s="2697"/>
      <c r="OCT85" s="2698"/>
      <c r="OCU85" s="2697"/>
      <c r="OCV85" s="2698"/>
      <c r="OCW85" s="2697"/>
      <c r="OCX85" s="2698"/>
      <c r="OCY85" s="2697"/>
      <c r="OCZ85" s="2698"/>
      <c r="ODA85" s="2697"/>
      <c r="ODB85" s="2698"/>
      <c r="ODC85" s="2697"/>
      <c r="ODD85" s="2698"/>
      <c r="ODE85" s="2697"/>
      <c r="ODF85" s="2698"/>
      <c r="ODG85" s="2697"/>
      <c r="ODH85" s="2698"/>
      <c r="ODI85" s="2697"/>
      <c r="ODJ85" s="2698"/>
      <c r="ODK85" s="2697"/>
      <c r="ODL85" s="2698"/>
      <c r="ODM85" s="2697"/>
      <c r="ODN85" s="2698"/>
      <c r="ODO85" s="2697"/>
      <c r="ODP85" s="2698"/>
      <c r="ODQ85" s="2697"/>
      <c r="ODR85" s="2698"/>
      <c r="ODS85" s="2697"/>
      <c r="ODT85" s="2698"/>
      <c r="ODU85" s="2697"/>
      <c r="ODV85" s="2698"/>
      <c r="ODW85" s="2697"/>
      <c r="ODX85" s="2698"/>
      <c r="ODY85" s="2697"/>
      <c r="ODZ85" s="2698"/>
      <c r="OEA85" s="2697"/>
      <c r="OEB85" s="2698"/>
      <c r="OEC85" s="2697"/>
      <c r="OED85" s="2698"/>
      <c r="OEE85" s="2697"/>
      <c r="OEF85" s="2698"/>
      <c r="OEG85" s="2697"/>
      <c r="OEH85" s="2698"/>
      <c r="OEI85" s="2697"/>
      <c r="OEJ85" s="2698"/>
      <c r="OEK85" s="2697"/>
      <c r="OEL85" s="2698"/>
      <c r="OEM85" s="2697"/>
      <c r="OEN85" s="2698"/>
      <c r="OEO85" s="2697"/>
      <c r="OEP85" s="2698"/>
      <c r="OEQ85" s="2697"/>
      <c r="OER85" s="2698"/>
      <c r="OES85" s="2697"/>
      <c r="OET85" s="2698"/>
      <c r="OEU85" s="2697"/>
      <c r="OEV85" s="2698"/>
      <c r="OEW85" s="2697"/>
      <c r="OEX85" s="2698"/>
      <c r="OEY85" s="2697"/>
      <c r="OEZ85" s="2698"/>
      <c r="OFA85" s="2697"/>
      <c r="OFB85" s="2698"/>
      <c r="OFC85" s="2697"/>
      <c r="OFD85" s="2698"/>
      <c r="OFE85" s="2697"/>
      <c r="OFF85" s="2698"/>
      <c r="OFG85" s="2697"/>
      <c r="OFH85" s="2698"/>
      <c r="OFI85" s="2697"/>
      <c r="OFJ85" s="2698"/>
      <c r="OFK85" s="2697"/>
      <c r="OFL85" s="2698"/>
      <c r="OFM85" s="2697"/>
      <c r="OFN85" s="2698"/>
      <c r="OFO85" s="2697"/>
      <c r="OFP85" s="2698"/>
      <c r="OFQ85" s="2697"/>
      <c r="OFR85" s="2698"/>
      <c r="OFS85" s="2697"/>
      <c r="OFT85" s="2698"/>
      <c r="OFU85" s="2697"/>
      <c r="OFV85" s="2698"/>
      <c r="OFW85" s="2697"/>
      <c r="OFX85" s="2698"/>
      <c r="OFY85" s="2697"/>
      <c r="OFZ85" s="2698"/>
      <c r="OGA85" s="2697"/>
      <c r="OGB85" s="2698"/>
      <c r="OGC85" s="2697"/>
      <c r="OGD85" s="2698"/>
      <c r="OGE85" s="2697"/>
      <c r="OGF85" s="2698"/>
      <c r="OGG85" s="2697"/>
      <c r="OGH85" s="2698"/>
      <c r="OGI85" s="2697"/>
      <c r="OGJ85" s="2698"/>
      <c r="OGK85" s="2697"/>
      <c r="OGL85" s="2698"/>
      <c r="OGM85" s="2697"/>
      <c r="OGN85" s="2698"/>
      <c r="OGO85" s="2697"/>
      <c r="OGP85" s="2698"/>
      <c r="OGQ85" s="2697"/>
      <c r="OGR85" s="2698"/>
      <c r="OGS85" s="2697"/>
      <c r="OGT85" s="2698"/>
      <c r="OGU85" s="2697"/>
      <c r="OGV85" s="2698"/>
      <c r="OGW85" s="2697"/>
      <c r="OGX85" s="2698"/>
      <c r="OGY85" s="2697"/>
      <c r="OGZ85" s="2698"/>
      <c r="OHA85" s="2697"/>
      <c r="OHB85" s="2698"/>
      <c r="OHC85" s="2697"/>
      <c r="OHD85" s="2698"/>
      <c r="OHE85" s="2697"/>
      <c r="OHF85" s="2698"/>
      <c r="OHG85" s="2697"/>
      <c r="OHH85" s="2698"/>
      <c r="OHI85" s="2697"/>
      <c r="OHJ85" s="2698"/>
      <c r="OHK85" s="2697"/>
      <c r="OHL85" s="2698"/>
      <c r="OHM85" s="2697"/>
      <c r="OHN85" s="2698"/>
      <c r="OHO85" s="2697"/>
      <c r="OHP85" s="2698"/>
      <c r="OHQ85" s="2697"/>
      <c r="OHR85" s="2698"/>
      <c r="OHS85" s="2697"/>
      <c r="OHT85" s="2698"/>
      <c r="OHU85" s="2697"/>
      <c r="OHV85" s="2698"/>
      <c r="OHW85" s="2697"/>
      <c r="OHX85" s="2698"/>
      <c r="OHY85" s="2697"/>
      <c r="OHZ85" s="2698"/>
      <c r="OIA85" s="2697"/>
      <c r="OIB85" s="2698"/>
      <c r="OIC85" s="2697"/>
      <c r="OID85" s="2698"/>
      <c r="OIE85" s="2697"/>
      <c r="OIF85" s="2698"/>
      <c r="OIG85" s="2697"/>
      <c r="OIH85" s="2698"/>
      <c r="OII85" s="2697"/>
      <c r="OIJ85" s="2698"/>
      <c r="OIK85" s="2697"/>
      <c r="OIL85" s="2698"/>
      <c r="OIM85" s="2697"/>
      <c r="OIN85" s="2698"/>
      <c r="OIO85" s="2697"/>
      <c r="OIP85" s="2698"/>
      <c r="OIQ85" s="2697"/>
      <c r="OIR85" s="2698"/>
      <c r="OIS85" s="2697"/>
      <c r="OIT85" s="2698"/>
      <c r="OIU85" s="2697"/>
      <c r="OIV85" s="2698"/>
      <c r="OIW85" s="2697"/>
      <c r="OIX85" s="2698"/>
      <c r="OIY85" s="2697"/>
      <c r="OIZ85" s="2698"/>
      <c r="OJA85" s="2697"/>
      <c r="OJB85" s="2698"/>
      <c r="OJC85" s="2697"/>
      <c r="OJD85" s="2698"/>
      <c r="OJE85" s="2697"/>
      <c r="OJF85" s="2698"/>
      <c r="OJG85" s="2697"/>
      <c r="OJH85" s="2698"/>
      <c r="OJI85" s="2697"/>
      <c r="OJJ85" s="2698"/>
      <c r="OJK85" s="2697"/>
      <c r="OJL85" s="2698"/>
      <c r="OJM85" s="2697"/>
      <c r="OJN85" s="2698"/>
      <c r="OJO85" s="2697"/>
      <c r="OJP85" s="2698"/>
      <c r="OJQ85" s="2697"/>
      <c r="OJR85" s="2698"/>
      <c r="OJS85" s="2697"/>
      <c r="OJT85" s="2698"/>
      <c r="OJU85" s="2697"/>
      <c r="OJV85" s="2698"/>
      <c r="OJW85" s="2697"/>
      <c r="OJX85" s="2698"/>
      <c r="OJY85" s="2697"/>
      <c r="OJZ85" s="2698"/>
      <c r="OKA85" s="2697"/>
      <c r="OKB85" s="2698"/>
      <c r="OKC85" s="2697"/>
      <c r="OKD85" s="2698"/>
      <c r="OKE85" s="2697"/>
      <c r="OKF85" s="2698"/>
      <c r="OKG85" s="2697"/>
      <c r="OKH85" s="2698"/>
      <c r="OKI85" s="2697"/>
      <c r="OKJ85" s="2698"/>
      <c r="OKK85" s="2697"/>
      <c r="OKL85" s="2698"/>
      <c r="OKM85" s="2697"/>
      <c r="OKN85" s="2698"/>
      <c r="OKO85" s="2697"/>
      <c r="OKP85" s="2698"/>
      <c r="OKQ85" s="2697"/>
      <c r="OKR85" s="2698"/>
      <c r="OKS85" s="2697"/>
      <c r="OKT85" s="2698"/>
      <c r="OKU85" s="2697"/>
      <c r="OKV85" s="2698"/>
      <c r="OKW85" s="2697"/>
      <c r="OKX85" s="2698"/>
      <c r="OKY85" s="2697"/>
      <c r="OKZ85" s="2698"/>
      <c r="OLA85" s="2697"/>
      <c r="OLB85" s="2698"/>
      <c r="OLC85" s="2697"/>
      <c r="OLD85" s="2698"/>
      <c r="OLE85" s="2697"/>
      <c r="OLF85" s="2698"/>
      <c r="OLG85" s="2697"/>
      <c r="OLH85" s="2698"/>
      <c r="OLI85" s="2697"/>
      <c r="OLJ85" s="2698"/>
      <c r="OLK85" s="2697"/>
      <c r="OLL85" s="2698"/>
      <c r="OLM85" s="2697"/>
      <c r="OLN85" s="2698"/>
      <c r="OLO85" s="2697"/>
      <c r="OLP85" s="2698"/>
      <c r="OLQ85" s="2697"/>
      <c r="OLR85" s="2698"/>
      <c r="OLS85" s="2697"/>
      <c r="OLT85" s="2698"/>
      <c r="OLU85" s="2697"/>
      <c r="OLV85" s="2698"/>
      <c r="OLW85" s="2697"/>
      <c r="OLX85" s="2698"/>
      <c r="OLY85" s="2697"/>
      <c r="OLZ85" s="2698"/>
      <c r="OMA85" s="2697"/>
      <c r="OMB85" s="2698"/>
      <c r="OMC85" s="2697"/>
      <c r="OMD85" s="2698"/>
      <c r="OME85" s="2697"/>
      <c r="OMF85" s="2698"/>
      <c r="OMG85" s="2697"/>
      <c r="OMH85" s="2698"/>
      <c r="OMI85" s="2697"/>
      <c r="OMJ85" s="2698"/>
      <c r="OMK85" s="2697"/>
      <c r="OML85" s="2698"/>
      <c r="OMM85" s="2697"/>
      <c r="OMN85" s="2698"/>
      <c r="OMO85" s="2697"/>
      <c r="OMP85" s="2698"/>
      <c r="OMQ85" s="2697"/>
      <c r="OMR85" s="2698"/>
      <c r="OMS85" s="2697"/>
      <c r="OMT85" s="2698"/>
      <c r="OMU85" s="2697"/>
      <c r="OMV85" s="2698"/>
      <c r="OMW85" s="2697"/>
      <c r="OMX85" s="2698"/>
      <c r="OMY85" s="2697"/>
      <c r="OMZ85" s="2698"/>
      <c r="ONA85" s="2697"/>
      <c r="ONB85" s="2698"/>
      <c r="ONC85" s="2697"/>
      <c r="OND85" s="2698"/>
      <c r="ONE85" s="2697"/>
      <c r="ONF85" s="2698"/>
      <c r="ONG85" s="2697"/>
      <c r="ONH85" s="2698"/>
      <c r="ONI85" s="2697"/>
      <c r="ONJ85" s="2698"/>
      <c r="ONK85" s="2697"/>
      <c r="ONL85" s="2698"/>
      <c r="ONM85" s="2697"/>
      <c r="ONN85" s="2698"/>
      <c r="ONO85" s="2697"/>
      <c r="ONP85" s="2698"/>
      <c r="ONQ85" s="2697"/>
      <c r="ONR85" s="2698"/>
      <c r="ONS85" s="2697"/>
      <c r="ONT85" s="2698"/>
      <c r="ONU85" s="2697"/>
      <c r="ONV85" s="2698"/>
      <c r="ONW85" s="2697"/>
      <c r="ONX85" s="2698"/>
      <c r="ONY85" s="2697"/>
      <c r="ONZ85" s="2698"/>
      <c r="OOA85" s="2697"/>
      <c r="OOB85" s="2698"/>
      <c r="OOC85" s="2697"/>
      <c r="OOD85" s="2698"/>
      <c r="OOE85" s="2697"/>
      <c r="OOF85" s="2698"/>
      <c r="OOG85" s="2697"/>
      <c r="OOH85" s="2698"/>
      <c r="OOI85" s="2697"/>
      <c r="OOJ85" s="2698"/>
      <c r="OOK85" s="2697"/>
      <c r="OOL85" s="2698"/>
      <c r="OOM85" s="2697"/>
      <c r="OON85" s="2698"/>
      <c r="OOO85" s="2697"/>
      <c r="OOP85" s="2698"/>
      <c r="OOQ85" s="2697"/>
      <c r="OOR85" s="2698"/>
      <c r="OOS85" s="2697"/>
      <c r="OOT85" s="2698"/>
      <c r="OOU85" s="2697"/>
      <c r="OOV85" s="2698"/>
      <c r="OOW85" s="2697"/>
      <c r="OOX85" s="2698"/>
      <c r="OOY85" s="2697"/>
      <c r="OOZ85" s="2698"/>
      <c r="OPA85" s="2697"/>
      <c r="OPB85" s="2698"/>
      <c r="OPC85" s="2697"/>
      <c r="OPD85" s="2698"/>
      <c r="OPE85" s="2697"/>
      <c r="OPF85" s="2698"/>
      <c r="OPG85" s="2697"/>
      <c r="OPH85" s="2698"/>
      <c r="OPI85" s="2697"/>
      <c r="OPJ85" s="2698"/>
      <c r="OPK85" s="2697"/>
      <c r="OPL85" s="2698"/>
      <c r="OPM85" s="2697"/>
      <c r="OPN85" s="2698"/>
      <c r="OPO85" s="2697"/>
      <c r="OPP85" s="2698"/>
      <c r="OPQ85" s="2697"/>
      <c r="OPR85" s="2698"/>
      <c r="OPS85" s="2697"/>
      <c r="OPT85" s="2698"/>
      <c r="OPU85" s="2697"/>
      <c r="OPV85" s="2698"/>
      <c r="OPW85" s="2697"/>
      <c r="OPX85" s="2698"/>
      <c r="OPY85" s="2697"/>
      <c r="OPZ85" s="2698"/>
      <c r="OQA85" s="2697"/>
      <c r="OQB85" s="2698"/>
      <c r="OQC85" s="2697"/>
      <c r="OQD85" s="2698"/>
      <c r="OQE85" s="2697"/>
      <c r="OQF85" s="2698"/>
      <c r="OQG85" s="2697"/>
      <c r="OQH85" s="2698"/>
      <c r="OQI85" s="2697"/>
      <c r="OQJ85" s="2698"/>
      <c r="OQK85" s="2697"/>
      <c r="OQL85" s="2698"/>
      <c r="OQM85" s="2697"/>
      <c r="OQN85" s="2698"/>
      <c r="OQO85" s="2697"/>
      <c r="OQP85" s="2698"/>
      <c r="OQQ85" s="2697"/>
      <c r="OQR85" s="2698"/>
      <c r="OQS85" s="2697"/>
      <c r="OQT85" s="2698"/>
      <c r="OQU85" s="2697"/>
      <c r="OQV85" s="2698"/>
      <c r="OQW85" s="2697"/>
      <c r="OQX85" s="2698"/>
      <c r="OQY85" s="2697"/>
      <c r="OQZ85" s="2698"/>
      <c r="ORA85" s="2697"/>
      <c r="ORB85" s="2698"/>
      <c r="ORC85" s="2697"/>
      <c r="ORD85" s="2698"/>
      <c r="ORE85" s="2697"/>
      <c r="ORF85" s="2698"/>
      <c r="ORG85" s="2697"/>
      <c r="ORH85" s="2698"/>
      <c r="ORI85" s="2697"/>
      <c r="ORJ85" s="2698"/>
      <c r="ORK85" s="2697"/>
      <c r="ORL85" s="2698"/>
      <c r="ORM85" s="2697"/>
      <c r="ORN85" s="2698"/>
      <c r="ORO85" s="2697"/>
      <c r="ORP85" s="2698"/>
      <c r="ORQ85" s="2697"/>
      <c r="ORR85" s="2698"/>
      <c r="ORS85" s="2697"/>
      <c r="ORT85" s="2698"/>
      <c r="ORU85" s="2697"/>
      <c r="ORV85" s="2698"/>
      <c r="ORW85" s="2697"/>
      <c r="ORX85" s="2698"/>
      <c r="ORY85" s="2697"/>
      <c r="ORZ85" s="2698"/>
      <c r="OSA85" s="2697"/>
      <c r="OSB85" s="2698"/>
      <c r="OSC85" s="2697"/>
      <c r="OSD85" s="2698"/>
      <c r="OSE85" s="2697"/>
      <c r="OSF85" s="2698"/>
      <c r="OSG85" s="2697"/>
      <c r="OSH85" s="2698"/>
      <c r="OSI85" s="2697"/>
      <c r="OSJ85" s="2698"/>
      <c r="OSK85" s="2697"/>
      <c r="OSL85" s="2698"/>
      <c r="OSM85" s="2697"/>
      <c r="OSN85" s="2698"/>
      <c r="OSO85" s="2697"/>
      <c r="OSP85" s="2698"/>
      <c r="OSQ85" s="2697"/>
      <c r="OSR85" s="2698"/>
      <c r="OSS85" s="2697"/>
      <c r="OST85" s="2698"/>
      <c r="OSU85" s="2697"/>
      <c r="OSV85" s="2698"/>
      <c r="OSW85" s="2697"/>
      <c r="OSX85" s="2698"/>
      <c r="OSY85" s="2697"/>
      <c r="OSZ85" s="2698"/>
      <c r="OTA85" s="2697"/>
      <c r="OTB85" s="2698"/>
      <c r="OTC85" s="2697"/>
      <c r="OTD85" s="2698"/>
      <c r="OTE85" s="2697"/>
      <c r="OTF85" s="2698"/>
      <c r="OTG85" s="2697"/>
      <c r="OTH85" s="2698"/>
      <c r="OTI85" s="2697"/>
      <c r="OTJ85" s="2698"/>
      <c r="OTK85" s="2697"/>
      <c r="OTL85" s="2698"/>
      <c r="OTM85" s="2697"/>
      <c r="OTN85" s="2698"/>
      <c r="OTO85" s="2697"/>
      <c r="OTP85" s="2698"/>
      <c r="OTQ85" s="2697"/>
      <c r="OTR85" s="2698"/>
      <c r="OTS85" s="2697"/>
      <c r="OTT85" s="2698"/>
      <c r="OTU85" s="2697"/>
      <c r="OTV85" s="2698"/>
      <c r="OTW85" s="2697"/>
      <c r="OTX85" s="2698"/>
      <c r="OTY85" s="2697"/>
      <c r="OTZ85" s="2698"/>
      <c r="OUA85" s="2697"/>
      <c r="OUB85" s="2698"/>
      <c r="OUC85" s="2697"/>
      <c r="OUD85" s="2698"/>
      <c r="OUE85" s="2697"/>
      <c r="OUF85" s="2698"/>
      <c r="OUG85" s="2697"/>
      <c r="OUH85" s="2698"/>
      <c r="OUI85" s="2697"/>
      <c r="OUJ85" s="2698"/>
      <c r="OUK85" s="2697"/>
      <c r="OUL85" s="2698"/>
      <c r="OUM85" s="2697"/>
      <c r="OUN85" s="2698"/>
      <c r="OUO85" s="2697"/>
      <c r="OUP85" s="2698"/>
      <c r="OUQ85" s="2697"/>
      <c r="OUR85" s="2698"/>
      <c r="OUS85" s="2697"/>
      <c r="OUT85" s="2698"/>
      <c r="OUU85" s="2697"/>
      <c r="OUV85" s="2698"/>
      <c r="OUW85" s="2697"/>
      <c r="OUX85" s="2698"/>
      <c r="OUY85" s="2697"/>
      <c r="OUZ85" s="2698"/>
      <c r="OVA85" s="2697"/>
      <c r="OVB85" s="2698"/>
      <c r="OVC85" s="2697"/>
      <c r="OVD85" s="2698"/>
      <c r="OVE85" s="2697"/>
      <c r="OVF85" s="2698"/>
      <c r="OVG85" s="2697"/>
      <c r="OVH85" s="2698"/>
      <c r="OVI85" s="2697"/>
      <c r="OVJ85" s="2698"/>
      <c r="OVK85" s="2697"/>
      <c r="OVL85" s="2698"/>
      <c r="OVM85" s="2697"/>
      <c r="OVN85" s="2698"/>
      <c r="OVO85" s="2697"/>
      <c r="OVP85" s="2698"/>
      <c r="OVQ85" s="2697"/>
      <c r="OVR85" s="2698"/>
      <c r="OVS85" s="2697"/>
      <c r="OVT85" s="2698"/>
      <c r="OVU85" s="2697"/>
      <c r="OVV85" s="2698"/>
      <c r="OVW85" s="2697"/>
      <c r="OVX85" s="2698"/>
      <c r="OVY85" s="2697"/>
      <c r="OVZ85" s="2698"/>
      <c r="OWA85" s="2697"/>
      <c r="OWB85" s="2698"/>
      <c r="OWC85" s="2697"/>
      <c r="OWD85" s="2698"/>
      <c r="OWE85" s="2697"/>
      <c r="OWF85" s="2698"/>
      <c r="OWG85" s="2697"/>
      <c r="OWH85" s="2698"/>
      <c r="OWI85" s="2697"/>
      <c r="OWJ85" s="2698"/>
      <c r="OWK85" s="2697"/>
      <c r="OWL85" s="2698"/>
      <c r="OWM85" s="2697"/>
      <c r="OWN85" s="2698"/>
      <c r="OWO85" s="2697"/>
      <c r="OWP85" s="2698"/>
      <c r="OWQ85" s="2697"/>
      <c r="OWR85" s="2698"/>
      <c r="OWS85" s="2697"/>
      <c r="OWT85" s="2698"/>
      <c r="OWU85" s="2697"/>
      <c r="OWV85" s="2698"/>
      <c r="OWW85" s="2697"/>
      <c r="OWX85" s="2698"/>
      <c r="OWY85" s="2697"/>
      <c r="OWZ85" s="2698"/>
      <c r="OXA85" s="2697"/>
      <c r="OXB85" s="2698"/>
      <c r="OXC85" s="2697"/>
      <c r="OXD85" s="2698"/>
      <c r="OXE85" s="2697"/>
      <c r="OXF85" s="2698"/>
      <c r="OXG85" s="2697"/>
      <c r="OXH85" s="2698"/>
      <c r="OXI85" s="2697"/>
      <c r="OXJ85" s="2698"/>
      <c r="OXK85" s="2697"/>
      <c r="OXL85" s="2698"/>
      <c r="OXM85" s="2697"/>
      <c r="OXN85" s="2698"/>
      <c r="OXO85" s="2697"/>
      <c r="OXP85" s="2698"/>
      <c r="OXQ85" s="2697"/>
      <c r="OXR85" s="2698"/>
      <c r="OXS85" s="2697"/>
      <c r="OXT85" s="2698"/>
      <c r="OXU85" s="2697"/>
      <c r="OXV85" s="2698"/>
      <c r="OXW85" s="2697"/>
      <c r="OXX85" s="2698"/>
      <c r="OXY85" s="2697"/>
      <c r="OXZ85" s="2698"/>
      <c r="OYA85" s="2697"/>
      <c r="OYB85" s="2698"/>
      <c r="OYC85" s="2697"/>
      <c r="OYD85" s="2698"/>
      <c r="OYE85" s="2697"/>
      <c r="OYF85" s="2698"/>
      <c r="OYG85" s="2697"/>
      <c r="OYH85" s="2698"/>
      <c r="OYI85" s="2697"/>
      <c r="OYJ85" s="2698"/>
      <c r="OYK85" s="2697"/>
      <c r="OYL85" s="2698"/>
      <c r="OYM85" s="2697"/>
      <c r="OYN85" s="2698"/>
      <c r="OYO85" s="2697"/>
      <c r="OYP85" s="2698"/>
      <c r="OYQ85" s="2697"/>
      <c r="OYR85" s="2698"/>
      <c r="OYS85" s="2697"/>
      <c r="OYT85" s="2698"/>
      <c r="OYU85" s="2697"/>
      <c r="OYV85" s="2698"/>
      <c r="OYW85" s="2697"/>
      <c r="OYX85" s="2698"/>
      <c r="OYY85" s="2697"/>
      <c r="OYZ85" s="2698"/>
      <c r="OZA85" s="2697"/>
      <c r="OZB85" s="2698"/>
      <c r="OZC85" s="2697"/>
      <c r="OZD85" s="2698"/>
      <c r="OZE85" s="2697"/>
      <c r="OZF85" s="2698"/>
      <c r="OZG85" s="2697"/>
      <c r="OZH85" s="2698"/>
      <c r="OZI85" s="2697"/>
      <c r="OZJ85" s="2698"/>
      <c r="OZK85" s="2697"/>
      <c r="OZL85" s="2698"/>
      <c r="OZM85" s="2697"/>
      <c r="OZN85" s="2698"/>
      <c r="OZO85" s="2697"/>
      <c r="OZP85" s="2698"/>
      <c r="OZQ85" s="2697"/>
      <c r="OZR85" s="2698"/>
      <c r="OZS85" s="2697"/>
      <c r="OZT85" s="2698"/>
      <c r="OZU85" s="2697"/>
      <c r="OZV85" s="2698"/>
      <c r="OZW85" s="2697"/>
      <c r="OZX85" s="2698"/>
      <c r="OZY85" s="2697"/>
      <c r="OZZ85" s="2698"/>
      <c r="PAA85" s="2697"/>
      <c r="PAB85" s="2698"/>
      <c r="PAC85" s="2697"/>
      <c r="PAD85" s="2698"/>
      <c r="PAE85" s="2697"/>
      <c r="PAF85" s="2698"/>
      <c r="PAG85" s="2697"/>
      <c r="PAH85" s="2698"/>
      <c r="PAI85" s="2697"/>
      <c r="PAJ85" s="2698"/>
      <c r="PAK85" s="2697"/>
      <c r="PAL85" s="2698"/>
      <c r="PAM85" s="2697"/>
      <c r="PAN85" s="2698"/>
      <c r="PAO85" s="2697"/>
      <c r="PAP85" s="2698"/>
      <c r="PAQ85" s="2697"/>
      <c r="PAR85" s="2698"/>
      <c r="PAS85" s="2697"/>
      <c r="PAT85" s="2698"/>
      <c r="PAU85" s="2697"/>
      <c r="PAV85" s="2698"/>
      <c r="PAW85" s="2697"/>
      <c r="PAX85" s="2698"/>
      <c r="PAY85" s="2697"/>
      <c r="PAZ85" s="2698"/>
      <c r="PBA85" s="2697"/>
      <c r="PBB85" s="2698"/>
      <c r="PBC85" s="2697"/>
      <c r="PBD85" s="2698"/>
      <c r="PBE85" s="2697"/>
      <c r="PBF85" s="2698"/>
      <c r="PBG85" s="2697"/>
      <c r="PBH85" s="2698"/>
      <c r="PBI85" s="2697"/>
      <c r="PBJ85" s="2698"/>
      <c r="PBK85" s="2697"/>
      <c r="PBL85" s="2698"/>
      <c r="PBM85" s="2697"/>
      <c r="PBN85" s="2698"/>
      <c r="PBO85" s="2697"/>
      <c r="PBP85" s="2698"/>
      <c r="PBQ85" s="2697"/>
      <c r="PBR85" s="2698"/>
      <c r="PBS85" s="2697"/>
      <c r="PBT85" s="2698"/>
      <c r="PBU85" s="2697"/>
      <c r="PBV85" s="2698"/>
      <c r="PBW85" s="2697"/>
      <c r="PBX85" s="2698"/>
      <c r="PBY85" s="2697"/>
      <c r="PBZ85" s="2698"/>
      <c r="PCA85" s="2697"/>
      <c r="PCB85" s="2698"/>
      <c r="PCC85" s="2697"/>
      <c r="PCD85" s="2698"/>
      <c r="PCE85" s="2697"/>
      <c r="PCF85" s="2698"/>
      <c r="PCG85" s="2697"/>
      <c r="PCH85" s="2698"/>
      <c r="PCI85" s="2697"/>
      <c r="PCJ85" s="2698"/>
      <c r="PCK85" s="2697"/>
      <c r="PCL85" s="2698"/>
      <c r="PCM85" s="2697"/>
      <c r="PCN85" s="2698"/>
      <c r="PCO85" s="2697"/>
      <c r="PCP85" s="2698"/>
      <c r="PCQ85" s="2697"/>
      <c r="PCR85" s="2698"/>
      <c r="PCS85" s="2697"/>
      <c r="PCT85" s="2698"/>
      <c r="PCU85" s="2697"/>
      <c r="PCV85" s="2698"/>
      <c r="PCW85" s="2697"/>
      <c r="PCX85" s="2698"/>
      <c r="PCY85" s="2697"/>
      <c r="PCZ85" s="2698"/>
      <c r="PDA85" s="2697"/>
      <c r="PDB85" s="2698"/>
      <c r="PDC85" s="2697"/>
      <c r="PDD85" s="2698"/>
      <c r="PDE85" s="2697"/>
      <c r="PDF85" s="2698"/>
      <c r="PDG85" s="2697"/>
      <c r="PDH85" s="2698"/>
      <c r="PDI85" s="2697"/>
      <c r="PDJ85" s="2698"/>
      <c r="PDK85" s="2697"/>
      <c r="PDL85" s="2698"/>
      <c r="PDM85" s="2697"/>
      <c r="PDN85" s="2698"/>
      <c r="PDO85" s="2697"/>
      <c r="PDP85" s="2698"/>
      <c r="PDQ85" s="2697"/>
      <c r="PDR85" s="2698"/>
      <c r="PDS85" s="2697"/>
      <c r="PDT85" s="2698"/>
      <c r="PDU85" s="2697"/>
      <c r="PDV85" s="2698"/>
      <c r="PDW85" s="2697"/>
      <c r="PDX85" s="2698"/>
      <c r="PDY85" s="2697"/>
      <c r="PDZ85" s="2698"/>
      <c r="PEA85" s="2697"/>
      <c r="PEB85" s="2698"/>
      <c r="PEC85" s="2697"/>
      <c r="PED85" s="2698"/>
      <c r="PEE85" s="2697"/>
      <c r="PEF85" s="2698"/>
      <c r="PEG85" s="2697"/>
      <c r="PEH85" s="2698"/>
      <c r="PEI85" s="2697"/>
      <c r="PEJ85" s="2698"/>
      <c r="PEK85" s="2697"/>
      <c r="PEL85" s="2698"/>
      <c r="PEM85" s="2697"/>
      <c r="PEN85" s="2698"/>
      <c r="PEO85" s="2697"/>
      <c r="PEP85" s="2698"/>
      <c r="PEQ85" s="2697"/>
      <c r="PER85" s="2698"/>
      <c r="PES85" s="2697"/>
      <c r="PET85" s="2698"/>
      <c r="PEU85" s="2697"/>
      <c r="PEV85" s="2698"/>
      <c r="PEW85" s="2697"/>
      <c r="PEX85" s="2698"/>
      <c r="PEY85" s="2697"/>
      <c r="PEZ85" s="2698"/>
      <c r="PFA85" s="2697"/>
      <c r="PFB85" s="2698"/>
      <c r="PFC85" s="2697"/>
      <c r="PFD85" s="2698"/>
      <c r="PFE85" s="2697"/>
      <c r="PFF85" s="2698"/>
      <c r="PFG85" s="2697"/>
      <c r="PFH85" s="2698"/>
      <c r="PFI85" s="2697"/>
      <c r="PFJ85" s="2698"/>
      <c r="PFK85" s="2697"/>
      <c r="PFL85" s="2698"/>
      <c r="PFM85" s="2697"/>
      <c r="PFN85" s="2698"/>
      <c r="PFO85" s="2697"/>
      <c r="PFP85" s="2698"/>
      <c r="PFQ85" s="2697"/>
      <c r="PFR85" s="2698"/>
      <c r="PFS85" s="2697"/>
      <c r="PFT85" s="2698"/>
      <c r="PFU85" s="2697"/>
      <c r="PFV85" s="2698"/>
      <c r="PFW85" s="2697"/>
      <c r="PFX85" s="2698"/>
      <c r="PFY85" s="2697"/>
      <c r="PFZ85" s="2698"/>
      <c r="PGA85" s="2697"/>
      <c r="PGB85" s="2698"/>
      <c r="PGC85" s="2697"/>
      <c r="PGD85" s="2698"/>
      <c r="PGE85" s="2697"/>
      <c r="PGF85" s="2698"/>
      <c r="PGG85" s="2697"/>
      <c r="PGH85" s="2698"/>
      <c r="PGI85" s="2697"/>
      <c r="PGJ85" s="2698"/>
      <c r="PGK85" s="2697"/>
      <c r="PGL85" s="2698"/>
      <c r="PGM85" s="2697"/>
      <c r="PGN85" s="2698"/>
      <c r="PGO85" s="2697"/>
      <c r="PGP85" s="2698"/>
      <c r="PGQ85" s="2697"/>
      <c r="PGR85" s="2698"/>
      <c r="PGS85" s="2697"/>
      <c r="PGT85" s="2698"/>
      <c r="PGU85" s="2697"/>
      <c r="PGV85" s="2698"/>
      <c r="PGW85" s="2697"/>
      <c r="PGX85" s="2698"/>
      <c r="PGY85" s="2697"/>
      <c r="PGZ85" s="2698"/>
      <c r="PHA85" s="2697"/>
      <c r="PHB85" s="2698"/>
      <c r="PHC85" s="2697"/>
      <c r="PHD85" s="2698"/>
      <c r="PHE85" s="2697"/>
      <c r="PHF85" s="2698"/>
      <c r="PHG85" s="2697"/>
      <c r="PHH85" s="2698"/>
      <c r="PHI85" s="2697"/>
      <c r="PHJ85" s="2698"/>
      <c r="PHK85" s="2697"/>
      <c r="PHL85" s="2698"/>
      <c r="PHM85" s="2697"/>
      <c r="PHN85" s="2698"/>
      <c r="PHO85" s="2697"/>
      <c r="PHP85" s="2698"/>
      <c r="PHQ85" s="2697"/>
      <c r="PHR85" s="2698"/>
      <c r="PHS85" s="2697"/>
      <c r="PHT85" s="2698"/>
      <c r="PHU85" s="2697"/>
      <c r="PHV85" s="2698"/>
      <c r="PHW85" s="2697"/>
      <c r="PHX85" s="2698"/>
      <c r="PHY85" s="2697"/>
      <c r="PHZ85" s="2698"/>
      <c r="PIA85" s="2697"/>
      <c r="PIB85" s="2698"/>
      <c r="PIC85" s="2697"/>
      <c r="PID85" s="2698"/>
      <c r="PIE85" s="2697"/>
      <c r="PIF85" s="2698"/>
      <c r="PIG85" s="2697"/>
      <c r="PIH85" s="2698"/>
      <c r="PII85" s="2697"/>
      <c r="PIJ85" s="2698"/>
      <c r="PIK85" s="2697"/>
      <c r="PIL85" s="2698"/>
      <c r="PIM85" s="2697"/>
      <c r="PIN85" s="2698"/>
      <c r="PIO85" s="2697"/>
      <c r="PIP85" s="2698"/>
      <c r="PIQ85" s="2697"/>
      <c r="PIR85" s="2698"/>
      <c r="PIS85" s="2697"/>
      <c r="PIT85" s="2698"/>
      <c r="PIU85" s="2697"/>
      <c r="PIV85" s="2698"/>
      <c r="PIW85" s="2697"/>
      <c r="PIX85" s="2698"/>
      <c r="PIY85" s="2697"/>
      <c r="PIZ85" s="2698"/>
      <c r="PJA85" s="2697"/>
      <c r="PJB85" s="2698"/>
      <c r="PJC85" s="2697"/>
      <c r="PJD85" s="2698"/>
      <c r="PJE85" s="2697"/>
      <c r="PJF85" s="2698"/>
      <c r="PJG85" s="2697"/>
      <c r="PJH85" s="2698"/>
      <c r="PJI85" s="2697"/>
      <c r="PJJ85" s="2698"/>
      <c r="PJK85" s="2697"/>
      <c r="PJL85" s="2698"/>
      <c r="PJM85" s="2697"/>
      <c r="PJN85" s="2698"/>
      <c r="PJO85" s="2697"/>
      <c r="PJP85" s="2698"/>
      <c r="PJQ85" s="2697"/>
      <c r="PJR85" s="2698"/>
      <c r="PJS85" s="2697"/>
      <c r="PJT85" s="2698"/>
      <c r="PJU85" s="2697"/>
      <c r="PJV85" s="2698"/>
      <c r="PJW85" s="2697"/>
      <c r="PJX85" s="2698"/>
      <c r="PJY85" s="2697"/>
      <c r="PJZ85" s="2698"/>
      <c r="PKA85" s="2697"/>
      <c r="PKB85" s="2698"/>
      <c r="PKC85" s="2697"/>
      <c r="PKD85" s="2698"/>
      <c r="PKE85" s="2697"/>
      <c r="PKF85" s="2698"/>
      <c r="PKG85" s="2697"/>
      <c r="PKH85" s="2698"/>
      <c r="PKI85" s="2697"/>
      <c r="PKJ85" s="2698"/>
      <c r="PKK85" s="2697"/>
      <c r="PKL85" s="2698"/>
      <c r="PKM85" s="2697"/>
      <c r="PKN85" s="2698"/>
      <c r="PKO85" s="2697"/>
      <c r="PKP85" s="2698"/>
      <c r="PKQ85" s="2697"/>
      <c r="PKR85" s="2698"/>
      <c r="PKS85" s="2697"/>
      <c r="PKT85" s="2698"/>
      <c r="PKU85" s="2697"/>
      <c r="PKV85" s="2698"/>
      <c r="PKW85" s="2697"/>
      <c r="PKX85" s="2698"/>
      <c r="PKY85" s="2697"/>
      <c r="PKZ85" s="2698"/>
      <c r="PLA85" s="2697"/>
      <c r="PLB85" s="2698"/>
      <c r="PLC85" s="2697"/>
      <c r="PLD85" s="2698"/>
      <c r="PLE85" s="2697"/>
      <c r="PLF85" s="2698"/>
      <c r="PLG85" s="2697"/>
      <c r="PLH85" s="2698"/>
      <c r="PLI85" s="2697"/>
      <c r="PLJ85" s="2698"/>
      <c r="PLK85" s="2697"/>
      <c r="PLL85" s="2698"/>
      <c r="PLM85" s="2697"/>
      <c r="PLN85" s="2698"/>
      <c r="PLO85" s="2697"/>
      <c r="PLP85" s="2698"/>
      <c r="PLQ85" s="2697"/>
      <c r="PLR85" s="2698"/>
      <c r="PLS85" s="2697"/>
      <c r="PLT85" s="2698"/>
      <c r="PLU85" s="2697"/>
      <c r="PLV85" s="2698"/>
      <c r="PLW85" s="2697"/>
      <c r="PLX85" s="2698"/>
      <c r="PLY85" s="2697"/>
      <c r="PLZ85" s="2698"/>
      <c r="PMA85" s="2697"/>
      <c r="PMB85" s="2698"/>
      <c r="PMC85" s="2697"/>
      <c r="PMD85" s="2698"/>
      <c r="PME85" s="2697"/>
      <c r="PMF85" s="2698"/>
      <c r="PMG85" s="2697"/>
      <c r="PMH85" s="2698"/>
      <c r="PMI85" s="2697"/>
      <c r="PMJ85" s="2698"/>
      <c r="PMK85" s="2697"/>
      <c r="PML85" s="2698"/>
      <c r="PMM85" s="2697"/>
      <c r="PMN85" s="2698"/>
      <c r="PMO85" s="2697"/>
      <c r="PMP85" s="2698"/>
      <c r="PMQ85" s="2697"/>
      <c r="PMR85" s="2698"/>
      <c r="PMS85" s="2697"/>
      <c r="PMT85" s="2698"/>
      <c r="PMU85" s="2697"/>
      <c r="PMV85" s="2698"/>
      <c r="PMW85" s="2697"/>
      <c r="PMX85" s="2698"/>
      <c r="PMY85" s="2697"/>
      <c r="PMZ85" s="2698"/>
      <c r="PNA85" s="2697"/>
      <c r="PNB85" s="2698"/>
      <c r="PNC85" s="2697"/>
      <c r="PND85" s="2698"/>
      <c r="PNE85" s="2697"/>
      <c r="PNF85" s="2698"/>
      <c r="PNG85" s="2697"/>
      <c r="PNH85" s="2698"/>
      <c r="PNI85" s="2697"/>
      <c r="PNJ85" s="2698"/>
      <c r="PNK85" s="2697"/>
      <c r="PNL85" s="2698"/>
      <c r="PNM85" s="2697"/>
      <c r="PNN85" s="2698"/>
      <c r="PNO85" s="2697"/>
      <c r="PNP85" s="2698"/>
      <c r="PNQ85" s="2697"/>
      <c r="PNR85" s="2698"/>
      <c r="PNS85" s="2697"/>
      <c r="PNT85" s="2698"/>
      <c r="PNU85" s="2697"/>
      <c r="PNV85" s="2698"/>
      <c r="PNW85" s="2697"/>
      <c r="PNX85" s="2698"/>
      <c r="PNY85" s="2697"/>
      <c r="PNZ85" s="2698"/>
      <c r="POA85" s="2697"/>
      <c r="POB85" s="2698"/>
      <c r="POC85" s="2697"/>
      <c r="POD85" s="2698"/>
      <c r="POE85" s="2697"/>
      <c r="POF85" s="2698"/>
      <c r="POG85" s="2697"/>
      <c r="POH85" s="2698"/>
      <c r="POI85" s="2697"/>
      <c r="POJ85" s="2698"/>
      <c r="POK85" s="2697"/>
      <c r="POL85" s="2698"/>
      <c r="POM85" s="2697"/>
      <c r="PON85" s="2698"/>
      <c r="POO85" s="2697"/>
      <c r="POP85" s="2698"/>
      <c r="POQ85" s="2697"/>
      <c r="POR85" s="2698"/>
      <c r="POS85" s="2697"/>
      <c r="POT85" s="2698"/>
      <c r="POU85" s="2697"/>
      <c r="POV85" s="2698"/>
      <c r="POW85" s="2697"/>
      <c r="POX85" s="2698"/>
      <c r="POY85" s="2697"/>
      <c r="POZ85" s="2698"/>
      <c r="PPA85" s="2697"/>
      <c r="PPB85" s="2698"/>
      <c r="PPC85" s="2697"/>
      <c r="PPD85" s="2698"/>
      <c r="PPE85" s="2697"/>
      <c r="PPF85" s="2698"/>
      <c r="PPG85" s="2697"/>
      <c r="PPH85" s="2698"/>
      <c r="PPI85" s="2697"/>
      <c r="PPJ85" s="2698"/>
      <c r="PPK85" s="2697"/>
      <c r="PPL85" s="2698"/>
      <c r="PPM85" s="2697"/>
      <c r="PPN85" s="2698"/>
      <c r="PPO85" s="2697"/>
      <c r="PPP85" s="2698"/>
      <c r="PPQ85" s="2697"/>
      <c r="PPR85" s="2698"/>
      <c r="PPS85" s="2697"/>
      <c r="PPT85" s="2698"/>
      <c r="PPU85" s="2697"/>
      <c r="PPV85" s="2698"/>
      <c r="PPW85" s="2697"/>
      <c r="PPX85" s="2698"/>
      <c r="PPY85" s="2697"/>
      <c r="PPZ85" s="2698"/>
      <c r="PQA85" s="2697"/>
      <c r="PQB85" s="2698"/>
      <c r="PQC85" s="2697"/>
      <c r="PQD85" s="2698"/>
      <c r="PQE85" s="2697"/>
      <c r="PQF85" s="2698"/>
      <c r="PQG85" s="2697"/>
      <c r="PQH85" s="2698"/>
      <c r="PQI85" s="2697"/>
      <c r="PQJ85" s="2698"/>
      <c r="PQK85" s="2697"/>
      <c r="PQL85" s="2698"/>
      <c r="PQM85" s="2697"/>
      <c r="PQN85" s="2698"/>
      <c r="PQO85" s="2697"/>
      <c r="PQP85" s="2698"/>
      <c r="PQQ85" s="2697"/>
      <c r="PQR85" s="2698"/>
      <c r="PQS85" s="2697"/>
      <c r="PQT85" s="2698"/>
      <c r="PQU85" s="2697"/>
      <c r="PQV85" s="2698"/>
      <c r="PQW85" s="2697"/>
      <c r="PQX85" s="2698"/>
      <c r="PQY85" s="2697"/>
      <c r="PQZ85" s="2698"/>
      <c r="PRA85" s="2697"/>
      <c r="PRB85" s="2698"/>
      <c r="PRC85" s="2697"/>
      <c r="PRD85" s="2698"/>
      <c r="PRE85" s="2697"/>
      <c r="PRF85" s="2698"/>
      <c r="PRG85" s="2697"/>
      <c r="PRH85" s="2698"/>
      <c r="PRI85" s="2697"/>
      <c r="PRJ85" s="2698"/>
      <c r="PRK85" s="2697"/>
      <c r="PRL85" s="2698"/>
      <c r="PRM85" s="2697"/>
      <c r="PRN85" s="2698"/>
      <c r="PRO85" s="2697"/>
      <c r="PRP85" s="2698"/>
      <c r="PRQ85" s="2697"/>
      <c r="PRR85" s="2698"/>
      <c r="PRS85" s="2697"/>
      <c r="PRT85" s="2698"/>
      <c r="PRU85" s="2697"/>
      <c r="PRV85" s="2698"/>
      <c r="PRW85" s="2697"/>
      <c r="PRX85" s="2698"/>
      <c r="PRY85" s="2697"/>
      <c r="PRZ85" s="2698"/>
      <c r="PSA85" s="2697"/>
      <c r="PSB85" s="2698"/>
      <c r="PSC85" s="2697"/>
      <c r="PSD85" s="2698"/>
      <c r="PSE85" s="2697"/>
      <c r="PSF85" s="2698"/>
      <c r="PSG85" s="2697"/>
      <c r="PSH85" s="2698"/>
      <c r="PSI85" s="2697"/>
      <c r="PSJ85" s="2698"/>
      <c r="PSK85" s="2697"/>
      <c r="PSL85" s="2698"/>
      <c r="PSM85" s="2697"/>
      <c r="PSN85" s="2698"/>
      <c r="PSO85" s="2697"/>
      <c r="PSP85" s="2698"/>
      <c r="PSQ85" s="2697"/>
      <c r="PSR85" s="2698"/>
      <c r="PSS85" s="2697"/>
      <c r="PST85" s="2698"/>
      <c r="PSU85" s="2697"/>
      <c r="PSV85" s="2698"/>
      <c r="PSW85" s="2697"/>
      <c r="PSX85" s="2698"/>
      <c r="PSY85" s="2697"/>
      <c r="PSZ85" s="2698"/>
      <c r="PTA85" s="2697"/>
      <c r="PTB85" s="2698"/>
      <c r="PTC85" s="2697"/>
      <c r="PTD85" s="2698"/>
      <c r="PTE85" s="2697"/>
      <c r="PTF85" s="2698"/>
      <c r="PTG85" s="2697"/>
      <c r="PTH85" s="2698"/>
      <c r="PTI85" s="2697"/>
      <c r="PTJ85" s="2698"/>
      <c r="PTK85" s="2697"/>
      <c r="PTL85" s="2698"/>
      <c r="PTM85" s="2697"/>
      <c r="PTN85" s="2698"/>
      <c r="PTO85" s="2697"/>
      <c r="PTP85" s="2698"/>
      <c r="PTQ85" s="2697"/>
      <c r="PTR85" s="2698"/>
      <c r="PTS85" s="2697"/>
      <c r="PTT85" s="2698"/>
      <c r="PTU85" s="2697"/>
      <c r="PTV85" s="2698"/>
      <c r="PTW85" s="2697"/>
      <c r="PTX85" s="2698"/>
      <c r="PTY85" s="2697"/>
      <c r="PTZ85" s="2698"/>
      <c r="PUA85" s="2697"/>
      <c r="PUB85" s="2698"/>
      <c r="PUC85" s="2697"/>
      <c r="PUD85" s="2698"/>
      <c r="PUE85" s="2697"/>
      <c r="PUF85" s="2698"/>
      <c r="PUG85" s="2697"/>
      <c r="PUH85" s="2698"/>
      <c r="PUI85" s="2697"/>
      <c r="PUJ85" s="2698"/>
      <c r="PUK85" s="2697"/>
      <c r="PUL85" s="2698"/>
      <c r="PUM85" s="2697"/>
      <c r="PUN85" s="2698"/>
      <c r="PUO85" s="2697"/>
      <c r="PUP85" s="2698"/>
      <c r="PUQ85" s="2697"/>
      <c r="PUR85" s="2698"/>
      <c r="PUS85" s="2697"/>
      <c r="PUT85" s="2698"/>
      <c r="PUU85" s="2697"/>
      <c r="PUV85" s="2698"/>
      <c r="PUW85" s="2697"/>
      <c r="PUX85" s="2698"/>
      <c r="PUY85" s="2697"/>
      <c r="PUZ85" s="2698"/>
      <c r="PVA85" s="2697"/>
      <c r="PVB85" s="2698"/>
      <c r="PVC85" s="2697"/>
      <c r="PVD85" s="2698"/>
      <c r="PVE85" s="2697"/>
      <c r="PVF85" s="2698"/>
      <c r="PVG85" s="2697"/>
      <c r="PVH85" s="2698"/>
      <c r="PVI85" s="2697"/>
      <c r="PVJ85" s="2698"/>
      <c r="PVK85" s="2697"/>
      <c r="PVL85" s="2698"/>
      <c r="PVM85" s="2697"/>
      <c r="PVN85" s="2698"/>
      <c r="PVO85" s="2697"/>
      <c r="PVP85" s="2698"/>
      <c r="PVQ85" s="2697"/>
      <c r="PVR85" s="2698"/>
      <c r="PVS85" s="2697"/>
      <c r="PVT85" s="2698"/>
      <c r="PVU85" s="2697"/>
      <c r="PVV85" s="2698"/>
      <c r="PVW85" s="2697"/>
      <c r="PVX85" s="2698"/>
      <c r="PVY85" s="2697"/>
      <c r="PVZ85" s="2698"/>
      <c r="PWA85" s="2697"/>
      <c r="PWB85" s="2698"/>
      <c r="PWC85" s="2697"/>
      <c r="PWD85" s="2698"/>
      <c r="PWE85" s="2697"/>
      <c r="PWF85" s="2698"/>
      <c r="PWG85" s="2697"/>
      <c r="PWH85" s="2698"/>
      <c r="PWI85" s="2697"/>
      <c r="PWJ85" s="2698"/>
      <c r="PWK85" s="2697"/>
      <c r="PWL85" s="2698"/>
      <c r="PWM85" s="2697"/>
      <c r="PWN85" s="2698"/>
      <c r="PWO85" s="2697"/>
      <c r="PWP85" s="2698"/>
      <c r="PWQ85" s="2697"/>
      <c r="PWR85" s="2698"/>
      <c r="PWS85" s="2697"/>
      <c r="PWT85" s="2698"/>
      <c r="PWU85" s="2697"/>
      <c r="PWV85" s="2698"/>
      <c r="PWW85" s="2697"/>
      <c r="PWX85" s="2698"/>
      <c r="PWY85" s="2697"/>
      <c r="PWZ85" s="2698"/>
      <c r="PXA85" s="2697"/>
      <c r="PXB85" s="2698"/>
      <c r="PXC85" s="2697"/>
      <c r="PXD85" s="2698"/>
      <c r="PXE85" s="2697"/>
      <c r="PXF85" s="2698"/>
      <c r="PXG85" s="2697"/>
      <c r="PXH85" s="2698"/>
      <c r="PXI85" s="2697"/>
      <c r="PXJ85" s="2698"/>
      <c r="PXK85" s="2697"/>
      <c r="PXL85" s="2698"/>
      <c r="PXM85" s="2697"/>
      <c r="PXN85" s="2698"/>
      <c r="PXO85" s="2697"/>
      <c r="PXP85" s="2698"/>
      <c r="PXQ85" s="2697"/>
      <c r="PXR85" s="2698"/>
      <c r="PXS85" s="2697"/>
      <c r="PXT85" s="2698"/>
      <c r="PXU85" s="2697"/>
      <c r="PXV85" s="2698"/>
      <c r="PXW85" s="2697"/>
      <c r="PXX85" s="2698"/>
      <c r="PXY85" s="2697"/>
      <c r="PXZ85" s="2698"/>
      <c r="PYA85" s="2697"/>
      <c r="PYB85" s="2698"/>
      <c r="PYC85" s="2697"/>
      <c r="PYD85" s="2698"/>
      <c r="PYE85" s="2697"/>
      <c r="PYF85" s="2698"/>
      <c r="PYG85" s="2697"/>
      <c r="PYH85" s="2698"/>
      <c r="PYI85" s="2697"/>
      <c r="PYJ85" s="2698"/>
      <c r="PYK85" s="2697"/>
      <c r="PYL85" s="2698"/>
      <c r="PYM85" s="2697"/>
      <c r="PYN85" s="2698"/>
      <c r="PYO85" s="2697"/>
      <c r="PYP85" s="2698"/>
      <c r="PYQ85" s="2697"/>
      <c r="PYR85" s="2698"/>
      <c r="PYS85" s="2697"/>
      <c r="PYT85" s="2698"/>
      <c r="PYU85" s="2697"/>
      <c r="PYV85" s="2698"/>
      <c r="PYW85" s="2697"/>
      <c r="PYX85" s="2698"/>
      <c r="PYY85" s="2697"/>
      <c r="PYZ85" s="2698"/>
      <c r="PZA85" s="2697"/>
      <c r="PZB85" s="2698"/>
      <c r="PZC85" s="2697"/>
      <c r="PZD85" s="2698"/>
      <c r="PZE85" s="2697"/>
      <c r="PZF85" s="2698"/>
      <c r="PZG85" s="2697"/>
      <c r="PZH85" s="2698"/>
      <c r="PZI85" s="2697"/>
      <c r="PZJ85" s="2698"/>
      <c r="PZK85" s="2697"/>
      <c r="PZL85" s="2698"/>
      <c r="PZM85" s="2697"/>
      <c r="PZN85" s="2698"/>
      <c r="PZO85" s="2697"/>
      <c r="PZP85" s="2698"/>
      <c r="PZQ85" s="2697"/>
      <c r="PZR85" s="2698"/>
      <c r="PZS85" s="2697"/>
      <c r="PZT85" s="2698"/>
      <c r="PZU85" s="2697"/>
      <c r="PZV85" s="2698"/>
      <c r="PZW85" s="2697"/>
      <c r="PZX85" s="2698"/>
      <c r="PZY85" s="2697"/>
      <c r="PZZ85" s="2698"/>
      <c r="QAA85" s="2697"/>
      <c r="QAB85" s="2698"/>
      <c r="QAC85" s="2697"/>
      <c r="QAD85" s="2698"/>
      <c r="QAE85" s="2697"/>
      <c r="QAF85" s="2698"/>
      <c r="QAG85" s="2697"/>
      <c r="QAH85" s="2698"/>
      <c r="QAI85" s="2697"/>
      <c r="QAJ85" s="2698"/>
      <c r="QAK85" s="2697"/>
      <c r="QAL85" s="2698"/>
      <c r="QAM85" s="2697"/>
      <c r="QAN85" s="2698"/>
      <c r="QAO85" s="2697"/>
      <c r="QAP85" s="2698"/>
      <c r="QAQ85" s="2697"/>
      <c r="QAR85" s="2698"/>
      <c r="QAS85" s="2697"/>
      <c r="QAT85" s="2698"/>
      <c r="QAU85" s="2697"/>
      <c r="QAV85" s="2698"/>
      <c r="QAW85" s="2697"/>
      <c r="QAX85" s="2698"/>
      <c r="QAY85" s="2697"/>
      <c r="QAZ85" s="2698"/>
      <c r="QBA85" s="2697"/>
      <c r="QBB85" s="2698"/>
      <c r="QBC85" s="2697"/>
      <c r="QBD85" s="2698"/>
      <c r="QBE85" s="2697"/>
      <c r="QBF85" s="2698"/>
      <c r="QBG85" s="2697"/>
      <c r="QBH85" s="2698"/>
      <c r="QBI85" s="2697"/>
      <c r="QBJ85" s="2698"/>
      <c r="QBK85" s="2697"/>
      <c r="QBL85" s="2698"/>
      <c r="QBM85" s="2697"/>
      <c r="QBN85" s="2698"/>
      <c r="QBO85" s="2697"/>
      <c r="QBP85" s="2698"/>
      <c r="QBQ85" s="2697"/>
      <c r="QBR85" s="2698"/>
      <c r="QBS85" s="2697"/>
      <c r="QBT85" s="2698"/>
      <c r="QBU85" s="2697"/>
      <c r="QBV85" s="2698"/>
      <c r="QBW85" s="2697"/>
      <c r="QBX85" s="2698"/>
      <c r="QBY85" s="2697"/>
      <c r="QBZ85" s="2698"/>
      <c r="QCA85" s="2697"/>
      <c r="QCB85" s="2698"/>
      <c r="QCC85" s="2697"/>
      <c r="QCD85" s="2698"/>
      <c r="QCE85" s="2697"/>
      <c r="QCF85" s="2698"/>
      <c r="QCG85" s="2697"/>
      <c r="QCH85" s="2698"/>
      <c r="QCI85" s="2697"/>
      <c r="QCJ85" s="2698"/>
      <c r="QCK85" s="2697"/>
      <c r="QCL85" s="2698"/>
      <c r="QCM85" s="2697"/>
      <c r="QCN85" s="2698"/>
      <c r="QCO85" s="2697"/>
      <c r="QCP85" s="2698"/>
      <c r="QCQ85" s="2697"/>
      <c r="QCR85" s="2698"/>
      <c r="QCS85" s="2697"/>
      <c r="QCT85" s="2698"/>
      <c r="QCU85" s="2697"/>
      <c r="QCV85" s="2698"/>
      <c r="QCW85" s="2697"/>
      <c r="QCX85" s="2698"/>
      <c r="QCY85" s="2697"/>
      <c r="QCZ85" s="2698"/>
      <c r="QDA85" s="2697"/>
      <c r="QDB85" s="2698"/>
      <c r="QDC85" s="2697"/>
      <c r="QDD85" s="2698"/>
      <c r="QDE85" s="2697"/>
      <c r="QDF85" s="2698"/>
      <c r="QDG85" s="2697"/>
      <c r="QDH85" s="2698"/>
      <c r="QDI85" s="2697"/>
      <c r="QDJ85" s="2698"/>
      <c r="QDK85" s="2697"/>
      <c r="QDL85" s="2698"/>
      <c r="QDM85" s="2697"/>
      <c r="QDN85" s="2698"/>
      <c r="QDO85" s="2697"/>
      <c r="QDP85" s="2698"/>
      <c r="QDQ85" s="2697"/>
      <c r="QDR85" s="2698"/>
      <c r="QDS85" s="2697"/>
      <c r="QDT85" s="2698"/>
      <c r="QDU85" s="2697"/>
      <c r="QDV85" s="2698"/>
      <c r="QDW85" s="2697"/>
      <c r="QDX85" s="2698"/>
      <c r="QDY85" s="2697"/>
      <c r="QDZ85" s="2698"/>
      <c r="QEA85" s="2697"/>
      <c r="QEB85" s="2698"/>
      <c r="QEC85" s="2697"/>
      <c r="QED85" s="2698"/>
      <c r="QEE85" s="2697"/>
      <c r="QEF85" s="2698"/>
      <c r="QEG85" s="2697"/>
      <c r="QEH85" s="2698"/>
      <c r="QEI85" s="2697"/>
      <c r="QEJ85" s="2698"/>
      <c r="QEK85" s="2697"/>
      <c r="QEL85" s="2698"/>
      <c r="QEM85" s="2697"/>
      <c r="QEN85" s="2698"/>
      <c r="QEO85" s="2697"/>
      <c r="QEP85" s="2698"/>
      <c r="QEQ85" s="2697"/>
      <c r="QER85" s="2698"/>
      <c r="QES85" s="2697"/>
      <c r="QET85" s="2698"/>
      <c r="QEU85" s="2697"/>
      <c r="QEV85" s="2698"/>
      <c r="QEW85" s="2697"/>
      <c r="QEX85" s="2698"/>
      <c r="QEY85" s="2697"/>
      <c r="QEZ85" s="2698"/>
      <c r="QFA85" s="2697"/>
      <c r="QFB85" s="2698"/>
      <c r="QFC85" s="2697"/>
      <c r="QFD85" s="2698"/>
      <c r="QFE85" s="2697"/>
      <c r="QFF85" s="2698"/>
      <c r="QFG85" s="2697"/>
      <c r="QFH85" s="2698"/>
      <c r="QFI85" s="2697"/>
      <c r="QFJ85" s="2698"/>
      <c r="QFK85" s="2697"/>
      <c r="QFL85" s="2698"/>
      <c r="QFM85" s="2697"/>
      <c r="QFN85" s="2698"/>
      <c r="QFO85" s="2697"/>
      <c r="QFP85" s="2698"/>
      <c r="QFQ85" s="2697"/>
      <c r="QFR85" s="2698"/>
      <c r="QFS85" s="2697"/>
      <c r="QFT85" s="2698"/>
      <c r="QFU85" s="2697"/>
      <c r="QFV85" s="2698"/>
      <c r="QFW85" s="2697"/>
      <c r="QFX85" s="2698"/>
      <c r="QFY85" s="2697"/>
      <c r="QFZ85" s="2698"/>
      <c r="QGA85" s="2697"/>
      <c r="QGB85" s="2698"/>
      <c r="QGC85" s="2697"/>
      <c r="QGD85" s="2698"/>
      <c r="QGE85" s="2697"/>
      <c r="QGF85" s="2698"/>
      <c r="QGG85" s="2697"/>
      <c r="QGH85" s="2698"/>
      <c r="QGI85" s="2697"/>
      <c r="QGJ85" s="2698"/>
      <c r="QGK85" s="2697"/>
      <c r="QGL85" s="2698"/>
      <c r="QGM85" s="2697"/>
      <c r="QGN85" s="2698"/>
      <c r="QGO85" s="2697"/>
      <c r="QGP85" s="2698"/>
      <c r="QGQ85" s="2697"/>
      <c r="QGR85" s="2698"/>
      <c r="QGS85" s="2697"/>
      <c r="QGT85" s="2698"/>
      <c r="QGU85" s="2697"/>
      <c r="QGV85" s="2698"/>
      <c r="QGW85" s="2697"/>
      <c r="QGX85" s="2698"/>
      <c r="QGY85" s="2697"/>
      <c r="QGZ85" s="2698"/>
      <c r="QHA85" s="2697"/>
      <c r="QHB85" s="2698"/>
      <c r="QHC85" s="2697"/>
      <c r="QHD85" s="2698"/>
      <c r="QHE85" s="2697"/>
      <c r="QHF85" s="2698"/>
      <c r="QHG85" s="2697"/>
      <c r="QHH85" s="2698"/>
      <c r="QHI85" s="2697"/>
      <c r="QHJ85" s="2698"/>
      <c r="QHK85" s="2697"/>
      <c r="QHL85" s="2698"/>
      <c r="QHM85" s="2697"/>
      <c r="QHN85" s="2698"/>
      <c r="QHO85" s="2697"/>
      <c r="QHP85" s="2698"/>
      <c r="QHQ85" s="2697"/>
      <c r="QHR85" s="2698"/>
      <c r="QHS85" s="2697"/>
      <c r="QHT85" s="2698"/>
      <c r="QHU85" s="2697"/>
      <c r="QHV85" s="2698"/>
      <c r="QHW85" s="2697"/>
      <c r="QHX85" s="2698"/>
      <c r="QHY85" s="2697"/>
      <c r="QHZ85" s="2698"/>
      <c r="QIA85" s="2697"/>
      <c r="QIB85" s="2698"/>
      <c r="QIC85" s="2697"/>
      <c r="QID85" s="2698"/>
      <c r="QIE85" s="2697"/>
      <c r="QIF85" s="2698"/>
      <c r="QIG85" s="2697"/>
      <c r="QIH85" s="2698"/>
      <c r="QII85" s="2697"/>
      <c r="QIJ85" s="2698"/>
      <c r="QIK85" s="2697"/>
      <c r="QIL85" s="2698"/>
      <c r="QIM85" s="2697"/>
      <c r="QIN85" s="2698"/>
      <c r="QIO85" s="2697"/>
      <c r="QIP85" s="2698"/>
      <c r="QIQ85" s="2697"/>
      <c r="QIR85" s="2698"/>
      <c r="QIS85" s="2697"/>
      <c r="QIT85" s="2698"/>
      <c r="QIU85" s="2697"/>
      <c r="QIV85" s="2698"/>
      <c r="QIW85" s="2697"/>
      <c r="QIX85" s="2698"/>
      <c r="QIY85" s="2697"/>
      <c r="QIZ85" s="2698"/>
      <c r="QJA85" s="2697"/>
      <c r="QJB85" s="2698"/>
      <c r="QJC85" s="2697"/>
      <c r="QJD85" s="2698"/>
      <c r="QJE85" s="2697"/>
      <c r="QJF85" s="2698"/>
      <c r="QJG85" s="2697"/>
      <c r="QJH85" s="2698"/>
      <c r="QJI85" s="2697"/>
      <c r="QJJ85" s="2698"/>
      <c r="QJK85" s="2697"/>
      <c r="QJL85" s="2698"/>
      <c r="QJM85" s="2697"/>
      <c r="QJN85" s="2698"/>
      <c r="QJO85" s="2697"/>
      <c r="QJP85" s="2698"/>
      <c r="QJQ85" s="2697"/>
      <c r="QJR85" s="2698"/>
      <c r="QJS85" s="2697"/>
      <c r="QJT85" s="2698"/>
      <c r="QJU85" s="2697"/>
      <c r="QJV85" s="2698"/>
      <c r="QJW85" s="2697"/>
      <c r="QJX85" s="2698"/>
      <c r="QJY85" s="2697"/>
      <c r="QJZ85" s="2698"/>
      <c r="QKA85" s="2697"/>
      <c r="QKB85" s="2698"/>
      <c r="QKC85" s="2697"/>
      <c r="QKD85" s="2698"/>
      <c r="QKE85" s="2697"/>
      <c r="QKF85" s="2698"/>
      <c r="QKG85" s="2697"/>
      <c r="QKH85" s="2698"/>
      <c r="QKI85" s="2697"/>
      <c r="QKJ85" s="2698"/>
      <c r="QKK85" s="2697"/>
      <c r="QKL85" s="2698"/>
      <c r="QKM85" s="2697"/>
      <c r="QKN85" s="2698"/>
      <c r="QKO85" s="2697"/>
      <c r="QKP85" s="2698"/>
      <c r="QKQ85" s="2697"/>
      <c r="QKR85" s="2698"/>
      <c r="QKS85" s="2697"/>
      <c r="QKT85" s="2698"/>
      <c r="QKU85" s="2697"/>
      <c r="QKV85" s="2698"/>
      <c r="QKW85" s="2697"/>
      <c r="QKX85" s="2698"/>
      <c r="QKY85" s="2697"/>
      <c r="QKZ85" s="2698"/>
      <c r="QLA85" s="2697"/>
      <c r="QLB85" s="2698"/>
      <c r="QLC85" s="2697"/>
      <c r="QLD85" s="2698"/>
      <c r="QLE85" s="2697"/>
      <c r="QLF85" s="2698"/>
      <c r="QLG85" s="2697"/>
      <c r="QLH85" s="2698"/>
      <c r="QLI85" s="2697"/>
      <c r="QLJ85" s="2698"/>
      <c r="QLK85" s="2697"/>
      <c r="QLL85" s="2698"/>
      <c r="QLM85" s="2697"/>
      <c r="QLN85" s="2698"/>
      <c r="QLO85" s="2697"/>
      <c r="QLP85" s="2698"/>
      <c r="QLQ85" s="2697"/>
      <c r="QLR85" s="2698"/>
      <c r="QLS85" s="2697"/>
      <c r="QLT85" s="2698"/>
      <c r="QLU85" s="2697"/>
      <c r="QLV85" s="2698"/>
      <c r="QLW85" s="2697"/>
      <c r="QLX85" s="2698"/>
      <c r="QLY85" s="2697"/>
      <c r="QLZ85" s="2698"/>
      <c r="QMA85" s="2697"/>
      <c r="QMB85" s="2698"/>
      <c r="QMC85" s="2697"/>
      <c r="QMD85" s="2698"/>
      <c r="QME85" s="2697"/>
      <c r="QMF85" s="2698"/>
      <c r="QMG85" s="2697"/>
      <c r="QMH85" s="2698"/>
      <c r="QMI85" s="2697"/>
      <c r="QMJ85" s="2698"/>
      <c r="QMK85" s="2697"/>
      <c r="QML85" s="2698"/>
      <c r="QMM85" s="2697"/>
      <c r="QMN85" s="2698"/>
      <c r="QMO85" s="2697"/>
      <c r="QMP85" s="2698"/>
      <c r="QMQ85" s="2697"/>
      <c r="QMR85" s="2698"/>
      <c r="QMS85" s="2697"/>
      <c r="QMT85" s="2698"/>
      <c r="QMU85" s="2697"/>
      <c r="QMV85" s="2698"/>
      <c r="QMW85" s="2697"/>
      <c r="QMX85" s="2698"/>
      <c r="QMY85" s="2697"/>
      <c r="QMZ85" s="2698"/>
      <c r="QNA85" s="2697"/>
      <c r="QNB85" s="2698"/>
      <c r="QNC85" s="2697"/>
      <c r="QND85" s="2698"/>
      <c r="QNE85" s="2697"/>
      <c r="QNF85" s="2698"/>
      <c r="QNG85" s="2697"/>
      <c r="QNH85" s="2698"/>
      <c r="QNI85" s="2697"/>
      <c r="QNJ85" s="2698"/>
      <c r="QNK85" s="2697"/>
      <c r="QNL85" s="2698"/>
      <c r="QNM85" s="2697"/>
      <c r="QNN85" s="2698"/>
      <c r="QNO85" s="2697"/>
      <c r="QNP85" s="2698"/>
      <c r="QNQ85" s="2697"/>
      <c r="QNR85" s="2698"/>
      <c r="QNS85" s="2697"/>
      <c r="QNT85" s="2698"/>
      <c r="QNU85" s="2697"/>
      <c r="QNV85" s="2698"/>
      <c r="QNW85" s="2697"/>
      <c r="QNX85" s="2698"/>
      <c r="QNY85" s="2697"/>
      <c r="QNZ85" s="2698"/>
      <c r="QOA85" s="2697"/>
      <c r="QOB85" s="2698"/>
      <c r="QOC85" s="2697"/>
      <c r="QOD85" s="2698"/>
      <c r="QOE85" s="2697"/>
      <c r="QOF85" s="2698"/>
      <c r="QOG85" s="2697"/>
      <c r="QOH85" s="2698"/>
      <c r="QOI85" s="2697"/>
      <c r="QOJ85" s="2698"/>
      <c r="QOK85" s="2697"/>
      <c r="QOL85" s="2698"/>
      <c r="QOM85" s="2697"/>
      <c r="QON85" s="2698"/>
      <c r="QOO85" s="2697"/>
      <c r="QOP85" s="2698"/>
      <c r="QOQ85" s="2697"/>
      <c r="QOR85" s="2698"/>
      <c r="QOS85" s="2697"/>
      <c r="QOT85" s="2698"/>
      <c r="QOU85" s="2697"/>
      <c r="QOV85" s="2698"/>
      <c r="QOW85" s="2697"/>
      <c r="QOX85" s="2698"/>
      <c r="QOY85" s="2697"/>
      <c r="QOZ85" s="2698"/>
      <c r="QPA85" s="2697"/>
      <c r="QPB85" s="2698"/>
      <c r="QPC85" s="2697"/>
      <c r="QPD85" s="2698"/>
      <c r="QPE85" s="2697"/>
      <c r="QPF85" s="2698"/>
      <c r="QPG85" s="2697"/>
      <c r="QPH85" s="2698"/>
      <c r="QPI85" s="2697"/>
      <c r="QPJ85" s="2698"/>
      <c r="QPK85" s="2697"/>
      <c r="QPL85" s="2698"/>
      <c r="QPM85" s="2697"/>
      <c r="QPN85" s="2698"/>
      <c r="QPO85" s="2697"/>
      <c r="QPP85" s="2698"/>
      <c r="QPQ85" s="2697"/>
      <c r="QPR85" s="2698"/>
      <c r="QPS85" s="2697"/>
      <c r="QPT85" s="2698"/>
      <c r="QPU85" s="2697"/>
      <c r="QPV85" s="2698"/>
      <c r="QPW85" s="2697"/>
      <c r="QPX85" s="2698"/>
      <c r="QPY85" s="2697"/>
      <c r="QPZ85" s="2698"/>
      <c r="QQA85" s="2697"/>
      <c r="QQB85" s="2698"/>
      <c r="QQC85" s="2697"/>
      <c r="QQD85" s="2698"/>
      <c r="QQE85" s="2697"/>
      <c r="QQF85" s="2698"/>
      <c r="QQG85" s="2697"/>
      <c r="QQH85" s="2698"/>
      <c r="QQI85" s="2697"/>
      <c r="QQJ85" s="2698"/>
      <c r="QQK85" s="2697"/>
      <c r="QQL85" s="2698"/>
      <c r="QQM85" s="2697"/>
      <c r="QQN85" s="2698"/>
      <c r="QQO85" s="2697"/>
      <c r="QQP85" s="2698"/>
      <c r="QQQ85" s="2697"/>
      <c r="QQR85" s="2698"/>
      <c r="QQS85" s="2697"/>
      <c r="QQT85" s="2698"/>
      <c r="QQU85" s="2697"/>
      <c r="QQV85" s="2698"/>
      <c r="QQW85" s="2697"/>
      <c r="QQX85" s="2698"/>
      <c r="QQY85" s="2697"/>
      <c r="QQZ85" s="2698"/>
      <c r="QRA85" s="2697"/>
      <c r="QRB85" s="2698"/>
      <c r="QRC85" s="2697"/>
      <c r="QRD85" s="2698"/>
      <c r="QRE85" s="2697"/>
      <c r="QRF85" s="2698"/>
      <c r="QRG85" s="2697"/>
      <c r="QRH85" s="2698"/>
      <c r="QRI85" s="2697"/>
      <c r="QRJ85" s="2698"/>
      <c r="QRK85" s="2697"/>
      <c r="QRL85" s="2698"/>
      <c r="QRM85" s="2697"/>
      <c r="QRN85" s="2698"/>
      <c r="QRO85" s="2697"/>
      <c r="QRP85" s="2698"/>
      <c r="QRQ85" s="2697"/>
      <c r="QRR85" s="2698"/>
      <c r="QRS85" s="2697"/>
      <c r="QRT85" s="2698"/>
      <c r="QRU85" s="2697"/>
      <c r="QRV85" s="2698"/>
      <c r="QRW85" s="2697"/>
      <c r="QRX85" s="2698"/>
      <c r="QRY85" s="2697"/>
      <c r="QRZ85" s="2698"/>
      <c r="QSA85" s="2697"/>
      <c r="QSB85" s="2698"/>
      <c r="QSC85" s="2697"/>
      <c r="QSD85" s="2698"/>
      <c r="QSE85" s="2697"/>
      <c r="QSF85" s="2698"/>
      <c r="QSG85" s="2697"/>
      <c r="QSH85" s="2698"/>
      <c r="QSI85" s="2697"/>
      <c r="QSJ85" s="2698"/>
      <c r="QSK85" s="2697"/>
      <c r="QSL85" s="2698"/>
      <c r="QSM85" s="2697"/>
      <c r="QSN85" s="2698"/>
      <c r="QSO85" s="2697"/>
      <c r="QSP85" s="2698"/>
      <c r="QSQ85" s="2697"/>
      <c r="QSR85" s="2698"/>
      <c r="QSS85" s="2697"/>
      <c r="QST85" s="2698"/>
      <c r="QSU85" s="2697"/>
      <c r="QSV85" s="2698"/>
      <c r="QSW85" s="2697"/>
      <c r="QSX85" s="2698"/>
      <c r="QSY85" s="2697"/>
      <c r="QSZ85" s="2698"/>
      <c r="QTA85" s="2697"/>
      <c r="QTB85" s="2698"/>
      <c r="QTC85" s="2697"/>
      <c r="QTD85" s="2698"/>
      <c r="QTE85" s="2697"/>
      <c r="QTF85" s="2698"/>
      <c r="QTG85" s="2697"/>
      <c r="QTH85" s="2698"/>
      <c r="QTI85" s="2697"/>
      <c r="QTJ85" s="2698"/>
      <c r="QTK85" s="2697"/>
      <c r="QTL85" s="2698"/>
      <c r="QTM85" s="2697"/>
      <c r="QTN85" s="2698"/>
      <c r="QTO85" s="2697"/>
      <c r="QTP85" s="2698"/>
      <c r="QTQ85" s="2697"/>
      <c r="QTR85" s="2698"/>
      <c r="QTS85" s="2697"/>
      <c r="QTT85" s="2698"/>
      <c r="QTU85" s="2697"/>
      <c r="QTV85" s="2698"/>
      <c r="QTW85" s="2697"/>
      <c r="QTX85" s="2698"/>
      <c r="QTY85" s="2697"/>
      <c r="QTZ85" s="2698"/>
      <c r="QUA85" s="2697"/>
      <c r="QUB85" s="2698"/>
      <c r="QUC85" s="2697"/>
      <c r="QUD85" s="2698"/>
      <c r="QUE85" s="2697"/>
      <c r="QUF85" s="2698"/>
      <c r="QUG85" s="2697"/>
      <c r="QUH85" s="2698"/>
      <c r="QUI85" s="2697"/>
      <c r="QUJ85" s="2698"/>
      <c r="QUK85" s="2697"/>
      <c r="QUL85" s="2698"/>
      <c r="QUM85" s="2697"/>
      <c r="QUN85" s="2698"/>
      <c r="QUO85" s="2697"/>
      <c r="QUP85" s="2698"/>
      <c r="QUQ85" s="2697"/>
      <c r="QUR85" s="2698"/>
      <c r="QUS85" s="2697"/>
      <c r="QUT85" s="2698"/>
      <c r="QUU85" s="2697"/>
      <c r="QUV85" s="2698"/>
      <c r="QUW85" s="2697"/>
      <c r="QUX85" s="2698"/>
      <c r="QUY85" s="2697"/>
      <c r="QUZ85" s="2698"/>
      <c r="QVA85" s="2697"/>
      <c r="QVB85" s="2698"/>
      <c r="QVC85" s="2697"/>
      <c r="QVD85" s="2698"/>
      <c r="QVE85" s="2697"/>
      <c r="QVF85" s="2698"/>
      <c r="QVG85" s="2697"/>
      <c r="QVH85" s="2698"/>
      <c r="QVI85" s="2697"/>
      <c r="QVJ85" s="2698"/>
      <c r="QVK85" s="2697"/>
      <c r="QVL85" s="2698"/>
      <c r="QVM85" s="2697"/>
      <c r="QVN85" s="2698"/>
      <c r="QVO85" s="2697"/>
      <c r="QVP85" s="2698"/>
      <c r="QVQ85" s="2697"/>
      <c r="QVR85" s="2698"/>
      <c r="QVS85" s="2697"/>
      <c r="QVT85" s="2698"/>
      <c r="QVU85" s="2697"/>
      <c r="QVV85" s="2698"/>
      <c r="QVW85" s="2697"/>
      <c r="QVX85" s="2698"/>
      <c r="QVY85" s="2697"/>
      <c r="QVZ85" s="2698"/>
      <c r="QWA85" s="2697"/>
      <c r="QWB85" s="2698"/>
      <c r="QWC85" s="2697"/>
      <c r="QWD85" s="2698"/>
      <c r="QWE85" s="2697"/>
      <c r="QWF85" s="2698"/>
      <c r="QWG85" s="2697"/>
      <c r="QWH85" s="2698"/>
      <c r="QWI85" s="2697"/>
      <c r="QWJ85" s="2698"/>
      <c r="QWK85" s="2697"/>
      <c r="QWL85" s="2698"/>
      <c r="QWM85" s="2697"/>
      <c r="QWN85" s="2698"/>
      <c r="QWO85" s="2697"/>
      <c r="QWP85" s="2698"/>
      <c r="QWQ85" s="2697"/>
      <c r="QWR85" s="2698"/>
      <c r="QWS85" s="2697"/>
      <c r="QWT85" s="2698"/>
      <c r="QWU85" s="2697"/>
      <c r="QWV85" s="2698"/>
      <c r="QWW85" s="2697"/>
      <c r="QWX85" s="2698"/>
      <c r="QWY85" s="2697"/>
      <c r="QWZ85" s="2698"/>
      <c r="QXA85" s="2697"/>
      <c r="QXB85" s="2698"/>
      <c r="QXC85" s="2697"/>
      <c r="QXD85" s="2698"/>
      <c r="QXE85" s="2697"/>
      <c r="QXF85" s="2698"/>
      <c r="QXG85" s="2697"/>
      <c r="QXH85" s="2698"/>
      <c r="QXI85" s="2697"/>
      <c r="QXJ85" s="2698"/>
      <c r="QXK85" s="2697"/>
      <c r="QXL85" s="2698"/>
      <c r="QXM85" s="2697"/>
      <c r="QXN85" s="2698"/>
      <c r="QXO85" s="2697"/>
      <c r="QXP85" s="2698"/>
      <c r="QXQ85" s="2697"/>
      <c r="QXR85" s="2698"/>
      <c r="QXS85" s="2697"/>
      <c r="QXT85" s="2698"/>
      <c r="QXU85" s="2697"/>
      <c r="QXV85" s="2698"/>
      <c r="QXW85" s="2697"/>
      <c r="QXX85" s="2698"/>
      <c r="QXY85" s="2697"/>
      <c r="QXZ85" s="2698"/>
      <c r="QYA85" s="2697"/>
      <c r="QYB85" s="2698"/>
      <c r="QYC85" s="2697"/>
      <c r="QYD85" s="2698"/>
      <c r="QYE85" s="2697"/>
      <c r="QYF85" s="2698"/>
      <c r="QYG85" s="2697"/>
      <c r="QYH85" s="2698"/>
      <c r="QYI85" s="2697"/>
      <c r="QYJ85" s="2698"/>
      <c r="QYK85" s="2697"/>
      <c r="QYL85" s="2698"/>
      <c r="QYM85" s="2697"/>
      <c r="QYN85" s="2698"/>
      <c r="QYO85" s="2697"/>
      <c r="QYP85" s="2698"/>
      <c r="QYQ85" s="2697"/>
      <c r="QYR85" s="2698"/>
      <c r="QYS85" s="2697"/>
      <c r="QYT85" s="2698"/>
      <c r="QYU85" s="2697"/>
      <c r="QYV85" s="2698"/>
      <c r="QYW85" s="2697"/>
      <c r="QYX85" s="2698"/>
      <c r="QYY85" s="2697"/>
      <c r="QYZ85" s="2698"/>
      <c r="QZA85" s="2697"/>
      <c r="QZB85" s="2698"/>
      <c r="QZC85" s="2697"/>
      <c r="QZD85" s="2698"/>
      <c r="QZE85" s="2697"/>
      <c r="QZF85" s="2698"/>
      <c r="QZG85" s="2697"/>
      <c r="QZH85" s="2698"/>
      <c r="QZI85" s="2697"/>
      <c r="QZJ85" s="2698"/>
      <c r="QZK85" s="2697"/>
      <c r="QZL85" s="2698"/>
      <c r="QZM85" s="2697"/>
      <c r="QZN85" s="2698"/>
      <c r="QZO85" s="2697"/>
      <c r="QZP85" s="2698"/>
      <c r="QZQ85" s="2697"/>
      <c r="QZR85" s="2698"/>
      <c r="QZS85" s="2697"/>
      <c r="QZT85" s="2698"/>
      <c r="QZU85" s="2697"/>
      <c r="QZV85" s="2698"/>
      <c r="QZW85" s="2697"/>
      <c r="QZX85" s="2698"/>
      <c r="QZY85" s="2697"/>
      <c r="QZZ85" s="2698"/>
      <c r="RAA85" s="2697"/>
      <c r="RAB85" s="2698"/>
      <c r="RAC85" s="2697"/>
      <c r="RAD85" s="2698"/>
      <c r="RAE85" s="2697"/>
      <c r="RAF85" s="2698"/>
      <c r="RAG85" s="2697"/>
      <c r="RAH85" s="2698"/>
      <c r="RAI85" s="2697"/>
      <c r="RAJ85" s="2698"/>
      <c r="RAK85" s="2697"/>
      <c r="RAL85" s="2698"/>
      <c r="RAM85" s="2697"/>
      <c r="RAN85" s="2698"/>
      <c r="RAO85" s="2697"/>
      <c r="RAP85" s="2698"/>
      <c r="RAQ85" s="2697"/>
      <c r="RAR85" s="2698"/>
      <c r="RAS85" s="2697"/>
      <c r="RAT85" s="2698"/>
      <c r="RAU85" s="2697"/>
      <c r="RAV85" s="2698"/>
      <c r="RAW85" s="2697"/>
      <c r="RAX85" s="2698"/>
      <c r="RAY85" s="2697"/>
      <c r="RAZ85" s="2698"/>
      <c r="RBA85" s="2697"/>
      <c r="RBB85" s="2698"/>
      <c r="RBC85" s="2697"/>
      <c r="RBD85" s="2698"/>
      <c r="RBE85" s="2697"/>
      <c r="RBF85" s="2698"/>
      <c r="RBG85" s="2697"/>
      <c r="RBH85" s="2698"/>
      <c r="RBI85" s="2697"/>
      <c r="RBJ85" s="2698"/>
      <c r="RBK85" s="2697"/>
      <c r="RBL85" s="2698"/>
      <c r="RBM85" s="2697"/>
      <c r="RBN85" s="2698"/>
      <c r="RBO85" s="2697"/>
      <c r="RBP85" s="2698"/>
      <c r="RBQ85" s="2697"/>
      <c r="RBR85" s="2698"/>
      <c r="RBS85" s="2697"/>
      <c r="RBT85" s="2698"/>
      <c r="RBU85" s="2697"/>
      <c r="RBV85" s="2698"/>
      <c r="RBW85" s="2697"/>
      <c r="RBX85" s="2698"/>
      <c r="RBY85" s="2697"/>
      <c r="RBZ85" s="2698"/>
      <c r="RCA85" s="2697"/>
      <c r="RCB85" s="2698"/>
      <c r="RCC85" s="2697"/>
      <c r="RCD85" s="2698"/>
      <c r="RCE85" s="2697"/>
      <c r="RCF85" s="2698"/>
      <c r="RCG85" s="2697"/>
      <c r="RCH85" s="2698"/>
      <c r="RCI85" s="2697"/>
      <c r="RCJ85" s="2698"/>
      <c r="RCK85" s="2697"/>
      <c r="RCL85" s="2698"/>
      <c r="RCM85" s="2697"/>
      <c r="RCN85" s="2698"/>
      <c r="RCO85" s="2697"/>
      <c r="RCP85" s="2698"/>
      <c r="RCQ85" s="2697"/>
      <c r="RCR85" s="2698"/>
      <c r="RCS85" s="2697"/>
      <c r="RCT85" s="2698"/>
      <c r="RCU85" s="2697"/>
      <c r="RCV85" s="2698"/>
      <c r="RCW85" s="2697"/>
      <c r="RCX85" s="2698"/>
      <c r="RCY85" s="2697"/>
      <c r="RCZ85" s="2698"/>
      <c r="RDA85" s="2697"/>
      <c r="RDB85" s="2698"/>
      <c r="RDC85" s="2697"/>
      <c r="RDD85" s="2698"/>
      <c r="RDE85" s="2697"/>
      <c r="RDF85" s="2698"/>
      <c r="RDG85" s="2697"/>
      <c r="RDH85" s="2698"/>
      <c r="RDI85" s="2697"/>
      <c r="RDJ85" s="2698"/>
      <c r="RDK85" s="2697"/>
      <c r="RDL85" s="2698"/>
      <c r="RDM85" s="2697"/>
      <c r="RDN85" s="2698"/>
      <c r="RDO85" s="2697"/>
      <c r="RDP85" s="2698"/>
      <c r="RDQ85" s="2697"/>
      <c r="RDR85" s="2698"/>
      <c r="RDS85" s="2697"/>
      <c r="RDT85" s="2698"/>
      <c r="RDU85" s="2697"/>
      <c r="RDV85" s="2698"/>
      <c r="RDW85" s="2697"/>
      <c r="RDX85" s="2698"/>
      <c r="RDY85" s="2697"/>
      <c r="RDZ85" s="2698"/>
      <c r="REA85" s="2697"/>
      <c r="REB85" s="2698"/>
      <c r="REC85" s="2697"/>
      <c r="RED85" s="2698"/>
      <c r="REE85" s="2697"/>
      <c r="REF85" s="2698"/>
      <c r="REG85" s="2697"/>
      <c r="REH85" s="2698"/>
      <c r="REI85" s="2697"/>
      <c r="REJ85" s="2698"/>
      <c r="REK85" s="2697"/>
      <c r="REL85" s="2698"/>
      <c r="REM85" s="2697"/>
      <c r="REN85" s="2698"/>
      <c r="REO85" s="2697"/>
      <c r="REP85" s="2698"/>
      <c r="REQ85" s="2697"/>
      <c r="RER85" s="2698"/>
      <c r="RES85" s="2697"/>
      <c r="RET85" s="2698"/>
      <c r="REU85" s="2697"/>
      <c r="REV85" s="2698"/>
      <c r="REW85" s="2697"/>
      <c r="REX85" s="2698"/>
      <c r="REY85" s="2697"/>
      <c r="REZ85" s="2698"/>
      <c r="RFA85" s="2697"/>
      <c r="RFB85" s="2698"/>
      <c r="RFC85" s="2697"/>
      <c r="RFD85" s="2698"/>
      <c r="RFE85" s="2697"/>
      <c r="RFF85" s="2698"/>
      <c r="RFG85" s="2697"/>
      <c r="RFH85" s="2698"/>
      <c r="RFI85" s="2697"/>
      <c r="RFJ85" s="2698"/>
      <c r="RFK85" s="2697"/>
      <c r="RFL85" s="2698"/>
      <c r="RFM85" s="2697"/>
      <c r="RFN85" s="2698"/>
      <c r="RFO85" s="2697"/>
      <c r="RFP85" s="2698"/>
      <c r="RFQ85" s="2697"/>
      <c r="RFR85" s="2698"/>
      <c r="RFS85" s="2697"/>
      <c r="RFT85" s="2698"/>
      <c r="RFU85" s="2697"/>
      <c r="RFV85" s="2698"/>
      <c r="RFW85" s="2697"/>
      <c r="RFX85" s="2698"/>
      <c r="RFY85" s="2697"/>
      <c r="RFZ85" s="2698"/>
      <c r="RGA85" s="2697"/>
      <c r="RGB85" s="2698"/>
      <c r="RGC85" s="2697"/>
      <c r="RGD85" s="2698"/>
      <c r="RGE85" s="2697"/>
      <c r="RGF85" s="2698"/>
      <c r="RGG85" s="2697"/>
      <c r="RGH85" s="2698"/>
      <c r="RGI85" s="2697"/>
      <c r="RGJ85" s="2698"/>
      <c r="RGK85" s="2697"/>
      <c r="RGL85" s="2698"/>
      <c r="RGM85" s="2697"/>
      <c r="RGN85" s="2698"/>
      <c r="RGO85" s="2697"/>
      <c r="RGP85" s="2698"/>
      <c r="RGQ85" s="2697"/>
      <c r="RGR85" s="2698"/>
      <c r="RGS85" s="2697"/>
      <c r="RGT85" s="2698"/>
      <c r="RGU85" s="2697"/>
      <c r="RGV85" s="2698"/>
      <c r="RGW85" s="2697"/>
      <c r="RGX85" s="2698"/>
      <c r="RGY85" s="2697"/>
      <c r="RGZ85" s="2698"/>
      <c r="RHA85" s="2697"/>
      <c r="RHB85" s="2698"/>
      <c r="RHC85" s="2697"/>
      <c r="RHD85" s="2698"/>
      <c r="RHE85" s="2697"/>
      <c r="RHF85" s="2698"/>
      <c r="RHG85" s="2697"/>
      <c r="RHH85" s="2698"/>
      <c r="RHI85" s="2697"/>
      <c r="RHJ85" s="2698"/>
      <c r="RHK85" s="2697"/>
      <c r="RHL85" s="2698"/>
      <c r="RHM85" s="2697"/>
      <c r="RHN85" s="2698"/>
      <c r="RHO85" s="2697"/>
      <c r="RHP85" s="2698"/>
      <c r="RHQ85" s="2697"/>
      <c r="RHR85" s="2698"/>
      <c r="RHS85" s="2697"/>
      <c r="RHT85" s="2698"/>
      <c r="RHU85" s="2697"/>
      <c r="RHV85" s="2698"/>
      <c r="RHW85" s="2697"/>
      <c r="RHX85" s="2698"/>
      <c r="RHY85" s="2697"/>
      <c r="RHZ85" s="2698"/>
      <c r="RIA85" s="2697"/>
      <c r="RIB85" s="2698"/>
      <c r="RIC85" s="2697"/>
      <c r="RID85" s="2698"/>
      <c r="RIE85" s="2697"/>
      <c r="RIF85" s="2698"/>
      <c r="RIG85" s="2697"/>
      <c r="RIH85" s="2698"/>
      <c r="RII85" s="2697"/>
      <c r="RIJ85" s="2698"/>
      <c r="RIK85" s="2697"/>
      <c r="RIL85" s="2698"/>
      <c r="RIM85" s="2697"/>
      <c r="RIN85" s="2698"/>
      <c r="RIO85" s="2697"/>
      <c r="RIP85" s="2698"/>
      <c r="RIQ85" s="2697"/>
      <c r="RIR85" s="2698"/>
      <c r="RIS85" s="2697"/>
      <c r="RIT85" s="2698"/>
      <c r="RIU85" s="2697"/>
      <c r="RIV85" s="2698"/>
      <c r="RIW85" s="2697"/>
      <c r="RIX85" s="2698"/>
      <c r="RIY85" s="2697"/>
      <c r="RIZ85" s="2698"/>
      <c r="RJA85" s="2697"/>
      <c r="RJB85" s="2698"/>
      <c r="RJC85" s="2697"/>
      <c r="RJD85" s="2698"/>
      <c r="RJE85" s="2697"/>
      <c r="RJF85" s="2698"/>
      <c r="RJG85" s="2697"/>
      <c r="RJH85" s="2698"/>
      <c r="RJI85" s="2697"/>
      <c r="RJJ85" s="2698"/>
      <c r="RJK85" s="2697"/>
      <c r="RJL85" s="2698"/>
      <c r="RJM85" s="2697"/>
      <c r="RJN85" s="2698"/>
      <c r="RJO85" s="2697"/>
      <c r="RJP85" s="2698"/>
      <c r="RJQ85" s="2697"/>
      <c r="RJR85" s="2698"/>
      <c r="RJS85" s="2697"/>
      <c r="RJT85" s="2698"/>
      <c r="RJU85" s="2697"/>
      <c r="RJV85" s="2698"/>
      <c r="RJW85" s="2697"/>
      <c r="RJX85" s="2698"/>
      <c r="RJY85" s="2697"/>
      <c r="RJZ85" s="2698"/>
      <c r="RKA85" s="2697"/>
      <c r="RKB85" s="2698"/>
      <c r="RKC85" s="2697"/>
      <c r="RKD85" s="2698"/>
      <c r="RKE85" s="2697"/>
      <c r="RKF85" s="2698"/>
      <c r="RKG85" s="2697"/>
      <c r="RKH85" s="2698"/>
      <c r="RKI85" s="2697"/>
      <c r="RKJ85" s="2698"/>
      <c r="RKK85" s="2697"/>
      <c r="RKL85" s="2698"/>
      <c r="RKM85" s="2697"/>
      <c r="RKN85" s="2698"/>
      <c r="RKO85" s="2697"/>
      <c r="RKP85" s="2698"/>
      <c r="RKQ85" s="2697"/>
      <c r="RKR85" s="2698"/>
      <c r="RKS85" s="2697"/>
      <c r="RKT85" s="2698"/>
      <c r="RKU85" s="2697"/>
      <c r="RKV85" s="2698"/>
      <c r="RKW85" s="2697"/>
      <c r="RKX85" s="2698"/>
      <c r="RKY85" s="2697"/>
      <c r="RKZ85" s="2698"/>
      <c r="RLA85" s="2697"/>
      <c r="RLB85" s="2698"/>
      <c r="RLC85" s="2697"/>
      <c r="RLD85" s="2698"/>
      <c r="RLE85" s="2697"/>
      <c r="RLF85" s="2698"/>
      <c r="RLG85" s="2697"/>
      <c r="RLH85" s="2698"/>
      <c r="RLI85" s="2697"/>
      <c r="RLJ85" s="2698"/>
      <c r="RLK85" s="2697"/>
      <c r="RLL85" s="2698"/>
      <c r="RLM85" s="2697"/>
      <c r="RLN85" s="2698"/>
      <c r="RLO85" s="2697"/>
      <c r="RLP85" s="2698"/>
      <c r="RLQ85" s="2697"/>
      <c r="RLR85" s="2698"/>
      <c r="RLS85" s="2697"/>
      <c r="RLT85" s="2698"/>
      <c r="RLU85" s="2697"/>
      <c r="RLV85" s="2698"/>
      <c r="RLW85" s="2697"/>
      <c r="RLX85" s="2698"/>
      <c r="RLY85" s="2697"/>
      <c r="RLZ85" s="2698"/>
      <c r="RMA85" s="2697"/>
      <c r="RMB85" s="2698"/>
      <c r="RMC85" s="2697"/>
      <c r="RMD85" s="2698"/>
      <c r="RME85" s="2697"/>
      <c r="RMF85" s="2698"/>
      <c r="RMG85" s="2697"/>
      <c r="RMH85" s="2698"/>
      <c r="RMI85" s="2697"/>
      <c r="RMJ85" s="2698"/>
      <c r="RMK85" s="2697"/>
      <c r="RML85" s="2698"/>
      <c r="RMM85" s="2697"/>
      <c r="RMN85" s="2698"/>
      <c r="RMO85" s="2697"/>
      <c r="RMP85" s="2698"/>
      <c r="RMQ85" s="2697"/>
      <c r="RMR85" s="2698"/>
      <c r="RMS85" s="2697"/>
      <c r="RMT85" s="2698"/>
      <c r="RMU85" s="2697"/>
      <c r="RMV85" s="2698"/>
      <c r="RMW85" s="2697"/>
      <c r="RMX85" s="2698"/>
      <c r="RMY85" s="2697"/>
      <c r="RMZ85" s="2698"/>
      <c r="RNA85" s="2697"/>
      <c r="RNB85" s="2698"/>
      <c r="RNC85" s="2697"/>
      <c r="RND85" s="2698"/>
      <c r="RNE85" s="2697"/>
      <c r="RNF85" s="2698"/>
      <c r="RNG85" s="2697"/>
      <c r="RNH85" s="2698"/>
      <c r="RNI85" s="2697"/>
      <c r="RNJ85" s="2698"/>
      <c r="RNK85" s="2697"/>
      <c r="RNL85" s="2698"/>
      <c r="RNM85" s="2697"/>
      <c r="RNN85" s="2698"/>
      <c r="RNO85" s="2697"/>
      <c r="RNP85" s="2698"/>
      <c r="RNQ85" s="2697"/>
      <c r="RNR85" s="2698"/>
      <c r="RNS85" s="2697"/>
      <c r="RNT85" s="2698"/>
      <c r="RNU85" s="2697"/>
      <c r="RNV85" s="2698"/>
      <c r="RNW85" s="2697"/>
      <c r="RNX85" s="2698"/>
      <c r="RNY85" s="2697"/>
      <c r="RNZ85" s="2698"/>
      <c r="ROA85" s="2697"/>
      <c r="ROB85" s="2698"/>
      <c r="ROC85" s="2697"/>
      <c r="ROD85" s="2698"/>
      <c r="ROE85" s="2697"/>
      <c r="ROF85" s="2698"/>
      <c r="ROG85" s="2697"/>
      <c r="ROH85" s="2698"/>
      <c r="ROI85" s="2697"/>
      <c r="ROJ85" s="2698"/>
      <c r="ROK85" s="2697"/>
      <c r="ROL85" s="2698"/>
      <c r="ROM85" s="2697"/>
      <c r="RON85" s="2698"/>
      <c r="ROO85" s="2697"/>
      <c r="ROP85" s="2698"/>
      <c r="ROQ85" s="2697"/>
      <c r="ROR85" s="2698"/>
      <c r="ROS85" s="2697"/>
      <c r="ROT85" s="2698"/>
      <c r="ROU85" s="2697"/>
      <c r="ROV85" s="2698"/>
      <c r="ROW85" s="2697"/>
      <c r="ROX85" s="2698"/>
      <c r="ROY85" s="2697"/>
      <c r="ROZ85" s="2698"/>
      <c r="RPA85" s="2697"/>
      <c r="RPB85" s="2698"/>
      <c r="RPC85" s="2697"/>
      <c r="RPD85" s="2698"/>
      <c r="RPE85" s="2697"/>
      <c r="RPF85" s="2698"/>
      <c r="RPG85" s="2697"/>
      <c r="RPH85" s="2698"/>
      <c r="RPI85" s="2697"/>
      <c r="RPJ85" s="2698"/>
      <c r="RPK85" s="2697"/>
      <c r="RPL85" s="2698"/>
      <c r="RPM85" s="2697"/>
      <c r="RPN85" s="2698"/>
      <c r="RPO85" s="2697"/>
      <c r="RPP85" s="2698"/>
      <c r="RPQ85" s="2697"/>
      <c r="RPR85" s="2698"/>
      <c r="RPS85" s="2697"/>
      <c r="RPT85" s="2698"/>
      <c r="RPU85" s="2697"/>
      <c r="RPV85" s="2698"/>
      <c r="RPW85" s="2697"/>
      <c r="RPX85" s="2698"/>
      <c r="RPY85" s="2697"/>
      <c r="RPZ85" s="2698"/>
      <c r="RQA85" s="2697"/>
      <c r="RQB85" s="2698"/>
      <c r="RQC85" s="2697"/>
      <c r="RQD85" s="2698"/>
      <c r="RQE85" s="2697"/>
      <c r="RQF85" s="2698"/>
      <c r="RQG85" s="2697"/>
      <c r="RQH85" s="2698"/>
      <c r="RQI85" s="2697"/>
      <c r="RQJ85" s="2698"/>
      <c r="RQK85" s="2697"/>
      <c r="RQL85" s="2698"/>
      <c r="RQM85" s="2697"/>
      <c r="RQN85" s="2698"/>
      <c r="RQO85" s="2697"/>
      <c r="RQP85" s="2698"/>
      <c r="RQQ85" s="2697"/>
      <c r="RQR85" s="2698"/>
      <c r="RQS85" s="2697"/>
      <c r="RQT85" s="2698"/>
      <c r="RQU85" s="2697"/>
      <c r="RQV85" s="2698"/>
      <c r="RQW85" s="2697"/>
      <c r="RQX85" s="2698"/>
      <c r="RQY85" s="2697"/>
      <c r="RQZ85" s="2698"/>
      <c r="RRA85" s="2697"/>
      <c r="RRB85" s="2698"/>
      <c r="RRC85" s="2697"/>
      <c r="RRD85" s="2698"/>
      <c r="RRE85" s="2697"/>
      <c r="RRF85" s="2698"/>
      <c r="RRG85" s="2697"/>
      <c r="RRH85" s="2698"/>
      <c r="RRI85" s="2697"/>
      <c r="RRJ85" s="2698"/>
      <c r="RRK85" s="2697"/>
      <c r="RRL85" s="2698"/>
      <c r="RRM85" s="2697"/>
      <c r="RRN85" s="2698"/>
      <c r="RRO85" s="2697"/>
      <c r="RRP85" s="2698"/>
      <c r="RRQ85" s="2697"/>
      <c r="RRR85" s="2698"/>
      <c r="RRS85" s="2697"/>
      <c r="RRT85" s="2698"/>
      <c r="RRU85" s="2697"/>
      <c r="RRV85" s="2698"/>
      <c r="RRW85" s="2697"/>
      <c r="RRX85" s="2698"/>
      <c r="RRY85" s="2697"/>
      <c r="RRZ85" s="2698"/>
      <c r="RSA85" s="2697"/>
      <c r="RSB85" s="2698"/>
      <c r="RSC85" s="2697"/>
      <c r="RSD85" s="2698"/>
      <c r="RSE85" s="2697"/>
      <c r="RSF85" s="2698"/>
      <c r="RSG85" s="2697"/>
      <c r="RSH85" s="2698"/>
      <c r="RSI85" s="2697"/>
      <c r="RSJ85" s="2698"/>
      <c r="RSK85" s="2697"/>
      <c r="RSL85" s="2698"/>
      <c r="RSM85" s="2697"/>
      <c r="RSN85" s="2698"/>
      <c r="RSO85" s="2697"/>
      <c r="RSP85" s="2698"/>
      <c r="RSQ85" s="2697"/>
      <c r="RSR85" s="2698"/>
      <c r="RSS85" s="2697"/>
      <c r="RST85" s="2698"/>
      <c r="RSU85" s="2697"/>
      <c r="RSV85" s="2698"/>
      <c r="RSW85" s="2697"/>
      <c r="RSX85" s="2698"/>
      <c r="RSY85" s="2697"/>
      <c r="RSZ85" s="2698"/>
      <c r="RTA85" s="2697"/>
      <c r="RTB85" s="2698"/>
      <c r="RTC85" s="2697"/>
      <c r="RTD85" s="2698"/>
      <c r="RTE85" s="2697"/>
      <c r="RTF85" s="2698"/>
      <c r="RTG85" s="2697"/>
      <c r="RTH85" s="2698"/>
      <c r="RTI85" s="2697"/>
      <c r="RTJ85" s="2698"/>
      <c r="RTK85" s="2697"/>
      <c r="RTL85" s="2698"/>
      <c r="RTM85" s="2697"/>
      <c r="RTN85" s="2698"/>
      <c r="RTO85" s="2697"/>
      <c r="RTP85" s="2698"/>
      <c r="RTQ85" s="2697"/>
      <c r="RTR85" s="2698"/>
      <c r="RTS85" s="2697"/>
      <c r="RTT85" s="2698"/>
      <c r="RTU85" s="2697"/>
      <c r="RTV85" s="2698"/>
      <c r="RTW85" s="2697"/>
      <c r="RTX85" s="2698"/>
      <c r="RTY85" s="2697"/>
      <c r="RTZ85" s="2698"/>
      <c r="RUA85" s="2697"/>
      <c r="RUB85" s="2698"/>
      <c r="RUC85" s="2697"/>
      <c r="RUD85" s="2698"/>
      <c r="RUE85" s="2697"/>
      <c r="RUF85" s="2698"/>
      <c r="RUG85" s="2697"/>
      <c r="RUH85" s="2698"/>
      <c r="RUI85" s="2697"/>
      <c r="RUJ85" s="2698"/>
      <c r="RUK85" s="2697"/>
      <c r="RUL85" s="2698"/>
      <c r="RUM85" s="2697"/>
      <c r="RUN85" s="2698"/>
      <c r="RUO85" s="2697"/>
      <c r="RUP85" s="2698"/>
      <c r="RUQ85" s="2697"/>
      <c r="RUR85" s="2698"/>
      <c r="RUS85" s="2697"/>
      <c r="RUT85" s="2698"/>
      <c r="RUU85" s="2697"/>
      <c r="RUV85" s="2698"/>
      <c r="RUW85" s="2697"/>
      <c r="RUX85" s="2698"/>
      <c r="RUY85" s="2697"/>
      <c r="RUZ85" s="2698"/>
      <c r="RVA85" s="2697"/>
      <c r="RVB85" s="2698"/>
      <c r="RVC85" s="2697"/>
      <c r="RVD85" s="2698"/>
      <c r="RVE85" s="2697"/>
      <c r="RVF85" s="2698"/>
      <c r="RVG85" s="2697"/>
      <c r="RVH85" s="2698"/>
      <c r="RVI85" s="2697"/>
      <c r="RVJ85" s="2698"/>
      <c r="RVK85" s="2697"/>
      <c r="RVL85" s="2698"/>
      <c r="RVM85" s="2697"/>
      <c r="RVN85" s="2698"/>
      <c r="RVO85" s="2697"/>
      <c r="RVP85" s="2698"/>
      <c r="RVQ85" s="2697"/>
      <c r="RVR85" s="2698"/>
      <c r="RVS85" s="2697"/>
      <c r="RVT85" s="2698"/>
      <c r="RVU85" s="2697"/>
      <c r="RVV85" s="2698"/>
      <c r="RVW85" s="2697"/>
      <c r="RVX85" s="2698"/>
      <c r="RVY85" s="2697"/>
      <c r="RVZ85" s="2698"/>
      <c r="RWA85" s="2697"/>
      <c r="RWB85" s="2698"/>
      <c r="RWC85" s="2697"/>
      <c r="RWD85" s="2698"/>
      <c r="RWE85" s="2697"/>
      <c r="RWF85" s="2698"/>
      <c r="RWG85" s="2697"/>
      <c r="RWH85" s="2698"/>
      <c r="RWI85" s="2697"/>
      <c r="RWJ85" s="2698"/>
      <c r="RWK85" s="2697"/>
      <c r="RWL85" s="2698"/>
      <c r="RWM85" s="2697"/>
      <c r="RWN85" s="2698"/>
      <c r="RWO85" s="2697"/>
      <c r="RWP85" s="2698"/>
      <c r="RWQ85" s="2697"/>
      <c r="RWR85" s="2698"/>
      <c r="RWS85" s="2697"/>
      <c r="RWT85" s="2698"/>
      <c r="RWU85" s="2697"/>
      <c r="RWV85" s="2698"/>
      <c r="RWW85" s="2697"/>
      <c r="RWX85" s="2698"/>
      <c r="RWY85" s="2697"/>
      <c r="RWZ85" s="2698"/>
      <c r="RXA85" s="2697"/>
      <c r="RXB85" s="2698"/>
      <c r="RXC85" s="2697"/>
      <c r="RXD85" s="2698"/>
      <c r="RXE85" s="2697"/>
      <c r="RXF85" s="2698"/>
      <c r="RXG85" s="2697"/>
      <c r="RXH85" s="2698"/>
      <c r="RXI85" s="2697"/>
      <c r="RXJ85" s="2698"/>
      <c r="RXK85" s="2697"/>
      <c r="RXL85" s="2698"/>
      <c r="RXM85" s="2697"/>
      <c r="RXN85" s="2698"/>
      <c r="RXO85" s="2697"/>
      <c r="RXP85" s="2698"/>
      <c r="RXQ85" s="2697"/>
      <c r="RXR85" s="2698"/>
      <c r="RXS85" s="2697"/>
      <c r="RXT85" s="2698"/>
      <c r="RXU85" s="2697"/>
      <c r="RXV85" s="2698"/>
      <c r="RXW85" s="2697"/>
      <c r="RXX85" s="2698"/>
      <c r="RXY85" s="2697"/>
      <c r="RXZ85" s="2698"/>
      <c r="RYA85" s="2697"/>
      <c r="RYB85" s="2698"/>
      <c r="RYC85" s="2697"/>
      <c r="RYD85" s="2698"/>
      <c r="RYE85" s="2697"/>
      <c r="RYF85" s="2698"/>
      <c r="RYG85" s="2697"/>
      <c r="RYH85" s="2698"/>
      <c r="RYI85" s="2697"/>
      <c r="RYJ85" s="2698"/>
      <c r="RYK85" s="2697"/>
      <c r="RYL85" s="2698"/>
      <c r="RYM85" s="2697"/>
      <c r="RYN85" s="2698"/>
      <c r="RYO85" s="2697"/>
      <c r="RYP85" s="2698"/>
      <c r="RYQ85" s="2697"/>
      <c r="RYR85" s="2698"/>
      <c r="RYS85" s="2697"/>
      <c r="RYT85" s="2698"/>
      <c r="RYU85" s="2697"/>
      <c r="RYV85" s="2698"/>
      <c r="RYW85" s="2697"/>
      <c r="RYX85" s="2698"/>
      <c r="RYY85" s="2697"/>
      <c r="RYZ85" s="2698"/>
      <c r="RZA85" s="2697"/>
      <c r="RZB85" s="2698"/>
      <c r="RZC85" s="2697"/>
      <c r="RZD85" s="2698"/>
      <c r="RZE85" s="2697"/>
      <c r="RZF85" s="2698"/>
      <c r="RZG85" s="2697"/>
      <c r="RZH85" s="2698"/>
      <c r="RZI85" s="2697"/>
      <c r="RZJ85" s="2698"/>
      <c r="RZK85" s="2697"/>
      <c r="RZL85" s="2698"/>
      <c r="RZM85" s="2697"/>
      <c r="RZN85" s="2698"/>
      <c r="RZO85" s="2697"/>
      <c r="RZP85" s="2698"/>
      <c r="RZQ85" s="2697"/>
      <c r="RZR85" s="2698"/>
      <c r="RZS85" s="2697"/>
      <c r="RZT85" s="2698"/>
      <c r="RZU85" s="2697"/>
      <c r="RZV85" s="2698"/>
      <c r="RZW85" s="2697"/>
      <c r="RZX85" s="2698"/>
      <c r="RZY85" s="2697"/>
      <c r="RZZ85" s="2698"/>
      <c r="SAA85" s="2697"/>
      <c r="SAB85" s="2698"/>
      <c r="SAC85" s="2697"/>
      <c r="SAD85" s="2698"/>
      <c r="SAE85" s="2697"/>
      <c r="SAF85" s="2698"/>
      <c r="SAG85" s="2697"/>
      <c r="SAH85" s="2698"/>
      <c r="SAI85" s="2697"/>
      <c r="SAJ85" s="2698"/>
      <c r="SAK85" s="2697"/>
      <c r="SAL85" s="2698"/>
      <c r="SAM85" s="2697"/>
      <c r="SAN85" s="2698"/>
      <c r="SAO85" s="2697"/>
      <c r="SAP85" s="2698"/>
      <c r="SAQ85" s="2697"/>
      <c r="SAR85" s="2698"/>
      <c r="SAS85" s="2697"/>
      <c r="SAT85" s="2698"/>
      <c r="SAU85" s="2697"/>
      <c r="SAV85" s="2698"/>
      <c r="SAW85" s="2697"/>
      <c r="SAX85" s="2698"/>
      <c r="SAY85" s="2697"/>
      <c r="SAZ85" s="2698"/>
      <c r="SBA85" s="2697"/>
      <c r="SBB85" s="2698"/>
      <c r="SBC85" s="2697"/>
      <c r="SBD85" s="2698"/>
      <c r="SBE85" s="2697"/>
      <c r="SBF85" s="2698"/>
      <c r="SBG85" s="2697"/>
      <c r="SBH85" s="2698"/>
      <c r="SBI85" s="2697"/>
      <c r="SBJ85" s="2698"/>
      <c r="SBK85" s="2697"/>
      <c r="SBL85" s="2698"/>
      <c r="SBM85" s="2697"/>
      <c r="SBN85" s="2698"/>
      <c r="SBO85" s="2697"/>
      <c r="SBP85" s="2698"/>
      <c r="SBQ85" s="2697"/>
      <c r="SBR85" s="2698"/>
      <c r="SBS85" s="2697"/>
      <c r="SBT85" s="2698"/>
      <c r="SBU85" s="2697"/>
      <c r="SBV85" s="2698"/>
      <c r="SBW85" s="2697"/>
      <c r="SBX85" s="2698"/>
      <c r="SBY85" s="2697"/>
      <c r="SBZ85" s="2698"/>
      <c r="SCA85" s="2697"/>
      <c r="SCB85" s="2698"/>
      <c r="SCC85" s="2697"/>
      <c r="SCD85" s="2698"/>
      <c r="SCE85" s="2697"/>
      <c r="SCF85" s="2698"/>
      <c r="SCG85" s="2697"/>
      <c r="SCH85" s="2698"/>
      <c r="SCI85" s="2697"/>
      <c r="SCJ85" s="2698"/>
      <c r="SCK85" s="2697"/>
      <c r="SCL85" s="2698"/>
      <c r="SCM85" s="2697"/>
      <c r="SCN85" s="2698"/>
      <c r="SCO85" s="2697"/>
      <c r="SCP85" s="2698"/>
      <c r="SCQ85" s="2697"/>
      <c r="SCR85" s="2698"/>
      <c r="SCS85" s="2697"/>
      <c r="SCT85" s="2698"/>
      <c r="SCU85" s="2697"/>
      <c r="SCV85" s="2698"/>
      <c r="SCW85" s="2697"/>
      <c r="SCX85" s="2698"/>
      <c r="SCY85" s="2697"/>
      <c r="SCZ85" s="2698"/>
      <c r="SDA85" s="2697"/>
      <c r="SDB85" s="2698"/>
      <c r="SDC85" s="2697"/>
      <c r="SDD85" s="2698"/>
      <c r="SDE85" s="2697"/>
      <c r="SDF85" s="2698"/>
      <c r="SDG85" s="2697"/>
      <c r="SDH85" s="2698"/>
      <c r="SDI85" s="2697"/>
      <c r="SDJ85" s="2698"/>
      <c r="SDK85" s="2697"/>
      <c r="SDL85" s="2698"/>
      <c r="SDM85" s="2697"/>
      <c r="SDN85" s="2698"/>
      <c r="SDO85" s="2697"/>
      <c r="SDP85" s="2698"/>
      <c r="SDQ85" s="2697"/>
      <c r="SDR85" s="2698"/>
      <c r="SDS85" s="2697"/>
      <c r="SDT85" s="2698"/>
      <c r="SDU85" s="2697"/>
      <c r="SDV85" s="2698"/>
      <c r="SDW85" s="2697"/>
      <c r="SDX85" s="2698"/>
      <c r="SDY85" s="2697"/>
      <c r="SDZ85" s="2698"/>
      <c r="SEA85" s="2697"/>
      <c r="SEB85" s="2698"/>
      <c r="SEC85" s="2697"/>
      <c r="SED85" s="2698"/>
      <c r="SEE85" s="2697"/>
      <c r="SEF85" s="2698"/>
      <c r="SEG85" s="2697"/>
      <c r="SEH85" s="2698"/>
      <c r="SEI85" s="2697"/>
      <c r="SEJ85" s="2698"/>
      <c r="SEK85" s="2697"/>
      <c r="SEL85" s="2698"/>
      <c r="SEM85" s="2697"/>
      <c r="SEN85" s="2698"/>
      <c r="SEO85" s="2697"/>
      <c r="SEP85" s="2698"/>
      <c r="SEQ85" s="2697"/>
      <c r="SER85" s="2698"/>
      <c r="SES85" s="2697"/>
      <c r="SET85" s="2698"/>
      <c r="SEU85" s="2697"/>
      <c r="SEV85" s="2698"/>
      <c r="SEW85" s="2697"/>
      <c r="SEX85" s="2698"/>
      <c r="SEY85" s="2697"/>
      <c r="SEZ85" s="2698"/>
      <c r="SFA85" s="2697"/>
      <c r="SFB85" s="2698"/>
      <c r="SFC85" s="2697"/>
      <c r="SFD85" s="2698"/>
      <c r="SFE85" s="2697"/>
      <c r="SFF85" s="2698"/>
      <c r="SFG85" s="2697"/>
      <c r="SFH85" s="2698"/>
      <c r="SFI85" s="2697"/>
      <c r="SFJ85" s="2698"/>
      <c r="SFK85" s="2697"/>
      <c r="SFL85" s="2698"/>
      <c r="SFM85" s="2697"/>
      <c r="SFN85" s="2698"/>
      <c r="SFO85" s="2697"/>
      <c r="SFP85" s="2698"/>
      <c r="SFQ85" s="2697"/>
      <c r="SFR85" s="2698"/>
      <c r="SFS85" s="2697"/>
      <c r="SFT85" s="2698"/>
      <c r="SFU85" s="2697"/>
      <c r="SFV85" s="2698"/>
      <c r="SFW85" s="2697"/>
      <c r="SFX85" s="2698"/>
      <c r="SFY85" s="2697"/>
      <c r="SFZ85" s="2698"/>
      <c r="SGA85" s="2697"/>
      <c r="SGB85" s="2698"/>
      <c r="SGC85" s="2697"/>
      <c r="SGD85" s="2698"/>
      <c r="SGE85" s="2697"/>
      <c r="SGF85" s="2698"/>
      <c r="SGG85" s="2697"/>
      <c r="SGH85" s="2698"/>
      <c r="SGI85" s="2697"/>
      <c r="SGJ85" s="2698"/>
      <c r="SGK85" s="2697"/>
      <c r="SGL85" s="2698"/>
      <c r="SGM85" s="2697"/>
      <c r="SGN85" s="2698"/>
      <c r="SGO85" s="2697"/>
      <c r="SGP85" s="2698"/>
      <c r="SGQ85" s="2697"/>
      <c r="SGR85" s="2698"/>
      <c r="SGS85" s="2697"/>
      <c r="SGT85" s="2698"/>
      <c r="SGU85" s="2697"/>
      <c r="SGV85" s="2698"/>
      <c r="SGW85" s="2697"/>
      <c r="SGX85" s="2698"/>
      <c r="SGY85" s="2697"/>
      <c r="SGZ85" s="2698"/>
      <c r="SHA85" s="2697"/>
      <c r="SHB85" s="2698"/>
      <c r="SHC85" s="2697"/>
      <c r="SHD85" s="2698"/>
      <c r="SHE85" s="2697"/>
      <c r="SHF85" s="2698"/>
      <c r="SHG85" s="2697"/>
      <c r="SHH85" s="2698"/>
      <c r="SHI85" s="2697"/>
      <c r="SHJ85" s="2698"/>
      <c r="SHK85" s="2697"/>
      <c r="SHL85" s="2698"/>
      <c r="SHM85" s="2697"/>
      <c r="SHN85" s="2698"/>
      <c r="SHO85" s="2697"/>
      <c r="SHP85" s="2698"/>
      <c r="SHQ85" s="2697"/>
      <c r="SHR85" s="2698"/>
      <c r="SHS85" s="2697"/>
      <c r="SHT85" s="2698"/>
      <c r="SHU85" s="2697"/>
      <c r="SHV85" s="2698"/>
      <c r="SHW85" s="2697"/>
      <c r="SHX85" s="2698"/>
      <c r="SHY85" s="2697"/>
      <c r="SHZ85" s="2698"/>
      <c r="SIA85" s="2697"/>
      <c r="SIB85" s="2698"/>
      <c r="SIC85" s="2697"/>
      <c r="SID85" s="2698"/>
      <c r="SIE85" s="2697"/>
      <c r="SIF85" s="2698"/>
      <c r="SIG85" s="2697"/>
      <c r="SIH85" s="2698"/>
      <c r="SII85" s="2697"/>
      <c r="SIJ85" s="2698"/>
      <c r="SIK85" s="2697"/>
      <c r="SIL85" s="2698"/>
      <c r="SIM85" s="2697"/>
      <c r="SIN85" s="2698"/>
      <c r="SIO85" s="2697"/>
      <c r="SIP85" s="2698"/>
      <c r="SIQ85" s="2697"/>
      <c r="SIR85" s="2698"/>
      <c r="SIS85" s="2697"/>
      <c r="SIT85" s="2698"/>
      <c r="SIU85" s="2697"/>
      <c r="SIV85" s="2698"/>
      <c r="SIW85" s="2697"/>
      <c r="SIX85" s="2698"/>
      <c r="SIY85" s="2697"/>
      <c r="SIZ85" s="2698"/>
      <c r="SJA85" s="2697"/>
      <c r="SJB85" s="2698"/>
      <c r="SJC85" s="2697"/>
      <c r="SJD85" s="2698"/>
      <c r="SJE85" s="2697"/>
      <c r="SJF85" s="2698"/>
      <c r="SJG85" s="2697"/>
      <c r="SJH85" s="2698"/>
      <c r="SJI85" s="2697"/>
      <c r="SJJ85" s="2698"/>
      <c r="SJK85" s="2697"/>
      <c r="SJL85" s="2698"/>
      <c r="SJM85" s="2697"/>
      <c r="SJN85" s="2698"/>
      <c r="SJO85" s="2697"/>
      <c r="SJP85" s="2698"/>
      <c r="SJQ85" s="2697"/>
      <c r="SJR85" s="2698"/>
      <c r="SJS85" s="2697"/>
      <c r="SJT85" s="2698"/>
      <c r="SJU85" s="2697"/>
      <c r="SJV85" s="2698"/>
      <c r="SJW85" s="2697"/>
      <c r="SJX85" s="2698"/>
      <c r="SJY85" s="2697"/>
      <c r="SJZ85" s="2698"/>
      <c r="SKA85" s="2697"/>
      <c r="SKB85" s="2698"/>
      <c r="SKC85" s="2697"/>
      <c r="SKD85" s="2698"/>
      <c r="SKE85" s="2697"/>
      <c r="SKF85" s="2698"/>
      <c r="SKG85" s="2697"/>
      <c r="SKH85" s="2698"/>
      <c r="SKI85" s="2697"/>
      <c r="SKJ85" s="2698"/>
      <c r="SKK85" s="2697"/>
      <c r="SKL85" s="2698"/>
      <c r="SKM85" s="2697"/>
      <c r="SKN85" s="2698"/>
      <c r="SKO85" s="2697"/>
      <c r="SKP85" s="2698"/>
      <c r="SKQ85" s="2697"/>
      <c r="SKR85" s="2698"/>
      <c r="SKS85" s="2697"/>
      <c r="SKT85" s="2698"/>
      <c r="SKU85" s="2697"/>
      <c r="SKV85" s="2698"/>
      <c r="SKW85" s="2697"/>
      <c r="SKX85" s="2698"/>
      <c r="SKY85" s="2697"/>
      <c r="SKZ85" s="2698"/>
      <c r="SLA85" s="2697"/>
      <c r="SLB85" s="2698"/>
      <c r="SLC85" s="2697"/>
      <c r="SLD85" s="2698"/>
      <c r="SLE85" s="2697"/>
      <c r="SLF85" s="2698"/>
      <c r="SLG85" s="2697"/>
      <c r="SLH85" s="2698"/>
      <c r="SLI85" s="2697"/>
      <c r="SLJ85" s="2698"/>
      <c r="SLK85" s="2697"/>
      <c r="SLL85" s="2698"/>
      <c r="SLM85" s="2697"/>
      <c r="SLN85" s="2698"/>
      <c r="SLO85" s="2697"/>
      <c r="SLP85" s="2698"/>
      <c r="SLQ85" s="2697"/>
      <c r="SLR85" s="2698"/>
      <c r="SLS85" s="2697"/>
      <c r="SLT85" s="2698"/>
      <c r="SLU85" s="2697"/>
      <c r="SLV85" s="2698"/>
      <c r="SLW85" s="2697"/>
      <c r="SLX85" s="2698"/>
      <c r="SLY85" s="2697"/>
      <c r="SLZ85" s="2698"/>
      <c r="SMA85" s="2697"/>
      <c r="SMB85" s="2698"/>
      <c r="SMC85" s="2697"/>
      <c r="SMD85" s="2698"/>
      <c r="SME85" s="2697"/>
      <c r="SMF85" s="2698"/>
      <c r="SMG85" s="2697"/>
      <c r="SMH85" s="2698"/>
      <c r="SMI85" s="2697"/>
      <c r="SMJ85" s="2698"/>
      <c r="SMK85" s="2697"/>
      <c r="SML85" s="2698"/>
      <c r="SMM85" s="2697"/>
      <c r="SMN85" s="2698"/>
      <c r="SMO85" s="2697"/>
      <c r="SMP85" s="2698"/>
      <c r="SMQ85" s="2697"/>
      <c r="SMR85" s="2698"/>
      <c r="SMS85" s="2697"/>
      <c r="SMT85" s="2698"/>
      <c r="SMU85" s="2697"/>
      <c r="SMV85" s="2698"/>
      <c r="SMW85" s="2697"/>
      <c r="SMX85" s="2698"/>
      <c r="SMY85" s="2697"/>
      <c r="SMZ85" s="2698"/>
      <c r="SNA85" s="2697"/>
      <c r="SNB85" s="2698"/>
      <c r="SNC85" s="2697"/>
      <c r="SND85" s="2698"/>
      <c r="SNE85" s="2697"/>
      <c r="SNF85" s="2698"/>
      <c r="SNG85" s="2697"/>
      <c r="SNH85" s="2698"/>
      <c r="SNI85" s="2697"/>
      <c r="SNJ85" s="2698"/>
      <c r="SNK85" s="2697"/>
      <c r="SNL85" s="2698"/>
      <c r="SNM85" s="2697"/>
      <c r="SNN85" s="2698"/>
      <c r="SNO85" s="2697"/>
      <c r="SNP85" s="2698"/>
      <c r="SNQ85" s="2697"/>
      <c r="SNR85" s="2698"/>
      <c r="SNS85" s="2697"/>
      <c r="SNT85" s="2698"/>
      <c r="SNU85" s="2697"/>
      <c r="SNV85" s="2698"/>
      <c r="SNW85" s="2697"/>
      <c r="SNX85" s="2698"/>
      <c r="SNY85" s="2697"/>
      <c r="SNZ85" s="2698"/>
      <c r="SOA85" s="2697"/>
      <c r="SOB85" s="2698"/>
      <c r="SOC85" s="2697"/>
      <c r="SOD85" s="2698"/>
      <c r="SOE85" s="2697"/>
      <c r="SOF85" s="2698"/>
      <c r="SOG85" s="2697"/>
      <c r="SOH85" s="2698"/>
      <c r="SOI85" s="2697"/>
      <c r="SOJ85" s="2698"/>
      <c r="SOK85" s="2697"/>
      <c r="SOL85" s="2698"/>
      <c r="SOM85" s="2697"/>
      <c r="SON85" s="2698"/>
      <c r="SOO85" s="2697"/>
      <c r="SOP85" s="2698"/>
      <c r="SOQ85" s="2697"/>
      <c r="SOR85" s="2698"/>
      <c r="SOS85" s="2697"/>
      <c r="SOT85" s="2698"/>
      <c r="SOU85" s="2697"/>
      <c r="SOV85" s="2698"/>
      <c r="SOW85" s="2697"/>
      <c r="SOX85" s="2698"/>
      <c r="SOY85" s="2697"/>
      <c r="SOZ85" s="2698"/>
      <c r="SPA85" s="2697"/>
      <c r="SPB85" s="2698"/>
      <c r="SPC85" s="2697"/>
      <c r="SPD85" s="2698"/>
      <c r="SPE85" s="2697"/>
      <c r="SPF85" s="2698"/>
      <c r="SPG85" s="2697"/>
      <c r="SPH85" s="2698"/>
      <c r="SPI85" s="2697"/>
      <c r="SPJ85" s="2698"/>
      <c r="SPK85" s="2697"/>
      <c r="SPL85" s="2698"/>
      <c r="SPM85" s="2697"/>
      <c r="SPN85" s="2698"/>
      <c r="SPO85" s="2697"/>
      <c r="SPP85" s="2698"/>
      <c r="SPQ85" s="2697"/>
      <c r="SPR85" s="2698"/>
      <c r="SPS85" s="2697"/>
      <c r="SPT85" s="2698"/>
      <c r="SPU85" s="2697"/>
      <c r="SPV85" s="2698"/>
      <c r="SPW85" s="2697"/>
      <c r="SPX85" s="2698"/>
      <c r="SPY85" s="2697"/>
      <c r="SPZ85" s="2698"/>
      <c r="SQA85" s="2697"/>
      <c r="SQB85" s="2698"/>
      <c r="SQC85" s="2697"/>
      <c r="SQD85" s="2698"/>
      <c r="SQE85" s="2697"/>
      <c r="SQF85" s="2698"/>
      <c r="SQG85" s="2697"/>
      <c r="SQH85" s="2698"/>
      <c r="SQI85" s="2697"/>
      <c r="SQJ85" s="2698"/>
      <c r="SQK85" s="2697"/>
      <c r="SQL85" s="2698"/>
      <c r="SQM85" s="2697"/>
      <c r="SQN85" s="2698"/>
      <c r="SQO85" s="2697"/>
      <c r="SQP85" s="2698"/>
      <c r="SQQ85" s="2697"/>
      <c r="SQR85" s="2698"/>
      <c r="SQS85" s="2697"/>
      <c r="SQT85" s="2698"/>
      <c r="SQU85" s="2697"/>
      <c r="SQV85" s="2698"/>
      <c r="SQW85" s="2697"/>
      <c r="SQX85" s="2698"/>
      <c r="SQY85" s="2697"/>
      <c r="SQZ85" s="2698"/>
      <c r="SRA85" s="2697"/>
      <c r="SRB85" s="2698"/>
      <c r="SRC85" s="2697"/>
      <c r="SRD85" s="2698"/>
      <c r="SRE85" s="2697"/>
      <c r="SRF85" s="2698"/>
      <c r="SRG85" s="2697"/>
      <c r="SRH85" s="2698"/>
      <c r="SRI85" s="2697"/>
      <c r="SRJ85" s="2698"/>
      <c r="SRK85" s="2697"/>
      <c r="SRL85" s="2698"/>
      <c r="SRM85" s="2697"/>
      <c r="SRN85" s="2698"/>
      <c r="SRO85" s="2697"/>
      <c r="SRP85" s="2698"/>
      <c r="SRQ85" s="2697"/>
      <c r="SRR85" s="2698"/>
      <c r="SRS85" s="2697"/>
      <c r="SRT85" s="2698"/>
      <c r="SRU85" s="2697"/>
      <c r="SRV85" s="2698"/>
      <c r="SRW85" s="2697"/>
      <c r="SRX85" s="2698"/>
      <c r="SRY85" s="2697"/>
      <c r="SRZ85" s="2698"/>
      <c r="SSA85" s="2697"/>
      <c r="SSB85" s="2698"/>
      <c r="SSC85" s="2697"/>
      <c r="SSD85" s="2698"/>
      <c r="SSE85" s="2697"/>
      <c r="SSF85" s="2698"/>
      <c r="SSG85" s="2697"/>
      <c r="SSH85" s="2698"/>
      <c r="SSI85" s="2697"/>
      <c r="SSJ85" s="2698"/>
      <c r="SSK85" s="2697"/>
      <c r="SSL85" s="2698"/>
      <c r="SSM85" s="2697"/>
      <c r="SSN85" s="2698"/>
      <c r="SSO85" s="2697"/>
      <c r="SSP85" s="2698"/>
      <c r="SSQ85" s="2697"/>
      <c r="SSR85" s="2698"/>
      <c r="SSS85" s="2697"/>
      <c r="SST85" s="2698"/>
      <c r="SSU85" s="2697"/>
      <c r="SSV85" s="2698"/>
      <c r="SSW85" s="2697"/>
      <c r="SSX85" s="2698"/>
      <c r="SSY85" s="2697"/>
      <c r="SSZ85" s="2698"/>
      <c r="STA85" s="2697"/>
      <c r="STB85" s="2698"/>
      <c r="STC85" s="2697"/>
      <c r="STD85" s="2698"/>
      <c r="STE85" s="2697"/>
      <c r="STF85" s="2698"/>
      <c r="STG85" s="2697"/>
      <c r="STH85" s="2698"/>
      <c r="STI85" s="2697"/>
      <c r="STJ85" s="2698"/>
      <c r="STK85" s="2697"/>
      <c r="STL85" s="2698"/>
      <c r="STM85" s="2697"/>
      <c r="STN85" s="2698"/>
      <c r="STO85" s="2697"/>
      <c r="STP85" s="2698"/>
      <c r="STQ85" s="2697"/>
      <c r="STR85" s="2698"/>
      <c r="STS85" s="2697"/>
      <c r="STT85" s="2698"/>
      <c r="STU85" s="2697"/>
      <c r="STV85" s="2698"/>
      <c r="STW85" s="2697"/>
      <c r="STX85" s="2698"/>
      <c r="STY85" s="2697"/>
      <c r="STZ85" s="2698"/>
      <c r="SUA85" s="2697"/>
      <c r="SUB85" s="2698"/>
      <c r="SUC85" s="2697"/>
      <c r="SUD85" s="2698"/>
      <c r="SUE85" s="2697"/>
      <c r="SUF85" s="2698"/>
      <c r="SUG85" s="2697"/>
      <c r="SUH85" s="2698"/>
      <c r="SUI85" s="2697"/>
      <c r="SUJ85" s="2698"/>
      <c r="SUK85" s="2697"/>
      <c r="SUL85" s="2698"/>
      <c r="SUM85" s="2697"/>
      <c r="SUN85" s="2698"/>
      <c r="SUO85" s="2697"/>
      <c r="SUP85" s="2698"/>
      <c r="SUQ85" s="2697"/>
      <c r="SUR85" s="2698"/>
      <c r="SUS85" s="2697"/>
      <c r="SUT85" s="2698"/>
      <c r="SUU85" s="2697"/>
      <c r="SUV85" s="2698"/>
      <c r="SUW85" s="2697"/>
      <c r="SUX85" s="2698"/>
      <c r="SUY85" s="2697"/>
      <c r="SUZ85" s="2698"/>
      <c r="SVA85" s="2697"/>
      <c r="SVB85" s="2698"/>
      <c r="SVC85" s="2697"/>
      <c r="SVD85" s="2698"/>
      <c r="SVE85" s="2697"/>
      <c r="SVF85" s="2698"/>
      <c r="SVG85" s="2697"/>
      <c r="SVH85" s="2698"/>
      <c r="SVI85" s="2697"/>
      <c r="SVJ85" s="2698"/>
      <c r="SVK85" s="2697"/>
      <c r="SVL85" s="2698"/>
      <c r="SVM85" s="2697"/>
      <c r="SVN85" s="2698"/>
      <c r="SVO85" s="2697"/>
      <c r="SVP85" s="2698"/>
      <c r="SVQ85" s="2697"/>
      <c r="SVR85" s="2698"/>
      <c r="SVS85" s="2697"/>
      <c r="SVT85" s="2698"/>
      <c r="SVU85" s="2697"/>
      <c r="SVV85" s="2698"/>
      <c r="SVW85" s="2697"/>
      <c r="SVX85" s="2698"/>
      <c r="SVY85" s="2697"/>
      <c r="SVZ85" s="2698"/>
      <c r="SWA85" s="2697"/>
      <c r="SWB85" s="2698"/>
      <c r="SWC85" s="2697"/>
      <c r="SWD85" s="2698"/>
      <c r="SWE85" s="2697"/>
      <c r="SWF85" s="2698"/>
      <c r="SWG85" s="2697"/>
      <c r="SWH85" s="2698"/>
      <c r="SWI85" s="2697"/>
      <c r="SWJ85" s="2698"/>
      <c r="SWK85" s="2697"/>
      <c r="SWL85" s="2698"/>
      <c r="SWM85" s="2697"/>
      <c r="SWN85" s="2698"/>
      <c r="SWO85" s="2697"/>
      <c r="SWP85" s="2698"/>
      <c r="SWQ85" s="2697"/>
      <c r="SWR85" s="2698"/>
      <c r="SWS85" s="2697"/>
      <c r="SWT85" s="2698"/>
      <c r="SWU85" s="2697"/>
      <c r="SWV85" s="2698"/>
      <c r="SWW85" s="2697"/>
      <c r="SWX85" s="2698"/>
      <c r="SWY85" s="2697"/>
      <c r="SWZ85" s="2698"/>
      <c r="SXA85" s="2697"/>
      <c r="SXB85" s="2698"/>
      <c r="SXC85" s="2697"/>
      <c r="SXD85" s="2698"/>
      <c r="SXE85" s="2697"/>
      <c r="SXF85" s="2698"/>
      <c r="SXG85" s="2697"/>
      <c r="SXH85" s="2698"/>
      <c r="SXI85" s="2697"/>
      <c r="SXJ85" s="2698"/>
      <c r="SXK85" s="2697"/>
      <c r="SXL85" s="2698"/>
      <c r="SXM85" s="2697"/>
      <c r="SXN85" s="2698"/>
      <c r="SXO85" s="2697"/>
      <c r="SXP85" s="2698"/>
      <c r="SXQ85" s="2697"/>
      <c r="SXR85" s="2698"/>
      <c r="SXS85" s="2697"/>
      <c r="SXT85" s="2698"/>
      <c r="SXU85" s="2697"/>
      <c r="SXV85" s="2698"/>
      <c r="SXW85" s="2697"/>
      <c r="SXX85" s="2698"/>
      <c r="SXY85" s="2697"/>
      <c r="SXZ85" s="2698"/>
      <c r="SYA85" s="2697"/>
      <c r="SYB85" s="2698"/>
      <c r="SYC85" s="2697"/>
      <c r="SYD85" s="2698"/>
      <c r="SYE85" s="2697"/>
      <c r="SYF85" s="2698"/>
      <c r="SYG85" s="2697"/>
      <c r="SYH85" s="2698"/>
      <c r="SYI85" s="2697"/>
      <c r="SYJ85" s="2698"/>
      <c r="SYK85" s="2697"/>
      <c r="SYL85" s="2698"/>
      <c r="SYM85" s="2697"/>
      <c r="SYN85" s="2698"/>
      <c r="SYO85" s="2697"/>
      <c r="SYP85" s="2698"/>
      <c r="SYQ85" s="2697"/>
      <c r="SYR85" s="2698"/>
      <c r="SYS85" s="2697"/>
      <c r="SYT85" s="2698"/>
      <c r="SYU85" s="2697"/>
      <c r="SYV85" s="2698"/>
      <c r="SYW85" s="2697"/>
      <c r="SYX85" s="2698"/>
      <c r="SYY85" s="2697"/>
      <c r="SYZ85" s="2698"/>
      <c r="SZA85" s="2697"/>
      <c r="SZB85" s="2698"/>
      <c r="SZC85" s="2697"/>
      <c r="SZD85" s="2698"/>
      <c r="SZE85" s="2697"/>
      <c r="SZF85" s="2698"/>
      <c r="SZG85" s="2697"/>
      <c r="SZH85" s="2698"/>
      <c r="SZI85" s="2697"/>
      <c r="SZJ85" s="2698"/>
      <c r="SZK85" s="2697"/>
      <c r="SZL85" s="2698"/>
      <c r="SZM85" s="2697"/>
      <c r="SZN85" s="2698"/>
      <c r="SZO85" s="2697"/>
      <c r="SZP85" s="2698"/>
      <c r="SZQ85" s="2697"/>
      <c r="SZR85" s="2698"/>
      <c r="SZS85" s="2697"/>
      <c r="SZT85" s="2698"/>
      <c r="SZU85" s="2697"/>
      <c r="SZV85" s="2698"/>
      <c r="SZW85" s="2697"/>
      <c r="SZX85" s="2698"/>
      <c r="SZY85" s="2697"/>
      <c r="SZZ85" s="2698"/>
      <c r="TAA85" s="2697"/>
      <c r="TAB85" s="2698"/>
      <c r="TAC85" s="2697"/>
      <c r="TAD85" s="2698"/>
      <c r="TAE85" s="2697"/>
      <c r="TAF85" s="2698"/>
      <c r="TAG85" s="2697"/>
      <c r="TAH85" s="2698"/>
      <c r="TAI85" s="2697"/>
      <c r="TAJ85" s="2698"/>
      <c r="TAK85" s="2697"/>
      <c r="TAL85" s="2698"/>
      <c r="TAM85" s="2697"/>
      <c r="TAN85" s="2698"/>
      <c r="TAO85" s="2697"/>
      <c r="TAP85" s="2698"/>
      <c r="TAQ85" s="2697"/>
      <c r="TAR85" s="2698"/>
      <c r="TAS85" s="2697"/>
      <c r="TAT85" s="2698"/>
      <c r="TAU85" s="2697"/>
      <c r="TAV85" s="2698"/>
      <c r="TAW85" s="2697"/>
      <c r="TAX85" s="2698"/>
      <c r="TAY85" s="2697"/>
      <c r="TAZ85" s="2698"/>
      <c r="TBA85" s="2697"/>
      <c r="TBB85" s="2698"/>
      <c r="TBC85" s="2697"/>
      <c r="TBD85" s="2698"/>
      <c r="TBE85" s="2697"/>
      <c r="TBF85" s="2698"/>
      <c r="TBG85" s="2697"/>
      <c r="TBH85" s="2698"/>
      <c r="TBI85" s="2697"/>
      <c r="TBJ85" s="2698"/>
      <c r="TBK85" s="2697"/>
      <c r="TBL85" s="2698"/>
      <c r="TBM85" s="2697"/>
      <c r="TBN85" s="2698"/>
      <c r="TBO85" s="2697"/>
      <c r="TBP85" s="2698"/>
      <c r="TBQ85" s="2697"/>
      <c r="TBR85" s="2698"/>
      <c r="TBS85" s="2697"/>
      <c r="TBT85" s="2698"/>
      <c r="TBU85" s="2697"/>
      <c r="TBV85" s="2698"/>
      <c r="TBW85" s="2697"/>
      <c r="TBX85" s="2698"/>
      <c r="TBY85" s="2697"/>
      <c r="TBZ85" s="2698"/>
      <c r="TCA85" s="2697"/>
      <c r="TCB85" s="2698"/>
      <c r="TCC85" s="2697"/>
      <c r="TCD85" s="2698"/>
      <c r="TCE85" s="2697"/>
      <c r="TCF85" s="2698"/>
      <c r="TCG85" s="2697"/>
      <c r="TCH85" s="2698"/>
      <c r="TCI85" s="2697"/>
      <c r="TCJ85" s="2698"/>
      <c r="TCK85" s="2697"/>
      <c r="TCL85" s="2698"/>
      <c r="TCM85" s="2697"/>
      <c r="TCN85" s="2698"/>
      <c r="TCO85" s="2697"/>
      <c r="TCP85" s="2698"/>
      <c r="TCQ85" s="2697"/>
      <c r="TCR85" s="2698"/>
      <c r="TCS85" s="2697"/>
      <c r="TCT85" s="2698"/>
      <c r="TCU85" s="2697"/>
      <c r="TCV85" s="2698"/>
      <c r="TCW85" s="2697"/>
      <c r="TCX85" s="2698"/>
      <c r="TCY85" s="2697"/>
      <c r="TCZ85" s="2698"/>
      <c r="TDA85" s="2697"/>
      <c r="TDB85" s="2698"/>
      <c r="TDC85" s="2697"/>
      <c r="TDD85" s="2698"/>
      <c r="TDE85" s="2697"/>
      <c r="TDF85" s="2698"/>
      <c r="TDG85" s="2697"/>
      <c r="TDH85" s="2698"/>
      <c r="TDI85" s="2697"/>
      <c r="TDJ85" s="2698"/>
      <c r="TDK85" s="2697"/>
      <c r="TDL85" s="2698"/>
      <c r="TDM85" s="2697"/>
      <c r="TDN85" s="2698"/>
      <c r="TDO85" s="2697"/>
      <c r="TDP85" s="2698"/>
      <c r="TDQ85" s="2697"/>
      <c r="TDR85" s="2698"/>
      <c r="TDS85" s="2697"/>
      <c r="TDT85" s="2698"/>
      <c r="TDU85" s="2697"/>
      <c r="TDV85" s="2698"/>
      <c r="TDW85" s="2697"/>
      <c r="TDX85" s="2698"/>
      <c r="TDY85" s="2697"/>
      <c r="TDZ85" s="2698"/>
      <c r="TEA85" s="2697"/>
      <c r="TEB85" s="2698"/>
      <c r="TEC85" s="2697"/>
      <c r="TED85" s="2698"/>
      <c r="TEE85" s="2697"/>
      <c r="TEF85" s="2698"/>
      <c r="TEG85" s="2697"/>
      <c r="TEH85" s="2698"/>
      <c r="TEI85" s="2697"/>
      <c r="TEJ85" s="2698"/>
      <c r="TEK85" s="2697"/>
      <c r="TEL85" s="2698"/>
      <c r="TEM85" s="2697"/>
      <c r="TEN85" s="2698"/>
      <c r="TEO85" s="2697"/>
      <c r="TEP85" s="2698"/>
      <c r="TEQ85" s="2697"/>
      <c r="TER85" s="2698"/>
      <c r="TES85" s="2697"/>
      <c r="TET85" s="2698"/>
      <c r="TEU85" s="2697"/>
      <c r="TEV85" s="2698"/>
      <c r="TEW85" s="2697"/>
      <c r="TEX85" s="2698"/>
      <c r="TEY85" s="2697"/>
      <c r="TEZ85" s="2698"/>
      <c r="TFA85" s="2697"/>
      <c r="TFB85" s="2698"/>
      <c r="TFC85" s="2697"/>
      <c r="TFD85" s="2698"/>
      <c r="TFE85" s="2697"/>
      <c r="TFF85" s="2698"/>
      <c r="TFG85" s="2697"/>
      <c r="TFH85" s="2698"/>
      <c r="TFI85" s="2697"/>
      <c r="TFJ85" s="2698"/>
      <c r="TFK85" s="2697"/>
      <c r="TFL85" s="2698"/>
      <c r="TFM85" s="2697"/>
      <c r="TFN85" s="2698"/>
      <c r="TFO85" s="2697"/>
      <c r="TFP85" s="2698"/>
      <c r="TFQ85" s="2697"/>
      <c r="TFR85" s="2698"/>
      <c r="TFS85" s="2697"/>
      <c r="TFT85" s="2698"/>
      <c r="TFU85" s="2697"/>
      <c r="TFV85" s="2698"/>
      <c r="TFW85" s="2697"/>
      <c r="TFX85" s="2698"/>
      <c r="TFY85" s="2697"/>
      <c r="TFZ85" s="2698"/>
      <c r="TGA85" s="2697"/>
      <c r="TGB85" s="2698"/>
      <c r="TGC85" s="2697"/>
      <c r="TGD85" s="2698"/>
      <c r="TGE85" s="2697"/>
      <c r="TGF85" s="2698"/>
      <c r="TGG85" s="2697"/>
      <c r="TGH85" s="2698"/>
      <c r="TGI85" s="2697"/>
      <c r="TGJ85" s="2698"/>
      <c r="TGK85" s="2697"/>
      <c r="TGL85" s="2698"/>
      <c r="TGM85" s="2697"/>
      <c r="TGN85" s="2698"/>
      <c r="TGO85" s="2697"/>
      <c r="TGP85" s="2698"/>
      <c r="TGQ85" s="2697"/>
      <c r="TGR85" s="2698"/>
      <c r="TGS85" s="2697"/>
      <c r="TGT85" s="2698"/>
      <c r="TGU85" s="2697"/>
      <c r="TGV85" s="2698"/>
      <c r="TGW85" s="2697"/>
      <c r="TGX85" s="2698"/>
      <c r="TGY85" s="2697"/>
      <c r="TGZ85" s="2698"/>
      <c r="THA85" s="2697"/>
      <c r="THB85" s="2698"/>
      <c r="THC85" s="2697"/>
      <c r="THD85" s="2698"/>
      <c r="THE85" s="2697"/>
      <c r="THF85" s="2698"/>
      <c r="THG85" s="2697"/>
      <c r="THH85" s="2698"/>
      <c r="THI85" s="2697"/>
      <c r="THJ85" s="2698"/>
      <c r="THK85" s="2697"/>
      <c r="THL85" s="2698"/>
      <c r="THM85" s="2697"/>
      <c r="THN85" s="2698"/>
      <c r="THO85" s="2697"/>
      <c r="THP85" s="2698"/>
      <c r="THQ85" s="2697"/>
      <c r="THR85" s="2698"/>
      <c r="THS85" s="2697"/>
      <c r="THT85" s="2698"/>
      <c r="THU85" s="2697"/>
      <c r="THV85" s="2698"/>
      <c r="THW85" s="2697"/>
      <c r="THX85" s="2698"/>
      <c r="THY85" s="2697"/>
      <c r="THZ85" s="2698"/>
      <c r="TIA85" s="2697"/>
      <c r="TIB85" s="2698"/>
      <c r="TIC85" s="2697"/>
      <c r="TID85" s="2698"/>
      <c r="TIE85" s="2697"/>
      <c r="TIF85" s="2698"/>
      <c r="TIG85" s="2697"/>
      <c r="TIH85" s="2698"/>
      <c r="TII85" s="2697"/>
      <c r="TIJ85" s="2698"/>
      <c r="TIK85" s="2697"/>
      <c r="TIL85" s="2698"/>
      <c r="TIM85" s="2697"/>
      <c r="TIN85" s="2698"/>
      <c r="TIO85" s="2697"/>
      <c r="TIP85" s="2698"/>
      <c r="TIQ85" s="2697"/>
      <c r="TIR85" s="2698"/>
      <c r="TIS85" s="2697"/>
      <c r="TIT85" s="2698"/>
      <c r="TIU85" s="2697"/>
      <c r="TIV85" s="2698"/>
      <c r="TIW85" s="2697"/>
      <c r="TIX85" s="2698"/>
      <c r="TIY85" s="2697"/>
      <c r="TIZ85" s="2698"/>
      <c r="TJA85" s="2697"/>
      <c r="TJB85" s="2698"/>
      <c r="TJC85" s="2697"/>
      <c r="TJD85" s="2698"/>
      <c r="TJE85" s="2697"/>
      <c r="TJF85" s="2698"/>
      <c r="TJG85" s="2697"/>
      <c r="TJH85" s="2698"/>
      <c r="TJI85" s="2697"/>
      <c r="TJJ85" s="2698"/>
      <c r="TJK85" s="2697"/>
      <c r="TJL85" s="2698"/>
      <c r="TJM85" s="2697"/>
      <c r="TJN85" s="2698"/>
      <c r="TJO85" s="2697"/>
      <c r="TJP85" s="2698"/>
      <c r="TJQ85" s="2697"/>
      <c r="TJR85" s="2698"/>
      <c r="TJS85" s="2697"/>
      <c r="TJT85" s="2698"/>
      <c r="TJU85" s="2697"/>
      <c r="TJV85" s="2698"/>
      <c r="TJW85" s="2697"/>
      <c r="TJX85" s="2698"/>
      <c r="TJY85" s="2697"/>
      <c r="TJZ85" s="2698"/>
      <c r="TKA85" s="2697"/>
      <c r="TKB85" s="2698"/>
      <c r="TKC85" s="2697"/>
      <c r="TKD85" s="2698"/>
      <c r="TKE85" s="2697"/>
      <c r="TKF85" s="2698"/>
      <c r="TKG85" s="2697"/>
      <c r="TKH85" s="2698"/>
      <c r="TKI85" s="2697"/>
      <c r="TKJ85" s="2698"/>
      <c r="TKK85" s="2697"/>
      <c r="TKL85" s="2698"/>
      <c r="TKM85" s="2697"/>
      <c r="TKN85" s="2698"/>
      <c r="TKO85" s="2697"/>
      <c r="TKP85" s="2698"/>
      <c r="TKQ85" s="2697"/>
      <c r="TKR85" s="2698"/>
      <c r="TKS85" s="2697"/>
      <c r="TKT85" s="2698"/>
      <c r="TKU85" s="2697"/>
      <c r="TKV85" s="2698"/>
      <c r="TKW85" s="2697"/>
      <c r="TKX85" s="2698"/>
      <c r="TKY85" s="2697"/>
      <c r="TKZ85" s="2698"/>
      <c r="TLA85" s="2697"/>
      <c r="TLB85" s="2698"/>
      <c r="TLC85" s="2697"/>
      <c r="TLD85" s="2698"/>
      <c r="TLE85" s="2697"/>
      <c r="TLF85" s="2698"/>
      <c r="TLG85" s="2697"/>
      <c r="TLH85" s="2698"/>
      <c r="TLI85" s="2697"/>
      <c r="TLJ85" s="2698"/>
      <c r="TLK85" s="2697"/>
      <c r="TLL85" s="2698"/>
      <c r="TLM85" s="2697"/>
      <c r="TLN85" s="2698"/>
      <c r="TLO85" s="2697"/>
      <c r="TLP85" s="2698"/>
      <c r="TLQ85" s="2697"/>
      <c r="TLR85" s="2698"/>
      <c r="TLS85" s="2697"/>
      <c r="TLT85" s="2698"/>
      <c r="TLU85" s="2697"/>
      <c r="TLV85" s="2698"/>
      <c r="TLW85" s="2697"/>
      <c r="TLX85" s="2698"/>
      <c r="TLY85" s="2697"/>
      <c r="TLZ85" s="2698"/>
      <c r="TMA85" s="2697"/>
      <c r="TMB85" s="2698"/>
      <c r="TMC85" s="2697"/>
      <c r="TMD85" s="2698"/>
      <c r="TME85" s="2697"/>
      <c r="TMF85" s="2698"/>
      <c r="TMG85" s="2697"/>
      <c r="TMH85" s="2698"/>
      <c r="TMI85" s="2697"/>
      <c r="TMJ85" s="2698"/>
      <c r="TMK85" s="2697"/>
      <c r="TML85" s="2698"/>
      <c r="TMM85" s="2697"/>
      <c r="TMN85" s="2698"/>
      <c r="TMO85" s="2697"/>
      <c r="TMP85" s="2698"/>
      <c r="TMQ85" s="2697"/>
      <c r="TMR85" s="2698"/>
      <c r="TMS85" s="2697"/>
      <c r="TMT85" s="2698"/>
      <c r="TMU85" s="2697"/>
      <c r="TMV85" s="2698"/>
      <c r="TMW85" s="2697"/>
      <c r="TMX85" s="2698"/>
      <c r="TMY85" s="2697"/>
      <c r="TMZ85" s="2698"/>
      <c r="TNA85" s="2697"/>
      <c r="TNB85" s="2698"/>
      <c r="TNC85" s="2697"/>
      <c r="TND85" s="2698"/>
      <c r="TNE85" s="2697"/>
      <c r="TNF85" s="2698"/>
      <c r="TNG85" s="2697"/>
      <c r="TNH85" s="2698"/>
      <c r="TNI85" s="2697"/>
      <c r="TNJ85" s="2698"/>
      <c r="TNK85" s="2697"/>
      <c r="TNL85" s="2698"/>
      <c r="TNM85" s="2697"/>
      <c r="TNN85" s="2698"/>
      <c r="TNO85" s="2697"/>
      <c r="TNP85" s="2698"/>
      <c r="TNQ85" s="2697"/>
      <c r="TNR85" s="2698"/>
      <c r="TNS85" s="2697"/>
      <c r="TNT85" s="2698"/>
      <c r="TNU85" s="2697"/>
      <c r="TNV85" s="2698"/>
      <c r="TNW85" s="2697"/>
      <c r="TNX85" s="2698"/>
      <c r="TNY85" s="2697"/>
      <c r="TNZ85" s="2698"/>
      <c r="TOA85" s="2697"/>
      <c r="TOB85" s="2698"/>
      <c r="TOC85" s="2697"/>
      <c r="TOD85" s="2698"/>
      <c r="TOE85" s="2697"/>
      <c r="TOF85" s="2698"/>
      <c r="TOG85" s="2697"/>
      <c r="TOH85" s="2698"/>
      <c r="TOI85" s="2697"/>
      <c r="TOJ85" s="2698"/>
      <c r="TOK85" s="2697"/>
      <c r="TOL85" s="2698"/>
      <c r="TOM85" s="2697"/>
      <c r="TON85" s="2698"/>
      <c r="TOO85" s="2697"/>
      <c r="TOP85" s="2698"/>
      <c r="TOQ85" s="2697"/>
      <c r="TOR85" s="2698"/>
      <c r="TOS85" s="2697"/>
      <c r="TOT85" s="2698"/>
      <c r="TOU85" s="2697"/>
      <c r="TOV85" s="2698"/>
      <c r="TOW85" s="2697"/>
      <c r="TOX85" s="2698"/>
      <c r="TOY85" s="2697"/>
      <c r="TOZ85" s="2698"/>
      <c r="TPA85" s="2697"/>
      <c r="TPB85" s="2698"/>
      <c r="TPC85" s="2697"/>
      <c r="TPD85" s="2698"/>
      <c r="TPE85" s="2697"/>
      <c r="TPF85" s="2698"/>
      <c r="TPG85" s="2697"/>
      <c r="TPH85" s="2698"/>
      <c r="TPI85" s="2697"/>
      <c r="TPJ85" s="2698"/>
      <c r="TPK85" s="2697"/>
      <c r="TPL85" s="2698"/>
      <c r="TPM85" s="2697"/>
      <c r="TPN85" s="2698"/>
      <c r="TPO85" s="2697"/>
      <c r="TPP85" s="2698"/>
      <c r="TPQ85" s="2697"/>
      <c r="TPR85" s="2698"/>
      <c r="TPS85" s="2697"/>
      <c r="TPT85" s="2698"/>
      <c r="TPU85" s="2697"/>
      <c r="TPV85" s="2698"/>
      <c r="TPW85" s="2697"/>
      <c r="TPX85" s="2698"/>
      <c r="TPY85" s="2697"/>
      <c r="TPZ85" s="2698"/>
      <c r="TQA85" s="2697"/>
      <c r="TQB85" s="2698"/>
      <c r="TQC85" s="2697"/>
      <c r="TQD85" s="2698"/>
      <c r="TQE85" s="2697"/>
      <c r="TQF85" s="2698"/>
      <c r="TQG85" s="2697"/>
      <c r="TQH85" s="2698"/>
      <c r="TQI85" s="2697"/>
      <c r="TQJ85" s="2698"/>
      <c r="TQK85" s="2697"/>
      <c r="TQL85" s="2698"/>
      <c r="TQM85" s="2697"/>
      <c r="TQN85" s="2698"/>
      <c r="TQO85" s="2697"/>
      <c r="TQP85" s="2698"/>
      <c r="TQQ85" s="2697"/>
      <c r="TQR85" s="2698"/>
      <c r="TQS85" s="2697"/>
      <c r="TQT85" s="2698"/>
      <c r="TQU85" s="2697"/>
      <c r="TQV85" s="2698"/>
      <c r="TQW85" s="2697"/>
      <c r="TQX85" s="2698"/>
      <c r="TQY85" s="2697"/>
      <c r="TQZ85" s="2698"/>
      <c r="TRA85" s="2697"/>
      <c r="TRB85" s="2698"/>
      <c r="TRC85" s="2697"/>
      <c r="TRD85" s="2698"/>
      <c r="TRE85" s="2697"/>
      <c r="TRF85" s="2698"/>
      <c r="TRG85" s="2697"/>
      <c r="TRH85" s="2698"/>
      <c r="TRI85" s="2697"/>
      <c r="TRJ85" s="2698"/>
      <c r="TRK85" s="2697"/>
      <c r="TRL85" s="2698"/>
      <c r="TRM85" s="2697"/>
      <c r="TRN85" s="2698"/>
      <c r="TRO85" s="2697"/>
      <c r="TRP85" s="2698"/>
      <c r="TRQ85" s="2697"/>
      <c r="TRR85" s="2698"/>
      <c r="TRS85" s="2697"/>
      <c r="TRT85" s="2698"/>
      <c r="TRU85" s="2697"/>
      <c r="TRV85" s="2698"/>
      <c r="TRW85" s="2697"/>
      <c r="TRX85" s="2698"/>
      <c r="TRY85" s="2697"/>
      <c r="TRZ85" s="2698"/>
      <c r="TSA85" s="2697"/>
      <c r="TSB85" s="2698"/>
      <c r="TSC85" s="2697"/>
      <c r="TSD85" s="2698"/>
      <c r="TSE85" s="2697"/>
      <c r="TSF85" s="2698"/>
      <c r="TSG85" s="2697"/>
      <c r="TSH85" s="2698"/>
      <c r="TSI85" s="2697"/>
      <c r="TSJ85" s="2698"/>
      <c r="TSK85" s="2697"/>
      <c r="TSL85" s="2698"/>
      <c r="TSM85" s="2697"/>
      <c r="TSN85" s="2698"/>
      <c r="TSO85" s="2697"/>
      <c r="TSP85" s="2698"/>
      <c r="TSQ85" s="2697"/>
      <c r="TSR85" s="2698"/>
      <c r="TSS85" s="2697"/>
      <c r="TST85" s="2698"/>
      <c r="TSU85" s="2697"/>
      <c r="TSV85" s="2698"/>
      <c r="TSW85" s="2697"/>
      <c r="TSX85" s="2698"/>
      <c r="TSY85" s="2697"/>
      <c r="TSZ85" s="2698"/>
      <c r="TTA85" s="2697"/>
      <c r="TTB85" s="2698"/>
      <c r="TTC85" s="2697"/>
      <c r="TTD85" s="2698"/>
      <c r="TTE85" s="2697"/>
      <c r="TTF85" s="2698"/>
      <c r="TTG85" s="2697"/>
      <c r="TTH85" s="2698"/>
      <c r="TTI85" s="2697"/>
      <c r="TTJ85" s="2698"/>
      <c r="TTK85" s="2697"/>
      <c r="TTL85" s="2698"/>
      <c r="TTM85" s="2697"/>
      <c r="TTN85" s="2698"/>
      <c r="TTO85" s="2697"/>
      <c r="TTP85" s="2698"/>
      <c r="TTQ85" s="2697"/>
      <c r="TTR85" s="2698"/>
      <c r="TTS85" s="2697"/>
      <c r="TTT85" s="2698"/>
      <c r="TTU85" s="2697"/>
      <c r="TTV85" s="2698"/>
      <c r="TTW85" s="2697"/>
      <c r="TTX85" s="2698"/>
      <c r="TTY85" s="2697"/>
      <c r="TTZ85" s="2698"/>
      <c r="TUA85" s="2697"/>
      <c r="TUB85" s="2698"/>
      <c r="TUC85" s="2697"/>
      <c r="TUD85" s="2698"/>
      <c r="TUE85" s="2697"/>
      <c r="TUF85" s="2698"/>
      <c r="TUG85" s="2697"/>
      <c r="TUH85" s="2698"/>
      <c r="TUI85" s="2697"/>
      <c r="TUJ85" s="2698"/>
      <c r="TUK85" s="2697"/>
      <c r="TUL85" s="2698"/>
      <c r="TUM85" s="2697"/>
      <c r="TUN85" s="2698"/>
      <c r="TUO85" s="2697"/>
      <c r="TUP85" s="2698"/>
      <c r="TUQ85" s="2697"/>
      <c r="TUR85" s="2698"/>
      <c r="TUS85" s="2697"/>
      <c r="TUT85" s="2698"/>
      <c r="TUU85" s="2697"/>
      <c r="TUV85" s="2698"/>
      <c r="TUW85" s="2697"/>
      <c r="TUX85" s="2698"/>
      <c r="TUY85" s="2697"/>
      <c r="TUZ85" s="2698"/>
      <c r="TVA85" s="2697"/>
      <c r="TVB85" s="2698"/>
      <c r="TVC85" s="2697"/>
      <c r="TVD85" s="2698"/>
      <c r="TVE85" s="2697"/>
      <c r="TVF85" s="2698"/>
      <c r="TVG85" s="2697"/>
      <c r="TVH85" s="2698"/>
      <c r="TVI85" s="2697"/>
      <c r="TVJ85" s="2698"/>
      <c r="TVK85" s="2697"/>
      <c r="TVL85" s="2698"/>
      <c r="TVM85" s="2697"/>
      <c r="TVN85" s="2698"/>
      <c r="TVO85" s="2697"/>
      <c r="TVP85" s="2698"/>
      <c r="TVQ85" s="2697"/>
      <c r="TVR85" s="2698"/>
      <c r="TVS85" s="2697"/>
      <c r="TVT85" s="2698"/>
      <c r="TVU85" s="2697"/>
      <c r="TVV85" s="2698"/>
      <c r="TVW85" s="2697"/>
      <c r="TVX85" s="2698"/>
      <c r="TVY85" s="2697"/>
      <c r="TVZ85" s="2698"/>
      <c r="TWA85" s="2697"/>
      <c r="TWB85" s="2698"/>
      <c r="TWC85" s="2697"/>
      <c r="TWD85" s="2698"/>
      <c r="TWE85" s="2697"/>
      <c r="TWF85" s="2698"/>
      <c r="TWG85" s="2697"/>
      <c r="TWH85" s="2698"/>
      <c r="TWI85" s="2697"/>
      <c r="TWJ85" s="2698"/>
      <c r="TWK85" s="2697"/>
      <c r="TWL85" s="2698"/>
      <c r="TWM85" s="2697"/>
      <c r="TWN85" s="2698"/>
      <c r="TWO85" s="2697"/>
      <c r="TWP85" s="2698"/>
      <c r="TWQ85" s="2697"/>
      <c r="TWR85" s="2698"/>
      <c r="TWS85" s="2697"/>
      <c r="TWT85" s="2698"/>
      <c r="TWU85" s="2697"/>
      <c r="TWV85" s="2698"/>
      <c r="TWW85" s="2697"/>
      <c r="TWX85" s="2698"/>
      <c r="TWY85" s="2697"/>
      <c r="TWZ85" s="2698"/>
      <c r="TXA85" s="2697"/>
      <c r="TXB85" s="2698"/>
      <c r="TXC85" s="2697"/>
      <c r="TXD85" s="2698"/>
      <c r="TXE85" s="2697"/>
      <c r="TXF85" s="2698"/>
      <c r="TXG85" s="2697"/>
      <c r="TXH85" s="2698"/>
      <c r="TXI85" s="2697"/>
      <c r="TXJ85" s="2698"/>
      <c r="TXK85" s="2697"/>
      <c r="TXL85" s="2698"/>
      <c r="TXM85" s="2697"/>
      <c r="TXN85" s="2698"/>
      <c r="TXO85" s="2697"/>
      <c r="TXP85" s="2698"/>
      <c r="TXQ85" s="2697"/>
      <c r="TXR85" s="2698"/>
      <c r="TXS85" s="2697"/>
      <c r="TXT85" s="2698"/>
      <c r="TXU85" s="2697"/>
      <c r="TXV85" s="2698"/>
      <c r="TXW85" s="2697"/>
      <c r="TXX85" s="2698"/>
      <c r="TXY85" s="2697"/>
      <c r="TXZ85" s="2698"/>
      <c r="TYA85" s="2697"/>
      <c r="TYB85" s="2698"/>
      <c r="TYC85" s="2697"/>
      <c r="TYD85" s="2698"/>
      <c r="TYE85" s="2697"/>
      <c r="TYF85" s="2698"/>
      <c r="TYG85" s="2697"/>
      <c r="TYH85" s="2698"/>
      <c r="TYI85" s="2697"/>
      <c r="TYJ85" s="2698"/>
      <c r="TYK85" s="2697"/>
      <c r="TYL85" s="2698"/>
      <c r="TYM85" s="2697"/>
      <c r="TYN85" s="2698"/>
      <c r="TYO85" s="2697"/>
      <c r="TYP85" s="2698"/>
      <c r="TYQ85" s="2697"/>
      <c r="TYR85" s="2698"/>
      <c r="TYS85" s="2697"/>
      <c r="TYT85" s="2698"/>
      <c r="TYU85" s="2697"/>
      <c r="TYV85" s="2698"/>
      <c r="TYW85" s="2697"/>
      <c r="TYX85" s="2698"/>
      <c r="TYY85" s="2697"/>
      <c r="TYZ85" s="2698"/>
      <c r="TZA85" s="2697"/>
      <c r="TZB85" s="2698"/>
      <c r="TZC85" s="2697"/>
      <c r="TZD85" s="2698"/>
      <c r="TZE85" s="2697"/>
      <c r="TZF85" s="2698"/>
      <c r="TZG85" s="2697"/>
      <c r="TZH85" s="2698"/>
      <c r="TZI85" s="2697"/>
      <c r="TZJ85" s="2698"/>
      <c r="TZK85" s="2697"/>
      <c r="TZL85" s="2698"/>
      <c r="TZM85" s="2697"/>
      <c r="TZN85" s="2698"/>
      <c r="TZO85" s="2697"/>
      <c r="TZP85" s="2698"/>
      <c r="TZQ85" s="2697"/>
      <c r="TZR85" s="2698"/>
      <c r="TZS85" s="2697"/>
      <c r="TZT85" s="2698"/>
      <c r="TZU85" s="2697"/>
      <c r="TZV85" s="2698"/>
      <c r="TZW85" s="2697"/>
      <c r="TZX85" s="2698"/>
      <c r="TZY85" s="2697"/>
      <c r="TZZ85" s="2698"/>
      <c r="UAA85" s="2697"/>
      <c r="UAB85" s="2698"/>
      <c r="UAC85" s="2697"/>
      <c r="UAD85" s="2698"/>
      <c r="UAE85" s="2697"/>
      <c r="UAF85" s="2698"/>
      <c r="UAG85" s="2697"/>
      <c r="UAH85" s="2698"/>
      <c r="UAI85" s="2697"/>
      <c r="UAJ85" s="2698"/>
      <c r="UAK85" s="2697"/>
      <c r="UAL85" s="2698"/>
      <c r="UAM85" s="2697"/>
      <c r="UAN85" s="2698"/>
      <c r="UAO85" s="2697"/>
      <c r="UAP85" s="2698"/>
      <c r="UAQ85" s="2697"/>
      <c r="UAR85" s="2698"/>
      <c r="UAS85" s="2697"/>
      <c r="UAT85" s="2698"/>
      <c r="UAU85" s="2697"/>
      <c r="UAV85" s="2698"/>
      <c r="UAW85" s="2697"/>
      <c r="UAX85" s="2698"/>
      <c r="UAY85" s="2697"/>
      <c r="UAZ85" s="2698"/>
      <c r="UBA85" s="2697"/>
      <c r="UBB85" s="2698"/>
      <c r="UBC85" s="2697"/>
      <c r="UBD85" s="2698"/>
      <c r="UBE85" s="2697"/>
      <c r="UBF85" s="2698"/>
      <c r="UBG85" s="2697"/>
      <c r="UBH85" s="2698"/>
      <c r="UBI85" s="2697"/>
      <c r="UBJ85" s="2698"/>
      <c r="UBK85" s="2697"/>
      <c r="UBL85" s="2698"/>
      <c r="UBM85" s="2697"/>
      <c r="UBN85" s="2698"/>
      <c r="UBO85" s="2697"/>
      <c r="UBP85" s="2698"/>
      <c r="UBQ85" s="2697"/>
      <c r="UBR85" s="2698"/>
      <c r="UBS85" s="2697"/>
      <c r="UBT85" s="2698"/>
      <c r="UBU85" s="2697"/>
      <c r="UBV85" s="2698"/>
      <c r="UBW85" s="2697"/>
      <c r="UBX85" s="2698"/>
      <c r="UBY85" s="2697"/>
      <c r="UBZ85" s="2698"/>
      <c r="UCA85" s="2697"/>
      <c r="UCB85" s="2698"/>
      <c r="UCC85" s="2697"/>
      <c r="UCD85" s="2698"/>
      <c r="UCE85" s="2697"/>
      <c r="UCF85" s="2698"/>
      <c r="UCG85" s="2697"/>
      <c r="UCH85" s="2698"/>
      <c r="UCI85" s="2697"/>
      <c r="UCJ85" s="2698"/>
      <c r="UCK85" s="2697"/>
      <c r="UCL85" s="2698"/>
      <c r="UCM85" s="2697"/>
      <c r="UCN85" s="2698"/>
      <c r="UCO85" s="2697"/>
      <c r="UCP85" s="2698"/>
      <c r="UCQ85" s="2697"/>
      <c r="UCR85" s="2698"/>
      <c r="UCS85" s="2697"/>
      <c r="UCT85" s="2698"/>
      <c r="UCU85" s="2697"/>
      <c r="UCV85" s="2698"/>
      <c r="UCW85" s="2697"/>
      <c r="UCX85" s="2698"/>
      <c r="UCY85" s="2697"/>
      <c r="UCZ85" s="2698"/>
      <c r="UDA85" s="2697"/>
      <c r="UDB85" s="2698"/>
      <c r="UDC85" s="2697"/>
      <c r="UDD85" s="2698"/>
      <c r="UDE85" s="2697"/>
      <c r="UDF85" s="2698"/>
      <c r="UDG85" s="2697"/>
      <c r="UDH85" s="2698"/>
      <c r="UDI85" s="2697"/>
      <c r="UDJ85" s="2698"/>
      <c r="UDK85" s="2697"/>
      <c r="UDL85" s="2698"/>
      <c r="UDM85" s="2697"/>
      <c r="UDN85" s="2698"/>
      <c r="UDO85" s="2697"/>
      <c r="UDP85" s="2698"/>
      <c r="UDQ85" s="2697"/>
      <c r="UDR85" s="2698"/>
      <c r="UDS85" s="2697"/>
      <c r="UDT85" s="2698"/>
      <c r="UDU85" s="2697"/>
      <c r="UDV85" s="2698"/>
      <c r="UDW85" s="2697"/>
      <c r="UDX85" s="2698"/>
      <c r="UDY85" s="2697"/>
      <c r="UDZ85" s="2698"/>
      <c r="UEA85" s="2697"/>
      <c r="UEB85" s="2698"/>
      <c r="UEC85" s="2697"/>
      <c r="UED85" s="2698"/>
      <c r="UEE85" s="2697"/>
      <c r="UEF85" s="2698"/>
      <c r="UEG85" s="2697"/>
      <c r="UEH85" s="2698"/>
      <c r="UEI85" s="2697"/>
      <c r="UEJ85" s="2698"/>
      <c r="UEK85" s="2697"/>
      <c r="UEL85" s="2698"/>
      <c r="UEM85" s="2697"/>
      <c r="UEN85" s="2698"/>
      <c r="UEO85" s="2697"/>
      <c r="UEP85" s="2698"/>
      <c r="UEQ85" s="2697"/>
      <c r="UER85" s="2698"/>
      <c r="UES85" s="2697"/>
      <c r="UET85" s="2698"/>
      <c r="UEU85" s="2697"/>
      <c r="UEV85" s="2698"/>
      <c r="UEW85" s="2697"/>
      <c r="UEX85" s="2698"/>
      <c r="UEY85" s="2697"/>
      <c r="UEZ85" s="2698"/>
      <c r="UFA85" s="2697"/>
      <c r="UFB85" s="2698"/>
      <c r="UFC85" s="2697"/>
      <c r="UFD85" s="2698"/>
      <c r="UFE85" s="2697"/>
      <c r="UFF85" s="2698"/>
      <c r="UFG85" s="2697"/>
      <c r="UFH85" s="2698"/>
      <c r="UFI85" s="2697"/>
      <c r="UFJ85" s="2698"/>
      <c r="UFK85" s="2697"/>
      <c r="UFL85" s="2698"/>
      <c r="UFM85" s="2697"/>
      <c r="UFN85" s="2698"/>
      <c r="UFO85" s="2697"/>
      <c r="UFP85" s="2698"/>
      <c r="UFQ85" s="2697"/>
      <c r="UFR85" s="2698"/>
      <c r="UFS85" s="2697"/>
      <c r="UFT85" s="2698"/>
      <c r="UFU85" s="2697"/>
      <c r="UFV85" s="2698"/>
      <c r="UFW85" s="2697"/>
      <c r="UFX85" s="2698"/>
      <c r="UFY85" s="2697"/>
      <c r="UFZ85" s="2698"/>
      <c r="UGA85" s="2697"/>
      <c r="UGB85" s="2698"/>
      <c r="UGC85" s="2697"/>
      <c r="UGD85" s="2698"/>
      <c r="UGE85" s="2697"/>
      <c r="UGF85" s="2698"/>
      <c r="UGG85" s="2697"/>
      <c r="UGH85" s="2698"/>
      <c r="UGI85" s="2697"/>
      <c r="UGJ85" s="2698"/>
      <c r="UGK85" s="2697"/>
      <c r="UGL85" s="2698"/>
      <c r="UGM85" s="2697"/>
      <c r="UGN85" s="2698"/>
      <c r="UGO85" s="2697"/>
      <c r="UGP85" s="2698"/>
      <c r="UGQ85" s="2697"/>
      <c r="UGR85" s="2698"/>
      <c r="UGS85" s="2697"/>
      <c r="UGT85" s="2698"/>
      <c r="UGU85" s="2697"/>
      <c r="UGV85" s="2698"/>
      <c r="UGW85" s="2697"/>
      <c r="UGX85" s="2698"/>
      <c r="UGY85" s="2697"/>
      <c r="UGZ85" s="2698"/>
      <c r="UHA85" s="2697"/>
      <c r="UHB85" s="2698"/>
      <c r="UHC85" s="2697"/>
      <c r="UHD85" s="2698"/>
      <c r="UHE85" s="2697"/>
      <c r="UHF85" s="2698"/>
      <c r="UHG85" s="2697"/>
      <c r="UHH85" s="2698"/>
      <c r="UHI85" s="2697"/>
      <c r="UHJ85" s="2698"/>
      <c r="UHK85" s="2697"/>
      <c r="UHL85" s="2698"/>
      <c r="UHM85" s="2697"/>
      <c r="UHN85" s="2698"/>
      <c r="UHO85" s="2697"/>
      <c r="UHP85" s="2698"/>
      <c r="UHQ85" s="2697"/>
      <c r="UHR85" s="2698"/>
      <c r="UHS85" s="2697"/>
      <c r="UHT85" s="2698"/>
      <c r="UHU85" s="2697"/>
      <c r="UHV85" s="2698"/>
      <c r="UHW85" s="2697"/>
      <c r="UHX85" s="2698"/>
      <c r="UHY85" s="2697"/>
      <c r="UHZ85" s="2698"/>
      <c r="UIA85" s="2697"/>
      <c r="UIB85" s="2698"/>
      <c r="UIC85" s="2697"/>
      <c r="UID85" s="2698"/>
      <c r="UIE85" s="2697"/>
      <c r="UIF85" s="2698"/>
      <c r="UIG85" s="2697"/>
      <c r="UIH85" s="2698"/>
      <c r="UII85" s="2697"/>
      <c r="UIJ85" s="2698"/>
      <c r="UIK85" s="2697"/>
      <c r="UIL85" s="2698"/>
      <c r="UIM85" s="2697"/>
      <c r="UIN85" s="2698"/>
      <c r="UIO85" s="2697"/>
      <c r="UIP85" s="2698"/>
      <c r="UIQ85" s="2697"/>
      <c r="UIR85" s="2698"/>
      <c r="UIS85" s="2697"/>
      <c r="UIT85" s="2698"/>
      <c r="UIU85" s="2697"/>
      <c r="UIV85" s="2698"/>
      <c r="UIW85" s="2697"/>
      <c r="UIX85" s="2698"/>
      <c r="UIY85" s="2697"/>
      <c r="UIZ85" s="2698"/>
      <c r="UJA85" s="2697"/>
      <c r="UJB85" s="2698"/>
      <c r="UJC85" s="2697"/>
      <c r="UJD85" s="2698"/>
      <c r="UJE85" s="2697"/>
      <c r="UJF85" s="2698"/>
      <c r="UJG85" s="2697"/>
      <c r="UJH85" s="2698"/>
      <c r="UJI85" s="2697"/>
      <c r="UJJ85" s="2698"/>
      <c r="UJK85" s="2697"/>
      <c r="UJL85" s="2698"/>
      <c r="UJM85" s="2697"/>
      <c r="UJN85" s="2698"/>
      <c r="UJO85" s="2697"/>
      <c r="UJP85" s="2698"/>
      <c r="UJQ85" s="2697"/>
      <c r="UJR85" s="2698"/>
      <c r="UJS85" s="2697"/>
      <c r="UJT85" s="2698"/>
      <c r="UJU85" s="2697"/>
      <c r="UJV85" s="2698"/>
      <c r="UJW85" s="2697"/>
      <c r="UJX85" s="2698"/>
      <c r="UJY85" s="2697"/>
      <c r="UJZ85" s="2698"/>
      <c r="UKA85" s="2697"/>
      <c r="UKB85" s="2698"/>
      <c r="UKC85" s="2697"/>
      <c r="UKD85" s="2698"/>
      <c r="UKE85" s="2697"/>
      <c r="UKF85" s="2698"/>
      <c r="UKG85" s="2697"/>
      <c r="UKH85" s="2698"/>
      <c r="UKI85" s="2697"/>
      <c r="UKJ85" s="2698"/>
      <c r="UKK85" s="2697"/>
      <c r="UKL85" s="2698"/>
      <c r="UKM85" s="2697"/>
      <c r="UKN85" s="2698"/>
      <c r="UKO85" s="2697"/>
      <c r="UKP85" s="2698"/>
      <c r="UKQ85" s="2697"/>
      <c r="UKR85" s="2698"/>
      <c r="UKS85" s="2697"/>
      <c r="UKT85" s="2698"/>
      <c r="UKU85" s="2697"/>
      <c r="UKV85" s="2698"/>
      <c r="UKW85" s="2697"/>
      <c r="UKX85" s="2698"/>
      <c r="UKY85" s="2697"/>
      <c r="UKZ85" s="2698"/>
      <c r="ULA85" s="2697"/>
      <c r="ULB85" s="2698"/>
      <c r="ULC85" s="2697"/>
      <c r="ULD85" s="2698"/>
      <c r="ULE85" s="2697"/>
      <c r="ULF85" s="2698"/>
      <c r="ULG85" s="2697"/>
      <c r="ULH85" s="2698"/>
      <c r="ULI85" s="2697"/>
      <c r="ULJ85" s="2698"/>
      <c r="ULK85" s="2697"/>
      <c r="ULL85" s="2698"/>
      <c r="ULM85" s="2697"/>
      <c r="ULN85" s="2698"/>
      <c r="ULO85" s="2697"/>
      <c r="ULP85" s="2698"/>
      <c r="ULQ85" s="2697"/>
      <c r="ULR85" s="2698"/>
      <c r="ULS85" s="2697"/>
      <c r="ULT85" s="2698"/>
      <c r="ULU85" s="2697"/>
      <c r="ULV85" s="2698"/>
      <c r="ULW85" s="2697"/>
      <c r="ULX85" s="2698"/>
      <c r="ULY85" s="2697"/>
      <c r="ULZ85" s="2698"/>
      <c r="UMA85" s="2697"/>
      <c r="UMB85" s="2698"/>
      <c r="UMC85" s="2697"/>
      <c r="UMD85" s="2698"/>
      <c r="UME85" s="2697"/>
      <c r="UMF85" s="2698"/>
      <c r="UMG85" s="2697"/>
      <c r="UMH85" s="2698"/>
      <c r="UMI85" s="2697"/>
      <c r="UMJ85" s="2698"/>
      <c r="UMK85" s="2697"/>
      <c r="UML85" s="2698"/>
      <c r="UMM85" s="2697"/>
      <c r="UMN85" s="2698"/>
      <c r="UMO85" s="2697"/>
      <c r="UMP85" s="2698"/>
      <c r="UMQ85" s="2697"/>
      <c r="UMR85" s="2698"/>
      <c r="UMS85" s="2697"/>
      <c r="UMT85" s="2698"/>
      <c r="UMU85" s="2697"/>
      <c r="UMV85" s="2698"/>
      <c r="UMW85" s="2697"/>
      <c r="UMX85" s="2698"/>
      <c r="UMY85" s="2697"/>
      <c r="UMZ85" s="2698"/>
      <c r="UNA85" s="2697"/>
      <c r="UNB85" s="2698"/>
      <c r="UNC85" s="2697"/>
      <c r="UND85" s="2698"/>
      <c r="UNE85" s="2697"/>
      <c r="UNF85" s="2698"/>
      <c r="UNG85" s="2697"/>
      <c r="UNH85" s="2698"/>
      <c r="UNI85" s="2697"/>
      <c r="UNJ85" s="2698"/>
      <c r="UNK85" s="2697"/>
      <c r="UNL85" s="2698"/>
      <c r="UNM85" s="2697"/>
      <c r="UNN85" s="2698"/>
      <c r="UNO85" s="2697"/>
      <c r="UNP85" s="2698"/>
      <c r="UNQ85" s="2697"/>
      <c r="UNR85" s="2698"/>
      <c r="UNS85" s="2697"/>
      <c r="UNT85" s="2698"/>
      <c r="UNU85" s="2697"/>
      <c r="UNV85" s="2698"/>
      <c r="UNW85" s="2697"/>
      <c r="UNX85" s="2698"/>
      <c r="UNY85" s="2697"/>
      <c r="UNZ85" s="2698"/>
      <c r="UOA85" s="2697"/>
      <c r="UOB85" s="2698"/>
      <c r="UOC85" s="2697"/>
      <c r="UOD85" s="2698"/>
      <c r="UOE85" s="2697"/>
      <c r="UOF85" s="2698"/>
      <c r="UOG85" s="2697"/>
      <c r="UOH85" s="2698"/>
      <c r="UOI85" s="2697"/>
      <c r="UOJ85" s="2698"/>
      <c r="UOK85" s="2697"/>
      <c r="UOL85" s="2698"/>
      <c r="UOM85" s="2697"/>
      <c r="UON85" s="2698"/>
      <c r="UOO85" s="2697"/>
      <c r="UOP85" s="2698"/>
      <c r="UOQ85" s="2697"/>
      <c r="UOR85" s="2698"/>
      <c r="UOS85" s="2697"/>
      <c r="UOT85" s="2698"/>
      <c r="UOU85" s="2697"/>
      <c r="UOV85" s="2698"/>
      <c r="UOW85" s="2697"/>
      <c r="UOX85" s="2698"/>
      <c r="UOY85" s="2697"/>
      <c r="UOZ85" s="2698"/>
      <c r="UPA85" s="2697"/>
      <c r="UPB85" s="2698"/>
      <c r="UPC85" s="2697"/>
      <c r="UPD85" s="2698"/>
      <c r="UPE85" s="2697"/>
      <c r="UPF85" s="2698"/>
      <c r="UPG85" s="2697"/>
      <c r="UPH85" s="2698"/>
      <c r="UPI85" s="2697"/>
      <c r="UPJ85" s="2698"/>
      <c r="UPK85" s="2697"/>
      <c r="UPL85" s="2698"/>
      <c r="UPM85" s="2697"/>
      <c r="UPN85" s="2698"/>
      <c r="UPO85" s="2697"/>
      <c r="UPP85" s="2698"/>
      <c r="UPQ85" s="2697"/>
      <c r="UPR85" s="2698"/>
      <c r="UPS85" s="2697"/>
      <c r="UPT85" s="2698"/>
      <c r="UPU85" s="2697"/>
      <c r="UPV85" s="2698"/>
      <c r="UPW85" s="2697"/>
      <c r="UPX85" s="2698"/>
      <c r="UPY85" s="2697"/>
      <c r="UPZ85" s="2698"/>
      <c r="UQA85" s="2697"/>
      <c r="UQB85" s="2698"/>
      <c r="UQC85" s="2697"/>
      <c r="UQD85" s="2698"/>
      <c r="UQE85" s="2697"/>
      <c r="UQF85" s="2698"/>
      <c r="UQG85" s="2697"/>
      <c r="UQH85" s="2698"/>
      <c r="UQI85" s="2697"/>
      <c r="UQJ85" s="2698"/>
      <c r="UQK85" s="2697"/>
      <c r="UQL85" s="2698"/>
      <c r="UQM85" s="2697"/>
      <c r="UQN85" s="2698"/>
      <c r="UQO85" s="2697"/>
      <c r="UQP85" s="2698"/>
      <c r="UQQ85" s="2697"/>
      <c r="UQR85" s="2698"/>
      <c r="UQS85" s="2697"/>
      <c r="UQT85" s="2698"/>
      <c r="UQU85" s="2697"/>
      <c r="UQV85" s="2698"/>
      <c r="UQW85" s="2697"/>
      <c r="UQX85" s="2698"/>
      <c r="UQY85" s="2697"/>
      <c r="UQZ85" s="2698"/>
      <c r="URA85" s="2697"/>
      <c r="URB85" s="2698"/>
      <c r="URC85" s="2697"/>
      <c r="URD85" s="2698"/>
      <c r="URE85" s="2697"/>
      <c r="URF85" s="2698"/>
      <c r="URG85" s="2697"/>
      <c r="URH85" s="2698"/>
      <c r="URI85" s="2697"/>
      <c r="URJ85" s="2698"/>
      <c r="URK85" s="2697"/>
      <c r="URL85" s="2698"/>
      <c r="URM85" s="2697"/>
      <c r="URN85" s="2698"/>
      <c r="URO85" s="2697"/>
      <c r="URP85" s="2698"/>
      <c r="URQ85" s="2697"/>
      <c r="URR85" s="2698"/>
      <c r="URS85" s="2697"/>
      <c r="URT85" s="2698"/>
      <c r="URU85" s="2697"/>
      <c r="URV85" s="2698"/>
      <c r="URW85" s="2697"/>
      <c r="URX85" s="2698"/>
      <c r="URY85" s="2697"/>
      <c r="URZ85" s="2698"/>
      <c r="USA85" s="2697"/>
      <c r="USB85" s="2698"/>
      <c r="USC85" s="2697"/>
      <c r="USD85" s="2698"/>
      <c r="USE85" s="2697"/>
      <c r="USF85" s="2698"/>
      <c r="USG85" s="2697"/>
      <c r="USH85" s="2698"/>
      <c r="USI85" s="2697"/>
      <c r="USJ85" s="2698"/>
      <c r="USK85" s="2697"/>
      <c r="USL85" s="2698"/>
      <c r="USM85" s="2697"/>
      <c r="USN85" s="2698"/>
      <c r="USO85" s="2697"/>
      <c r="USP85" s="2698"/>
      <c r="USQ85" s="2697"/>
      <c r="USR85" s="2698"/>
      <c r="USS85" s="2697"/>
      <c r="UST85" s="2698"/>
      <c r="USU85" s="2697"/>
      <c r="USV85" s="2698"/>
      <c r="USW85" s="2697"/>
      <c r="USX85" s="2698"/>
      <c r="USY85" s="2697"/>
      <c r="USZ85" s="2698"/>
      <c r="UTA85" s="2697"/>
      <c r="UTB85" s="2698"/>
      <c r="UTC85" s="2697"/>
      <c r="UTD85" s="2698"/>
      <c r="UTE85" s="2697"/>
      <c r="UTF85" s="2698"/>
      <c r="UTG85" s="2697"/>
      <c r="UTH85" s="2698"/>
      <c r="UTI85" s="2697"/>
      <c r="UTJ85" s="2698"/>
      <c r="UTK85" s="2697"/>
      <c r="UTL85" s="2698"/>
      <c r="UTM85" s="2697"/>
      <c r="UTN85" s="2698"/>
      <c r="UTO85" s="2697"/>
      <c r="UTP85" s="2698"/>
      <c r="UTQ85" s="2697"/>
      <c r="UTR85" s="2698"/>
      <c r="UTS85" s="2697"/>
      <c r="UTT85" s="2698"/>
      <c r="UTU85" s="2697"/>
      <c r="UTV85" s="2698"/>
      <c r="UTW85" s="2697"/>
      <c r="UTX85" s="2698"/>
      <c r="UTY85" s="2697"/>
      <c r="UTZ85" s="2698"/>
      <c r="UUA85" s="2697"/>
      <c r="UUB85" s="2698"/>
      <c r="UUC85" s="2697"/>
      <c r="UUD85" s="2698"/>
      <c r="UUE85" s="2697"/>
      <c r="UUF85" s="2698"/>
      <c r="UUG85" s="2697"/>
      <c r="UUH85" s="2698"/>
      <c r="UUI85" s="2697"/>
      <c r="UUJ85" s="2698"/>
      <c r="UUK85" s="2697"/>
      <c r="UUL85" s="2698"/>
      <c r="UUM85" s="2697"/>
      <c r="UUN85" s="2698"/>
      <c r="UUO85" s="2697"/>
      <c r="UUP85" s="2698"/>
      <c r="UUQ85" s="2697"/>
      <c r="UUR85" s="2698"/>
      <c r="UUS85" s="2697"/>
      <c r="UUT85" s="2698"/>
      <c r="UUU85" s="2697"/>
      <c r="UUV85" s="2698"/>
      <c r="UUW85" s="2697"/>
      <c r="UUX85" s="2698"/>
      <c r="UUY85" s="2697"/>
      <c r="UUZ85" s="2698"/>
      <c r="UVA85" s="2697"/>
      <c r="UVB85" s="2698"/>
      <c r="UVC85" s="2697"/>
      <c r="UVD85" s="2698"/>
      <c r="UVE85" s="2697"/>
      <c r="UVF85" s="2698"/>
      <c r="UVG85" s="2697"/>
      <c r="UVH85" s="2698"/>
      <c r="UVI85" s="2697"/>
      <c r="UVJ85" s="2698"/>
      <c r="UVK85" s="2697"/>
      <c r="UVL85" s="2698"/>
      <c r="UVM85" s="2697"/>
      <c r="UVN85" s="2698"/>
      <c r="UVO85" s="2697"/>
      <c r="UVP85" s="2698"/>
      <c r="UVQ85" s="2697"/>
      <c r="UVR85" s="2698"/>
      <c r="UVS85" s="2697"/>
      <c r="UVT85" s="2698"/>
      <c r="UVU85" s="2697"/>
      <c r="UVV85" s="2698"/>
      <c r="UVW85" s="2697"/>
      <c r="UVX85" s="2698"/>
      <c r="UVY85" s="2697"/>
      <c r="UVZ85" s="2698"/>
      <c r="UWA85" s="2697"/>
      <c r="UWB85" s="2698"/>
      <c r="UWC85" s="2697"/>
      <c r="UWD85" s="2698"/>
      <c r="UWE85" s="2697"/>
      <c r="UWF85" s="2698"/>
      <c r="UWG85" s="2697"/>
      <c r="UWH85" s="2698"/>
      <c r="UWI85" s="2697"/>
      <c r="UWJ85" s="2698"/>
      <c r="UWK85" s="2697"/>
      <c r="UWL85" s="2698"/>
      <c r="UWM85" s="2697"/>
      <c r="UWN85" s="2698"/>
      <c r="UWO85" s="2697"/>
      <c r="UWP85" s="2698"/>
      <c r="UWQ85" s="2697"/>
      <c r="UWR85" s="2698"/>
      <c r="UWS85" s="2697"/>
      <c r="UWT85" s="2698"/>
      <c r="UWU85" s="2697"/>
      <c r="UWV85" s="2698"/>
      <c r="UWW85" s="2697"/>
      <c r="UWX85" s="2698"/>
      <c r="UWY85" s="2697"/>
      <c r="UWZ85" s="2698"/>
      <c r="UXA85" s="2697"/>
      <c r="UXB85" s="2698"/>
      <c r="UXC85" s="2697"/>
      <c r="UXD85" s="2698"/>
      <c r="UXE85" s="2697"/>
      <c r="UXF85" s="2698"/>
      <c r="UXG85" s="2697"/>
      <c r="UXH85" s="2698"/>
      <c r="UXI85" s="2697"/>
      <c r="UXJ85" s="2698"/>
      <c r="UXK85" s="2697"/>
      <c r="UXL85" s="2698"/>
      <c r="UXM85" s="2697"/>
      <c r="UXN85" s="2698"/>
      <c r="UXO85" s="2697"/>
      <c r="UXP85" s="2698"/>
      <c r="UXQ85" s="2697"/>
      <c r="UXR85" s="2698"/>
      <c r="UXS85" s="2697"/>
      <c r="UXT85" s="2698"/>
      <c r="UXU85" s="2697"/>
      <c r="UXV85" s="2698"/>
      <c r="UXW85" s="2697"/>
      <c r="UXX85" s="2698"/>
      <c r="UXY85" s="2697"/>
      <c r="UXZ85" s="2698"/>
      <c r="UYA85" s="2697"/>
      <c r="UYB85" s="2698"/>
      <c r="UYC85" s="2697"/>
      <c r="UYD85" s="2698"/>
      <c r="UYE85" s="2697"/>
      <c r="UYF85" s="2698"/>
      <c r="UYG85" s="2697"/>
      <c r="UYH85" s="2698"/>
      <c r="UYI85" s="2697"/>
      <c r="UYJ85" s="2698"/>
      <c r="UYK85" s="2697"/>
      <c r="UYL85" s="2698"/>
      <c r="UYM85" s="2697"/>
      <c r="UYN85" s="2698"/>
      <c r="UYO85" s="2697"/>
      <c r="UYP85" s="2698"/>
      <c r="UYQ85" s="2697"/>
      <c r="UYR85" s="2698"/>
      <c r="UYS85" s="2697"/>
      <c r="UYT85" s="2698"/>
      <c r="UYU85" s="2697"/>
      <c r="UYV85" s="2698"/>
      <c r="UYW85" s="2697"/>
      <c r="UYX85" s="2698"/>
      <c r="UYY85" s="2697"/>
      <c r="UYZ85" s="2698"/>
      <c r="UZA85" s="2697"/>
      <c r="UZB85" s="2698"/>
      <c r="UZC85" s="2697"/>
      <c r="UZD85" s="2698"/>
      <c r="UZE85" s="2697"/>
      <c r="UZF85" s="2698"/>
      <c r="UZG85" s="2697"/>
      <c r="UZH85" s="2698"/>
      <c r="UZI85" s="2697"/>
      <c r="UZJ85" s="2698"/>
      <c r="UZK85" s="2697"/>
      <c r="UZL85" s="2698"/>
      <c r="UZM85" s="2697"/>
      <c r="UZN85" s="2698"/>
      <c r="UZO85" s="2697"/>
      <c r="UZP85" s="2698"/>
      <c r="UZQ85" s="2697"/>
      <c r="UZR85" s="2698"/>
      <c r="UZS85" s="2697"/>
      <c r="UZT85" s="2698"/>
      <c r="UZU85" s="2697"/>
      <c r="UZV85" s="2698"/>
      <c r="UZW85" s="2697"/>
      <c r="UZX85" s="2698"/>
      <c r="UZY85" s="2697"/>
      <c r="UZZ85" s="2698"/>
      <c r="VAA85" s="2697"/>
      <c r="VAB85" s="2698"/>
      <c r="VAC85" s="2697"/>
      <c r="VAD85" s="2698"/>
      <c r="VAE85" s="2697"/>
      <c r="VAF85" s="2698"/>
      <c r="VAG85" s="2697"/>
      <c r="VAH85" s="2698"/>
      <c r="VAI85" s="2697"/>
      <c r="VAJ85" s="2698"/>
      <c r="VAK85" s="2697"/>
      <c r="VAL85" s="2698"/>
      <c r="VAM85" s="2697"/>
      <c r="VAN85" s="2698"/>
      <c r="VAO85" s="2697"/>
      <c r="VAP85" s="2698"/>
      <c r="VAQ85" s="2697"/>
      <c r="VAR85" s="2698"/>
      <c r="VAS85" s="2697"/>
      <c r="VAT85" s="2698"/>
      <c r="VAU85" s="2697"/>
      <c r="VAV85" s="2698"/>
      <c r="VAW85" s="2697"/>
      <c r="VAX85" s="2698"/>
      <c r="VAY85" s="2697"/>
      <c r="VAZ85" s="2698"/>
      <c r="VBA85" s="2697"/>
      <c r="VBB85" s="2698"/>
      <c r="VBC85" s="2697"/>
      <c r="VBD85" s="2698"/>
      <c r="VBE85" s="2697"/>
      <c r="VBF85" s="2698"/>
      <c r="VBG85" s="2697"/>
      <c r="VBH85" s="2698"/>
      <c r="VBI85" s="2697"/>
      <c r="VBJ85" s="2698"/>
      <c r="VBK85" s="2697"/>
      <c r="VBL85" s="2698"/>
      <c r="VBM85" s="2697"/>
      <c r="VBN85" s="2698"/>
      <c r="VBO85" s="2697"/>
      <c r="VBP85" s="2698"/>
      <c r="VBQ85" s="2697"/>
      <c r="VBR85" s="2698"/>
      <c r="VBS85" s="2697"/>
      <c r="VBT85" s="2698"/>
      <c r="VBU85" s="2697"/>
      <c r="VBV85" s="2698"/>
      <c r="VBW85" s="2697"/>
      <c r="VBX85" s="2698"/>
      <c r="VBY85" s="2697"/>
      <c r="VBZ85" s="2698"/>
      <c r="VCA85" s="2697"/>
      <c r="VCB85" s="2698"/>
      <c r="VCC85" s="2697"/>
      <c r="VCD85" s="2698"/>
      <c r="VCE85" s="2697"/>
      <c r="VCF85" s="2698"/>
      <c r="VCG85" s="2697"/>
      <c r="VCH85" s="2698"/>
      <c r="VCI85" s="2697"/>
      <c r="VCJ85" s="2698"/>
      <c r="VCK85" s="2697"/>
      <c r="VCL85" s="2698"/>
      <c r="VCM85" s="2697"/>
      <c r="VCN85" s="2698"/>
      <c r="VCO85" s="2697"/>
      <c r="VCP85" s="2698"/>
      <c r="VCQ85" s="2697"/>
      <c r="VCR85" s="2698"/>
      <c r="VCS85" s="2697"/>
      <c r="VCT85" s="2698"/>
      <c r="VCU85" s="2697"/>
      <c r="VCV85" s="2698"/>
      <c r="VCW85" s="2697"/>
      <c r="VCX85" s="2698"/>
      <c r="VCY85" s="2697"/>
      <c r="VCZ85" s="2698"/>
      <c r="VDA85" s="2697"/>
      <c r="VDB85" s="2698"/>
      <c r="VDC85" s="2697"/>
      <c r="VDD85" s="2698"/>
      <c r="VDE85" s="2697"/>
      <c r="VDF85" s="2698"/>
      <c r="VDG85" s="2697"/>
      <c r="VDH85" s="2698"/>
      <c r="VDI85" s="2697"/>
      <c r="VDJ85" s="2698"/>
      <c r="VDK85" s="2697"/>
      <c r="VDL85" s="2698"/>
      <c r="VDM85" s="2697"/>
      <c r="VDN85" s="2698"/>
      <c r="VDO85" s="2697"/>
      <c r="VDP85" s="2698"/>
      <c r="VDQ85" s="2697"/>
      <c r="VDR85" s="2698"/>
      <c r="VDS85" s="2697"/>
      <c r="VDT85" s="2698"/>
      <c r="VDU85" s="2697"/>
      <c r="VDV85" s="2698"/>
      <c r="VDW85" s="2697"/>
      <c r="VDX85" s="2698"/>
      <c r="VDY85" s="2697"/>
      <c r="VDZ85" s="2698"/>
      <c r="VEA85" s="2697"/>
      <c r="VEB85" s="2698"/>
      <c r="VEC85" s="2697"/>
      <c r="VED85" s="2698"/>
      <c r="VEE85" s="2697"/>
      <c r="VEF85" s="2698"/>
      <c r="VEG85" s="2697"/>
      <c r="VEH85" s="2698"/>
      <c r="VEI85" s="2697"/>
      <c r="VEJ85" s="2698"/>
      <c r="VEK85" s="2697"/>
      <c r="VEL85" s="2698"/>
      <c r="VEM85" s="2697"/>
      <c r="VEN85" s="2698"/>
      <c r="VEO85" s="2697"/>
      <c r="VEP85" s="2698"/>
      <c r="VEQ85" s="2697"/>
      <c r="VER85" s="2698"/>
      <c r="VES85" s="2697"/>
      <c r="VET85" s="2698"/>
      <c r="VEU85" s="2697"/>
      <c r="VEV85" s="2698"/>
      <c r="VEW85" s="2697"/>
      <c r="VEX85" s="2698"/>
      <c r="VEY85" s="2697"/>
      <c r="VEZ85" s="2698"/>
      <c r="VFA85" s="2697"/>
      <c r="VFB85" s="2698"/>
      <c r="VFC85" s="2697"/>
      <c r="VFD85" s="2698"/>
      <c r="VFE85" s="2697"/>
      <c r="VFF85" s="2698"/>
      <c r="VFG85" s="2697"/>
      <c r="VFH85" s="2698"/>
      <c r="VFI85" s="2697"/>
      <c r="VFJ85" s="2698"/>
      <c r="VFK85" s="2697"/>
      <c r="VFL85" s="2698"/>
      <c r="VFM85" s="2697"/>
      <c r="VFN85" s="2698"/>
      <c r="VFO85" s="2697"/>
      <c r="VFP85" s="2698"/>
      <c r="VFQ85" s="2697"/>
      <c r="VFR85" s="2698"/>
      <c r="VFS85" s="2697"/>
      <c r="VFT85" s="2698"/>
      <c r="VFU85" s="2697"/>
      <c r="VFV85" s="2698"/>
      <c r="VFW85" s="2697"/>
      <c r="VFX85" s="2698"/>
      <c r="VFY85" s="2697"/>
      <c r="VFZ85" s="2698"/>
      <c r="VGA85" s="2697"/>
      <c r="VGB85" s="2698"/>
      <c r="VGC85" s="2697"/>
      <c r="VGD85" s="2698"/>
      <c r="VGE85" s="2697"/>
      <c r="VGF85" s="2698"/>
      <c r="VGG85" s="2697"/>
      <c r="VGH85" s="2698"/>
      <c r="VGI85" s="2697"/>
      <c r="VGJ85" s="2698"/>
      <c r="VGK85" s="2697"/>
      <c r="VGL85" s="2698"/>
      <c r="VGM85" s="2697"/>
      <c r="VGN85" s="2698"/>
      <c r="VGO85" s="2697"/>
      <c r="VGP85" s="2698"/>
      <c r="VGQ85" s="2697"/>
      <c r="VGR85" s="2698"/>
      <c r="VGS85" s="2697"/>
      <c r="VGT85" s="2698"/>
      <c r="VGU85" s="2697"/>
      <c r="VGV85" s="2698"/>
      <c r="VGW85" s="2697"/>
      <c r="VGX85" s="2698"/>
      <c r="VGY85" s="2697"/>
      <c r="VGZ85" s="2698"/>
      <c r="VHA85" s="2697"/>
      <c r="VHB85" s="2698"/>
      <c r="VHC85" s="2697"/>
      <c r="VHD85" s="2698"/>
      <c r="VHE85" s="2697"/>
      <c r="VHF85" s="2698"/>
      <c r="VHG85" s="2697"/>
      <c r="VHH85" s="2698"/>
      <c r="VHI85" s="2697"/>
      <c r="VHJ85" s="2698"/>
      <c r="VHK85" s="2697"/>
      <c r="VHL85" s="2698"/>
      <c r="VHM85" s="2697"/>
      <c r="VHN85" s="2698"/>
      <c r="VHO85" s="2697"/>
      <c r="VHP85" s="2698"/>
      <c r="VHQ85" s="2697"/>
      <c r="VHR85" s="2698"/>
      <c r="VHS85" s="2697"/>
      <c r="VHT85" s="2698"/>
      <c r="VHU85" s="2697"/>
      <c r="VHV85" s="2698"/>
      <c r="VHW85" s="2697"/>
      <c r="VHX85" s="2698"/>
      <c r="VHY85" s="2697"/>
      <c r="VHZ85" s="2698"/>
      <c r="VIA85" s="2697"/>
      <c r="VIB85" s="2698"/>
      <c r="VIC85" s="2697"/>
      <c r="VID85" s="2698"/>
      <c r="VIE85" s="2697"/>
      <c r="VIF85" s="2698"/>
      <c r="VIG85" s="2697"/>
      <c r="VIH85" s="2698"/>
      <c r="VII85" s="2697"/>
      <c r="VIJ85" s="2698"/>
      <c r="VIK85" s="2697"/>
      <c r="VIL85" s="2698"/>
      <c r="VIM85" s="2697"/>
      <c r="VIN85" s="2698"/>
      <c r="VIO85" s="2697"/>
      <c r="VIP85" s="2698"/>
      <c r="VIQ85" s="2697"/>
      <c r="VIR85" s="2698"/>
      <c r="VIS85" s="2697"/>
      <c r="VIT85" s="2698"/>
      <c r="VIU85" s="2697"/>
      <c r="VIV85" s="2698"/>
      <c r="VIW85" s="2697"/>
      <c r="VIX85" s="2698"/>
      <c r="VIY85" s="2697"/>
      <c r="VIZ85" s="2698"/>
      <c r="VJA85" s="2697"/>
      <c r="VJB85" s="2698"/>
      <c r="VJC85" s="2697"/>
      <c r="VJD85" s="2698"/>
      <c r="VJE85" s="2697"/>
      <c r="VJF85" s="2698"/>
      <c r="VJG85" s="2697"/>
      <c r="VJH85" s="2698"/>
      <c r="VJI85" s="2697"/>
      <c r="VJJ85" s="2698"/>
      <c r="VJK85" s="2697"/>
      <c r="VJL85" s="2698"/>
      <c r="VJM85" s="2697"/>
      <c r="VJN85" s="2698"/>
      <c r="VJO85" s="2697"/>
      <c r="VJP85" s="2698"/>
      <c r="VJQ85" s="2697"/>
      <c r="VJR85" s="2698"/>
      <c r="VJS85" s="2697"/>
      <c r="VJT85" s="2698"/>
      <c r="VJU85" s="2697"/>
      <c r="VJV85" s="2698"/>
      <c r="VJW85" s="2697"/>
      <c r="VJX85" s="2698"/>
      <c r="VJY85" s="2697"/>
      <c r="VJZ85" s="2698"/>
      <c r="VKA85" s="2697"/>
      <c r="VKB85" s="2698"/>
      <c r="VKC85" s="2697"/>
      <c r="VKD85" s="2698"/>
      <c r="VKE85" s="2697"/>
      <c r="VKF85" s="2698"/>
      <c r="VKG85" s="2697"/>
      <c r="VKH85" s="2698"/>
      <c r="VKI85" s="2697"/>
      <c r="VKJ85" s="2698"/>
      <c r="VKK85" s="2697"/>
      <c r="VKL85" s="2698"/>
      <c r="VKM85" s="2697"/>
      <c r="VKN85" s="2698"/>
      <c r="VKO85" s="2697"/>
      <c r="VKP85" s="2698"/>
      <c r="VKQ85" s="2697"/>
      <c r="VKR85" s="2698"/>
      <c r="VKS85" s="2697"/>
      <c r="VKT85" s="2698"/>
      <c r="VKU85" s="2697"/>
      <c r="VKV85" s="2698"/>
      <c r="VKW85" s="2697"/>
      <c r="VKX85" s="2698"/>
      <c r="VKY85" s="2697"/>
      <c r="VKZ85" s="2698"/>
      <c r="VLA85" s="2697"/>
      <c r="VLB85" s="2698"/>
      <c r="VLC85" s="2697"/>
      <c r="VLD85" s="2698"/>
      <c r="VLE85" s="2697"/>
      <c r="VLF85" s="2698"/>
      <c r="VLG85" s="2697"/>
      <c r="VLH85" s="2698"/>
      <c r="VLI85" s="2697"/>
      <c r="VLJ85" s="2698"/>
      <c r="VLK85" s="2697"/>
      <c r="VLL85" s="2698"/>
      <c r="VLM85" s="2697"/>
      <c r="VLN85" s="2698"/>
      <c r="VLO85" s="2697"/>
      <c r="VLP85" s="2698"/>
      <c r="VLQ85" s="2697"/>
      <c r="VLR85" s="2698"/>
      <c r="VLS85" s="2697"/>
      <c r="VLT85" s="2698"/>
      <c r="VLU85" s="2697"/>
      <c r="VLV85" s="2698"/>
      <c r="VLW85" s="2697"/>
      <c r="VLX85" s="2698"/>
      <c r="VLY85" s="2697"/>
      <c r="VLZ85" s="2698"/>
      <c r="VMA85" s="2697"/>
      <c r="VMB85" s="2698"/>
      <c r="VMC85" s="2697"/>
      <c r="VMD85" s="2698"/>
      <c r="VME85" s="2697"/>
      <c r="VMF85" s="2698"/>
      <c r="VMG85" s="2697"/>
      <c r="VMH85" s="2698"/>
      <c r="VMI85" s="2697"/>
      <c r="VMJ85" s="2698"/>
      <c r="VMK85" s="2697"/>
      <c r="VML85" s="2698"/>
      <c r="VMM85" s="2697"/>
      <c r="VMN85" s="2698"/>
      <c r="VMO85" s="2697"/>
      <c r="VMP85" s="2698"/>
      <c r="VMQ85" s="2697"/>
      <c r="VMR85" s="2698"/>
      <c r="VMS85" s="2697"/>
      <c r="VMT85" s="2698"/>
      <c r="VMU85" s="2697"/>
      <c r="VMV85" s="2698"/>
      <c r="VMW85" s="2697"/>
      <c r="VMX85" s="2698"/>
      <c r="VMY85" s="2697"/>
      <c r="VMZ85" s="2698"/>
      <c r="VNA85" s="2697"/>
      <c r="VNB85" s="2698"/>
      <c r="VNC85" s="2697"/>
      <c r="VND85" s="2698"/>
      <c r="VNE85" s="2697"/>
      <c r="VNF85" s="2698"/>
      <c r="VNG85" s="2697"/>
      <c r="VNH85" s="2698"/>
      <c r="VNI85" s="2697"/>
      <c r="VNJ85" s="2698"/>
      <c r="VNK85" s="2697"/>
      <c r="VNL85" s="2698"/>
      <c r="VNM85" s="2697"/>
      <c r="VNN85" s="2698"/>
      <c r="VNO85" s="2697"/>
      <c r="VNP85" s="2698"/>
      <c r="VNQ85" s="2697"/>
      <c r="VNR85" s="2698"/>
      <c r="VNS85" s="2697"/>
      <c r="VNT85" s="2698"/>
      <c r="VNU85" s="2697"/>
      <c r="VNV85" s="2698"/>
      <c r="VNW85" s="2697"/>
      <c r="VNX85" s="2698"/>
      <c r="VNY85" s="2697"/>
      <c r="VNZ85" s="2698"/>
      <c r="VOA85" s="2697"/>
      <c r="VOB85" s="2698"/>
      <c r="VOC85" s="2697"/>
      <c r="VOD85" s="2698"/>
      <c r="VOE85" s="2697"/>
      <c r="VOF85" s="2698"/>
      <c r="VOG85" s="2697"/>
      <c r="VOH85" s="2698"/>
      <c r="VOI85" s="2697"/>
      <c r="VOJ85" s="2698"/>
      <c r="VOK85" s="2697"/>
      <c r="VOL85" s="2698"/>
      <c r="VOM85" s="2697"/>
      <c r="VON85" s="2698"/>
      <c r="VOO85" s="2697"/>
      <c r="VOP85" s="2698"/>
      <c r="VOQ85" s="2697"/>
      <c r="VOR85" s="2698"/>
      <c r="VOS85" s="2697"/>
      <c r="VOT85" s="2698"/>
      <c r="VOU85" s="2697"/>
      <c r="VOV85" s="2698"/>
      <c r="VOW85" s="2697"/>
      <c r="VOX85" s="2698"/>
      <c r="VOY85" s="2697"/>
      <c r="VOZ85" s="2698"/>
      <c r="VPA85" s="2697"/>
      <c r="VPB85" s="2698"/>
      <c r="VPC85" s="2697"/>
      <c r="VPD85" s="2698"/>
      <c r="VPE85" s="2697"/>
      <c r="VPF85" s="2698"/>
      <c r="VPG85" s="2697"/>
      <c r="VPH85" s="2698"/>
      <c r="VPI85" s="2697"/>
      <c r="VPJ85" s="2698"/>
      <c r="VPK85" s="2697"/>
      <c r="VPL85" s="2698"/>
      <c r="VPM85" s="2697"/>
      <c r="VPN85" s="2698"/>
      <c r="VPO85" s="2697"/>
      <c r="VPP85" s="2698"/>
      <c r="VPQ85" s="2697"/>
      <c r="VPR85" s="2698"/>
      <c r="VPS85" s="2697"/>
      <c r="VPT85" s="2698"/>
      <c r="VPU85" s="2697"/>
      <c r="VPV85" s="2698"/>
      <c r="VPW85" s="2697"/>
      <c r="VPX85" s="2698"/>
      <c r="VPY85" s="2697"/>
      <c r="VPZ85" s="2698"/>
      <c r="VQA85" s="2697"/>
      <c r="VQB85" s="2698"/>
      <c r="VQC85" s="2697"/>
      <c r="VQD85" s="2698"/>
      <c r="VQE85" s="2697"/>
      <c r="VQF85" s="2698"/>
      <c r="VQG85" s="2697"/>
      <c r="VQH85" s="2698"/>
      <c r="VQI85" s="2697"/>
      <c r="VQJ85" s="2698"/>
      <c r="VQK85" s="2697"/>
      <c r="VQL85" s="2698"/>
      <c r="VQM85" s="2697"/>
      <c r="VQN85" s="2698"/>
      <c r="VQO85" s="2697"/>
      <c r="VQP85" s="2698"/>
      <c r="VQQ85" s="2697"/>
      <c r="VQR85" s="2698"/>
      <c r="VQS85" s="2697"/>
      <c r="VQT85" s="2698"/>
      <c r="VQU85" s="2697"/>
      <c r="VQV85" s="2698"/>
      <c r="VQW85" s="2697"/>
      <c r="VQX85" s="2698"/>
      <c r="VQY85" s="2697"/>
      <c r="VQZ85" s="2698"/>
      <c r="VRA85" s="2697"/>
      <c r="VRB85" s="2698"/>
      <c r="VRC85" s="2697"/>
      <c r="VRD85" s="2698"/>
      <c r="VRE85" s="2697"/>
      <c r="VRF85" s="2698"/>
      <c r="VRG85" s="2697"/>
      <c r="VRH85" s="2698"/>
      <c r="VRI85" s="2697"/>
      <c r="VRJ85" s="2698"/>
      <c r="VRK85" s="2697"/>
      <c r="VRL85" s="2698"/>
      <c r="VRM85" s="2697"/>
      <c r="VRN85" s="2698"/>
      <c r="VRO85" s="2697"/>
      <c r="VRP85" s="2698"/>
      <c r="VRQ85" s="2697"/>
      <c r="VRR85" s="2698"/>
      <c r="VRS85" s="2697"/>
      <c r="VRT85" s="2698"/>
      <c r="VRU85" s="2697"/>
      <c r="VRV85" s="2698"/>
      <c r="VRW85" s="2697"/>
      <c r="VRX85" s="2698"/>
      <c r="VRY85" s="2697"/>
      <c r="VRZ85" s="2698"/>
      <c r="VSA85" s="2697"/>
      <c r="VSB85" s="2698"/>
      <c r="VSC85" s="2697"/>
      <c r="VSD85" s="2698"/>
      <c r="VSE85" s="2697"/>
      <c r="VSF85" s="2698"/>
      <c r="VSG85" s="2697"/>
      <c r="VSH85" s="2698"/>
      <c r="VSI85" s="2697"/>
      <c r="VSJ85" s="2698"/>
      <c r="VSK85" s="2697"/>
      <c r="VSL85" s="2698"/>
      <c r="VSM85" s="2697"/>
      <c r="VSN85" s="2698"/>
      <c r="VSO85" s="2697"/>
      <c r="VSP85" s="2698"/>
      <c r="VSQ85" s="2697"/>
      <c r="VSR85" s="2698"/>
      <c r="VSS85" s="2697"/>
      <c r="VST85" s="2698"/>
      <c r="VSU85" s="2697"/>
      <c r="VSV85" s="2698"/>
      <c r="VSW85" s="2697"/>
      <c r="VSX85" s="2698"/>
      <c r="VSY85" s="2697"/>
      <c r="VSZ85" s="2698"/>
      <c r="VTA85" s="2697"/>
      <c r="VTB85" s="2698"/>
      <c r="VTC85" s="2697"/>
      <c r="VTD85" s="2698"/>
      <c r="VTE85" s="2697"/>
      <c r="VTF85" s="2698"/>
      <c r="VTG85" s="2697"/>
      <c r="VTH85" s="2698"/>
      <c r="VTI85" s="2697"/>
      <c r="VTJ85" s="2698"/>
      <c r="VTK85" s="2697"/>
      <c r="VTL85" s="2698"/>
      <c r="VTM85" s="2697"/>
      <c r="VTN85" s="2698"/>
      <c r="VTO85" s="2697"/>
      <c r="VTP85" s="2698"/>
      <c r="VTQ85" s="2697"/>
      <c r="VTR85" s="2698"/>
      <c r="VTS85" s="2697"/>
      <c r="VTT85" s="2698"/>
      <c r="VTU85" s="2697"/>
      <c r="VTV85" s="2698"/>
      <c r="VTW85" s="2697"/>
      <c r="VTX85" s="2698"/>
      <c r="VTY85" s="2697"/>
      <c r="VTZ85" s="2698"/>
      <c r="VUA85" s="2697"/>
      <c r="VUB85" s="2698"/>
      <c r="VUC85" s="2697"/>
      <c r="VUD85" s="2698"/>
      <c r="VUE85" s="2697"/>
      <c r="VUF85" s="2698"/>
      <c r="VUG85" s="2697"/>
      <c r="VUH85" s="2698"/>
      <c r="VUI85" s="2697"/>
      <c r="VUJ85" s="2698"/>
      <c r="VUK85" s="2697"/>
      <c r="VUL85" s="2698"/>
      <c r="VUM85" s="2697"/>
      <c r="VUN85" s="2698"/>
      <c r="VUO85" s="2697"/>
      <c r="VUP85" s="2698"/>
      <c r="VUQ85" s="2697"/>
      <c r="VUR85" s="2698"/>
      <c r="VUS85" s="2697"/>
      <c r="VUT85" s="2698"/>
      <c r="VUU85" s="2697"/>
      <c r="VUV85" s="2698"/>
      <c r="VUW85" s="2697"/>
      <c r="VUX85" s="2698"/>
      <c r="VUY85" s="2697"/>
      <c r="VUZ85" s="2698"/>
      <c r="VVA85" s="2697"/>
      <c r="VVB85" s="2698"/>
      <c r="VVC85" s="2697"/>
      <c r="VVD85" s="2698"/>
      <c r="VVE85" s="2697"/>
      <c r="VVF85" s="2698"/>
      <c r="VVG85" s="2697"/>
      <c r="VVH85" s="2698"/>
      <c r="VVI85" s="2697"/>
      <c r="VVJ85" s="2698"/>
      <c r="VVK85" s="2697"/>
      <c r="VVL85" s="2698"/>
      <c r="VVM85" s="2697"/>
      <c r="VVN85" s="2698"/>
      <c r="VVO85" s="2697"/>
      <c r="VVP85" s="2698"/>
      <c r="VVQ85" s="2697"/>
      <c r="VVR85" s="2698"/>
      <c r="VVS85" s="2697"/>
      <c r="VVT85" s="2698"/>
      <c r="VVU85" s="2697"/>
      <c r="VVV85" s="2698"/>
      <c r="VVW85" s="2697"/>
      <c r="VVX85" s="2698"/>
      <c r="VVY85" s="2697"/>
      <c r="VVZ85" s="2698"/>
      <c r="VWA85" s="2697"/>
      <c r="VWB85" s="2698"/>
      <c r="VWC85" s="2697"/>
      <c r="VWD85" s="2698"/>
      <c r="VWE85" s="2697"/>
      <c r="VWF85" s="2698"/>
      <c r="VWG85" s="2697"/>
      <c r="VWH85" s="2698"/>
      <c r="VWI85" s="2697"/>
      <c r="VWJ85" s="2698"/>
      <c r="VWK85" s="2697"/>
      <c r="VWL85" s="2698"/>
      <c r="VWM85" s="2697"/>
      <c r="VWN85" s="2698"/>
      <c r="VWO85" s="2697"/>
      <c r="VWP85" s="2698"/>
      <c r="VWQ85" s="2697"/>
      <c r="VWR85" s="2698"/>
      <c r="VWS85" s="2697"/>
      <c r="VWT85" s="2698"/>
      <c r="VWU85" s="2697"/>
      <c r="VWV85" s="2698"/>
      <c r="VWW85" s="2697"/>
      <c r="VWX85" s="2698"/>
      <c r="VWY85" s="2697"/>
      <c r="VWZ85" s="2698"/>
      <c r="VXA85" s="2697"/>
      <c r="VXB85" s="2698"/>
      <c r="VXC85" s="2697"/>
      <c r="VXD85" s="2698"/>
      <c r="VXE85" s="2697"/>
      <c r="VXF85" s="2698"/>
      <c r="VXG85" s="2697"/>
      <c r="VXH85" s="2698"/>
      <c r="VXI85" s="2697"/>
      <c r="VXJ85" s="2698"/>
      <c r="VXK85" s="2697"/>
      <c r="VXL85" s="2698"/>
      <c r="VXM85" s="2697"/>
      <c r="VXN85" s="2698"/>
      <c r="VXO85" s="2697"/>
      <c r="VXP85" s="2698"/>
      <c r="VXQ85" s="2697"/>
      <c r="VXR85" s="2698"/>
      <c r="VXS85" s="2697"/>
      <c r="VXT85" s="2698"/>
      <c r="VXU85" s="2697"/>
      <c r="VXV85" s="2698"/>
      <c r="VXW85" s="2697"/>
      <c r="VXX85" s="2698"/>
      <c r="VXY85" s="2697"/>
      <c r="VXZ85" s="2698"/>
      <c r="VYA85" s="2697"/>
      <c r="VYB85" s="2698"/>
      <c r="VYC85" s="2697"/>
      <c r="VYD85" s="2698"/>
      <c r="VYE85" s="2697"/>
      <c r="VYF85" s="2698"/>
      <c r="VYG85" s="2697"/>
      <c r="VYH85" s="2698"/>
      <c r="VYI85" s="2697"/>
      <c r="VYJ85" s="2698"/>
      <c r="VYK85" s="2697"/>
      <c r="VYL85" s="2698"/>
      <c r="VYM85" s="2697"/>
      <c r="VYN85" s="2698"/>
      <c r="VYO85" s="2697"/>
      <c r="VYP85" s="2698"/>
      <c r="VYQ85" s="2697"/>
      <c r="VYR85" s="2698"/>
      <c r="VYS85" s="2697"/>
      <c r="VYT85" s="2698"/>
      <c r="VYU85" s="2697"/>
      <c r="VYV85" s="2698"/>
      <c r="VYW85" s="2697"/>
      <c r="VYX85" s="2698"/>
      <c r="VYY85" s="2697"/>
      <c r="VYZ85" s="2698"/>
      <c r="VZA85" s="2697"/>
      <c r="VZB85" s="2698"/>
      <c r="VZC85" s="2697"/>
      <c r="VZD85" s="2698"/>
      <c r="VZE85" s="2697"/>
      <c r="VZF85" s="2698"/>
      <c r="VZG85" s="2697"/>
      <c r="VZH85" s="2698"/>
      <c r="VZI85" s="2697"/>
      <c r="VZJ85" s="2698"/>
      <c r="VZK85" s="2697"/>
      <c r="VZL85" s="2698"/>
      <c r="VZM85" s="2697"/>
      <c r="VZN85" s="2698"/>
      <c r="VZO85" s="2697"/>
      <c r="VZP85" s="2698"/>
      <c r="VZQ85" s="2697"/>
      <c r="VZR85" s="2698"/>
      <c r="VZS85" s="2697"/>
      <c r="VZT85" s="2698"/>
      <c r="VZU85" s="2697"/>
      <c r="VZV85" s="2698"/>
      <c r="VZW85" s="2697"/>
      <c r="VZX85" s="2698"/>
      <c r="VZY85" s="2697"/>
      <c r="VZZ85" s="2698"/>
      <c r="WAA85" s="2697"/>
      <c r="WAB85" s="2698"/>
      <c r="WAC85" s="2697"/>
      <c r="WAD85" s="2698"/>
      <c r="WAE85" s="2697"/>
      <c r="WAF85" s="2698"/>
      <c r="WAG85" s="2697"/>
      <c r="WAH85" s="2698"/>
      <c r="WAI85" s="2697"/>
      <c r="WAJ85" s="2698"/>
      <c r="WAK85" s="2697"/>
      <c r="WAL85" s="2698"/>
      <c r="WAM85" s="2697"/>
      <c r="WAN85" s="2698"/>
      <c r="WAO85" s="2697"/>
      <c r="WAP85" s="2698"/>
      <c r="WAQ85" s="2697"/>
      <c r="WAR85" s="2698"/>
      <c r="WAS85" s="2697"/>
      <c r="WAT85" s="2698"/>
      <c r="WAU85" s="2697"/>
      <c r="WAV85" s="2698"/>
      <c r="WAW85" s="2697"/>
      <c r="WAX85" s="2698"/>
      <c r="WAY85" s="2697"/>
      <c r="WAZ85" s="2698"/>
      <c r="WBA85" s="2697"/>
      <c r="WBB85" s="2698"/>
      <c r="WBC85" s="2697"/>
      <c r="WBD85" s="2698"/>
      <c r="WBE85" s="2697"/>
      <c r="WBF85" s="2698"/>
      <c r="WBG85" s="2697"/>
      <c r="WBH85" s="2698"/>
      <c r="WBI85" s="2697"/>
      <c r="WBJ85" s="2698"/>
      <c r="WBK85" s="2697"/>
      <c r="WBL85" s="2698"/>
      <c r="WBM85" s="2697"/>
      <c r="WBN85" s="2698"/>
      <c r="WBO85" s="2697"/>
      <c r="WBP85" s="2698"/>
      <c r="WBQ85" s="2697"/>
      <c r="WBR85" s="2698"/>
      <c r="WBS85" s="2697"/>
      <c r="WBT85" s="2698"/>
      <c r="WBU85" s="2697"/>
      <c r="WBV85" s="2698"/>
      <c r="WBW85" s="2697"/>
      <c r="WBX85" s="2698"/>
      <c r="WBY85" s="2697"/>
      <c r="WBZ85" s="2698"/>
      <c r="WCA85" s="2697"/>
      <c r="WCB85" s="2698"/>
      <c r="WCC85" s="2697"/>
      <c r="WCD85" s="2698"/>
      <c r="WCE85" s="2697"/>
      <c r="WCF85" s="2698"/>
      <c r="WCG85" s="2697"/>
      <c r="WCH85" s="2698"/>
      <c r="WCI85" s="2697"/>
      <c r="WCJ85" s="2698"/>
      <c r="WCK85" s="2697"/>
      <c r="WCL85" s="2698"/>
      <c r="WCM85" s="2697"/>
      <c r="WCN85" s="2698"/>
      <c r="WCO85" s="2697"/>
      <c r="WCP85" s="2698"/>
      <c r="WCQ85" s="2697"/>
      <c r="WCR85" s="2698"/>
      <c r="WCS85" s="2697"/>
      <c r="WCT85" s="2698"/>
      <c r="WCU85" s="2697"/>
      <c r="WCV85" s="2698"/>
      <c r="WCW85" s="2697"/>
      <c r="WCX85" s="2698"/>
      <c r="WCY85" s="2697"/>
      <c r="WCZ85" s="2698"/>
      <c r="WDA85" s="2697"/>
      <c r="WDB85" s="2698"/>
      <c r="WDC85" s="2697"/>
      <c r="WDD85" s="2698"/>
      <c r="WDE85" s="2697"/>
      <c r="WDF85" s="2698"/>
      <c r="WDG85" s="2697"/>
      <c r="WDH85" s="2698"/>
      <c r="WDI85" s="2697"/>
      <c r="WDJ85" s="2698"/>
      <c r="WDK85" s="2697"/>
      <c r="WDL85" s="2698"/>
      <c r="WDM85" s="2697"/>
      <c r="WDN85" s="2698"/>
      <c r="WDO85" s="2697"/>
      <c r="WDP85" s="2698"/>
      <c r="WDQ85" s="2697"/>
      <c r="WDR85" s="2698"/>
      <c r="WDS85" s="2697"/>
      <c r="WDT85" s="2698"/>
      <c r="WDU85" s="2697"/>
      <c r="WDV85" s="2698"/>
      <c r="WDW85" s="2697"/>
      <c r="WDX85" s="2698"/>
      <c r="WDY85" s="2697"/>
      <c r="WDZ85" s="2698"/>
      <c r="WEA85" s="2697"/>
      <c r="WEB85" s="2698"/>
      <c r="WEC85" s="2697"/>
      <c r="WED85" s="2698"/>
      <c r="WEE85" s="2697"/>
      <c r="WEF85" s="2698"/>
      <c r="WEG85" s="2697"/>
      <c r="WEH85" s="2698"/>
      <c r="WEI85" s="2697"/>
      <c r="WEJ85" s="2698"/>
      <c r="WEK85" s="2697"/>
      <c r="WEL85" s="2698"/>
      <c r="WEM85" s="2697"/>
      <c r="WEN85" s="2698"/>
      <c r="WEO85" s="2697"/>
      <c r="WEP85" s="2698"/>
      <c r="WEQ85" s="2697"/>
      <c r="WER85" s="2698"/>
      <c r="WES85" s="2697"/>
      <c r="WET85" s="2698"/>
      <c r="WEU85" s="2697"/>
      <c r="WEV85" s="2698"/>
      <c r="WEW85" s="2697"/>
      <c r="WEX85" s="2698"/>
      <c r="WEY85" s="2697"/>
      <c r="WEZ85" s="2698"/>
      <c r="WFA85" s="2697"/>
      <c r="WFB85" s="2698"/>
      <c r="WFC85" s="2697"/>
      <c r="WFD85" s="2698"/>
      <c r="WFE85" s="2697"/>
      <c r="WFF85" s="2698"/>
      <c r="WFG85" s="2697"/>
      <c r="WFH85" s="2698"/>
      <c r="WFI85" s="2697"/>
      <c r="WFJ85" s="2698"/>
      <c r="WFK85" s="2697"/>
      <c r="WFL85" s="2698"/>
      <c r="WFM85" s="2697"/>
      <c r="WFN85" s="2698"/>
      <c r="WFO85" s="2697"/>
      <c r="WFP85" s="2698"/>
      <c r="WFQ85" s="2697"/>
      <c r="WFR85" s="2698"/>
      <c r="WFS85" s="2697"/>
      <c r="WFT85" s="2698"/>
      <c r="WFU85" s="2697"/>
      <c r="WFV85" s="2698"/>
      <c r="WFW85" s="2697"/>
      <c r="WFX85" s="2698"/>
      <c r="WFY85" s="2697"/>
      <c r="WFZ85" s="2698"/>
      <c r="WGA85" s="2697"/>
      <c r="WGB85" s="2698"/>
      <c r="WGC85" s="2697"/>
      <c r="WGD85" s="2698"/>
      <c r="WGE85" s="2697"/>
      <c r="WGF85" s="2698"/>
      <c r="WGG85" s="2697"/>
      <c r="WGH85" s="2698"/>
      <c r="WGI85" s="2697"/>
      <c r="WGJ85" s="2698"/>
      <c r="WGK85" s="2697"/>
      <c r="WGL85" s="2698"/>
      <c r="WGM85" s="2697"/>
      <c r="WGN85" s="2698"/>
      <c r="WGO85" s="2697"/>
      <c r="WGP85" s="2698"/>
      <c r="WGQ85" s="2697"/>
      <c r="WGR85" s="2698"/>
      <c r="WGS85" s="2697"/>
      <c r="WGT85" s="2698"/>
      <c r="WGU85" s="2697"/>
      <c r="WGV85" s="2698"/>
      <c r="WGW85" s="2697"/>
      <c r="WGX85" s="2698"/>
      <c r="WGY85" s="2697"/>
      <c r="WGZ85" s="2698"/>
      <c r="WHA85" s="2697"/>
      <c r="WHB85" s="2698"/>
      <c r="WHC85" s="2697"/>
      <c r="WHD85" s="2698"/>
      <c r="WHE85" s="2697"/>
      <c r="WHF85" s="2698"/>
      <c r="WHG85" s="2697"/>
      <c r="WHH85" s="2698"/>
      <c r="WHI85" s="2697"/>
      <c r="WHJ85" s="2698"/>
      <c r="WHK85" s="2697"/>
      <c r="WHL85" s="2698"/>
      <c r="WHM85" s="2697"/>
      <c r="WHN85" s="2698"/>
      <c r="WHO85" s="2697"/>
      <c r="WHP85" s="2698"/>
      <c r="WHQ85" s="2697"/>
      <c r="WHR85" s="2698"/>
      <c r="WHS85" s="2697"/>
      <c r="WHT85" s="2698"/>
      <c r="WHU85" s="2697"/>
      <c r="WHV85" s="2698"/>
      <c r="WHW85" s="2697"/>
      <c r="WHX85" s="2698"/>
      <c r="WHY85" s="2697"/>
      <c r="WHZ85" s="2698"/>
      <c r="WIA85" s="2697"/>
      <c r="WIB85" s="2698"/>
      <c r="WIC85" s="2697"/>
      <c r="WID85" s="2698"/>
      <c r="WIE85" s="2697"/>
      <c r="WIF85" s="2698"/>
      <c r="WIG85" s="2697"/>
      <c r="WIH85" s="2698"/>
      <c r="WII85" s="2697"/>
      <c r="WIJ85" s="2698"/>
      <c r="WIK85" s="2697"/>
      <c r="WIL85" s="2698"/>
      <c r="WIM85" s="2697"/>
      <c r="WIN85" s="2698"/>
      <c r="WIO85" s="2697"/>
      <c r="WIP85" s="2698"/>
      <c r="WIQ85" s="2697"/>
      <c r="WIR85" s="2698"/>
      <c r="WIS85" s="2697"/>
      <c r="WIT85" s="2698"/>
      <c r="WIU85" s="2697"/>
      <c r="WIV85" s="2698"/>
      <c r="WIW85" s="2697"/>
      <c r="WIX85" s="2698"/>
      <c r="WIY85" s="2697"/>
      <c r="WIZ85" s="2698"/>
      <c r="WJA85" s="2697"/>
      <c r="WJB85" s="2698"/>
      <c r="WJC85" s="2697"/>
      <c r="WJD85" s="2698"/>
      <c r="WJE85" s="2697"/>
      <c r="WJF85" s="2698"/>
      <c r="WJG85" s="2697"/>
      <c r="WJH85" s="2698"/>
      <c r="WJI85" s="2697"/>
      <c r="WJJ85" s="2698"/>
      <c r="WJK85" s="2697"/>
      <c r="WJL85" s="2698"/>
      <c r="WJM85" s="2697"/>
      <c r="WJN85" s="2698"/>
      <c r="WJO85" s="2697"/>
      <c r="WJP85" s="2698"/>
      <c r="WJQ85" s="2697"/>
      <c r="WJR85" s="2698"/>
      <c r="WJS85" s="2697"/>
      <c r="WJT85" s="2698"/>
      <c r="WJU85" s="2697"/>
      <c r="WJV85" s="2698"/>
      <c r="WJW85" s="2697"/>
      <c r="WJX85" s="2698"/>
      <c r="WJY85" s="2697"/>
      <c r="WJZ85" s="2698"/>
      <c r="WKA85" s="2697"/>
      <c r="WKB85" s="2698"/>
      <c r="WKC85" s="2697"/>
      <c r="WKD85" s="2698"/>
      <c r="WKE85" s="2697"/>
      <c r="WKF85" s="2698"/>
      <c r="WKG85" s="2697"/>
      <c r="WKH85" s="2698"/>
      <c r="WKI85" s="2697"/>
      <c r="WKJ85" s="2698"/>
      <c r="WKK85" s="2697"/>
      <c r="WKL85" s="2698"/>
      <c r="WKM85" s="2697"/>
      <c r="WKN85" s="2698"/>
      <c r="WKO85" s="2697"/>
      <c r="WKP85" s="2698"/>
      <c r="WKQ85" s="2697"/>
      <c r="WKR85" s="2698"/>
      <c r="WKS85" s="2697"/>
      <c r="WKT85" s="2698"/>
      <c r="WKU85" s="2697"/>
      <c r="WKV85" s="2698"/>
      <c r="WKW85" s="2697"/>
      <c r="WKX85" s="2698"/>
      <c r="WKY85" s="2697"/>
      <c r="WKZ85" s="2698"/>
      <c r="WLA85" s="2697"/>
      <c r="WLB85" s="2698"/>
      <c r="WLC85" s="2697"/>
      <c r="WLD85" s="2698"/>
      <c r="WLE85" s="2697"/>
      <c r="WLF85" s="2698"/>
      <c r="WLG85" s="2697"/>
      <c r="WLH85" s="2698"/>
      <c r="WLI85" s="2697"/>
      <c r="WLJ85" s="2698"/>
      <c r="WLK85" s="2697"/>
      <c r="WLL85" s="2698"/>
      <c r="WLM85" s="2697"/>
      <c r="WLN85" s="2698"/>
      <c r="WLO85" s="2697"/>
      <c r="WLP85" s="2698"/>
      <c r="WLQ85" s="2697"/>
      <c r="WLR85" s="2698"/>
      <c r="WLS85" s="2697"/>
      <c r="WLT85" s="2698"/>
      <c r="WLU85" s="2697"/>
      <c r="WLV85" s="2698"/>
      <c r="WLW85" s="2697"/>
      <c r="WLX85" s="2698"/>
      <c r="WLY85" s="2697"/>
      <c r="WLZ85" s="2698"/>
      <c r="WMA85" s="2697"/>
      <c r="WMB85" s="2698"/>
      <c r="WMC85" s="2697"/>
      <c r="WMD85" s="2698"/>
      <c r="WME85" s="2697"/>
      <c r="WMF85" s="2698"/>
      <c r="WMG85" s="2697"/>
      <c r="WMH85" s="2698"/>
      <c r="WMI85" s="2697"/>
      <c r="WMJ85" s="2698"/>
      <c r="WMK85" s="2697"/>
      <c r="WML85" s="2698"/>
      <c r="WMM85" s="2697"/>
      <c r="WMN85" s="2698"/>
      <c r="WMO85" s="2697"/>
      <c r="WMP85" s="2698"/>
      <c r="WMQ85" s="2697"/>
      <c r="WMR85" s="2698"/>
      <c r="WMS85" s="2697"/>
      <c r="WMT85" s="2698"/>
      <c r="WMU85" s="2697"/>
      <c r="WMV85" s="2698"/>
      <c r="WMW85" s="2697"/>
      <c r="WMX85" s="2698"/>
      <c r="WMY85" s="2697"/>
      <c r="WMZ85" s="2698"/>
      <c r="WNA85" s="2697"/>
      <c r="WNB85" s="2698"/>
      <c r="WNC85" s="2697"/>
      <c r="WND85" s="2698"/>
      <c r="WNE85" s="2697"/>
      <c r="WNF85" s="2698"/>
      <c r="WNG85" s="2697"/>
      <c r="WNH85" s="2698"/>
      <c r="WNI85" s="2697"/>
      <c r="WNJ85" s="2698"/>
      <c r="WNK85" s="2697"/>
      <c r="WNL85" s="2698"/>
      <c r="WNM85" s="2697"/>
      <c r="WNN85" s="2698"/>
      <c r="WNO85" s="2697"/>
      <c r="WNP85" s="2698"/>
      <c r="WNQ85" s="2697"/>
      <c r="WNR85" s="2698"/>
      <c r="WNS85" s="2697"/>
      <c r="WNT85" s="2698"/>
      <c r="WNU85" s="2697"/>
      <c r="WNV85" s="2698"/>
      <c r="WNW85" s="2697"/>
      <c r="WNX85" s="2698"/>
      <c r="WNY85" s="2697"/>
      <c r="WNZ85" s="2698"/>
      <c r="WOA85" s="2697"/>
      <c r="WOB85" s="2698"/>
      <c r="WOC85" s="2697"/>
      <c r="WOD85" s="2698"/>
      <c r="WOE85" s="2697"/>
      <c r="WOF85" s="2698"/>
      <c r="WOG85" s="2697"/>
      <c r="WOH85" s="2698"/>
      <c r="WOI85" s="2697"/>
      <c r="WOJ85" s="2698"/>
      <c r="WOK85" s="2697"/>
      <c r="WOL85" s="2698"/>
      <c r="WOM85" s="2697"/>
      <c r="WON85" s="2698"/>
      <c r="WOO85" s="2697"/>
      <c r="WOP85" s="2698"/>
      <c r="WOQ85" s="2697"/>
      <c r="WOR85" s="2698"/>
      <c r="WOS85" s="2697"/>
      <c r="WOT85" s="2698"/>
      <c r="WOU85" s="2697"/>
      <c r="WOV85" s="2698"/>
      <c r="WOW85" s="2697"/>
      <c r="WOX85" s="2698"/>
      <c r="WOY85" s="2697"/>
      <c r="WOZ85" s="2698"/>
      <c r="WPA85" s="2697"/>
      <c r="WPB85" s="2698"/>
      <c r="WPC85" s="2697"/>
      <c r="WPD85" s="2698"/>
      <c r="WPE85" s="2697"/>
      <c r="WPF85" s="2698"/>
      <c r="WPG85" s="2697"/>
      <c r="WPH85" s="2698"/>
      <c r="WPI85" s="2697"/>
      <c r="WPJ85" s="2698"/>
      <c r="WPK85" s="2697"/>
      <c r="WPL85" s="2698"/>
      <c r="WPM85" s="2697"/>
      <c r="WPN85" s="2698"/>
      <c r="WPO85" s="2697"/>
      <c r="WPP85" s="2698"/>
      <c r="WPQ85" s="2697"/>
      <c r="WPR85" s="2698"/>
      <c r="WPS85" s="2697"/>
      <c r="WPT85" s="2698"/>
      <c r="WPU85" s="2697"/>
      <c r="WPV85" s="2698"/>
      <c r="WPW85" s="2697"/>
      <c r="WPX85" s="2698"/>
      <c r="WPY85" s="2697"/>
      <c r="WPZ85" s="2698"/>
      <c r="WQA85" s="2697"/>
      <c r="WQB85" s="2698"/>
      <c r="WQC85" s="2697"/>
      <c r="WQD85" s="2698"/>
      <c r="WQE85" s="2697"/>
      <c r="WQF85" s="2698"/>
      <c r="WQG85" s="2697"/>
      <c r="WQH85" s="2698"/>
      <c r="WQI85" s="2697"/>
      <c r="WQJ85" s="2698"/>
      <c r="WQK85" s="2697"/>
      <c r="WQL85" s="2698"/>
      <c r="WQM85" s="2697"/>
      <c r="WQN85" s="2698"/>
      <c r="WQO85" s="2697"/>
      <c r="WQP85" s="2698"/>
      <c r="WQQ85" s="2697"/>
      <c r="WQR85" s="2698"/>
      <c r="WQS85" s="2697"/>
      <c r="WQT85" s="2698"/>
      <c r="WQU85" s="2697"/>
      <c r="WQV85" s="2698"/>
      <c r="WQW85" s="2697"/>
      <c r="WQX85" s="2698"/>
      <c r="WQY85" s="2697"/>
      <c r="WQZ85" s="2698"/>
      <c r="WRA85" s="2697"/>
      <c r="WRB85" s="2698"/>
      <c r="WRC85" s="2697"/>
      <c r="WRD85" s="2698"/>
      <c r="WRE85" s="2697"/>
      <c r="WRF85" s="2698"/>
      <c r="WRG85" s="2697"/>
      <c r="WRH85" s="2698"/>
      <c r="WRI85" s="2697"/>
      <c r="WRJ85" s="2698"/>
      <c r="WRK85" s="2697"/>
      <c r="WRL85" s="2698"/>
      <c r="WRM85" s="2697"/>
      <c r="WRN85" s="2698"/>
      <c r="WRO85" s="2697"/>
      <c r="WRP85" s="2698"/>
      <c r="WRQ85" s="2697"/>
      <c r="WRR85" s="2698"/>
      <c r="WRS85" s="2697"/>
      <c r="WRT85" s="2698"/>
      <c r="WRU85" s="2697"/>
      <c r="WRV85" s="2698"/>
      <c r="WRW85" s="2697"/>
      <c r="WRX85" s="2698"/>
      <c r="WRY85" s="2697"/>
      <c r="WRZ85" s="2698"/>
      <c r="WSA85" s="2697"/>
      <c r="WSB85" s="2698"/>
      <c r="WSC85" s="2697"/>
      <c r="WSD85" s="2698"/>
      <c r="WSE85" s="2697"/>
      <c r="WSF85" s="2698"/>
      <c r="WSG85" s="2697"/>
      <c r="WSH85" s="2698"/>
      <c r="WSI85" s="2697"/>
      <c r="WSJ85" s="2698"/>
      <c r="WSK85" s="2697"/>
      <c r="WSL85" s="2698"/>
      <c r="WSM85" s="2697"/>
      <c r="WSN85" s="2698"/>
      <c r="WSO85" s="2697"/>
      <c r="WSP85" s="2698"/>
      <c r="WSQ85" s="2697"/>
      <c r="WSR85" s="2698"/>
      <c r="WSS85" s="2697"/>
      <c r="WST85" s="2698"/>
      <c r="WSU85" s="2697"/>
      <c r="WSV85" s="2698"/>
      <c r="WSW85" s="2697"/>
      <c r="WSX85" s="2698"/>
      <c r="WSY85" s="2697"/>
      <c r="WSZ85" s="2698"/>
      <c r="WTA85" s="2697"/>
      <c r="WTB85" s="2698"/>
      <c r="WTC85" s="2697"/>
      <c r="WTD85" s="2698"/>
      <c r="WTE85" s="2697"/>
      <c r="WTF85" s="2698"/>
      <c r="WTG85" s="2697"/>
      <c r="WTH85" s="2698"/>
      <c r="WTI85" s="2697"/>
      <c r="WTJ85" s="2698"/>
      <c r="WTK85" s="2697"/>
      <c r="WTL85" s="2698"/>
      <c r="WTM85" s="2697"/>
      <c r="WTN85" s="2698"/>
      <c r="WTO85" s="2697"/>
      <c r="WTP85" s="2698"/>
      <c r="WTQ85" s="2697"/>
      <c r="WTR85" s="2698"/>
      <c r="WTS85" s="2697"/>
      <c r="WTT85" s="2698"/>
      <c r="WTU85" s="2697"/>
      <c r="WTV85" s="2698"/>
      <c r="WTW85" s="2697"/>
      <c r="WTX85" s="2698"/>
      <c r="WTY85" s="2697"/>
      <c r="WTZ85" s="2698"/>
      <c r="WUA85" s="2697"/>
      <c r="WUB85" s="2698"/>
      <c r="WUC85" s="2697"/>
      <c r="WUD85" s="2698"/>
      <c r="WUE85" s="2697"/>
      <c r="WUF85" s="2698"/>
      <c r="WUG85" s="2697"/>
      <c r="WUH85" s="2698"/>
      <c r="WUI85" s="2697"/>
      <c r="WUJ85" s="2698"/>
      <c r="WUK85" s="2697"/>
      <c r="WUL85" s="2698"/>
      <c r="WUM85" s="2697"/>
      <c r="WUN85" s="2698"/>
      <c r="WUO85" s="2697"/>
      <c r="WUP85" s="2698"/>
      <c r="WUQ85" s="2697"/>
      <c r="WUR85" s="2698"/>
      <c r="WUS85" s="2697"/>
      <c r="WUT85" s="2698"/>
      <c r="WUU85" s="2697"/>
      <c r="WUV85" s="2698"/>
      <c r="WUW85" s="2697"/>
      <c r="WUX85" s="2698"/>
      <c r="WUY85" s="2697"/>
      <c r="WUZ85" s="2698"/>
      <c r="WVA85" s="2697"/>
      <c r="WVB85" s="2698"/>
      <c r="WVC85" s="2697"/>
      <c r="WVD85" s="2698"/>
      <c r="WVE85" s="2697"/>
      <c r="WVF85" s="2698"/>
      <c r="WVG85" s="2697"/>
      <c r="WVH85" s="2698"/>
      <c r="WVI85" s="2697"/>
      <c r="WVJ85" s="2698"/>
      <c r="WVK85" s="2697"/>
      <c r="WVL85" s="2698"/>
      <c r="WVM85" s="2697"/>
      <c r="WVN85" s="2698"/>
      <c r="WVO85" s="2697"/>
      <c r="WVP85" s="2698"/>
      <c r="WVQ85" s="2697"/>
      <c r="WVR85" s="2698"/>
      <c r="WVS85" s="2697"/>
      <c r="WVT85" s="2698"/>
      <c r="WVU85" s="2697"/>
      <c r="WVV85" s="2698"/>
      <c r="WVW85" s="2697"/>
      <c r="WVX85" s="2698"/>
      <c r="WVY85" s="2697"/>
      <c r="WVZ85" s="2698"/>
      <c r="WWA85" s="2697"/>
      <c r="WWB85" s="2698"/>
      <c r="WWC85" s="2697"/>
      <c r="WWD85" s="2698"/>
      <c r="WWE85" s="2697"/>
      <c r="WWF85" s="2698"/>
      <c r="WWG85" s="2697"/>
      <c r="WWH85" s="2698"/>
      <c r="WWI85" s="2697"/>
      <c r="WWJ85" s="2698"/>
      <c r="WWK85" s="2697"/>
      <c r="WWL85" s="2698"/>
      <c r="WWM85" s="2697"/>
      <c r="WWN85" s="2698"/>
      <c r="WWO85" s="2697"/>
      <c r="WWP85" s="2698"/>
      <c r="WWQ85" s="2697"/>
      <c r="WWR85" s="2698"/>
      <c r="WWS85" s="2697"/>
      <c r="WWT85" s="2698"/>
      <c r="WWU85" s="2697"/>
      <c r="WWV85" s="2698"/>
      <c r="WWW85" s="2697"/>
      <c r="WWX85" s="2698"/>
      <c r="WWY85" s="2697"/>
      <c r="WWZ85" s="2698"/>
      <c r="WXA85" s="2697"/>
      <c r="WXB85" s="2698"/>
      <c r="WXC85" s="2697"/>
      <c r="WXD85" s="2698"/>
      <c r="WXE85" s="2697"/>
      <c r="WXF85" s="2698"/>
      <c r="WXG85" s="2697"/>
      <c r="WXH85" s="2698"/>
      <c r="WXI85" s="2697"/>
      <c r="WXJ85" s="2698"/>
      <c r="WXK85" s="2697"/>
      <c r="WXL85" s="2698"/>
      <c r="WXM85" s="2697"/>
      <c r="WXN85" s="2698"/>
      <c r="WXO85" s="2697"/>
      <c r="WXP85" s="2698"/>
      <c r="WXQ85" s="2697"/>
      <c r="WXR85" s="2698"/>
      <c r="WXS85" s="2697"/>
      <c r="WXT85" s="2698"/>
      <c r="WXU85" s="2697"/>
      <c r="WXV85" s="2698"/>
      <c r="WXW85" s="2697"/>
      <c r="WXX85" s="2698"/>
      <c r="WXY85" s="2697"/>
      <c r="WXZ85" s="2698"/>
      <c r="WYA85" s="2697"/>
      <c r="WYB85" s="2698"/>
      <c r="WYC85" s="2697"/>
      <c r="WYD85" s="2698"/>
      <c r="WYE85" s="2697"/>
      <c r="WYF85" s="2698"/>
      <c r="WYG85" s="2697"/>
      <c r="WYH85" s="2698"/>
      <c r="WYI85" s="2697"/>
      <c r="WYJ85" s="2698"/>
      <c r="WYK85" s="2697"/>
      <c r="WYL85" s="2698"/>
      <c r="WYM85" s="2697"/>
      <c r="WYN85" s="2698"/>
      <c r="WYO85" s="2697"/>
      <c r="WYP85" s="2698"/>
      <c r="WYQ85" s="2697"/>
      <c r="WYR85" s="2698"/>
      <c r="WYS85" s="2697"/>
      <c r="WYT85" s="2698"/>
      <c r="WYU85" s="2697"/>
      <c r="WYV85" s="2698"/>
      <c r="WYW85" s="2697"/>
      <c r="WYX85" s="2698"/>
      <c r="WYY85" s="2697"/>
      <c r="WYZ85" s="2698"/>
      <c r="WZA85" s="2697"/>
      <c r="WZB85" s="2698"/>
      <c r="WZC85" s="2697"/>
      <c r="WZD85" s="2698"/>
      <c r="WZE85" s="2697"/>
      <c r="WZF85" s="2698"/>
      <c r="WZG85" s="2697"/>
      <c r="WZH85" s="2698"/>
      <c r="WZI85" s="2697"/>
      <c r="WZJ85" s="2698"/>
      <c r="WZK85" s="2697"/>
      <c r="WZL85" s="2698"/>
      <c r="WZM85" s="2697"/>
      <c r="WZN85" s="2698"/>
      <c r="WZO85" s="2697"/>
      <c r="WZP85" s="2698"/>
      <c r="WZQ85" s="2697"/>
      <c r="WZR85" s="2698"/>
      <c r="WZS85" s="2697"/>
      <c r="WZT85" s="2698"/>
      <c r="WZU85" s="2697"/>
      <c r="WZV85" s="2698"/>
      <c r="WZW85" s="2697"/>
      <c r="WZX85" s="2698"/>
      <c r="WZY85" s="2697"/>
      <c r="WZZ85" s="2698"/>
      <c r="XAA85" s="2697"/>
      <c r="XAB85" s="2698"/>
      <c r="XAC85" s="2697"/>
      <c r="XAD85" s="2698"/>
      <c r="XAE85" s="2697"/>
      <c r="XAF85" s="2698"/>
      <c r="XAG85" s="2697"/>
      <c r="XAH85" s="2698"/>
      <c r="XAI85" s="2697"/>
      <c r="XAJ85" s="2698"/>
      <c r="XAK85" s="2697"/>
      <c r="XAL85" s="2698"/>
      <c r="XAM85" s="2697"/>
      <c r="XAN85" s="2698"/>
      <c r="XAO85" s="2697"/>
      <c r="XAP85" s="2698"/>
      <c r="XAQ85" s="2697"/>
      <c r="XAR85" s="2698"/>
      <c r="XAS85" s="2697"/>
      <c r="XAT85" s="2698"/>
      <c r="XAU85" s="2697"/>
      <c r="XAV85" s="2698"/>
      <c r="XAW85" s="2697"/>
      <c r="XAX85" s="2698"/>
      <c r="XAY85" s="2697"/>
      <c r="XAZ85" s="2698"/>
      <c r="XBA85" s="2697"/>
      <c r="XBB85" s="2698"/>
      <c r="XBC85" s="2697"/>
      <c r="XBD85" s="2698"/>
      <c r="XBE85" s="2697"/>
      <c r="XBF85" s="2698"/>
      <c r="XBG85" s="2697"/>
      <c r="XBH85" s="2698"/>
      <c r="XBI85" s="2697"/>
      <c r="XBJ85" s="2698"/>
      <c r="XBK85" s="2697"/>
      <c r="XBL85" s="2698"/>
      <c r="XBM85" s="2697"/>
      <c r="XBN85" s="2698"/>
      <c r="XBO85" s="2697"/>
      <c r="XBP85" s="2698"/>
      <c r="XBQ85" s="2697"/>
      <c r="XBR85" s="2698"/>
      <c r="XBS85" s="2697"/>
      <c r="XBT85" s="2698"/>
      <c r="XBU85" s="2697"/>
      <c r="XBV85" s="2698"/>
      <c r="XBW85" s="2697"/>
      <c r="XBX85" s="2698"/>
      <c r="XBY85" s="2697"/>
      <c r="XBZ85" s="2698"/>
      <c r="XCA85" s="2697"/>
      <c r="XCB85" s="2698"/>
      <c r="XCC85" s="2697"/>
      <c r="XCD85" s="2698"/>
      <c r="XCE85" s="2697"/>
      <c r="XCF85" s="2698"/>
      <c r="XCG85" s="2697"/>
      <c r="XCH85" s="2698"/>
      <c r="XCI85" s="2697"/>
      <c r="XCJ85" s="2698"/>
      <c r="XCK85" s="2697"/>
      <c r="XCL85" s="2698"/>
      <c r="XCM85" s="2697"/>
      <c r="XCN85" s="2698"/>
      <c r="XCO85" s="2697"/>
      <c r="XCP85" s="2698"/>
      <c r="XCQ85" s="2697"/>
      <c r="XCR85" s="2698"/>
      <c r="XCS85" s="2697"/>
      <c r="XCT85" s="2698"/>
      <c r="XCU85" s="2697"/>
      <c r="XCV85" s="2698"/>
      <c r="XCW85" s="2697"/>
      <c r="XCX85" s="2698"/>
      <c r="XCY85" s="2697"/>
      <c r="XCZ85" s="2698"/>
      <c r="XDA85" s="2697"/>
      <c r="XDB85" s="2698"/>
      <c r="XDC85" s="2697"/>
      <c r="XDD85" s="2698"/>
      <c r="XDE85" s="2697"/>
      <c r="XDF85" s="2698"/>
      <c r="XDG85" s="2697"/>
      <c r="XDH85" s="2698"/>
      <c r="XDI85" s="2697"/>
      <c r="XDJ85" s="2698"/>
      <c r="XDK85" s="2697"/>
      <c r="XDL85" s="2698"/>
      <c r="XDM85" s="2697"/>
      <c r="XDN85" s="2698"/>
      <c r="XDO85" s="2697"/>
      <c r="XDP85" s="2698"/>
      <c r="XDQ85" s="2697"/>
      <c r="XDR85" s="2698"/>
      <c r="XDS85" s="2697"/>
      <c r="XDT85" s="2698"/>
      <c r="XDU85" s="2697"/>
      <c r="XDV85" s="2698"/>
      <c r="XDW85" s="2697"/>
      <c r="XDX85" s="2698"/>
      <c r="XDY85" s="2697"/>
      <c r="XDZ85" s="2698"/>
      <c r="XEA85" s="2697"/>
      <c r="XEB85" s="2698"/>
      <c r="XEC85" s="2697"/>
      <c r="XED85" s="2698"/>
      <c r="XEE85" s="2697"/>
      <c r="XEF85" s="2698"/>
      <c r="XEG85" s="2697"/>
      <c r="XEH85" s="2698"/>
      <c r="XEI85" s="2697"/>
      <c r="XEJ85" s="2698"/>
      <c r="XEK85" s="2697"/>
      <c r="XEL85" s="2698"/>
      <c r="XEM85" s="2697"/>
      <c r="XEN85" s="2698"/>
      <c r="XEO85" s="2697"/>
      <c r="XEP85" s="2698"/>
      <c r="XEQ85" s="2697"/>
      <c r="XER85" s="2698"/>
      <c r="XES85" s="2697"/>
      <c r="XET85" s="2698"/>
      <c r="XEU85" s="2697"/>
      <c r="XEV85" s="2698"/>
      <c r="XEW85" s="2697"/>
      <c r="XEX85" s="2698"/>
      <c r="XEY85" s="2697"/>
      <c r="XEZ85" s="2698"/>
      <c r="XFA85" s="2697"/>
      <c r="XFB85" s="2698"/>
      <c r="XFC85" s="2697"/>
      <c r="XFD85" s="2698"/>
    </row>
    <row r="86" spans="1:16384" ht="9.75" customHeight="1">
      <c r="B86" s="1521"/>
      <c r="C86" s="1534"/>
    </row>
    <row r="87" spans="1:16384" ht="17.25">
      <c r="B87" s="1526" t="s">
        <v>973</v>
      </c>
      <c r="C87" s="1527" t="s">
        <v>204</v>
      </c>
    </row>
    <row r="88" spans="1:16384" ht="9.75" customHeight="1">
      <c r="B88" s="1526"/>
      <c r="C88" s="1527"/>
    </row>
    <row r="89" spans="1:16384" ht="17.25">
      <c r="B89" s="1521"/>
      <c r="C89" s="1527" t="s">
        <v>3290</v>
      </c>
    </row>
    <row r="90" spans="1:16384" ht="36" customHeight="1">
      <c r="B90" s="1521"/>
      <c r="C90" s="2697" t="s">
        <v>923</v>
      </c>
      <c r="D90" s="2698"/>
    </row>
    <row r="91" spans="1:16384" ht="12" customHeight="1">
      <c r="B91" s="1521"/>
      <c r="C91" s="1488"/>
    </row>
    <row r="92" spans="1:16384" ht="67.5" customHeight="1">
      <c r="B92" s="1521"/>
      <c r="C92" s="2697" t="s">
        <v>3303</v>
      </c>
      <c r="D92" s="2698"/>
    </row>
    <row r="93" spans="1:16384" ht="7.5" customHeight="1">
      <c r="B93" s="1521"/>
      <c r="C93" s="1488"/>
    </row>
    <row r="94" spans="1:16384" ht="38.25" customHeight="1">
      <c r="B94" s="1521"/>
      <c r="C94" s="2697" t="s">
        <v>924</v>
      </c>
      <c r="D94" s="2698"/>
    </row>
    <row r="95" spans="1:16384" ht="8.25" customHeight="1">
      <c r="B95" s="1521"/>
      <c r="C95" s="1488"/>
    </row>
    <row r="96" spans="1:16384" ht="57.75" customHeight="1">
      <c r="B96" s="1521"/>
      <c r="C96" s="2697" t="s">
        <v>925</v>
      </c>
      <c r="D96" s="2698"/>
    </row>
    <row r="97" spans="2:4" ht="52.5" customHeight="1">
      <c r="B97" s="1521"/>
      <c r="C97" s="2697" t="s">
        <v>3265</v>
      </c>
      <c r="D97" s="2698"/>
    </row>
    <row r="98" spans="2:4" ht="6.75" customHeight="1">
      <c r="B98" s="1521"/>
      <c r="C98" s="1488"/>
    </row>
    <row r="99" spans="2:4" ht="17.25">
      <c r="B99" s="1521"/>
      <c r="C99" s="1527" t="s">
        <v>3291</v>
      </c>
    </row>
    <row r="100" spans="2:4" ht="4.5" customHeight="1">
      <c r="B100" s="1521"/>
      <c r="C100" s="1488"/>
    </row>
    <row r="101" spans="2:4" ht="89.25" customHeight="1">
      <c r="B101" s="1521"/>
      <c r="C101" s="2697" t="s">
        <v>926</v>
      </c>
      <c r="D101" s="2698"/>
    </row>
    <row r="102" spans="2:4" ht="4.5" customHeight="1">
      <c r="B102" s="1521"/>
      <c r="C102" s="1488"/>
    </row>
    <row r="103" spans="2:4" ht="17.25">
      <c r="B103" s="1521"/>
      <c r="C103" s="1527" t="s">
        <v>3292</v>
      </c>
    </row>
    <row r="104" spans="2:4" ht="1.5" customHeight="1">
      <c r="B104" s="1521"/>
      <c r="C104" s="1488"/>
    </row>
    <row r="105" spans="2:4" ht="106.5" customHeight="1">
      <c r="B105" s="1521"/>
      <c r="C105" s="2697" t="s">
        <v>5435</v>
      </c>
      <c r="D105" s="2698"/>
    </row>
    <row r="106" spans="2:4" ht="15" customHeight="1">
      <c r="B106" s="2396"/>
      <c r="C106" s="1535" t="s">
        <v>4135</v>
      </c>
      <c r="D106" s="1535" t="s">
        <v>4697</v>
      </c>
    </row>
    <row r="107" spans="2:4" ht="15.75" customHeight="1">
      <c r="B107" s="2397"/>
      <c r="C107" s="1536" t="s">
        <v>5438</v>
      </c>
      <c r="D107" s="1537">
        <v>50</v>
      </c>
    </row>
    <row r="108" spans="2:4" ht="15.75" customHeight="1">
      <c r="B108" s="2397"/>
      <c r="C108" s="1536" t="s">
        <v>5439</v>
      </c>
      <c r="D108" s="1537"/>
    </row>
    <row r="109" spans="2:4" ht="15.75" customHeight="1">
      <c r="B109" s="2398"/>
      <c r="C109" s="1536" t="s">
        <v>5440</v>
      </c>
      <c r="D109" s="1537">
        <v>25</v>
      </c>
    </row>
    <row r="110" spans="2:4" ht="15.75" customHeight="1">
      <c r="B110" s="2398"/>
      <c r="C110" s="1536" t="s">
        <v>5441</v>
      </c>
      <c r="D110" s="1537">
        <v>15</v>
      </c>
    </row>
    <row r="111" spans="2:4" ht="15.75" customHeight="1">
      <c r="B111" s="2397"/>
      <c r="C111" s="1536" t="s">
        <v>5442</v>
      </c>
      <c r="D111" s="1537"/>
    </row>
    <row r="112" spans="2:4" ht="15.75" customHeight="1">
      <c r="B112" s="2398"/>
      <c r="C112" s="1536" t="s">
        <v>5443</v>
      </c>
      <c r="D112" s="1537">
        <v>35</v>
      </c>
    </row>
    <row r="113" spans="2:4" ht="15.75" customHeight="1">
      <c r="B113" s="2398"/>
      <c r="C113" s="1536" t="s">
        <v>5444</v>
      </c>
      <c r="D113" s="1537">
        <v>50</v>
      </c>
    </row>
    <row r="114" spans="2:4" ht="15.75" customHeight="1">
      <c r="B114" s="2398"/>
      <c r="C114" s="1536" t="s">
        <v>5445</v>
      </c>
      <c r="D114" s="1537">
        <v>25</v>
      </c>
    </row>
    <row r="115" spans="2:4" ht="15.75" customHeight="1">
      <c r="B115" s="2397"/>
      <c r="C115" s="1536" t="s">
        <v>5446</v>
      </c>
      <c r="D115" s="1537">
        <v>10</v>
      </c>
    </row>
    <row r="116" spans="2:4" ht="15.75" customHeight="1">
      <c r="B116" s="2397"/>
      <c r="C116" s="1536" t="s">
        <v>5447</v>
      </c>
      <c r="D116" s="1537">
        <v>15</v>
      </c>
    </row>
    <row r="117" spans="2:4" ht="15.75" customHeight="1">
      <c r="B117" s="2397"/>
      <c r="C117" s="1536" t="s">
        <v>5448</v>
      </c>
      <c r="D117" s="1537">
        <v>15</v>
      </c>
    </row>
    <row r="118" spans="2:4" ht="15.75" customHeight="1">
      <c r="B118" s="2397"/>
      <c r="C118" s="1536" t="s">
        <v>5449</v>
      </c>
      <c r="D118" s="1537">
        <v>7</v>
      </c>
    </row>
    <row r="119" spans="2:4" ht="15.75" customHeight="1">
      <c r="B119" s="1521"/>
      <c r="C119" s="1527"/>
    </row>
    <row r="120" spans="2:4" ht="17.25">
      <c r="B120" s="1526" t="s">
        <v>1565</v>
      </c>
      <c r="C120" s="1527" t="s">
        <v>3266</v>
      </c>
    </row>
    <row r="121" spans="2:4" ht="3.75" customHeight="1">
      <c r="B121" s="1526"/>
      <c r="C121" s="1527"/>
    </row>
    <row r="122" spans="2:4" ht="53.25" customHeight="1">
      <c r="B122" s="1521"/>
      <c r="C122" s="2697" t="s">
        <v>2033</v>
      </c>
      <c r="D122" s="2698"/>
    </row>
    <row r="123" spans="2:4" ht="2.25" customHeight="1">
      <c r="B123" s="1521"/>
      <c r="C123" s="1488"/>
    </row>
    <row r="124" spans="2:4" ht="17.25" customHeight="1">
      <c r="B124" s="1526" t="s">
        <v>974</v>
      </c>
      <c r="C124" s="1527" t="s">
        <v>20</v>
      </c>
    </row>
    <row r="125" spans="2:4" ht="3.75" customHeight="1">
      <c r="B125" s="1521"/>
      <c r="C125" s="1527"/>
    </row>
    <row r="126" spans="2:4" ht="18.75" customHeight="1">
      <c r="B126" s="1521"/>
      <c r="C126" s="2706" t="s">
        <v>5426</v>
      </c>
      <c r="D126" s="2706"/>
    </row>
    <row r="127" spans="2:4" ht="6" customHeight="1">
      <c r="B127" s="1521"/>
      <c r="C127" s="1488"/>
    </row>
    <row r="128" spans="2:4" ht="17.25">
      <c r="B128" s="1526" t="s">
        <v>940</v>
      </c>
      <c r="C128" s="1527" t="s">
        <v>975</v>
      </c>
    </row>
    <row r="129" spans="2:4" ht="6" customHeight="1">
      <c r="B129" s="1521"/>
      <c r="C129" s="1527"/>
    </row>
    <row r="130" spans="2:4" ht="17.25">
      <c r="B130" s="1521"/>
      <c r="C130" s="1527" t="s">
        <v>3293</v>
      </c>
    </row>
    <row r="131" spans="2:4" ht="6" customHeight="1">
      <c r="B131" s="1521"/>
      <c r="C131" s="1488"/>
    </row>
    <row r="132" spans="2:4" ht="34.5" customHeight="1">
      <c r="B132" s="1521"/>
      <c r="C132" s="2697" t="s">
        <v>927</v>
      </c>
      <c r="D132" s="2698"/>
    </row>
    <row r="133" spans="2:4" ht="69.75" customHeight="1">
      <c r="B133" s="1521"/>
      <c r="C133" s="2697" t="s">
        <v>928</v>
      </c>
      <c r="D133" s="2698"/>
    </row>
    <row r="134" spans="2:4" ht="6" customHeight="1">
      <c r="B134" s="1521"/>
      <c r="C134" s="1488"/>
    </row>
    <row r="135" spans="2:4" ht="17.25">
      <c r="B135" s="1521"/>
      <c r="C135" s="1527" t="s">
        <v>929</v>
      </c>
    </row>
    <row r="136" spans="2:4" ht="6.75" customHeight="1">
      <c r="B136" s="1521"/>
      <c r="C136" s="1488"/>
    </row>
    <row r="137" spans="2:4" ht="57" customHeight="1">
      <c r="B137" s="1521"/>
      <c r="C137" s="2697" t="s">
        <v>930</v>
      </c>
      <c r="D137" s="2698"/>
    </row>
    <row r="138" spans="2:4" ht="4.5" customHeight="1">
      <c r="B138" s="1521"/>
      <c r="C138" s="1488"/>
    </row>
    <row r="139" spans="2:4" ht="17.25">
      <c r="B139" s="1521"/>
      <c r="C139" s="1533" t="s">
        <v>931</v>
      </c>
    </row>
    <row r="140" spans="2:4" ht="38.25" customHeight="1">
      <c r="B140" s="1521"/>
      <c r="C140" s="2697" t="s">
        <v>932</v>
      </c>
      <c r="D140" s="2698"/>
    </row>
    <row r="141" spans="2:4" ht="3.75" customHeight="1">
      <c r="B141" s="1521"/>
      <c r="C141" s="1488"/>
    </row>
    <row r="142" spans="2:4" ht="9" hidden="1" customHeight="1">
      <c r="B142" s="1521"/>
      <c r="C142" s="1488"/>
    </row>
    <row r="143" spans="2:4" ht="18" customHeight="1">
      <c r="B143" s="1521"/>
      <c r="C143" s="1533" t="s">
        <v>933</v>
      </c>
    </row>
    <row r="144" spans="2:4" ht="102.75" customHeight="1">
      <c r="B144" s="1521"/>
      <c r="C144" s="2697" t="s">
        <v>934</v>
      </c>
      <c r="D144" s="2698"/>
    </row>
    <row r="145" spans="2:4" ht="6" customHeight="1">
      <c r="B145" s="1521"/>
      <c r="C145" s="1527"/>
    </row>
    <row r="146" spans="2:4" ht="17.25">
      <c r="B146" s="1521"/>
      <c r="C146" s="1527" t="s">
        <v>3294</v>
      </c>
    </row>
    <row r="147" spans="2:4" ht="56.25" customHeight="1">
      <c r="B147" s="1521"/>
      <c r="C147" s="2697" t="s">
        <v>935</v>
      </c>
      <c r="D147" s="2698"/>
    </row>
    <row r="148" spans="2:4" ht="9.75" customHeight="1">
      <c r="B148" s="1521"/>
      <c r="C148" s="1488"/>
    </row>
    <row r="149" spans="2:4" ht="54.75" customHeight="1">
      <c r="B149" s="1521"/>
      <c r="C149" s="2697" t="s">
        <v>936</v>
      </c>
      <c r="D149" s="2698"/>
    </row>
    <row r="150" spans="2:4" ht="12" customHeight="1">
      <c r="B150" s="1521"/>
      <c r="C150" s="1488"/>
    </row>
    <row r="151" spans="2:4" ht="66.75" customHeight="1">
      <c r="B151" s="1521"/>
      <c r="C151" s="2697" t="s">
        <v>937</v>
      </c>
      <c r="D151" s="2698"/>
    </row>
    <row r="152" spans="2:4" ht="10.5" customHeight="1">
      <c r="B152" s="1521"/>
      <c r="C152" s="1488"/>
    </row>
    <row r="153" spans="2:4" ht="54" customHeight="1">
      <c r="B153" s="1521"/>
      <c r="C153" s="2697" t="s">
        <v>938</v>
      </c>
      <c r="D153" s="2698"/>
    </row>
    <row r="154" spans="2:4" ht="12.75" customHeight="1">
      <c r="B154" s="1521"/>
      <c r="C154" s="1488"/>
    </row>
    <row r="155" spans="2:4" ht="85.5" customHeight="1">
      <c r="B155" s="1521"/>
      <c r="C155" s="2697" t="s">
        <v>939</v>
      </c>
      <c r="D155" s="2698"/>
    </row>
    <row r="156" spans="2:4" ht="8.25" customHeight="1">
      <c r="B156" s="1521"/>
      <c r="C156" s="1527"/>
    </row>
    <row r="157" spans="2:4" ht="17.25">
      <c r="B157" s="1526" t="s">
        <v>951</v>
      </c>
      <c r="C157" s="1527" t="s">
        <v>941</v>
      </c>
    </row>
    <row r="158" spans="2:4" ht="9" customHeight="1">
      <c r="B158" s="1521"/>
      <c r="C158" s="1527"/>
    </row>
    <row r="159" spans="2:4" ht="17.25">
      <c r="B159" s="1521"/>
      <c r="C159" s="1488" t="s">
        <v>5378</v>
      </c>
    </row>
    <row r="160" spans="2:4" ht="71.25" customHeight="1">
      <c r="B160" s="1521"/>
      <c r="C160" s="2697" t="s">
        <v>942</v>
      </c>
      <c r="D160" s="2698"/>
    </row>
    <row r="161" spans="2:4" ht="5.25" customHeight="1">
      <c r="B161" s="1521"/>
      <c r="C161" s="1488"/>
    </row>
    <row r="162" spans="2:4" ht="17.25">
      <c r="B162" s="1521"/>
      <c r="C162" s="1488" t="s">
        <v>3298</v>
      </c>
    </row>
    <row r="163" spans="2:4" ht="6" customHeight="1">
      <c r="B163" s="1521"/>
      <c r="C163" s="1488"/>
    </row>
    <row r="164" spans="2:4" ht="105.75" customHeight="1">
      <c r="B164" s="1521"/>
      <c r="C164" s="2697" t="s">
        <v>943</v>
      </c>
      <c r="D164" s="2698"/>
    </row>
    <row r="165" spans="2:4" ht="7.5" customHeight="1">
      <c r="B165" s="1521"/>
      <c r="C165" s="1488"/>
    </row>
    <row r="166" spans="2:4" ht="39" customHeight="1">
      <c r="B166" s="1521"/>
      <c r="C166" s="2697" t="s">
        <v>944</v>
      </c>
      <c r="D166" s="2698"/>
    </row>
    <row r="167" spans="2:4" ht="23.25" customHeight="1">
      <c r="B167" s="1521"/>
      <c r="C167" s="1406" t="s">
        <v>3299</v>
      </c>
    </row>
    <row r="168" spans="2:4" ht="66.75" customHeight="1">
      <c r="B168" s="1521"/>
      <c r="C168" s="2697" t="s">
        <v>945</v>
      </c>
      <c r="D168" s="2698"/>
    </row>
    <row r="169" spans="2:4" ht="6" customHeight="1">
      <c r="B169" s="1521"/>
      <c r="C169" s="1488"/>
    </row>
    <row r="170" spans="2:4" ht="1.5" customHeight="1">
      <c r="B170" s="1521"/>
      <c r="C170" s="1488"/>
    </row>
    <row r="171" spans="2:4" ht="108" customHeight="1">
      <c r="B171" s="1521"/>
      <c r="C171" s="2697" t="s">
        <v>946</v>
      </c>
      <c r="D171" s="2698"/>
    </row>
    <row r="172" spans="2:4" ht="9" customHeight="1">
      <c r="B172" s="1521"/>
      <c r="C172" s="1488"/>
    </row>
    <row r="173" spans="2:4" ht="137.25" customHeight="1">
      <c r="B173" s="1521"/>
      <c r="C173" s="2697" t="s">
        <v>947</v>
      </c>
      <c r="D173" s="2698"/>
    </row>
    <row r="174" spans="2:4" ht="8.25" customHeight="1">
      <c r="B174" s="1521"/>
      <c r="C174" s="1488"/>
    </row>
    <row r="175" spans="2:4" ht="64.5" customHeight="1">
      <c r="B175" s="1521"/>
      <c r="C175" s="2697" t="s">
        <v>948</v>
      </c>
      <c r="D175" s="2698"/>
    </row>
    <row r="176" spans="2:4" ht="10.5" customHeight="1">
      <c r="B176" s="1521"/>
      <c r="C176" s="2318"/>
      <c r="D176" s="2319"/>
    </row>
    <row r="177" spans="2:4" ht="11.25" customHeight="1">
      <c r="B177" s="1521"/>
      <c r="C177" s="1538"/>
    </row>
    <row r="178" spans="2:4" ht="117.75" customHeight="1">
      <c r="B178" s="1521"/>
      <c r="C178" s="2697" t="s">
        <v>5303</v>
      </c>
      <c r="D178" s="2698"/>
    </row>
    <row r="179" spans="2:4" ht="12" customHeight="1">
      <c r="B179" s="1521"/>
      <c r="C179" s="1488"/>
    </row>
    <row r="180" spans="2:4" ht="139.5" customHeight="1">
      <c r="B180" s="1521"/>
      <c r="C180" s="2697" t="s">
        <v>5304</v>
      </c>
      <c r="D180" s="2698"/>
    </row>
    <row r="181" spans="2:4" ht="12" customHeight="1">
      <c r="B181" s="1521"/>
      <c r="C181" s="1488"/>
    </row>
    <row r="182" spans="2:4" ht="37.5" customHeight="1">
      <c r="B182" s="1521"/>
      <c r="C182" s="2697" t="s">
        <v>949</v>
      </c>
      <c r="D182" s="2698"/>
    </row>
    <row r="183" spans="2:4" ht="9.75" customHeight="1">
      <c r="B183" s="1521"/>
      <c r="C183" s="1488"/>
    </row>
    <row r="184" spans="2:4" ht="37.5" customHeight="1">
      <c r="B184" s="1521"/>
      <c r="C184" s="2697" t="s">
        <v>2041</v>
      </c>
      <c r="D184" s="2698"/>
    </row>
    <row r="185" spans="2:4" ht="9.75" customHeight="1">
      <c r="B185" s="1521"/>
      <c r="C185" s="1488"/>
    </row>
    <row r="186" spans="2:4" ht="44.25" customHeight="1">
      <c r="B186" s="1521"/>
      <c r="C186" s="2697" t="s">
        <v>950</v>
      </c>
      <c r="D186" s="2698"/>
    </row>
    <row r="187" spans="2:4" ht="71.25" customHeight="1">
      <c r="B187" s="1521"/>
      <c r="C187" s="2697" t="s">
        <v>3300</v>
      </c>
      <c r="D187" s="2698"/>
    </row>
    <row r="188" spans="2:4" ht="4.5" customHeight="1">
      <c r="B188" s="1521"/>
      <c r="C188" s="1538"/>
    </row>
    <row r="189" spans="2:4" ht="3.75" customHeight="1">
      <c r="B189" s="1521"/>
      <c r="C189" s="1538"/>
    </row>
    <row r="190" spans="2:4" ht="85.5" customHeight="1">
      <c r="B190" s="1521"/>
      <c r="C190" s="2697" t="s">
        <v>5432</v>
      </c>
      <c r="D190" s="2698"/>
    </row>
    <row r="191" spans="2:4" ht="17.25">
      <c r="B191" s="1521"/>
      <c r="C191" s="1488"/>
    </row>
    <row r="192" spans="2:4" ht="55.5" customHeight="1">
      <c r="B192" s="1521"/>
      <c r="C192" s="2697" t="s">
        <v>5139</v>
      </c>
      <c r="D192" s="2698"/>
    </row>
    <row r="193" spans="2:6" ht="2.25" customHeight="1">
      <c r="B193" s="1521"/>
      <c r="C193" s="1488"/>
    </row>
    <row r="194" spans="2:6" ht="17.25">
      <c r="B194" s="1526" t="s">
        <v>977</v>
      </c>
      <c r="C194" s="1527" t="s">
        <v>976</v>
      </c>
    </row>
    <row r="195" spans="2:6" ht="7.5" customHeight="1">
      <c r="B195" s="1521"/>
      <c r="C195" s="1488"/>
    </row>
    <row r="196" spans="2:6" ht="87.75" customHeight="1">
      <c r="B196" s="1521"/>
      <c r="C196" s="2697" t="s">
        <v>5360</v>
      </c>
      <c r="D196" s="2698"/>
    </row>
    <row r="197" spans="2:6" ht="6.75" customHeight="1">
      <c r="B197" s="1521"/>
      <c r="C197" s="1525"/>
    </row>
    <row r="198" spans="2:6" ht="70.5" customHeight="1">
      <c r="B198" s="1521"/>
      <c r="C198" s="2697" t="s">
        <v>5371</v>
      </c>
      <c r="D198" s="2698"/>
      <c r="E198" s="1529"/>
    </row>
    <row r="199" spans="2:6" ht="9" customHeight="1">
      <c r="B199" s="1521"/>
      <c r="C199" s="1525"/>
    </row>
    <row r="200" spans="2:6" ht="55.5" customHeight="1">
      <c r="B200" s="1521"/>
      <c r="C200" s="2697" t="s">
        <v>5003</v>
      </c>
      <c r="D200" s="2698"/>
      <c r="E200" s="2697"/>
      <c r="F200" s="2698"/>
    </row>
    <row r="201" spans="2:6" ht="11.25" customHeight="1">
      <c r="B201" s="1521"/>
      <c r="C201" s="1525"/>
    </row>
    <row r="202" spans="2:6" ht="89.25" customHeight="1">
      <c r="B202" s="1521"/>
      <c r="C202" s="2697" t="s">
        <v>5372</v>
      </c>
      <c r="D202" s="2698"/>
    </row>
    <row r="203" spans="2:6" ht="17.25">
      <c r="B203" s="1526" t="s">
        <v>979</v>
      </c>
      <c r="C203" s="1527" t="s">
        <v>978</v>
      </c>
    </row>
    <row r="204" spans="2:6" ht="4.5" customHeight="1">
      <c r="B204" s="1521"/>
      <c r="C204" s="1406"/>
    </row>
    <row r="205" spans="2:6" ht="39" customHeight="1">
      <c r="B205" s="1521"/>
      <c r="C205" s="2697" t="s">
        <v>952</v>
      </c>
      <c r="D205" s="2698"/>
    </row>
    <row r="206" spans="2:6" ht="9" customHeight="1">
      <c r="B206" s="1521"/>
      <c r="C206" s="1488"/>
    </row>
    <row r="207" spans="2:6" ht="68.25" customHeight="1">
      <c r="B207" s="1521"/>
      <c r="C207" s="2697" t="s">
        <v>1567</v>
      </c>
      <c r="D207" s="2698"/>
    </row>
    <row r="208" spans="2:6" ht="8.25" customHeight="1">
      <c r="B208" s="1521"/>
      <c r="C208" s="1488"/>
    </row>
    <row r="209" spans="2:4" ht="41.25" customHeight="1">
      <c r="B209" s="1521"/>
      <c r="C209" s="2697" t="s">
        <v>2040</v>
      </c>
      <c r="D209" s="2698"/>
    </row>
    <row r="210" spans="2:4" ht="63" customHeight="1">
      <c r="B210" s="1521"/>
      <c r="C210" s="2697" t="s">
        <v>5112</v>
      </c>
      <c r="D210" s="2698"/>
    </row>
    <row r="211" spans="2:4" ht="17.25">
      <c r="B211" s="1521"/>
      <c r="C211" s="1528" t="s">
        <v>5433</v>
      </c>
      <c r="D211" s="2319"/>
    </row>
    <row r="212" spans="2:4" ht="62.25" customHeight="1">
      <c r="B212" s="1521"/>
      <c r="C212" s="2705" t="s">
        <v>5434</v>
      </c>
      <c r="D212" s="2698"/>
    </row>
    <row r="213" spans="2:4" ht="51" customHeight="1">
      <c r="B213" s="1521"/>
      <c r="C213" s="2697" t="s">
        <v>4984</v>
      </c>
      <c r="D213" s="2698"/>
    </row>
    <row r="214" spans="2:4" ht="3" customHeight="1">
      <c r="B214" s="1521"/>
      <c r="C214" s="1488"/>
    </row>
    <row r="215" spans="2:4" ht="12" customHeight="1">
      <c r="B215" s="1521"/>
      <c r="C215" s="1488"/>
    </row>
    <row r="216" spans="2:4" ht="17.25">
      <c r="B216" s="1526" t="s">
        <v>953</v>
      </c>
      <c r="C216" s="1527" t="s">
        <v>980</v>
      </c>
    </row>
    <row r="217" spans="2:4" ht="17.25">
      <c r="B217" s="1521"/>
      <c r="C217" s="1533" t="s">
        <v>954</v>
      </c>
    </row>
    <row r="218" spans="2:4" ht="95.25" customHeight="1">
      <c r="B218" s="1521"/>
      <c r="C218" s="2697" t="s">
        <v>955</v>
      </c>
      <c r="D218" s="2698"/>
    </row>
    <row r="219" spans="2:4" ht="17.25" customHeight="1">
      <c r="B219" s="1521"/>
      <c r="C219" s="1539" t="s">
        <v>4640</v>
      </c>
    </row>
    <row r="220" spans="2:4" ht="72.75" customHeight="1">
      <c r="B220" s="1521"/>
      <c r="C220" s="2697" t="s">
        <v>4641</v>
      </c>
      <c r="D220" s="2698"/>
    </row>
    <row r="221" spans="2:4" ht="29.25" customHeight="1">
      <c r="B221" s="1526" t="s">
        <v>1566</v>
      </c>
      <c r="C221" s="1527" t="s">
        <v>956</v>
      </c>
    </row>
    <row r="222" spans="2:4" ht="56.25" customHeight="1">
      <c r="B222" s="1521"/>
      <c r="C222" s="2697" t="s">
        <v>5379</v>
      </c>
      <c r="D222" s="2698"/>
    </row>
    <row r="223" spans="2:4" ht="3.75" customHeight="1">
      <c r="B223" s="1521"/>
      <c r="C223" s="1488"/>
    </row>
    <row r="224" spans="2:4" ht="17.25">
      <c r="B224" s="1521"/>
      <c r="C224" s="1527" t="s">
        <v>3295</v>
      </c>
    </row>
    <row r="225" spans="2:4" ht="91.5" customHeight="1">
      <c r="B225" s="1521"/>
      <c r="C225" s="2697" t="s">
        <v>957</v>
      </c>
      <c r="D225" s="2698"/>
    </row>
    <row r="226" spans="2:4" ht="9" customHeight="1">
      <c r="B226" s="1521"/>
      <c r="C226" s="1488"/>
    </row>
    <row r="227" spans="2:4" ht="54" customHeight="1">
      <c r="B227" s="1521"/>
      <c r="C227" s="2697" t="s">
        <v>958</v>
      </c>
      <c r="D227" s="2698"/>
    </row>
    <row r="228" spans="2:4" ht="9" customHeight="1">
      <c r="B228" s="1521"/>
      <c r="C228" s="1488"/>
    </row>
    <row r="229" spans="2:4" ht="17.25">
      <c r="B229" s="1521"/>
      <c r="C229" s="1527" t="s">
        <v>5137</v>
      </c>
    </row>
    <row r="230" spans="2:4" ht="5.25" customHeight="1">
      <c r="B230" s="1521"/>
      <c r="C230" s="1488"/>
    </row>
    <row r="231" spans="2:4" ht="74.25" customHeight="1">
      <c r="B231" s="1521"/>
      <c r="C231" s="2697" t="s">
        <v>959</v>
      </c>
      <c r="D231" s="2698"/>
    </row>
    <row r="232" spans="2:4" ht="10.5" customHeight="1">
      <c r="B232" s="1521"/>
      <c r="C232" s="1488"/>
    </row>
    <row r="233" spans="2:4" ht="17.25">
      <c r="B233" s="1526" t="s">
        <v>981</v>
      </c>
      <c r="C233" s="1527" t="s">
        <v>982</v>
      </c>
    </row>
    <row r="234" spans="2:4" ht="6" customHeight="1">
      <c r="B234" s="1521"/>
      <c r="C234" s="1488"/>
    </row>
    <row r="235" spans="2:4" ht="87.75" customHeight="1">
      <c r="B235" s="1521"/>
      <c r="C235" s="2697" t="s">
        <v>5332</v>
      </c>
      <c r="D235" s="2698"/>
    </row>
    <row r="236" spans="2:4" ht="9.75" customHeight="1">
      <c r="B236" s="1521"/>
      <c r="C236" s="1527"/>
    </row>
    <row r="237" spans="2:4" ht="16.5">
      <c r="B237" s="1540" t="s">
        <v>983</v>
      </c>
      <c r="C237" s="1527" t="s">
        <v>984</v>
      </c>
    </row>
    <row r="238" spans="2:4" ht="6.75" customHeight="1">
      <c r="B238" s="1521"/>
      <c r="C238" s="1527"/>
    </row>
    <row r="239" spans="2:4" ht="74.25" customHeight="1">
      <c r="B239" s="1521"/>
      <c r="C239" s="2697" t="s">
        <v>5333</v>
      </c>
      <c r="D239" s="2698"/>
    </row>
    <row r="240" spans="2:4" ht="6" customHeight="1">
      <c r="B240" s="1521"/>
      <c r="C240" s="1527"/>
    </row>
    <row r="241" spans="2:4" ht="16.5">
      <c r="B241" s="1540" t="s">
        <v>985</v>
      </c>
      <c r="C241" s="1527" t="s">
        <v>30</v>
      </c>
    </row>
    <row r="242" spans="2:4" ht="6" customHeight="1">
      <c r="B242" s="1521"/>
      <c r="C242" s="1527"/>
    </row>
    <row r="243" spans="2:4" ht="122.25" customHeight="1">
      <c r="B243" s="1521"/>
      <c r="C243" s="2697" t="s">
        <v>5111</v>
      </c>
      <c r="D243" s="2698"/>
    </row>
    <row r="244" spans="2:4" ht="3" customHeight="1">
      <c r="B244" s="1521"/>
      <c r="C244" s="1488"/>
    </row>
    <row r="245" spans="2:4" ht="5.25" hidden="1" customHeight="1">
      <c r="B245" s="1521"/>
      <c r="C245" s="1488"/>
    </row>
    <row r="246" spans="2:4" ht="17.25" hidden="1">
      <c r="B246" s="1521"/>
      <c r="C246" s="1488"/>
    </row>
    <row r="247" spans="2:4" ht="16.5">
      <c r="B247" s="1540" t="s">
        <v>989</v>
      </c>
      <c r="C247" s="1527" t="s">
        <v>990</v>
      </c>
    </row>
    <row r="248" spans="2:4" ht="9.75" customHeight="1">
      <c r="B248" s="1521"/>
      <c r="C248" s="1527"/>
    </row>
    <row r="249" spans="2:4" ht="106.5" customHeight="1">
      <c r="B249" s="1521"/>
      <c r="C249" s="2697" t="s">
        <v>960</v>
      </c>
      <c r="D249" s="2698"/>
    </row>
    <row r="250" spans="2:4">
      <c r="C250" s="1542"/>
    </row>
  </sheetData>
  <mergeCells count="16469">
    <mergeCell ref="C231:D231"/>
    <mergeCell ref="C235:D235"/>
    <mergeCell ref="C239:D239"/>
    <mergeCell ref="C243:D243"/>
    <mergeCell ref="C249:D249"/>
    <mergeCell ref="C50:D50"/>
    <mergeCell ref="C213:D213"/>
    <mergeCell ref="C218:D218"/>
    <mergeCell ref="C220:D220"/>
    <mergeCell ref="C222:D222"/>
    <mergeCell ref="C225:D225"/>
    <mergeCell ref="C227:D227"/>
    <mergeCell ref="C202:D202"/>
    <mergeCell ref="C205:D205"/>
    <mergeCell ref="C207:D207"/>
    <mergeCell ref="C209:D209"/>
    <mergeCell ref="C210:D210"/>
    <mergeCell ref="C212:D212"/>
    <mergeCell ref="C192:D192"/>
    <mergeCell ref="C196:D196"/>
    <mergeCell ref="C198:D198"/>
    <mergeCell ref="E200:F200"/>
    <mergeCell ref="C200:D200"/>
    <mergeCell ref="C180:D180"/>
    <mergeCell ref="C182:D182"/>
    <mergeCell ref="C184:D184"/>
    <mergeCell ref="C186:D186"/>
    <mergeCell ref="C187:D187"/>
    <mergeCell ref="C190:D190"/>
    <mergeCell ref="C166:D166"/>
    <mergeCell ref="C168:D168"/>
    <mergeCell ref="C171:D171"/>
    <mergeCell ref="C173:D173"/>
    <mergeCell ref="C175:D175"/>
    <mergeCell ref="C178:D178"/>
    <mergeCell ref="C149:D149"/>
    <mergeCell ref="C151:D151"/>
    <mergeCell ref="C153:D153"/>
    <mergeCell ref="C155:D155"/>
    <mergeCell ref="C160:D160"/>
    <mergeCell ref="C164:D164"/>
    <mergeCell ref="C132:D132"/>
    <mergeCell ref="C133:D133"/>
    <mergeCell ref="C137:D137"/>
    <mergeCell ref="C140:D140"/>
    <mergeCell ref="C144:D144"/>
    <mergeCell ref="C147:D147"/>
    <mergeCell ref="C122:D122"/>
    <mergeCell ref="E73:F73"/>
    <mergeCell ref="C105:D105"/>
    <mergeCell ref="C101:D101"/>
    <mergeCell ref="C97:D97"/>
    <mergeCell ref="C96:D96"/>
    <mergeCell ref="C94:D94"/>
    <mergeCell ref="C126:D126"/>
    <mergeCell ref="XFC85:XFD85"/>
    <mergeCell ref="XEQ85:XER85"/>
    <mergeCell ref="XES85:XET85"/>
    <mergeCell ref="XEU85:XEV85"/>
    <mergeCell ref="XEW85:XEX85"/>
    <mergeCell ref="XEY85:XEZ85"/>
    <mergeCell ref="XFA85:XFB85"/>
    <mergeCell ref="XEE85:XEF85"/>
    <mergeCell ref="XEG85:XEH85"/>
    <mergeCell ref="XEI85:XEJ85"/>
    <mergeCell ref="XEK85:XEL85"/>
    <mergeCell ref="XEM85:XEN85"/>
    <mergeCell ref="XEO85:XEP85"/>
    <mergeCell ref="XDS85:XDT85"/>
    <mergeCell ref="XDU85:XDV85"/>
    <mergeCell ref="XDW85:XDX85"/>
    <mergeCell ref="XDY85:XDZ85"/>
    <mergeCell ref="XEA85:XEB85"/>
    <mergeCell ref="XEC85:XED85"/>
    <mergeCell ref="XDG85:XDH85"/>
    <mergeCell ref="XDI85:XDJ85"/>
    <mergeCell ref="XDK85:XDL85"/>
    <mergeCell ref="XDM85:XDN85"/>
    <mergeCell ref="XDO85:XDP85"/>
    <mergeCell ref="XDQ85:XDR85"/>
    <mergeCell ref="XCU85:XCV85"/>
    <mergeCell ref="XCW85:XCX85"/>
    <mergeCell ref="XCY85:XCZ85"/>
    <mergeCell ref="XDA85:XDB85"/>
    <mergeCell ref="XDC85:XDD85"/>
    <mergeCell ref="XDE85:XDF85"/>
    <mergeCell ref="XCI85:XCJ85"/>
    <mergeCell ref="XCK85:XCL85"/>
    <mergeCell ref="XCM85:XCN85"/>
    <mergeCell ref="XCO85:XCP85"/>
    <mergeCell ref="XCQ85:XCR85"/>
    <mergeCell ref="XCS85:XCT85"/>
    <mergeCell ref="XBW85:XBX85"/>
    <mergeCell ref="XBY85:XBZ85"/>
    <mergeCell ref="XCA85:XCB85"/>
    <mergeCell ref="XCC85:XCD85"/>
    <mergeCell ref="XCE85:XCF85"/>
    <mergeCell ref="XCG85:XCH85"/>
    <mergeCell ref="XBK85:XBL85"/>
    <mergeCell ref="XBM85:XBN85"/>
    <mergeCell ref="XBO85:XBP85"/>
    <mergeCell ref="XBQ85:XBR85"/>
    <mergeCell ref="XBS85:XBT85"/>
    <mergeCell ref="XBU85:XBV85"/>
    <mergeCell ref="XAY85:XAZ85"/>
    <mergeCell ref="XBA85:XBB85"/>
    <mergeCell ref="XBC85:XBD85"/>
    <mergeCell ref="XBE85:XBF85"/>
    <mergeCell ref="XBG85:XBH85"/>
    <mergeCell ref="XBI85:XBJ85"/>
    <mergeCell ref="XAM85:XAN85"/>
    <mergeCell ref="XAO85:XAP85"/>
    <mergeCell ref="XAQ85:XAR85"/>
    <mergeCell ref="XAS85:XAT85"/>
    <mergeCell ref="XAU85:XAV85"/>
    <mergeCell ref="XAW85:XAX85"/>
    <mergeCell ref="XAA85:XAB85"/>
    <mergeCell ref="XAC85:XAD85"/>
    <mergeCell ref="XAE85:XAF85"/>
    <mergeCell ref="XAG85:XAH85"/>
    <mergeCell ref="XAI85:XAJ85"/>
    <mergeCell ref="XAK85:XAL85"/>
    <mergeCell ref="WZO85:WZP85"/>
    <mergeCell ref="WZQ85:WZR85"/>
    <mergeCell ref="WZS85:WZT85"/>
    <mergeCell ref="WZU85:WZV85"/>
    <mergeCell ref="WZW85:WZX85"/>
    <mergeCell ref="WZY85:WZZ85"/>
    <mergeCell ref="WZC85:WZD85"/>
    <mergeCell ref="WZE85:WZF85"/>
    <mergeCell ref="WZG85:WZH85"/>
    <mergeCell ref="WZI85:WZJ85"/>
    <mergeCell ref="WZK85:WZL85"/>
    <mergeCell ref="WZM85:WZN85"/>
    <mergeCell ref="WYQ85:WYR85"/>
    <mergeCell ref="WYS85:WYT85"/>
    <mergeCell ref="WYU85:WYV85"/>
    <mergeCell ref="WYW85:WYX85"/>
    <mergeCell ref="WYY85:WYZ85"/>
    <mergeCell ref="WZA85:WZB85"/>
    <mergeCell ref="WYE85:WYF85"/>
    <mergeCell ref="WYG85:WYH85"/>
    <mergeCell ref="WYI85:WYJ85"/>
    <mergeCell ref="WYK85:WYL85"/>
    <mergeCell ref="WYM85:WYN85"/>
    <mergeCell ref="WYO85:WYP85"/>
    <mergeCell ref="WXS85:WXT85"/>
    <mergeCell ref="WXU85:WXV85"/>
    <mergeCell ref="WXW85:WXX85"/>
    <mergeCell ref="WXY85:WXZ85"/>
    <mergeCell ref="WYA85:WYB85"/>
    <mergeCell ref="WYC85:WYD85"/>
    <mergeCell ref="WXG85:WXH85"/>
    <mergeCell ref="WXI85:WXJ85"/>
    <mergeCell ref="WXK85:WXL85"/>
    <mergeCell ref="WXM85:WXN85"/>
    <mergeCell ref="WXO85:WXP85"/>
    <mergeCell ref="WXQ85:WXR85"/>
    <mergeCell ref="WWU85:WWV85"/>
    <mergeCell ref="WWW85:WWX85"/>
    <mergeCell ref="WWY85:WWZ85"/>
    <mergeCell ref="WXA85:WXB85"/>
    <mergeCell ref="WXC85:WXD85"/>
    <mergeCell ref="WXE85:WXF85"/>
    <mergeCell ref="WWI85:WWJ85"/>
    <mergeCell ref="WWK85:WWL85"/>
    <mergeCell ref="WWM85:WWN85"/>
    <mergeCell ref="WWO85:WWP85"/>
    <mergeCell ref="WWQ85:WWR85"/>
    <mergeCell ref="WWS85:WWT85"/>
    <mergeCell ref="WVW85:WVX85"/>
    <mergeCell ref="WVY85:WVZ85"/>
    <mergeCell ref="WWA85:WWB85"/>
    <mergeCell ref="WWC85:WWD85"/>
    <mergeCell ref="WWE85:WWF85"/>
    <mergeCell ref="WWG85:WWH85"/>
    <mergeCell ref="WVK85:WVL85"/>
    <mergeCell ref="WVM85:WVN85"/>
    <mergeCell ref="WVO85:WVP85"/>
    <mergeCell ref="WVQ85:WVR85"/>
    <mergeCell ref="WVS85:WVT85"/>
    <mergeCell ref="WVU85:WVV85"/>
    <mergeCell ref="WUY85:WUZ85"/>
    <mergeCell ref="WVA85:WVB85"/>
    <mergeCell ref="WVC85:WVD85"/>
    <mergeCell ref="WVE85:WVF85"/>
    <mergeCell ref="WVG85:WVH85"/>
    <mergeCell ref="WVI85:WVJ85"/>
    <mergeCell ref="WUM85:WUN85"/>
    <mergeCell ref="WUO85:WUP85"/>
    <mergeCell ref="WUQ85:WUR85"/>
    <mergeCell ref="WUS85:WUT85"/>
    <mergeCell ref="WUU85:WUV85"/>
    <mergeCell ref="WUW85:WUX85"/>
    <mergeCell ref="WUA85:WUB85"/>
    <mergeCell ref="WUC85:WUD85"/>
    <mergeCell ref="WUE85:WUF85"/>
    <mergeCell ref="WUG85:WUH85"/>
    <mergeCell ref="WUI85:WUJ85"/>
    <mergeCell ref="WUK85:WUL85"/>
    <mergeCell ref="WTO85:WTP85"/>
    <mergeCell ref="WTQ85:WTR85"/>
    <mergeCell ref="WTS85:WTT85"/>
    <mergeCell ref="WTU85:WTV85"/>
    <mergeCell ref="WTW85:WTX85"/>
    <mergeCell ref="WTY85:WTZ85"/>
    <mergeCell ref="WTC85:WTD85"/>
    <mergeCell ref="WTE85:WTF85"/>
    <mergeCell ref="WTG85:WTH85"/>
    <mergeCell ref="WTI85:WTJ85"/>
    <mergeCell ref="WTK85:WTL85"/>
    <mergeCell ref="WTM85:WTN85"/>
    <mergeCell ref="WSQ85:WSR85"/>
    <mergeCell ref="WSS85:WST85"/>
    <mergeCell ref="WSU85:WSV85"/>
    <mergeCell ref="WSW85:WSX85"/>
    <mergeCell ref="WSY85:WSZ85"/>
    <mergeCell ref="WTA85:WTB85"/>
    <mergeCell ref="WSE85:WSF85"/>
    <mergeCell ref="WSG85:WSH85"/>
    <mergeCell ref="WSI85:WSJ85"/>
    <mergeCell ref="WSK85:WSL85"/>
    <mergeCell ref="WSM85:WSN85"/>
    <mergeCell ref="WSO85:WSP85"/>
    <mergeCell ref="WRS85:WRT85"/>
    <mergeCell ref="WRU85:WRV85"/>
    <mergeCell ref="WRW85:WRX85"/>
    <mergeCell ref="WRY85:WRZ85"/>
    <mergeCell ref="WSA85:WSB85"/>
    <mergeCell ref="WSC85:WSD85"/>
    <mergeCell ref="WRG85:WRH85"/>
    <mergeCell ref="WRI85:WRJ85"/>
    <mergeCell ref="WRK85:WRL85"/>
    <mergeCell ref="WRM85:WRN85"/>
    <mergeCell ref="WRO85:WRP85"/>
    <mergeCell ref="WRQ85:WRR85"/>
    <mergeCell ref="WQU85:WQV85"/>
    <mergeCell ref="WQW85:WQX85"/>
    <mergeCell ref="WQY85:WQZ85"/>
    <mergeCell ref="WRA85:WRB85"/>
    <mergeCell ref="WRC85:WRD85"/>
    <mergeCell ref="WRE85:WRF85"/>
    <mergeCell ref="WQI85:WQJ85"/>
    <mergeCell ref="WQK85:WQL85"/>
    <mergeCell ref="WQM85:WQN85"/>
    <mergeCell ref="WQO85:WQP85"/>
    <mergeCell ref="WQQ85:WQR85"/>
    <mergeCell ref="WQS85:WQT85"/>
    <mergeCell ref="WPW85:WPX85"/>
    <mergeCell ref="WPY85:WPZ85"/>
    <mergeCell ref="WQA85:WQB85"/>
    <mergeCell ref="WQC85:WQD85"/>
    <mergeCell ref="WQE85:WQF85"/>
    <mergeCell ref="WQG85:WQH85"/>
    <mergeCell ref="WPK85:WPL85"/>
    <mergeCell ref="WPM85:WPN85"/>
    <mergeCell ref="WPO85:WPP85"/>
    <mergeCell ref="WPQ85:WPR85"/>
    <mergeCell ref="WPS85:WPT85"/>
    <mergeCell ref="WPU85:WPV85"/>
    <mergeCell ref="WOY85:WOZ85"/>
    <mergeCell ref="WPA85:WPB85"/>
    <mergeCell ref="WPC85:WPD85"/>
    <mergeCell ref="WPE85:WPF85"/>
    <mergeCell ref="WPG85:WPH85"/>
    <mergeCell ref="WPI85:WPJ85"/>
    <mergeCell ref="WOM85:WON85"/>
    <mergeCell ref="WOO85:WOP85"/>
    <mergeCell ref="WOQ85:WOR85"/>
    <mergeCell ref="WOS85:WOT85"/>
    <mergeCell ref="WOU85:WOV85"/>
    <mergeCell ref="WOW85:WOX85"/>
    <mergeCell ref="WOA85:WOB85"/>
    <mergeCell ref="WOC85:WOD85"/>
    <mergeCell ref="WOE85:WOF85"/>
    <mergeCell ref="WOG85:WOH85"/>
    <mergeCell ref="WOI85:WOJ85"/>
    <mergeCell ref="WOK85:WOL85"/>
    <mergeCell ref="WNO85:WNP85"/>
    <mergeCell ref="WNQ85:WNR85"/>
    <mergeCell ref="WNS85:WNT85"/>
    <mergeCell ref="WNU85:WNV85"/>
    <mergeCell ref="WNW85:WNX85"/>
    <mergeCell ref="WNY85:WNZ85"/>
    <mergeCell ref="WNC85:WND85"/>
    <mergeCell ref="WNE85:WNF85"/>
    <mergeCell ref="WNG85:WNH85"/>
    <mergeCell ref="WNI85:WNJ85"/>
    <mergeCell ref="WNK85:WNL85"/>
    <mergeCell ref="WNM85:WNN85"/>
    <mergeCell ref="WMQ85:WMR85"/>
    <mergeCell ref="WMS85:WMT85"/>
    <mergeCell ref="WMU85:WMV85"/>
    <mergeCell ref="WMW85:WMX85"/>
    <mergeCell ref="WMY85:WMZ85"/>
    <mergeCell ref="WNA85:WNB85"/>
    <mergeCell ref="WME85:WMF85"/>
    <mergeCell ref="WMG85:WMH85"/>
    <mergeCell ref="WMI85:WMJ85"/>
    <mergeCell ref="WMK85:WML85"/>
    <mergeCell ref="WMM85:WMN85"/>
    <mergeCell ref="WMO85:WMP85"/>
    <mergeCell ref="WLS85:WLT85"/>
    <mergeCell ref="WLU85:WLV85"/>
    <mergeCell ref="WLW85:WLX85"/>
    <mergeCell ref="WLY85:WLZ85"/>
    <mergeCell ref="WMA85:WMB85"/>
    <mergeCell ref="WMC85:WMD85"/>
    <mergeCell ref="WLG85:WLH85"/>
    <mergeCell ref="WLI85:WLJ85"/>
    <mergeCell ref="WLK85:WLL85"/>
    <mergeCell ref="WLM85:WLN85"/>
    <mergeCell ref="WLO85:WLP85"/>
    <mergeCell ref="WLQ85:WLR85"/>
    <mergeCell ref="WKU85:WKV85"/>
    <mergeCell ref="WKW85:WKX85"/>
    <mergeCell ref="WKY85:WKZ85"/>
    <mergeCell ref="WLA85:WLB85"/>
    <mergeCell ref="WLC85:WLD85"/>
    <mergeCell ref="WLE85:WLF85"/>
    <mergeCell ref="WKI85:WKJ85"/>
    <mergeCell ref="WKK85:WKL85"/>
    <mergeCell ref="WKM85:WKN85"/>
    <mergeCell ref="WKO85:WKP85"/>
    <mergeCell ref="WKQ85:WKR85"/>
    <mergeCell ref="WKS85:WKT85"/>
    <mergeCell ref="WJW85:WJX85"/>
    <mergeCell ref="WJY85:WJZ85"/>
    <mergeCell ref="WKA85:WKB85"/>
    <mergeCell ref="WKC85:WKD85"/>
    <mergeCell ref="WKE85:WKF85"/>
    <mergeCell ref="WKG85:WKH85"/>
    <mergeCell ref="WJK85:WJL85"/>
    <mergeCell ref="WJM85:WJN85"/>
    <mergeCell ref="WJO85:WJP85"/>
    <mergeCell ref="WJQ85:WJR85"/>
    <mergeCell ref="WJS85:WJT85"/>
    <mergeCell ref="WJU85:WJV85"/>
    <mergeCell ref="WIY85:WIZ85"/>
    <mergeCell ref="WJA85:WJB85"/>
    <mergeCell ref="WJC85:WJD85"/>
    <mergeCell ref="WJE85:WJF85"/>
    <mergeCell ref="WJG85:WJH85"/>
    <mergeCell ref="WJI85:WJJ85"/>
    <mergeCell ref="WIM85:WIN85"/>
    <mergeCell ref="WIO85:WIP85"/>
    <mergeCell ref="WIQ85:WIR85"/>
    <mergeCell ref="WIS85:WIT85"/>
    <mergeCell ref="WIU85:WIV85"/>
    <mergeCell ref="WIW85:WIX85"/>
    <mergeCell ref="WIA85:WIB85"/>
    <mergeCell ref="WIC85:WID85"/>
    <mergeCell ref="WIE85:WIF85"/>
    <mergeCell ref="WIG85:WIH85"/>
    <mergeCell ref="WII85:WIJ85"/>
    <mergeCell ref="WIK85:WIL85"/>
    <mergeCell ref="WHO85:WHP85"/>
    <mergeCell ref="WHQ85:WHR85"/>
    <mergeCell ref="WHS85:WHT85"/>
    <mergeCell ref="WHU85:WHV85"/>
    <mergeCell ref="WHW85:WHX85"/>
    <mergeCell ref="WHY85:WHZ85"/>
    <mergeCell ref="WHC85:WHD85"/>
    <mergeCell ref="WHE85:WHF85"/>
    <mergeCell ref="WHG85:WHH85"/>
    <mergeCell ref="WHI85:WHJ85"/>
    <mergeCell ref="WHK85:WHL85"/>
    <mergeCell ref="WHM85:WHN85"/>
    <mergeCell ref="WGQ85:WGR85"/>
    <mergeCell ref="WGS85:WGT85"/>
    <mergeCell ref="WGU85:WGV85"/>
    <mergeCell ref="WGW85:WGX85"/>
    <mergeCell ref="WGY85:WGZ85"/>
    <mergeCell ref="WHA85:WHB85"/>
    <mergeCell ref="WGE85:WGF85"/>
    <mergeCell ref="WGG85:WGH85"/>
    <mergeCell ref="WGI85:WGJ85"/>
    <mergeCell ref="WGK85:WGL85"/>
    <mergeCell ref="WGM85:WGN85"/>
    <mergeCell ref="WGO85:WGP85"/>
    <mergeCell ref="WFS85:WFT85"/>
    <mergeCell ref="WFU85:WFV85"/>
    <mergeCell ref="WFW85:WFX85"/>
    <mergeCell ref="WFY85:WFZ85"/>
    <mergeCell ref="WGA85:WGB85"/>
    <mergeCell ref="WGC85:WGD85"/>
    <mergeCell ref="WFG85:WFH85"/>
    <mergeCell ref="WFI85:WFJ85"/>
    <mergeCell ref="WFK85:WFL85"/>
    <mergeCell ref="WFM85:WFN85"/>
    <mergeCell ref="WFO85:WFP85"/>
    <mergeCell ref="WFQ85:WFR85"/>
    <mergeCell ref="WEU85:WEV85"/>
    <mergeCell ref="WEW85:WEX85"/>
    <mergeCell ref="WEY85:WEZ85"/>
    <mergeCell ref="WFA85:WFB85"/>
    <mergeCell ref="WFC85:WFD85"/>
    <mergeCell ref="WFE85:WFF85"/>
    <mergeCell ref="WEI85:WEJ85"/>
    <mergeCell ref="WEK85:WEL85"/>
    <mergeCell ref="WEM85:WEN85"/>
    <mergeCell ref="WEO85:WEP85"/>
    <mergeCell ref="WEQ85:WER85"/>
    <mergeCell ref="WES85:WET85"/>
    <mergeCell ref="WDW85:WDX85"/>
    <mergeCell ref="WDY85:WDZ85"/>
    <mergeCell ref="WEA85:WEB85"/>
    <mergeCell ref="WEC85:WED85"/>
    <mergeCell ref="WEE85:WEF85"/>
    <mergeCell ref="WEG85:WEH85"/>
    <mergeCell ref="WDK85:WDL85"/>
    <mergeCell ref="WDM85:WDN85"/>
    <mergeCell ref="WDO85:WDP85"/>
    <mergeCell ref="WDQ85:WDR85"/>
    <mergeCell ref="WDS85:WDT85"/>
    <mergeCell ref="WDU85:WDV85"/>
    <mergeCell ref="WCY85:WCZ85"/>
    <mergeCell ref="WDA85:WDB85"/>
    <mergeCell ref="WDC85:WDD85"/>
    <mergeCell ref="WDE85:WDF85"/>
    <mergeCell ref="WDG85:WDH85"/>
    <mergeCell ref="WDI85:WDJ85"/>
    <mergeCell ref="WCM85:WCN85"/>
    <mergeCell ref="WCO85:WCP85"/>
    <mergeCell ref="WCQ85:WCR85"/>
    <mergeCell ref="WCS85:WCT85"/>
    <mergeCell ref="WCU85:WCV85"/>
    <mergeCell ref="WCW85:WCX85"/>
    <mergeCell ref="WCA85:WCB85"/>
    <mergeCell ref="WCC85:WCD85"/>
    <mergeCell ref="WCE85:WCF85"/>
    <mergeCell ref="WCG85:WCH85"/>
    <mergeCell ref="WCI85:WCJ85"/>
    <mergeCell ref="WCK85:WCL85"/>
    <mergeCell ref="WBO85:WBP85"/>
    <mergeCell ref="WBQ85:WBR85"/>
    <mergeCell ref="WBS85:WBT85"/>
    <mergeCell ref="WBU85:WBV85"/>
    <mergeCell ref="WBW85:WBX85"/>
    <mergeCell ref="WBY85:WBZ85"/>
    <mergeCell ref="WBC85:WBD85"/>
    <mergeCell ref="WBE85:WBF85"/>
    <mergeCell ref="WBG85:WBH85"/>
    <mergeCell ref="WBI85:WBJ85"/>
    <mergeCell ref="WBK85:WBL85"/>
    <mergeCell ref="WBM85:WBN85"/>
    <mergeCell ref="WAQ85:WAR85"/>
    <mergeCell ref="WAS85:WAT85"/>
    <mergeCell ref="WAU85:WAV85"/>
    <mergeCell ref="WAW85:WAX85"/>
    <mergeCell ref="WAY85:WAZ85"/>
    <mergeCell ref="WBA85:WBB85"/>
    <mergeCell ref="WAE85:WAF85"/>
    <mergeCell ref="WAG85:WAH85"/>
    <mergeCell ref="WAI85:WAJ85"/>
    <mergeCell ref="WAK85:WAL85"/>
    <mergeCell ref="WAM85:WAN85"/>
    <mergeCell ref="WAO85:WAP85"/>
    <mergeCell ref="VZS85:VZT85"/>
    <mergeCell ref="VZU85:VZV85"/>
    <mergeCell ref="VZW85:VZX85"/>
    <mergeCell ref="VZY85:VZZ85"/>
    <mergeCell ref="WAA85:WAB85"/>
    <mergeCell ref="WAC85:WAD85"/>
    <mergeCell ref="VZG85:VZH85"/>
    <mergeCell ref="VZI85:VZJ85"/>
    <mergeCell ref="VZK85:VZL85"/>
    <mergeCell ref="VZM85:VZN85"/>
    <mergeCell ref="VZO85:VZP85"/>
    <mergeCell ref="VZQ85:VZR85"/>
    <mergeCell ref="VYU85:VYV85"/>
    <mergeCell ref="VYW85:VYX85"/>
    <mergeCell ref="VYY85:VYZ85"/>
    <mergeCell ref="VZA85:VZB85"/>
    <mergeCell ref="VZC85:VZD85"/>
    <mergeCell ref="VZE85:VZF85"/>
    <mergeCell ref="VYI85:VYJ85"/>
    <mergeCell ref="VYK85:VYL85"/>
    <mergeCell ref="VYM85:VYN85"/>
    <mergeCell ref="VYO85:VYP85"/>
    <mergeCell ref="VYQ85:VYR85"/>
    <mergeCell ref="VYS85:VYT85"/>
    <mergeCell ref="VXW85:VXX85"/>
    <mergeCell ref="VXY85:VXZ85"/>
    <mergeCell ref="VYA85:VYB85"/>
    <mergeCell ref="VYC85:VYD85"/>
    <mergeCell ref="VYE85:VYF85"/>
    <mergeCell ref="VYG85:VYH85"/>
    <mergeCell ref="VXK85:VXL85"/>
    <mergeCell ref="VXM85:VXN85"/>
    <mergeCell ref="VXO85:VXP85"/>
    <mergeCell ref="VXQ85:VXR85"/>
    <mergeCell ref="VXS85:VXT85"/>
    <mergeCell ref="VXU85:VXV85"/>
    <mergeCell ref="VWY85:VWZ85"/>
    <mergeCell ref="VXA85:VXB85"/>
    <mergeCell ref="VXC85:VXD85"/>
    <mergeCell ref="VXE85:VXF85"/>
    <mergeCell ref="VXG85:VXH85"/>
    <mergeCell ref="VXI85:VXJ85"/>
    <mergeCell ref="VWM85:VWN85"/>
    <mergeCell ref="VWO85:VWP85"/>
    <mergeCell ref="VWQ85:VWR85"/>
    <mergeCell ref="VWS85:VWT85"/>
    <mergeCell ref="VWU85:VWV85"/>
    <mergeCell ref="VWW85:VWX85"/>
    <mergeCell ref="VWA85:VWB85"/>
    <mergeCell ref="VWC85:VWD85"/>
    <mergeCell ref="VWE85:VWF85"/>
    <mergeCell ref="VWG85:VWH85"/>
    <mergeCell ref="VWI85:VWJ85"/>
    <mergeCell ref="VWK85:VWL85"/>
    <mergeCell ref="VVO85:VVP85"/>
    <mergeCell ref="VVQ85:VVR85"/>
    <mergeCell ref="VVS85:VVT85"/>
    <mergeCell ref="VVU85:VVV85"/>
    <mergeCell ref="VVW85:VVX85"/>
    <mergeCell ref="VVY85:VVZ85"/>
    <mergeCell ref="VVC85:VVD85"/>
    <mergeCell ref="VVE85:VVF85"/>
    <mergeCell ref="VVG85:VVH85"/>
    <mergeCell ref="VVI85:VVJ85"/>
    <mergeCell ref="VVK85:VVL85"/>
    <mergeCell ref="VVM85:VVN85"/>
    <mergeCell ref="VUQ85:VUR85"/>
    <mergeCell ref="VUS85:VUT85"/>
    <mergeCell ref="VUU85:VUV85"/>
    <mergeCell ref="VUW85:VUX85"/>
    <mergeCell ref="VUY85:VUZ85"/>
    <mergeCell ref="VVA85:VVB85"/>
    <mergeCell ref="VUE85:VUF85"/>
    <mergeCell ref="VUG85:VUH85"/>
    <mergeCell ref="VUI85:VUJ85"/>
    <mergeCell ref="VUK85:VUL85"/>
    <mergeCell ref="VUM85:VUN85"/>
    <mergeCell ref="VUO85:VUP85"/>
    <mergeCell ref="VTS85:VTT85"/>
    <mergeCell ref="VTU85:VTV85"/>
    <mergeCell ref="VTW85:VTX85"/>
    <mergeCell ref="VTY85:VTZ85"/>
    <mergeCell ref="VUA85:VUB85"/>
    <mergeCell ref="VUC85:VUD85"/>
    <mergeCell ref="VTG85:VTH85"/>
    <mergeCell ref="VTI85:VTJ85"/>
    <mergeCell ref="VTK85:VTL85"/>
    <mergeCell ref="VTM85:VTN85"/>
    <mergeCell ref="VTO85:VTP85"/>
    <mergeCell ref="VTQ85:VTR85"/>
    <mergeCell ref="VSU85:VSV85"/>
    <mergeCell ref="VSW85:VSX85"/>
    <mergeCell ref="VSY85:VSZ85"/>
    <mergeCell ref="VTA85:VTB85"/>
    <mergeCell ref="VTC85:VTD85"/>
    <mergeCell ref="VTE85:VTF85"/>
    <mergeCell ref="VSI85:VSJ85"/>
    <mergeCell ref="VSK85:VSL85"/>
    <mergeCell ref="VSM85:VSN85"/>
    <mergeCell ref="VSO85:VSP85"/>
    <mergeCell ref="VSQ85:VSR85"/>
    <mergeCell ref="VSS85:VST85"/>
    <mergeCell ref="VRW85:VRX85"/>
    <mergeCell ref="VRY85:VRZ85"/>
    <mergeCell ref="VSA85:VSB85"/>
    <mergeCell ref="VSC85:VSD85"/>
    <mergeCell ref="VSE85:VSF85"/>
    <mergeCell ref="VSG85:VSH85"/>
    <mergeCell ref="VRK85:VRL85"/>
    <mergeCell ref="VRM85:VRN85"/>
    <mergeCell ref="VRO85:VRP85"/>
    <mergeCell ref="VRQ85:VRR85"/>
    <mergeCell ref="VRS85:VRT85"/>
    <mergeCell ref="VRU85:VRV85"/>
    <mergeCell ref="VQY85:VQZ85"/>
    <mergeCell ref="VRA85:VRB85"/>
    <mergeCell ref="VRC85:VRD85"/>
    <mergeCell ref="VRE85:VRF85"/>
    <mergeCell ref="VRG85:VRH85"/>
    <mergeCell ref="VRI85:VRJ85"/>
    <mergeCell ref="VQM85:VQN85"/>
    <mergeCell ref="VQO85:VQP85"/>
    <mergeCell ref="VQQ85:VQR85"/>
    <mergeCell ref="VQS85:VQT85"/>
    <mergeCell ref="VQU85:VQV85"/>
    <mergeCell ref="VQW85:VQX85"/>
    <mergeCell ref="VQA85:VQB85"/>
    <mergeCell ref="VQC85:VQD85"/>
    <mergeCell ref="VQE85:VQF85"/>
    <mergeCell ref="VQG85:VQH85"/>
    <mergeCell ref="VQI85:VQJ85"/>
    <mergeCell ref="VQK85:VQL85"/>
    <mergeCell ref="VPO85:VPP85"/>
    <mergeCell ref="VPQ85:VPR85"/>
    <mergeCell ref="VPS85:VPT85"/>
    <mergeCell ref="VPU85:VPV85"/>
    <mergeCell ref="VPW85:VPX85"/>
    <mergeCell ref="VPY85:VPZ85"/>
    <mergeCell ref="VPC85:VPD85"/>
    <mergeCell ref="VPE85:VPF85"/>
    <mergeCell ref="VPG85:VPH85"/>
    <mergeCell ref="VPI85:VPJ85"/>
    <mergeCell ref="VPK85:VPL85"/>
    <mergeCell ref="VPM85:VPN85"/>
    <mergeCell ref="VOQ85:VOR85"/>
    <mergeCell ref="VOS85:VOT85"/>
    <mergeCell ref="VOU85:VOV85"/>
    <mergeCell ref="VOW85:VOX85"/>
    <mergeCell ref="VOY85:VOZ85"/>
    <mergeCell ref="VPA85:VPB85"/>
    <mergeCell ref="VOE85:VOF85"/>
    <mergeCell ref="VOG85:VOH85"/>
    <mergeCell ref="VOI85:VOJ85"/>
    <mergeCell ref="VOK85:VOL85"/>
    <mergeCell ref="VOM85:VON85"/>
    <mergeCell ref="VOO85:VOP85"/>
    <mergeCell ref="VNS85:VNT85"/>
    <mergeCell ref="VNU85:VNV85"/>
    <mergeCell ref="VNW85:VNX85"/>
    <mergeCell ref="VNY85:VNZ85"/>
    <mergeCell ref="VOA85:VOB85"/>
    <mergeCell ref="VOC85:VOD85"/>
    <mergeCell ref="VNG85:VNH85"/>
    <mergeCell ref="VNI85:VNJ85"/>
    <mergeCell ref="VNK85:VNL85"/>
    <mergeCell ref="VNM85:VNN85"/>
    <mergeCell ref="VNO85:VNP85"/>
    <mergeCell ref="VNQ85:VNR85"/>
    <mergeCell ref="VMU85:VMV85"/>
    <mergeCell ref="VMW85:VMX85"/>
    <mergeCell ref="VMY85:VMZ85"/>
    <mergeCell ref="VNA85:VNB85"/>
    <mergeCell ref="VNC85:VND85"/>
    <mergeCell ref="VNE85:VNF85"/>
    <mergeCell ref="VMI85:VMJ85"/>
    <mergeCell ref="VMK85:VML85"/>
    <mergeCell ref="VMM85:VMN85"/>
    <mergeCell ref="VMO85:VMP85"/>
    <mergeCell ref="VMQ85:VMR85"/>
    <mergeCell ref="VMS85:VMT85"/>
    <mergeCell ref="VLW85:VLX85"/>
    <mergeCell ref="VLY85:VLZ85"/>
    <mergeCell ref="VMA85:VMB85"/>
    <mergeCell ref="VMC85:VMD85"/>
    <mergeCell ref="VME85:VMF85"/>
    <mergeCell ref="VMG85:VMH85"/>
    <mergeCell ref="VLK85:VLL85"/>
    <mergeCell ref="VLM85:VLN85"/>
    <mergeCell ref="VLO85:VLP85"/>
    <mergeCell ref="VLQ85:VLR85"/>
    <mergeCell ref="VLS85:VLT85"/>
    <mergeCell ref="VLU85:VLV85"/>
    <mergeCell ref="VKY85:VKZ85"/>
    <mergeCell ref="VLA85:VLB85"/>
    <mergeCell ref="VLC85:VLD85"/>
    <mergeCell ref="VLE85:VLF85"/>
    <mergeCell ref="VLG85:VLH85"/>
    <mergeCell ref="VLI85:VLJ85"/>
    <mergeCell ref="VKM85:VKN85"/>
    <mergeCell ref="VKO85:VKP85"/>
    <mergeCell ref="VKQ85:VKR85"/>
    <mergeCell ref="VKS85:VKT85"/>
    <mergeCell ref="VKU85:VKV85"/>
    <mergeCell ref="VKW85:VKX85"/>
    <mergeCell ref="VKA85:VKB85"/>
    <mergeCell ref="VKC85:VKD85"/>
    <mergeCell ref="VKE85:VKF85"/>
    <mergeCell ref="VKG85:VKH85"/>
    <mergeCell ref="VKI85:VKJ85"/>
    <mergeCell ref="VKK85:VKL85"/>
    <mergeCell ref="VJO85:VJP85"/>
    <mergeCell ref="VJQ85:VJR85"/>
    <mergeCell ref="VJS85:VJT85"/>
    <mergeCell ref="VJU85:VJV85"/>
    <mergeCell ref="VJW85:VJX85"/>
    <mergeCell ref="VJY85:VJZ85"/>
    <mergeCell ref="VJC85:VJD85"/>
    <mergeCell ref="VJE85:VJF85"/>
    <mergeCell ref="VJG85:VJH85"/>
    <mergeCell ref="VJI85:VJJ85"/>
    <mergeCell ref="VJK85:VJL85"/>
    <mergeCell ref="VJM85:VJN85"/>
    <mergeCell ref="VIQ85:VIR85"/>
    <mergeCell ref="VIS85:VIT85"/>
    <mergeCell ref="VIU85:VIV85"/>
    <mergeCell ref="VIW85:VIX85"/>
    <mergeCell ref="VIY85:VIZ85"/>
    <mergeCell ref="VJA85:VJB85"/>
    <mergeCell ref="VIE85:VIF85"/>
    <mergeCell ref="VIG85:VIH85"/>
    <mergeCell ref="VII85:VIJ85"/>
    <mergeCell ref="VIK85:VIL85"/>
    <mergeCell ref="VIM85:VIN85"/>
    <mergeCell ref="VIO85:VIP85"/>
    <mergeCell ref="VHS85:VHT85"/>
    <mergeCell ref="VHU85:VHV85"/>
    <mergeCell ref="VHW85:VHX85"/>
    <mergeCell ref="VHY85:VHZ85"/>
    <mergeCell ref="VIA85:VIB85"/>
    <mergeCell ref="VIC85:VID85"/>
    <mergeCell ref="VHG85:VHH85"/>
    <mergeCell ref="VHI85:VHJ85"/>
    <mergeCell ref="VHK85:VHL85"/>
    <mergeCell ref="VHM85:VHN85"/>
    <mergeCell ref="VHO85:VHP85"/>
    <mergeCell ref="VHQ85:VHR85"/>
    <mergeCell ref="VGU85:VGV85"/>
    <mergeCell ref="VGW85:VGX85"/>
    <mergeCell ref="VGY85:VGZ85"/>
    <mergeCell ref="VHA85:VHB85"/>
    <mergeCell ref="VHC85:VHD85"/>
    <mergeCell ref="VHE85:VHF85"/>
    <mergeCell ref="VGI85:VGJ85"/>
    <mergeCell ref="VGK85:VGL85"/>
    <mergeCell ref="VGM85:VGN85"/>
    <mergeCell ref="VGO85:VGP85"/>
    <mergeCell ref="VGQ85:VGR85"/>
    <mergeCell ref="VGS85:VGT85"/>
    <mergeCell ref="VFW85:VFX85"/>
    <mergeCell ref="VFY85:VFZ85"/>
    <mergeCell ref="VGA85:VGB85"/>
    <mergeCell ref="VGC85:VGD85"/>
    <mergeCell ref="VGE85:VGF85"/>
    <mergeCell ref="VGG85:VGH85"/>
    <mergeCell ref="VFK85:VFL85"/>
    <mergeCell ref="VFM85:VFN85"/>
    <mergeCell ref="VFO85:VFP85"/>
    <mergeCell ref="VFQ85:VFR85"/>
    <mergeCell ref="VFS85:VFT85"/>
    <mergeCell ref="VFU85:VFV85"/>
    <mergeCell ref="VEY85:VEZ85"/>
    <mergeCell ref="VFA85:VFB85"/>
    <mergeCell ref="VFC85:VFD85"/>
    <mergeCell ref="VFE85:VFF85"/>
    <mergeCell ref="VFG85:VFH85"/>
    <mergeCell ref="VFI85:VFJ85"/>
    <mergeCell ref="VEM85:VEN85"/>
    <mergeCell ref="VEO85:VEP85"/>
    <mergeCell ref="VEQ85:VER85"/>
    <mergeCell ref="VES85:VET85"/>
    <mergeCell ref="VEU85:VEV85"/>
    <mergeCell ref="VEW85:VEX85"/>
    <mergeCell ref="VEA85:VEB85"/>
    <mergeCell ref="VEC85:VED85"/>
    <mergeCell ref="VEE85:VEF85"/>
    <mergeCell ref="VEG85:VEH85"/>
    <mergeCell ref="VEI85:VEJ85"/>
    <mergeCell ref="VEK85:VEL85"/>
    <mergeCell ref="VDO85:VDP85"/>
    <mergeCell ref="VDQ85:VDR85"/>
    <mergeCell ref="VDS85:VDT85"/>
    <mergeCell ref="VDU85:VDV85"/>
    <mergeCell ref="VDW85:VDX85"/>
    <mergeCell ref="VDY85:VDZ85"/>
    <mergeCell ref="VDC85:VDD85"/>
    <mergeCell ref="VDE85:VDF85"/>
    <mergeCell ref="VDG85:VDH85"/>
    <mergeCell ref="VDI85:VDJ85"/>
    <mergeCell ref="VDK85:VDL85"/>
    <mergeCell ref="VDM85:VDN85"/>
    <mergeCell ref="VCQ85:VCR85"/>
    <mergeCell ref="VCS85:VCT85"/>
    <mergeCell ref="VCU85:VCV85"/>
    <mergeCell ref="VCW85:VCX85"/>
    <mergeCell ref="VCY85:VCZ85"/>
    <mergeCell ref="VDA85:VDB85"/>
    <mergeCell ref="VCE85:VCF85"/>
    <mergeCell ref="VCG85:VCH85"/>
    <mergeCell ref="VCI85:VCJ85"/>
    <mergeCell ref="VCK85:VCL85"/>
    <mergeCell ref="VCM85:VCN85"/>
    <mergeCell ref="VCO85:VCP85"/>
    <mergeCell ref="VBS85:VBT85"/>
    <mergeCell ref="VBU85:VBV85"/>
    <mergeCell ref="VBW85:VBX85"/>
    <mergeCell ref="VBY85:VBZ85"/>
    <mergeCell ref="VCA85:VCB85"/>
    <mergeCell ref="VCC85:VCD85"/>
    <mergeCell ref="VBG85:VBH85"/>
    <mergeCell ref="VBI85:VBJ85"/>
    <mergeCell ref="VBK85:VBL85"/>
    <mergeCell ref="VBM85:VBN85"/>
    <mergeCell ref="VBO85:VBP85"/>
    <mergeCell ref="VBQ85:VBR85"/>
    <mergeCell ref="VAU85:VAV85"/>
    <mergeCell ref="VAW85:VAX85"/>
    <mergeCell ref="VAY85:VAZ85"/>
    <mergeCell ref="VBA85:VBB85"/>
    <mergeCell ref="VBC85:VBD85"/>
    <mergeCell ref="VBE85:VBF85"/>
    <mergeCell ref="VAI85:VAJ85"/>
    <mergeCell ref="VAK85:VAL85"/>
    <mergeCell ref="VAM85:VAN85"/>
    <mergeCell ref="VAO85:VAP85"/>
    <mergeCell ref="VAQ85:VAR85"/>
    <mergeCell ref="VAS85:VAT85"/>
    <mergeCell ref="UZW85:UZX85"/>
    <mergeCell ref="UZY85:UZZ85"/>
    <mergeCell ref="VAA85:VAB85"/>
    <mergeCell ref="VAC85:VAD85"/>
    <mergeCell ref="VAE85:VAF85"/>
    <mergeCell ref="VAG85:VAH85"/>
    <mergeCell ref="UZK85:UZL85"/>
    <mergeCell ref="UZM85:UZN85"/>
    <mergeCell ref="UZO85:UZP85"/>
    <mergeCell ref="UZQ85:UZR85"/>
    <mergeCell ref="UZS85:UZT85"/>
    <mergeCell ref="UZU85:UZV85"/>
    <mergeCell ref="UYY85:UYZ85"/>
    <mergeCell ref="UZA85:UZB85"/>
    <mergeCell ref="UZC85:UZD85"/>
    <mergeCell ref="UZE85:UZF85"/>
    <mergeCell ref="UZG85:UZH85"/>
    <mergeCell ref="UZI85:UZJ85"/>
    <mergeCell ref="UYM85:UYN85"/>
    <mergeCell ref="UYO85:UYP85"/>
    <mergeCell ref="UYQ85:UYR85"/>
    <mergeCell ref="UYS85:UYT85"/>
    <mergeCell ref="UYU85:UYV85"/>
    <mergeCell ref="UYW85:UYX85"/>
    <mergeCell ref="UYA85:UYB85"/>
    <mergeCell ref="UYC85:UYD85"/>
    <mergeCell ref="UYE85:UYF85"/>
    <mergeCell ref="UYG85:UYH85"/>
    <mergeCell ref="UYI85:UYJ85"/>
    <mergeCell ref="UYK85:UYL85"/>
    <mergeCell ref="UXO85:UXP85"/>
    <mergeCell ref="UXQ85:UXR85"/>
    <mergeCell ref="UXS85:UXT85"/>
    <mergeCell ref="UXU85:UXV85"/>
    <mergeCell ref="UXW85:UXX85"/>
    <mergeCell ref="UXY85:UXZ85"/>
    <mergeCell ref="UXC85:UXD85"/>
    <mergeCell ref="UXE85:UXF85"/>
    <mergeCell ref="UXG85:UXH85"/>
    <mergeCell ref="UXI85:UXJ85"/>
    <mergeCell ref="UXK85:UXL85"/>
    <mergeCell ref="UXM85:UXN85"/>
    <mergeCell ref="UWQ85:UWR85"/>
    <mergeCell ref="UWS85:UWT85"/>
    <mergeCell ref="UWU85:UWV85"/>
    <mergeCell ref="UWW85:UWX85"/>
    <mergeCell ref="UWY85:UWZ85"/>
    <mergeCell ref="UXA85:UXB85"/>
    <mergeCell ref="UWE85:UWF85"/>
    <mergeCell ref="UWG85:UWH85"/>
    <mergeCell ref="UWI85:UWJ85"/>
    <mergeCell ref="UWK85:UWL85"/>
    <mergeCell ref="UWM85:UWN85"/>
    <mergeCell ref="UWO85:UWP85"/>
    <mergeCell ref="UVS85:UVT85"/>
    <mergeCell ref="UVU85:UVV85"/>
    <mergeCell ref="UVW85:UVX85"/>
    <mergeCell ref="UVY85:UVZ85"/>
    <mergeCell ref="UWA85:UWB85"/>
    <mergeCell ref="UWC85:UWD85"/>
    <mergeCell ref="UVG85:UVH85"/>
    <mergeCell ref="UVI85:UVJ85"/>
    <mergeCell ref="UVK85:UVL85"/>
    <mergeCell ref="UVM85:UVN85"/>
    <mergeCell ref="UVO85:UVP85"/>
    <mergeCell ref="UVQ85:UVR85"/>
    <mergeCell ref="UUU85:UUV85"/>
    <mergeCell ref="UUW85:UUX85"/>
    <mergeCell ref="UUY85:UUZ85"/>
    <mergeCell ref="UVA85:UVB85"/>
    <mergeCell ref="UVC85:UVD85"/>
    <mergeCell ref="UVE85:UVF85"/>
    <mergeCell ref="UUI85:UUJ85"/>
    <mergeCell ref="UUK85:UUL85"/>
    <mergeCell ref="UUM85:UUN85"/>
    <mergeCell ref="UUO85:UUP85"/>
    <mergeCell ref="UUQ85:UUR85"/>
    <mergeCell ref="UUS85:UUT85"/>
    <mergeCell ref="UTW85:UTX85"/>
    <mergeCell ref="UTY85:UTZ85"/>
    <mergeCell ref="UUA85:UUB85"/>
    <mergeCell ref="UUC85:UUD85"/>
    <mergeCell ref="UUE85:UUF85"/>
    <mergeCell ref="UUG85:UUH85"/>
    <mergeCell ref="UTK85:UTL85"/>
    <mergeCell ref="UTM85:UTN85"/>
    <mergeCell ref="UTO85:UTP85"/>
    <mergeCell ref="UTQ85:UTR85"/>
    <mergeCell ref="UTS85:UTT85"/>
    <mergeCell ref="UTU85:UTV85"/>
    <mergeCell ref="USY85:USZ85"/>
    <mergeCell ref="UTA85:UTB85"/>
    <mergeCell ref="UTC85:UTD85"/>
    <mergeCell ref="UTE85:UTF85"/>
    <mergeCell ref="UTG85:UTH85"/>
    <mergeCell ref="UTI85:UTJ85"/>
    <mergeCell ref="USM85:USN85"/>
    <mergeCell ref="USO85:USP85"/>
    <mergeCell ref="USQ85:USR85"/>
    <mergeCell ref="USS85:UST85"/>
    <mergeCell ref="USU85:USV85"/>
    <mergeCell ref="USW85:USX85"/>
    <mergeCell ref="USA85:USB85"/>
    <mergeCell ref="USC85:USD85"/>
    <mergeCell ref="USE85:USF85"/>
    <mergeCell ref="USG85:USH85"/>
    <mergeCell ref="USI85:USJ85"/>
    <mergeCell ref="USK85:USL85"/>
    <mergeCell ref="URO85:URP85"/>
    <mergeCell ref="URQ85:URR85"/>
    <mergeCell ref="URS85:URT85"/>
    <mergeCell ref="URU85:URV85"/>
    <mergeCell ref="URW85:URX85"/>
    <mergeCell ref="URY85:URZ85"/>
    <mergeCell ref="URC85:URD85"/>
    <mergeCell ref="URE85:URF85"/>
    <mergeCell ref="URG85:URH85"/>
    <mergeCell ref="URI85:URJ85"/>
    <mergeCell ref="URK85:URL85"/>
    <mergeCell ref="URM85:URN85"/>
    <mergeCell ref="UQQ85:UQR85"/>
    <mergeCell ref="UQS85:UQT85"/>
    <mergeCell ref="UQU85:UQV85"/>
    <mergeCell ref="UQW85:UQX85"/>
    <mergeCell ref="UQY85:UQZ85"/>
    <mergeCell ref="URA85:URB85"/>
    <mergeCell ref="UQE85:UQF85"/>
    <mergeCell ref="UQG85:UQH85"/>
    <mergeCell ref="UQI85:UQJ85"/>
    <mergeCell ref="UQK85:UQL85"/>
    <mergeCell ref="UQM85:UQN85"/>
    <mergeCell ref="UQO85:UQP85"/>
    <mergeCell ref="UPS85:UPT85"/>
    <mergeCell ref="UPU85:UPV85"/>
    <mergeCell ref="UPW85:UPX85"/>
    <mergeCell ref="UPY85:UPZ85"/>
    <mergeCell ref="UQA85:UQB85"/>
    <mergeCell ref="UQC85:UQD85"/>
    <mergeCell ref="UPG85:UPH85"/>
    <mergeCell ref="UPI85:UPJ85"/>
    <mergeCell ref="UPK85:UPL85"/>
    <mergeCell ref="UPM85:UPN85"/>
    <mergeCell ref="UPO85:UPP85"/>
    <mergeCell ref="UPQ85:UPR85"/>
    <mergeCell ref="UOU85:UOV85"/>
    <mergeCell ref="UOW85:UOX85"/>
    <mergeCell ref="UOY85:UOZ85"/>
    <mergeCell ref="UPA85:UPB85"/>
    <mergeCell ref="UPC85:UPD85"/>
    <mergeCell ref="UPE85:UPF85"/>
    <mergeCell ref="UOI85:UOJ85"/>
    <mergeCell ref="UOK85:UOL85"/>
    <mergeCell ref="UOM85:UON85"/>
    <mergeCell ref="UOO85:UOP85"/>
    <mergeCell ref="UOQ85:UOR85"/>
    <mergeCell ref="UOS85:UOT85"/>
    <mergeCell ref="UNW85:UNX85"/>
    <mergeCell ref="UNY85:UNZ85"/>
    <mergeCell ref="UOA85:UOB85"/>
    <mergeCell ref="UOC85:UOD85"/>
    <mergeCell ref="UOE85:UOF85"/>
    <mergeCell ref="UOG85:UOH85"/>
    <mergeCell ref="UNK85:UNL85"/>
    <mergeCell ref="UNM85:UNN85"/>
    <mergeCell ref="UNO85:UNP85"/>
    <mergeCell ref="UNQ85:UNR85"/>
    <mergeCell ref="UNS85:UNT85"/>
    <mergeCell ref="UNU85:UNV85"/>
    <mergeCell ref="UMY85:UMZ85"/>
    <mergeCell ref="UNA85:UNB85"/>
    <mergeCell ref="UNC85:UND85"/>
    <mergeCell ref="UNE85:UNF85"/>
    <mergeCell ref="UNG85:UNH85"/>
    <mergeCell ref="UNI85:UNJ85"/>
    <mergeCell ref="UMM85:UMN85"/>
    <mergeCell ref="UMO85:UMP85"/>
    <mergeCell ref="UMQ85:UMR85"/>
    <mergeCell ref="UMS85:UMT85"/>
    <mergeCell ref="UMU85:UMV85"/>
    <mergeCell ref="UMW85:UMX85"/>
    <mergeCell ref="UMA85:UMB85"/>
    <mergeCell ref="UMC85:UMD85"/>
    <mergeCell ref="UME85:UMF85"/>
    <mergeCell ref="UMG85:UMH85"/>
    <mergeCell ref="UMI85:UMJ85"/>
    <mergeCell ref="UMK85:UML85"/>
    <mergeCell ref="ULO85:ULP85"/>
    <mergeCell ref="ULQ85:ULR85"/>
    <mergeCell ref="ULS85:ULT85"/>
    <mergeCell ref="ULU85:ULV85"/>
    <mergeCell ref="ULW85:ULX85"/>
    <mergeCell ref="ULY85:ULZ85"/>
    <mergeCell ref="ULC85:ULD85"/>
    <mergeCell ref="ULE85:ULF85"/>
    <mergeCell ref="ULG85:ULH85"/>
    <mergeCell ref="ULI85:ULJ85"/>
    <mergeCell ref="ULK85:ULL85"/>
    <mergeCell ref="ULM85:ULN85"/>
    <mergeCell ref="UKQ85:UKR85"/>
    <mergeCell ref="UKS85:UKT85"/>
    <mergeCell ref="UKU85:UKV85"/>
    <mergeCell ref="UKW85:UKX85"/>
    <mergeCell ref="UKY85:UKZ85"/>
    <mergeCell ref="ULA85:ULB85"/>
    <mergeCell ref="UKE85:UKF85"/>
    <mergeCell ref="UKG85:UKH85"/>
    <mergeCell ref="UKI85:UKJ85"/>
    <mergeCell ref="UKK85:UKL85"/>
    <mergeCell ref="UKM85:UKN85"/>
    <mergeCell ref="UKO85:UKP85"/>
    <mergeCell ref="UJS85:UJT85"/>
    <mergeCell ref="UJU85:UJV85"/>
    <mergeCell ref="UJW85:UJX85"/>
    <mergeCell ref="UJY85:UJZ85"/>
    <mergeCell ref="UKA85:UKB85"/>
    <mergeCell ref="UKC85:UKD85"/>
    <mergeCell ref="UJG85:UJH85"/>
    <mergeCell ref="UJI85:UJJ85"/>
    <mergeCell ref="UJK85:UJL85"/>
    <mergeCell ref="UJM85:UJN85"/>
    <mergeCell ref="UJO85:UJP85"/>
    <mergeCell ref="UJQ85:UJR85"/>
    <mergeCell ref="UIU85:UIV85"/>
    <mergeCell ref="UIW85:UIX85"/>
    <mergeCell ref="UIY85:UIZ85"/>
    <mergeCell ref="UJA85:UJB85"/>
    <mergeCell ref="UJC85:UJD85"/>
    <mergeCell ref="UJE85:UJF85"/>
    <mergeCell ref="UII85:UIJ85"/>
    <mergeCell ref="UIK85:UIL85"/>
    <mergeCell ref="UIM85:UIN85"/>
    <mergeCell ref="UIO85:UIP85"/>
    <mergeCell ref="UIQ85:UIR85"/>
    <mergeCell ref="UIS85:UIT85"/>
    <mergeCell ref="UHW85:UHX85"/>
    <mergeCell ref="UHY85:UHZ85"/>
    <mergeCell ref="UIA85:UIB85"/>
    <mergeCell ref="UIC85:UID85"/>
    <mergeCell ref="UIE85:UIF85"/>
    <mergeCell ref="UIG85:UIH85"/>
    <mergeCell ref="UHK85:UHL85"/>
    <mergeCell ref="UHM85:UHN85"/>
    <mergeCell ref="UHO85:UHP85"/>
    <mergeCell ref="UHQ85:UHR85"/>
    <mergeCell ref="UHS85:UHT85"/>
    <mergeCell ref="UHU85:UHV85"/>
    <mergeCell ref="UGY85:UGZ85"/>
    <mergeCell ref="UHA85:UHB85"/>
    <mergeCell ref="UHC85:UHD85"/>
    <mergeCell ref="UHE85:UHF85"/>
    <mergeCell ref="UHG85:UHH85"/>
    <mergeCell ref="UHI85:UHJ85"/>
    <mergeCell ref="UGM85:UGN85"/>
    <mergeCell ref="UGO85:UGP85"/>
    <mergeCell ref="UGQ85:UGR85"/>
    <mergeCell ref="UGS85:UGT85"/>
    <mergeCell ref="UGU85:UGV85"/>
    <mergeCell ref="UGW85:UGX85"/>
    <mergeCell ref="UGA85:UGB85"/>
    <mergeCell ref="UGC85:UGD85"/>
    <mergeCell ref="UGE85:UGF85"/>
    <mergeCell ref="UGG85:UGH85"/>
    <mergeCell ref="UGI85:UGJ85"/>
    <mergeCell ref="UGK85:UGL85"/>
    <mergeCell ref="UFO85:UFP85"/>
    <mergeCell ref="UFQ85:UFR85"/>
    <mergeCell ref="UFS85:UFT85"/>
    <mergeCell ref="UFU85:UFV85"/>
    <mergeCell ref="UFW85:UFX85"/>
    <mergeCell ref="UFY85:UFZ85"/>
    <mergeCell ref="UFC85:UFD85"/>
    <mergeCell ref="UFE85:UFF85"/>
    <mergeCell ref="UFG85:UFH85"/>
    <mergeCell ref="UFI85:UFJ85"/>
    <mergeCell ref="UFK85:UFL85"/>
    <mergeCell ref="UFM85:UFN85"/>
    <mergeCell ref="UEQ85:UER85"/>
    <mergeCell ref="UES85:UET85"/>
    <mergeCell ref="UEU85:UEV85"/>
    <mergeCell ref="UEW85:UEX85"/>
    <mergeCell ref="UEY85:UEZ85"/>
    <mergeCell ref="UFA85:UFB85"/>
    <mergeCell ref="UEE85:UEF85"/>
    <mergeCell ref="UEG85:UEH85"/>
    <mergeCell ref="UEI85:UEJ85"/>
    <mergeCell ref="UEK85:UEL85"/>
    <mergeCell ref="UEM85:UEN85"/>
    <mergeCell ref="UEO85:UEP85"/>
    <mergeCell ref="UDS85:UDT85"/>
    <mergeCell ref="UDU85:UDV85"/>
    <mergeCell ref="UDW85:UDX85"/>
    <mergeCell ref="UDY85:UDZ85"/>
    <mergeCell ref="UEA85:UEB85"/>
    <mergeCell ref="UEC85:UED85"/>
    <mergeCell ref="UDG85:UDH85"/>
    <mergeCell ref="UDI85:UDJ85"/>
    <mergeCell ref="UDK85:UDL85"/>
    <mergeCell ref="UDM85:UDN85"/>
    <mergeCell ref="UDO85:UDP85"/>
    <mergeCell ref="UDQ85:UDR85"/>
    <mergeCell ref="UCU85:UCV85"/>
    <mergeCell ref="UCW85:UCX85"/>
    <mergeCell ref="UCY85:UCZ85"/>
    <mergeCell ref="UDA85:UDB85"/>
    <mergeCell ref="UDC85:UDD85"/>
    <mergeCell ref="UDE85:UDF85"/>
    <mergeCell ref="UCI85:UCJ85"/>
    <mergeCell ref="UCK85:UCL85"/>
    <mergeCell ref="UCM85:UCN85"/>
    <mergeCell ref="UCO85:UCP85"/>
    <mergeCell ref="UCQ85:UCR85"/>
    <mergeCell ref="UCS85:UCT85"/>
    <mergeCell ref="UBW85:UBX85"/>
    <mergeCell ref="UBY85:UBZ85"/>
    <mergeCell ref="UCA85:UCB85"/>
    <mergeCell ref="UCC85:UCD85"/>
    <mergeCell ref="UCE85:UCF85"/>
    <mergeCell ref="UCG85:UCH85"/>
    <mergeCell ref="UBK85:UBL85"/>
    <mergeCell ref="UBM85:UBN85"/>
    <mergeCell ref="UBO85:UBP85"/>
    <mergeCell ref="UBQ85:UBR85"/>
    <mergeCell ref="UBS85:UBT85"/>
    <mergeCell ref="UBU85:UBV85"/>
    <mergeCell ref="UAY85:UAZ85"/>
    <mergeCell ref="UBA85:UBB85"/>
    <mergeCell ref="UBC85:UBD85"/>
    <mergeCell ref="UBE85:UBF85"/>
    <mergeCell ref="UBG85:UBH85"/>
    <mergeCell ref="UBI85:UBJ85"/>
    <mergeCell ref="UAM85:UAN85"/>
    <mergeCell ref="UAO85:UAP85"/>
    <mergeCell ref="UAQ85:UAR85"/>
    <mergeCell ref="UAS85:UAT85"/>
    <mergeCell ref="UAU85:UAV85"/>
    <mergeCell ref="UAW85:UAX85"/>
    <mergeCell ref="UAA85:UAB85"/>
    <mergeCell ref="UAC85:UAD85"/>
    <mergeCell ref="UAE85:UAF85"/>
    <mergeCell ref="UAG85:UAH85"/>
    <mergeCell ref="UAI85:UAJ85"/>
    <mergeCell ref="UAK85:UAL85"/>
    <mergeCell ref="TZO85:TZP85"/>
    <mergeCell ref="TZQ85:TZR85"/>
    <mergeCell ref="TZS85:TZT85"/>
    <mergeCell ref="TZU85:TZV85"/>
    <mergeCell ref="TZW85:TZX85"/>
    <mergeCell ref="TZY85:TZZ85"/>
    <mergeCell ref="TZC85:TZD85"/>
    <mergeCell ref="TZE85:TZF85"/>
    <mergeCell ref="TZG85:TZH85"/>
    <mergeCell ref="TZI85:TZJ85"/>
    <mergeCell ref="TZK85:TZL85"/>
    <mergeCell ref="TZM85:TZN85"/>
    <mergeCell ref="TYQ85:TYR85"/>
    <mergeCell ref="TYS85:TYT85"/>
    <mergeCell ref="TYU85:TYV85"/>
    <mergeCell ref="TYW85:TYX85"/>
    <mergeCell ref="TYY85:TYZ85"/>
    <mergeCell ref="TZA85:TZB85"/>
    <mergeCell ref="TYE85:TYF85"/>
    <mergeCell ref="TYG85:TYH85"/>
    <mergeCell ref="TYI85:TYJ85"/>
    <mergeCell ref="TYK85:TYL85"/>
    <mergeCell ref="TYM85:TYN85"/>
    <mergeCell ref="TYO85:TYP85"/>
    <mergeCell ref="TXS85:TXT85"/>
    <mergeCell ref="TXU85:TXV85"/>
    <mergeCell ref="TXW85:TXX85"/>
    <mergeCell ref="TXY85:TXZ85"/>
    <mergeCell ref="TYA85:TYB85"/>
    <mergeCell ref="TYC85:TYD85"/>
    <mergeCell ref="TXG85:TXH85"/>
    <mergeCell ref="TXI85:TXJ85"/>
    <mergeCell ref="TXK85:TXL85"/>
    <mergeCell ref="TXM85:TXN85"/>
    <mergeCell ref="TXO85:TXP85"/>
    <mergeCell ref="TXQ85:TXR85"/>
    <mergeCell ref="TWU85:TWV85"/>
    <mergeCell ref="TWW85:TWX85"/>
    <mergeCell ref="TWY85:TWZ85"/>
    <mergeCell ref="TXA85:TXB85"/>
    <mergeCell ref="TXC85:TXD85"/>
    <mergeCell ref="TXE85:TXF85"/>
    <mergeCell ref="TWI85:TWJ85"/>
    <mergeCell ref="TWK85:TWL85"/>
    <mergeCell ref="TWM85:TWN85"/>
    <mergeCell ref="TWO85:TWP85"/>
    <mergeCell ref="TWQ85:TWR85"/>
    <mergeCell ref="TWS85:TWT85"/>
    <mergeCell ref="TVW85:TVX85"/>
    <mergeCell ref="TVY85:TVZ85"/>
    <mergeCell ref="TWA85:TWB85"/>
    <mergeCell ref="TWC85:TWD85"/>
    <mergeCell ref="TWE85:TWF85"/>
    <mergeCell ref="TWG85:TWH85"/>
    <mergeCell ref="TVK85:TVL85"/>
    <mergeCell ref="TVM85:TVN85"/>
    <mergeCell ref="TVO85:TVP85"/>
    <mergeCell ref="TVQ85:TVR85"/>
    <mergeCell ref="TVS85:TVT85"/>
    <mergeCell ref="TVU85:TVV85"/>
    <mergeCell ref="TUY85:TUZ85"/>
    <mergeCell ref="TVA85:TVB85"/>
    <mergeCell ref="TVC85:TVD85"/>
    <mergeCell ref="TVE85:TVF85"/>
    <mergeCell ref="TVG85:TVH85"/>
    <mergeCell ref="TVI85:TVJ85"/>
    <mergeCell ref="TUM85:TUN85"/>
    <mergeCell ref="TUO85:TUP85"/>
    <mergeCell ref="TUQ85:TUR85"/>
    <mergeCell ref="TUS85:TUT85"/>
    <mergeCell ref="TUU85:TUV85"/>
    <mergeCell ref="TUW85:TUX85"/>
    <mergeCell ref="TUA85:TUB85"/>
    <mergeCell ref="TUC85:TUD85"/>
    <mergeCell ref="TUE85:TUF85"/>
    <mergeCell ref="TUG85:TUH85"/>
    <mergeCell ref="TUI85:TUJ85"/>
    <mergeCell ref="TUK85:TUL85"/>
    <mergeCell ref="TTO85:TTP85"/>
    <mergeCell ref="TTQ85:TTR85"/>
    <mergeCell ref="TTS85:TTT85"/>
    <mergeCell ref="TTU85:TTV85"/>
    <mergeCell ref="TTW85:TTX85"/>
    <mergeCell ref="TTY85:TTZ85"/>
    <mergeCell ref="TTC85:TTD85"/>
    <mergeCell ref="TTE85:TTF85"/>
    <mergeCell ref="TTG85:TTH85"/>
    <mergeCell ref="TTI85:TTJ85"/>
    <mergeCell ref="TTK85:TTL85"/>
    <mergeCell ref="TTM85:TTN85"/>
    <mergeCell ref="TSQ85:TSR85"/>
    <mergeCell ref="TSS85:TST85"/>
    <mergeCell ref="TSU85:TSV85"/>
    <mergeCell ref="TSW85:TSX85"/>
    <mergeCell ref="TSY85:TSZ85"/>
    <mergeCell ref="TTA85:TTB85"/>
    <mergeCell ref="TSE85:TSF85"/>
    <mergeCell ref="TSG85:TSH85"/>
    <mergeCell ref="TSI85:TSJ85"/>
    <mergeCell ref="TSK85:TSL85"/>
    <mergeCell ref="TSM85:TSN85"/>
    <mergeCell ref="TSO85:TSP85"/>
    <mergeCell ref="TRS85:TRT85"/>
    <mergeCell ref="TRU85:TRV85"/>
    <mergeCell ref="TRW85:TRX85"/>
    <mergeCell ref="TRY85:TRZ85"/>
    <mergeCell ref="TSA85:TSB85"/>
    <mergeCell ref="TSC85:TSD85"/>
    <mergeCell ref="TRG85:TRH85"/>
    <mergeCell ref="TRI85:TRJ85"/>
    <mergeCell ref="TRK85:TRL85"/>
    <mergeCell ref="TRM85:TRN85"/>
    <mergeCell ref="TRO85:TRP85"/>
    <mergeCell ref="TRQ85:TRR85"/>
    <mergeCell ref="TQU85:TQV85"/>
    <mergeCell ref="TQW85:TQX85"/>
    <mergeCell ref="TQY85:TQZ85"/>
    <mergeCell ref="TRA85:TRB85"/>
    <mergeCell ref="TRC85:TRD85"/>
    <mergeCell ref="TRE85:TRF85"/>
    <mergeCell ref="TQI85:TQJ85"/>
    <mergeCell ref="TQK85:TQL85"/>
    <mergeCell ref="TQM85:TQN85"/>
    <mergeCell ref="TQO85:TQP85"/>
    <mergeCell ref="TQQ85:TQR85"/>
    <mergeCell ref="TQS85:TQT85"/>
    <mergeCell ref="TPW85:TPX85"/>
    <mergeCell ref="TPY85:TPZ85"/>
    <mergeCell ref="TQA85:TQB85"/>
    <mergeCell ref="TQC85:TQD85"/>
    <mergeCell ref="TQE85:TQF85"/>
    <mergeCell ref="TQG85:TQH85"/>
    <mergeCell ref="TPK85:TPL85"/>
    <mergeCell ref="TPM85:TPN85"/>
    <mergeCell ref="TPO85:TPP85"/>
    <mergeCell ref="TPQ85:TPR85"/>
    <mergeCell ref="TPS85:TPT85"/>
    <mergeCell ref="TPU85:TPV85"/>
    <mergeCell ref="TOY85:TOZ85"/>
    <mergeCell ref="TPA85:TPB85"/>
    <mergeCell ref="TPC85:TPD85"/>
    <mergeCell ref="TPE85:TPF85"/>
    <mergeCell ref="TPG85:TPH85"/>
    <mergeCell ref="TPI85:TPJ85"/>
    <mergeCell ref="TOM85:TON85"/>
    <mergeCell ref="TOO85:TOP85"/>
    <mergeCell ref="TOQ85:TOR85"/>
    <mergeCell ref="TOS85:TOT85"/>
    <mergeCell ref="TOU85:TOV85"/>
    <mergeCell ref="TOW85:TOX85"/>
    <mergeCell ref="TOA85:TOB85"/>
    <mergeCell ref="TOC85:TOD85"/>
    <mergeCell ref="TOE85:TOF85"/>
    <mergeCell ref="TOG85:TOH85"/>
    <mergeCell ref="TOI85:TOJ85"/>
    <mergeCell ref="TOK85:TOL85"/>
    <mergeCell ref="TNO85:TNP85"/>
    <mergeCell ref="TNQ85:TNR85"/>
    <mergeCell ref="TNS85:TNT85"/>
    <mergeCell ref="TNU85:TNV85"/>
    <mergeCell ref="TNW85:TNX85"/>
    <mergeCell ref="TNY85:TNZ85"/>
    <mergeCell ref="TNC85:TND85"/>
    <mergeCell ref="TNE85:TNF85"/>
    <mergeCell ref="TNG85:TNH85"/>
    <mergeCell ref="TNI85:TNJ85"/>
    <mergeCell ref="TNK85:TNL85"/>
    <mergeCell ref="TNM85:TNN85"/>
    <mergeCell ref="TMQ85:TMR85"/>
    <mergeCell ref="TMS85:TMT85"/>
    <mergeCell ref="TMU85:TMV85"/>
    <mergeCell ref="TMW85:TMX85"/>
    <mergeCell ref="TMY85:TMZ85"/>
    <mergeCell ref="TNA85:TNB85"/>
    <mergeCell ref="TME85:TMF85"/>
    <mergeCell ref="TMG85:TMH85"/>
    <mergeCell ref="TMI85:TMJ85"/>
    <mergeCell ref="TMK85:TML85"/>
    <mergeCell ref="TMM85:TMN85"/>
    <mergeCell ref="TMO85:TMP85"/>
    <mergeCell ref="TLS85:TLT85"/>
    <mergeCell ref="TLU85:TLV85"/>
    <mergeCell ref="TLW85:TLX85"/>
    <mergeCell ref="TLY85:TLZ85"/>
    <mergeCell ref="TMA85:TMB85"/>
    <mergeCell ref="TMC85:TMD85"/>
    <mergeCell ref="TLG85:TLH85"/>
    <mergeCell ref="TLI85:TLJ85"/>
    <mergeCell ref="TLK85:TLL85"/>
    <mergeCell ref="TLM85:TLN85"/>
    <mergeCell ref="TLO85:TLP85"/>
    <mergeCell ref="TLQ85:TLR85"/>
    <mergeCell ref="TKU85:TKV85"/>
    <mergeCell ref="TKW85:TKX85"/>
    <mergeCell ref="TKY85:TKZ85"/>
    <mergeCell ref="TLA85:TLB85"/>
    <mergeCell ref="TLC85:TLD85"/>
    <mergeCell ref="TLE85:TLF85"/>
    <mergeCell ref="TKI85:TKJ85"/>
    <mergeCell ref="TKK85:TKL85"/>
    <mergeCell ref="TKM85:TKN85"/>
    <mergeCell ref="TKO85:TKP85"/>
    <mergeCell ref="TKQ85:TKR85"/>
    <mergeCell ref="TKS85:TKT85"/>
    <mergeCell ref="TJW85:TJX85"/>
    <mergeCell ref="TJY85:TJZ85"/>
    <mergeCell ref="TKA85:TKB85"/>
    <mergeCell ref="TKC85:TKD85"/>
    <mergeCell ref="TKE85:TKF85"/>
    <mergeCell ref="TKG85:TKH85"/>
    <mergeCell ref="TJK85:TJL85"/>
    <mergeCell ref="TJM85:TJN85"/>
    <mergeCell ref="TJO85:TJP85"/>
    <mergeCell ref="TJQ85:TJR85"/>
    <mergeCell ref="TJS85:TJT85"/>
    <mergeCell ref="TJU85:TJV85"/>
    <mergeCell ref="TIY85:TIZ85"/>
    <mergeCell ref="TJA85:TJB85"/>
    <mergeCell ref="TJC85:TJD85"/>
    <mergeCell ref="TJE85:TJF85"/>
    <mergeCell ref="TJG85:TJH85"/>
    <mergeCell ref="TJI85:TJJ85"/>
    <mergeCell ref="TIM85:TIN85"/>
    <mergeCell ref="TIO85:TIP85"/>
    <mergeCell ref="TIQ85:TIR85"/>
    <mergeCell ref="TIS85:TIT85"/>
    <mergeCell ref="TIU85:TIV85"/>
    <mergeCell ref="TIW85:TIX85"/>
    <mergeCell ref="TIA85:TIB85"/>
    <mergeCell ref="TIC85:TID85"/>
    <mergeCell ref="TIE85:TIF85"/>
    <mergeCell ref="TIG85:TIH85"/>
    <mergeCell ref="TII85:TIJ85"/>
    <mergeCell ref="TIK85:TIL85"/>
    <mergeCell ref="THO85:THP85"/>
    <mergeCell ref="THQ85:THR85"/>
    <mergeCell ref="THS85:THT85"/>
    <mergeCell ref="THU85:THV85"/>
    <mergeCell ref="THW85:THX85"/>
    <mergeCell ref="THY85:THZ85"/>
    <mergeCell ref="THC85:THD85"/>
    <mergeCell ref="THE85:THF85"/>
    <mergeCell ref="THG85:THH85"/>
    <mergeCell ref="THI85:THJ85"/>
    <mergeCell ref="THK85:THL85"/>
    <mergeCell ref="THM85:THN85"/>
    <mergeCell ref="TGQ85:TGR85"/>
    <mergeCell ref="TGS85:TGT85"/>
    <mergeCell ref="TGU85:TGV85"/>
    <mergeCell ref="TGW85:TGX85"/>
    <mergeCell ref="TGY85:TGZ85"/>
    <mergeCell ref="THA85:THB85"/>
    <mergeCell ref="TGE85:TGF85"/>
    <mergeCell ref="TGG85:TGH85"/>
    <mergeCell ref="TGI85:TGJ85"/>
    <mergeCell ref="TGK85:TGL85"/>
    <mergeCell ref="TGM85:TGN85"/>
    <mergeCell ref="TGO85:TGP85"/>
    <mergeCell ref="TFS85:TFT85"/>
    <mergeCell ref="TFU85:TFV85"/>
    <mergeCell ref="TFW85:TFX85"/>
    <mergeCell ref="TFY85:TFZ85"/>
    <mergeCell ref="TGA85:TGB85"/>
    <mergeCell ref="TGC85:TGD85"/>
    <mergeCell ref="TFG85:TFH85"/>
    <mergeCell ref="TFI85:TFJ85"/>
    <mergeCell ref="TFK85:TFL85"/>
    <mergeCell ref="TFM85:TFN85"/>
    <mergeCell ref="TFO85:TFP85"/>
    <mergeCell ref="TFQ85:TFR85"/>
    <mergeCell ref="TEU85:TEV85"/>
    <mergeCell ref="TEW85:TEX85"/>
    <mergeCell ref="TEY85:TEZ85"/>
    <mergeCell ref="TFA85:TFB85"/>
    <mergeCell ref="TFC85:TFD85"/>
    <mergeCell ref="TFE85:TFF85"/>
    <mergeCell ref="TEI85:TEJ85"/>
    <mergeCell ref="TEK85:TEL85"/>
    <mergeCell ref="TEM85:TEN85"/>
    <mergeCell ref="TEO85:TEP85"/>
    <mergeCell ref="TEQ85:TER85"/>
    <mergeCell ref="TES85:TET85"/>
    <mergeCell ref="TDW85:TDX85"/>
    <mergeCell ref="TDY85:TDZ85"/>
    <mergeCell ref="TEA85:TEB85"/>
    <mergeCell ref="TEC85:TED85"/>
    <mergeCell ref="TEE85:TEF85"/>
    <mergeCell ref="TEG85:TEH85"/>
    <mergeCell ref="TDK85:TDL85"/>
    <mergeCell ref="TDM85:TDN85"/>
    <mergeCell ref="TDO85:TDP85"/>
    <mergeCell ref="TDQ85:TDR85"/>
    <mergeCell ref="TDS85:TDT85"/>
    <mergeCell ref="TDU85:TDV85"/>
    <mergeCell ref="TCY85:TCZ85"/>
    <mergeCell ref="TDA85:TDB85"/>
    <mergeCell ref="TDC85:TDD85"/>
    <mergeCell ref="TDE85:TDF85"/>
    <mergeCell ref="TDG85:TDH85"/>
    <mergeCell ref="TDI85:TDJ85"/>
    <mergeCell ref="TCM85:TCN85"/>
    <mergeCell ref="TCO85:TCP85"/>
    <mergeCell ref="TCQ85:TCR85"/>
    <mergeCell ref="TCS85:TCT85"/>
    <mergeCell ref="TCU85:TCV85"/>
    <mergeCell ref="TCW85:TCX85"/>
    <mergeCell ref="TCA85:TCB85"/>
    <mergeCell ref="TCC85:TCD85"/>
    <mergeCell ref="TCE85:TCF85"/>
    <mergeCell ref="TCG85:TCH85"/>
    <mergeCell ref="TCI85:TCJ85"/>
    <mergeCell ref="TCK85:TCL85"/>
    <mergeCell ref="TBO85:TBP85"/>
    <mergeCell ref="TBQ85:TBR85"/>
    <mergeCell ref="TBS85:TBT85"/>
    <mergeCell ref="TBU85:TBV85"/>
    <mergeCell ref="TBW85:TBX85"/>
    <mergeCell ref="TBY85:TBZ85"/>
    <mergeCell ref="TBC85:TBD85"/>
    <mergeCell ref="TBE85:TBF85"/>
    <mergeCell ref="TBG85:TBH85"/>
    <mergeCell ref="TBI85:TBJ85"/>
    <mergeCell ref="TBK85:TBL85"/>
    <mergeCell ref="TBM85:TBN85"/>
    <mergeCell ref="TAQ85:TAR85"/>
    <mergeCell ref="TAS85:TAT85"/>
    <mergeCell ref="TAU85:TAV85"/>
    <mergeCell ref="TAW85:TAX85"/>
    <mergeCell ref="TAY85:TAZ85"/>
    <mergeCell ref="TBA85:TBB85"/>
    <mergeCell ref="TAE85:TAF85"/>
    <mergeCell ref="TAG85:TAH85"/>
    <mergeCell ref="TAI85:TAJ85"/>
    <mergeCell ref="TAK85:TAL85"/>
    <mergeCell ref="TAM85:TAN85"/>
    <mergeCell ref="TAO85:TAP85"/>
    <mergeCell ref="SZS85:SZT85"/>
    <mergeCell ref="SZU85:SZV85"/>
    <mergeCell ref="SZW85:SZX85"/>
    <mergeCell ref="SZY85:SZZ85"/>
    <mergeCell ref="TAA85:TAB85"/>
    <mergeCell ref="TAC85:TAD85"/>
    <mergeCell ref="SZG85:SZH85"/>
    <mergeCell ref="SZI85:SZJ85"/>
    <mergeCell ref="SZK85:SZL85"/>
    <mergeCell ref="SZM85:SZN85"/>
    <mergeCell ref="SZO85:SZP85"/>
    <mergeCell ref="SZQ85:SZR85"/>
    <mergeCell ref="SYU85:SYV85"/>
    <mergeCell ref="SYW85:SYX85"/>
    <mergeCell ref="SYY85:SYZ85"/>
    <mergeCell ref="SZA85:SZB85"/>
    <mergeCell ref="SZC85:SZD85"/>
    <mergeCell ref="SZE85:SZF85"/>
    <mergeCell ref="SYI85:SYJ85"/>
    <mergeCell ref="SYK85:SYL85"/>
    <mergeCell ref="SYM85:SYN85"/>
    <mergeCell ref="SYO85:SYP85"/>
    <mergeCell ref="SYQ85:SYR85"/>
    <mergeCell ref="SYS85:SYT85"/>
    <mergeCell ref="SXW85:SXX85"/>
    <mergeCell ref="SXY85:SXZ85"/>
    <mergeCell ref="SYA85:SYB85"/>
    <mergeCell ref="SYC85:SYD85"/>
    <mergeCell ref="SYE85:SYF85"/>
    <mergeCell ref="SYG85:SYH85"/>
    <mergeCell ref="SXK85:SXL85"/>
    <mergeCell ref="SXM85:SXN85"/>
    <mergeCell ref="SXO85:SXP85"/>
    <mergeCell ref="SXQ85:SXR85"/>
    <mergeCell ref="SXS85:SXT85"/>
    <mergeCell ref="SXU85:SXV85"/>
    <mergeCell ref="SWY85:SWZ85"/>
    <mergeCell ref="SXA85:SXB85"/>
    <mergeCell ref="SXC85:SXD85"/>
    <mergeCell ref="SXE85:SXF85"/>
    <mergeCell ref="SXG85:SXH85"/>
    <mergeCell ref="SXI85:SXJ85"/>
    <mergeCell ref="SWM85:SWN85"/>
    <mergeCell ref="SWO85:SWP85"/>
    <mergeCell ref="SWQ85:SWR85"/>
    <mergeCell ref="SWS85:SWT85"/>
    <mergeCell ref="SWU85:SWV85"/>
    <mergeCell ref="SWW85:SWX85"/>
    <mergeCell ref="SWA85:SWB85"/>
    <mergeCell ref="SWC85:SWD85"/>
    <mergeCell ref="SWE85:SWF85"/>
    <mergeCell ref="SWG85:SWH85"/>
    <mergeCell ref="SWI85:SWJ85"/>
    <mergeCell ref="SWK85:SWL85"/>
    <mergeCell ref="SVO85:SVP85"/>
    <mergeCell ref="SVQ85:SVR85"/>
    <mergeCell ref="SVS85:SVT85"/>
    <mergeCell ref="SVU85:SVV85"/>
    <mergeCell ref="SVW85:SVX85"/>
    <mergeCell ref="SVY85:SVZ85"/>
    <mergeCell ref="SVC85:SVD85"/>
    <mergeCell ref="SVE85:SVF85"/>
    <mergeCell ref="SVG85:SVH85"/>
    <mergeCell ref="SVI85:SVJ85"/>
    <mergeCell ref="SVK85:SVL85"/>
    <mergeCell ref="SVM85:SVN85"/>
    <mergeCell ref="SUQ85:SUR85"/>
    <mergeCell ref="SUS85:SUT85"/>
    <mergeCell ref="SUU85:SUV85"/>
    <mergeCell ref="SUW85:SUX85"/>
    <mergeCell ref="SUY85:SUZ85"/>
    <mergeCell ref="SVA85:SVB85"/>
    <mergeCell ref="SUE85:SUF85"/>
    <mergeCell ref="SUG85:SUH85"/>
    <mergeCell ref="SUI85:SUJ85"/>
    <mergeCell ref="SUK85:SUL85"/>
    <mergeCell ref="SUM85:SUN85"/>
    <mergeCell ref="SUO85:SUP85"/>
    <mergeCell ref="STS85:STT85"/>
    <mergeCell ref="STU85:STV85"/>
    <mergeCell ref="STW85:STX85"/>
    <mergeCell ref="STY85:STZ85"/>
    <mergeCell ref="SUA85:SUB85"/>
    <mergeCell ref="SUC85:SUD85"/>
    <mergeCell ref="STG85:STH85"/>
    <mergeCell ref="STI85:STJ85"/>
    <mergeCell ref="STK85:STL85"/>
    <mergeCell ref="STM85:STN85"/>
    <mergeCell ref="STO85:STP85"/>
    <mergeCell ref="STQ85:STR85"/>
    <mergeCell ref="SSU85:SSV85"/>
    <mergeCell ref="SSW85:SSX85"/>
    <mergeCell ref="SSY85:SSZ85"/>
    <mergeCell ref="STA85:STB85"/>
    <mergeCell ref="STC85:STD85"/>
    <mergeCell ref="STE85:STF85"/>
    <mergeCell ref="SSI85:SSJ85"/>
    <mergeCell ref="SSK85:SSL85"/>
    <mergeCell ref="SSM85:SSN85"/>
    <mergeCell ref="SSO85:SSP85"/>
    <mergeCell ref="SSQ85:SSR85"/>
    <mergeCell ref="SSS85:SST85"/>
    <mergeCell ref="SRW85:SRX85"/>
    <mergeCell ref="SRY85:SRZ85"/>
    <mergeCell ref="SSA85:SSB85"/>
    <mergeCell ref="SSC85:SSD85"/>
    <mergeCell ref="SSE85:SSF85"/>
    <mergeCell ref="SSG85:SSH85"/>
    <mergeCell ref="SRK85:SRL85"/>
    <mergeCell ref="SRM85:SRN85"/>
    <mergeCell ref="SRO85:SRP85"/>
    <mergeCell ref="SRQ85:SRR85"/>
    <mergeCell ref="SRS85:SRT85"/>
    <mergeCell ref="SRU85:SRV85"/>
    <mergeCell ref="SQY85:SQZ85"/>
    <mergeCell ref="SRA85:SRB85"/>
    <mergeCell ref="SRC85:SRD85"/>
    <mergeCell ref="SRE85:SRF85"/>
    <mergeCell ref="SRG85:SRH85"/>
    <mergeCell ref="SRI85:SRJ85"/>
    <mergeCell ref="SQM85:SQN85"/>
    <mergeCell ref="SQO85:SQP85"/>
    <mergeCell ref="SQQ85:SQR85"/>
    <mergeCell ref="SQS85:SQT85"/>
    <mergeCell ref="SQU85:SQV85"/>
    <mergeCell ref="SQW85:SQX85"/>
    <mergeCell ref="SQA85:SQB85"/>
    <mergeCell ref="SQC85:SQD85"/>
    <mergeCell ref="SQE85:SQF85"/>
    <mergeCell ref="SQG85:SQH85"/>
    <mergeCell ref="SQI85:SQJ85"/>
    <mergeCell ref="SQK85:SQL85"/>
    <mergeCell ref="SPO85:SPP85"/>
    <mergeCell ref="SPQ85:SPR85"/>
    <mergeCell ref="SPS85:SPT85"/>
    <mergeCell ref="SPU85:SPV85"/>
    <mergeCell ref="SPW85:SPX85"/>
    <mergeCell ref="SPY85:SPZ85"/>
    <mergeCell ref="SPC85:SPD85"/>
    <mergeCell ref="SPE85:SPF85"/>
    <mergeCell ref="SPG85:SPH85"/>
    <mergeCell ref="SPI85:SPJ85"/>
    <mergeCell ref="SPK85:SPL85"/>
    <mergeCell ref="SPM85:SPN85"/>
    <mergeCell ref="SOQ85:SOR85"/>
    <mergeCell ref="SOS85:SOT85"/>
    <mergeCell ref="SOU85:SOV85"/>
    <mergeCell ref="SOW85:SOX85"/>
    <mergeCell ref="SOY85:SOZ85"/>
    <mergeCell ref="SPA85:SPB85"/>
    <mergeCell ref="SOE85:SOF85"/>
    <mergeCell ref="SOG85:SOH85"/>
    <mergeCell ref="SOI85:SOJ85"/>
    <mergeCell ref="SOK85:SOL85"/>
    <mergeCell ref="SOM85:SON85"/>
    <mergeCell ref="SOO85:SOP85"/>
    <mergeCell ref="SNS85:SNT85"/>
    <mergeCell ref="SNU85:SNV85"/>
    <mergeCell ref="SNW85:SNX85"/>
    <mergeCell ref="SNY85:SNZ85"/>
    <mergeCell ref="SOA85:SOB85"/>
    <mergeCell ref="SOC85:SOD85"/>
    <mergeCell ref="SNG85:SNH85"/>
    <mergeCell ref="SNI85:SNJ85"/>
    <mergeCell ref="SNK85:SNL85"/>
    <mergeCell ref="SNM85:SNN85"/>
    <mergeCell ref="SNO85:SNP85"/>
    <mergeCell ref="SNQ85:SNR85"/>
    <mergeCell ref="SMU85:SMV85"/>
    <mergeCell ref="SMW85:SMX85"/>
    <mergeCell ref="SMY85:SMZ85"/>
    <mergeCell ref="SNA85:SNB85"/>
    <mergeCell ref="SNC85:SND85"/>
    <mergeCell ref="SNE85:SNF85"/>
    <mergeCell ref="SMI85:SMJ85"/>
    <mergeCell ref="SMK85:SML85"/>
    <mergeCell ref="SMM85:SMN85"/>
    <mergeCell ref="SMO85:SMP85"/>
    <mergeCell ref="SMQ85:SMR85"/>
    <mergeCell ref="SMS85:SMT85"/>
    <mergeCell ref="SLW85:SLX85"/>
    <mergeCell ref="SLY85:SLZ85"/>
    <mergeCell ref="SMA85:SMB85"/>
    <mergeCell ref="SMC85:SMD85"/>
    <mergeCell ref="SME85:SMF85"/>
    <mergeCell ref="SMG85:SMH85"/>
    <mergeCell ref="SLK85:SLL85"/>
    <mergeCell ref="SLM85:SLN85"/>
    <mergeCell ref="SLO85:SLP85"/>
    <mergeCell ref="SLQ85:SLR85"/>
    <mergeCell ref="SLS85:SLT85"/>
    <mergeCell ref="SLU85:SLV85"/>
    <mergeCell ref="SKY85:SKZ85"/>
    <mergeCell ref="SLA85:SLB85"/>
    <mergeCell ref="SLC85:SLD85"/>
    <mergeCell ref="SLE85:SLF85"/>
    <mergeCell ref="SLG85:SLH85"/>
    <mergeCell ref="SLI85:SLJ85"/>
    <mergeCell ref="SKM85:SKN85"/>
    <mergeCell ref="SKO85:SKP85"/>
    <mergeCell ref="SKQ85:SKR85"/>
    <mergeCell ref="SKS85:SKT85"/>
    <mergeCell ref="SKU85:SKV85"/>
    <mergeCell ref="SKW85:SKX85"/>
    <mergeCell ref="SKA85:SKB85"/>
    <mergeCell ref="SKC85:SKD85"/>
    <mergeCell ref="SKE85:SKF85"/>
    <mergeCell ref="SKG85:SKH85"/>
    <mergeCell ref="SKI85:SKJ85"/>
    <mergeCell ref="SKK85:SKL85"/>
    <mergeCell ref="SJO85:SJP85"/>
    <mergeCell ref="SJQ85:SJR85"/>
    <mergeCell ref="SJS85:SJT85"/>
    <mergeCell ref="SJU85:SJV85"/>
    <mergeCell ref="SJW85:SJX85"/>
    <mergeCell ref="SJY85:SJZ85"/>
    <mergeCell ref="SJC85:SJD85"/>
    <mergeCell ref="SJE85:SJF85"/>
    <mergeCell ref="SJG85:SJH85"/>
    <mergeCell ref="SJI85:SJJ85"/>
    <mergeCell ref="SJK85:SJL85"/>
    <mergeCell ref="SJM85:SJN85"/>
    <mergeCell ref="SIQ85:SIR85"/>
    <mergeCell ref="SIS85:SIT85"/>
    <mergeCell ref="SIU85:SIV85"/>
    <mergeCell ref="SIW85:SIX85"/>
    <mergeCell ref="SIY85:SIZ85"/>
    <mergeCell ref="SJA85:SJB85"/>
    <mergeCell ref="SIE85:SIF85"/>
    <mergeCell ref="SIG85:SIH85"/>
    <mergeCell ref="SII85:SIJ85"/>
    <mergeCell ref="SIK85:SIL85"/>
    <mergeCell ref="SIM85:SIN85"/>
    <mergeCell ref="SIO85:SIP85"/>
    <mergeCell ref="SHS85:SHT85"/>
    <mergeCell ref="SHU85:SHV85"/>
    <mergeCell ref="SHW85:SHX85"/>
    <mergeCell ref="SHY85:SHZ85"/>
    <mergeCell ref="SIA85:SIB85"/>
    <mergeCell ref="SIC85:SID85"/>
    <mergeCell ref="SHG85:SHH85"/>
    <mergeCell ref="SHI85:SHJ85"/>
    <mergeCell ref="SHK85:SHL85"/>
    <mergeCell ref="SHM85:SHN85"/>
    <mergeCell ref="SHO85:SHP85"/>
    <mergeCell ref="SHQ85:SHR85"/>
    <mergeCell ref="SGU85:SGV85"/>
    <mergeCell ref="SGW85:SGX85"/>
    <mergeCell ref="SGY85:SGZ85"/>
    <mergeCell ref="SHA85:SHB85"/>
    <mergeCell ref="SHC85:SHD85"/>
    <mergeCell ref="SHE85:SHF85"/>
    <mergeCell ref="SGI85:SGJ85"/>
    <mergeCell ref="SGK85:SGL85"/>
    <mergeCell ref="SGM85:SGN85"/>
    <mergeCell ref="SGO85:SGP85"/>
    <mergeCell ref="SGQ85:SGR85"/>
    <mergeCell ref="SGS85:SGT85"/>
    <mergeCell ref="SFW85:SFX85"/>
    <mergeCell ref="SFY85:SFZ85"/>
    <mergeCell ref="SGA85:SGB85"/>
    <mergeCell ref="SGC85:SGD85"/>
    <mergeCell ref="SGE85:SGF85"/>
    <mergeCell ref="SGG85:SGH85"/>
    <mergeCell ref="SFK85:SFL85"/>
    <mergeCell ref="SFM85:SFN85"/>
    <mergeCell ref="SFO85:SFP85"/>
    <mergeCell ref="SFQ85:SFR85"/>
    <mergeCell ref="SFS85:SFT85"/>
    <mergeCell ref="SFU85:SFV85"/>
    <mergeCell ref="SEY85:SEZ85"/>
    <mergeCell ref="SFA85:SFB85"/>
    <mergeCell ref="SFC85:SFD85"/>
    <mergeCell ref="SFE85:SFF85"/>
    <mergeCell ref="SFG85:SFH85"/>
    <mergeCell ref="SFI85:SFJ85"/>
    <mergeCell ref="SEM85:SEN85"/>
    <mergeCell ref="SEO85:SEP85"/>
    <mergeCell ref="SEQ85:SER85"/>
    <mergeCell ref="SES85:SET85"/>
    <mergeCell ref="SEU85:SEV85"/>
    <mergeCell ref="SEW85:SEX85"/>
    <mergeCell ref="SEA85:SEB85"/>
    <mergeCell ref="SEC85:SED85"/>
    <mergeCell ref="SEE85:SEF85"/>
    <mergeCell ref="SEG85:SEH85"/>
    <mergeCell ref="SEI85:SEJ85"/>
    <mergeCell ref="SEK85:SEL85"/>
    <mergeCell ref="SDO85:SDP85"/>
    <mergeCell ref="SDQ85:SDR85"/>
    <mergeCell ref="SDS85:SDT85"/>
    <mergeCell ref="SDU85:SDV85"/>
    <mergeCell ref="SDW85:SDX85"/>
    <mergeCell ref="SDY85:SDZ85"/>
    <mergeCell ref="SDC85:SDD85"/>
    <mergeCell ref="SDE85:SDF85"/>
    <mergeCell ref="SDG85:SDH85"/>
    <mergeCell ref="SDI85:SDJ85"/>
    <mergeCell ref="SDK85:SDL85"/>
    <mergeCell ref="SDM85:SDN85"/>
    <mergeCell ref="SCQ85:SCR85"/>
    <mergeCell ref="SCS85:SCT85"/>
    <mergeCell ref="SCU85:SCV85"/>
    <mergeCell ref="SCW85:SCX85"/>
    <mergeCell ref="SCY85:SCZ85"/>
    <mergeCell ref="SDA85:SDB85"/>
    <mergeCell ref="SCE85:SCF85"/>
    <mergeCell ref="SCG85:SCH85"/>
    <mergeCell ref="SCI85:SCJ85"/>
    <mergeCell ref="SCK85:SCL85"/>
    <mergeCell ref="SCM85:SCN85"/>
    <mergeCell ref="SCO85:SCP85"/>
    <mergeCell ref="SBS85:SBT85"/>
    <mergeCell ref="SBU85:SBV85"/>
    <mergeCell ref="SBW85:SBX85"/>
    <mergeCell ref="SBY85:SBZ85"/>
    <mergeCell ref="SCA85:SCB85"/>
    <mergeCell ref="SCC85:SCD85"/>
    <mergeCell ref="SBG85:SBH85"/>
    <mergeCell ref="SBI85:SBJ85"/>
    <mergeCell ref="SBK85:SBL85"/>
    <mergeCell ref="SBM85:SBN85"/>
    <mergeCell ref="SBO85:SBP85"/>
    <mergeCell ref="SBQ85:SBR85"/>
    <mergeCell ref="SAU85:SAV85"/>
    <mergeCell ref="SAW85:SAX85"/>
    <mergeCell ref="SAY85:SAZ85"/>
    <mergeCell ref="SBA85:SBB85"/>
    <mergeCell ref="SBC85:SBD85"/>
    <mergeCell ref="SBE85:SBF85"/>
    <mergeCell ref="SAI85:SAJ85"/>
    <mergeCell ref="SAK85:SAL85"/>
    <mergeCell ref="SAM85:SAN85"/>
    <mergeCell ref="SAO85:SAP85"/>
    <mergeCell ref="SAQ85:SAR85"/>
    <mergeCell ref="SAS85:SAT85"/>
    <mergeCell ref="RZW85:RZX85"/>
    <mergeCell ref="RZY85:RZZ85"/>
    <mergeCell ref="SAA85:SAB85"/>
    <mergeCell ref="SAC85:SAD85"/>
    <mergeCell ref="SAE85:SAF85"/>
    <mergeCell ref="SAG85:SAH85"/>
    <mergeCell ref="RZK85:RZL85"/>
    <mergeCell ref="RZM85:RZN85"/>
    <mergeCell ref="RZO85:RZP85"/>
    <mergeCell ref="RZQ85:RZR85"/>
    <mergeCell ref="RZS85:RZT85"/>
    <mergeCell ref="RZU85:RZV85"/>
    <mergeCell ref="RYY85:RYZ85"/>
    <mergeCell ref="RZA85:RZB85"/>
    <mergeCell ref="RZC85:RZD85"/>
    <mergeCell ref="RZE85:RZF85"/>
    <mergeCell ref="RZG85:RZH85"/>
    <mergeCell ref="RZI85:RZJ85"/>
    <mergeCell ref="RYM85:RYN85"/>
    <mergeCell ref="RYO85:RYP85"/>
    <mergeCell ref="RYQ85:RYR85"/>
    <mergeCell ref="RYS85:RYT85"/>
    <mergeCell ref="RYU85:RYV85"/>
    <mergeCell ref="RYW85:RYX85"/>
    <mergeCell ref="RYA85:RYB85"/>
    <mergeCell ref="RYC85:RYD85"/>
    <mergeCell ref="RYE85:RYF85"/>
    <mergeCell ref="RYG85:RYH85"/>
    <mergeCell ref="RYI85:RYJ85"/>
    <mergeCell ref="RYK85:RYL85"/>
    <mergeCell ref="RXO85:RXP85"/>
    <mergeCell ref="RXQ85:RXR85"/>
    <mergeCell ref="RXS85:RXT85"/>
    <mergeCell ref="RXU85:RXV85"/>
    <mergeCell ref="RXW85:RXX85"/>
    <mergeCell ref="RXY85:RXZ85"/>
    <mergeCell ref="RXC85:RXD85"/>
    <mergeCell ref="RXE85:RXF85"/>
    <mergeCell ref="RXG85:RXH85"/>
    <mergeCell ref="RXI85:RXJ85"/>
    <mergeCell ref="RXK85:RXL85"/>
    <mergeCell ref="RXM85:RXN85"/>
    <mergeCell ref="RWQ85:RWR85"/>
    <mergeCell ref="RWS85:RWT85"/>
    <mergeCell ref="RWU85:RWV85"/>
    <mergeCell ref="RWW85:RWX85"/>
    <mergeCell ref="RWY85:RWZ85"/>
    <mergeCell ref="RXA85:RXB85"/>
    <mergeCell ref="RWE85:RWF85"/>
    <mergeCell ref="RWG85:RWH85"/>
    <mergeCell ref="RWI85:RWJ85"/>
    <mergeCell ref="RWK85:RWL85"/>
    <mergeCell ref="RWM85:RWN85"/>
    <mergeCell ref="RWO85:RWP85"/>
    <mergeCell ref="RVS85:RVT85"/>
    <mergeCell ref="RVU85:RVV85"/>
    <mergeCell ref="RVW85:RVX85"/>
    <mergeCell ref="RVY85:RVZ85"/>
    <mergeCell ref="RWA85:RWB85"/>
    <mergeCell ref="RWC85:RWD85"/>
    <mergeCell ref="RVG85:RVH85"/>
    <mergeCell ref="RVI85:RVJ85"/>
    <mergeCell ref="RVK85:RVL85"/>
    <mergeCell ref="RVM85:RVN85"/>
    <mergeCell ref="RVO85:RVP85"/>
    <mergeCell ref="RVQ85:RVR85"/>
    <mergeCell ref="RUU85:RUV85"/>
    <mergeCell ref="RUW85:RUX85"/>
    <mergeCell ref="RUY85:RUZ85"/>
    <mergeCell ref="RVA85:RVB85"/>
    <mergeCell ref="RVC85:RVD85"/>
    <mergeCell ref="RVE85:RVF85"/>
    <mergeCell ref="RUI85:RUJ85"/>
    <mergeCell ref="RUK85:RUL85"/>
    <mergeCell ref="RUM85:RUN85"/>
    <mergeCell ref="RUO85:RUP85"/>
    <mergeCell ref="RUQ85:RUR85"/>
    <mergeCell ref="RUS85:RUT85"/>
    <mergeCell ref="RTW85:RTX85"/>
    <mergeCell ref="RTY85:RTZ85"/>
    <mergeCell ref="RUA85:RUB85"/>
    <mergeCell ref="RUC85:RUD85"/>
    <mergeCell ref="RUE85:RUF85"/>
    <mergeCell ref="RUG85:RUH85"/>
    <mergeCell ref="RTK85:RTL85"/>
    <mergeCell ref="RTM85:RTN85"/>
    <mergeCell ref="RTO85:RTP85"/>
    <mergeCell ref="RTQ85:RTR85"/>
    <mergeCell ref="RTS85:RTT85"/>
    <mergeCell ref="RTU85:RTV85"/>
    <mergeCell ref="RSY85:RSZ85"/>
    <mergeCell ref="RTA85:RTB85"/>
    <mergeCell ref="RTC85:RTD85"/>
    <mergeCell ref="RTE85:RTF85"/>
    <mergeCell ref="RTG85:RTH85"/>
    <mergeCell ref="RTI85:RTJ85"/>
    <mergeCell ref="RSM85:RSN85"/>
    <mergeCell ref="RSO85:RSP85"/>
    <mergeCell ref="RSQ85:RSR85"/>
    <mergeCell ref="RSS85:RST85"/>
    <mergeCell ref="RSU85:RSV85"/>
    <mergeCell ref="RSW85:RSX85"/>
    <mergeCell ref="RSA85:RSB85"/>
    <mergeCell ref="RSC85:RSD85"/>
    <mergeCell ref="RSE85:RSF85"/>
    <mergeCell ref="RSG85:RSH85"/>
    <mergeCell ref="RSI85:RSJ85"/>
    <mergeCell ref="RSK85:RSL85"/>
    <mergeCell ref="RRO85:RRP85"/>
    <mergeCell ref="RRQ85:RRR85"/>
    <mergeCell ref="RRS85:RRT85"/>
    <mergeCell ref="RRU85:RRV85"/>
    <mergeCell ref="RRW85:RRX85"/>
    <mergeCell ref="RRY85:RRZ85"/>
    <mergeCell ref="RRC85:RRD85"/>
    <mergeCell ref="RRE85:RRF85"/>
    <mergeCell ref="RRG85:RRH85"/>
    <mergeCell ref="RRI85:RRJ85"/>
    <mergeCell ref="RRK85:RRL85"/>
    <mergeCell ref="RRM85:RRN85"/>
    <mergeCell ref="RQQ85:RQR85"/>
    <mergeCell ref="RQS85:RQT85"/>
    <mergeCell ref="RQU85:RQV85"/>
    <mergeCell ref="RQW85:RQX85"/>
    <mergeCell ref="RQY85:RQZ85"/>
    <mergeCell ref="RRA85:RRB85"/>
    <mergeCell ref="RQE85:RQF85"/>
    <mergeCell ref="RQG85:RQH85"/>
    <mergeCell ref="RQI85:RQJ85"/>
    <mergeCell ref="RQK85:RQL85"/>
    <mergeCell ref="RQM85:RQN85"/>
    <mergeCell ref="RQO85:RQP85"/>
    <mergeCell ref="RPS85:RPT85"/>
    <mergeCell ref="RPU85:RPV85"/>
    <mergeCell ref="RPW85:RPX85"/>
    <mergeCell ref="RPY85:RPZ85"/>
    <mergeCell ref="RQA85:RQB85"/>
    <mergeCell ref="RQC85:RQD85"/>
    <mergeCell ref="RPG85:RPH85"/>
    <mergeCell ref="RPI85:RPJ85"/>
    <mergeCell ref="RPK85:RPL85"/>
    <mergeCell ref="RPM85:RPN85"/>
    <mergeCell ref="RPO85:RPP85"/>
    <mergeCell ref="RPQ85:RPR85"/>
    <mergeCell ref="ROU85:ROV85"/>
    <mergeCell ref="ROW85:ROX85"/>
    <mergeCell ref="ROY85:ROZ85"/>
    <mergeCell ref="RPA85:RPB85"/>
    <mergeCell ref="RPC85:RPD85"/>
    <mergeCell ref="RPE85:RPF85"/>
    <mergeCell ref="ROI85:ROJ85"/>
    <mergeCell ref="ROK85:ROL85"/>
    <mergeCell ref="ROM85:RON85"/>
    <mergeCell ref="ROO85:ROP85"/>
    <mergeCell ref="ROQ85:ROR85"/>
    <mergeCell ref="ROS85:ROT85"/>
    <mergeCell ref="RNW85:RNX85"/>
    <mergeCell ref="RNY85:RNZ85"/>
    <mergeCell ref="ROA85:ROB85"/>
    <mergeCell ref="ROC85:ROD85"/>
    <mergeCell ref="ROE85:ROF85"/>
    <mergeCell ref="ROG85:ROH85"/>
    <mergeCell ref="RNK85:RNL85"/>
    <mergeCell ref="RNM85:RNN85"/>
    <mergeCell ref="RNO85:RNP85"/>
    <mergeCell ref="RNQ85:RNR85"/>
    <mergeCell ref="RNS85:RNT85"/>
    <mergeCell ref="RNU85:RNV85"/>
    <mergeCell ref="RMY85:RMZ85"/>
    <mergeCell ref="RNA85:RNB85"/>
    <mergeCell ref="RNC85:RND85"/>
    <mergeCell ref="RNE85:RNF85"/>
    <mergeCell ref="RNG85:RNH85"/>
    <mergeCell ref="RNI85:RNJ85"/>
    <mergeCell ref="RMM85:RMN85"/>
    <mergeCell ref="RMO85:RMP85"/>
    <mergeCell ref="RMQ85:RMR85"/>
    <mergeCell ref="RMS85:RMT85"/>
    <mergeCell ref="RMU85:RMV85"/>
    <mergeCell ref="RMW85:RMX85"/>
    <mergeCell ref="RMA85:RMB85"/>
    <mergeCell ref="RMC85:RMD85"/>
    <mergeCell ref="RME85:RMF85"/>
    <mergeCell ref="RMG85:RMH85"/>
    <mergeCell ref="RMI85:RMJ85"/>
    <mergeCell ref="RMK85:RML85"/>
    <mergeCell ref="RLO85:RLP85"/>
    <mergeCell ref="RLQ85:RLR85"/>
    <mergeCell ref="RLS85:RLT85"/>
    <mergeCell ref="RLU85:RLV85"/>
    <mergeCell ref="RLW85:RLX85"/>
    <mergeCell ref="RLY85:RLZ85"/>
    <mergeCell ref="RLC85:RLD85"/>
    <mergeCell ref="RLE85:RLF85"/>
    <mergeCell ref="RLG85:RLH85"/>
    <mergeCell ref="RLI85:RLJ85"/>
    <mergeCell ref="RLK85:RLL85"/>
    <mergeCell ref="RLM85:RLN85"/>
    <mergeCell ref="RKQ85:RKR85"/>
    <mergeCell ref="RKS85:RKT85"/>
    <mergeCell ref="RKU85:RKV85"/>
    <mergeCell ref="RKW85:RKX85"/>
    <mergeCell ref="RKY85:RKZ85"/>
    <mergeCell ref="RLA85:RLB85"/>
    <mergeCell ref="RKE85:RKF85"/>
    <mergeCell ref="RKG85:RKH85"/>
    <mergeCell ref="RKI85:RKJ85"/>
    <mergeCell ref="RKK85:RKL85"/>
    <mergeCell ref="RKM85:RKN85"/>
    <mergeCell ref="RKO85:RKP85"/>
    <mergeCell ref="RJS85:RJT85"/>
    <mergeCell ref="RJU85:RJV85"/>
    <mergeCell ref="RJW85:RJX85"/>
    <mergeCell ref="RJY85:RJZ85"/>
    <mergeCell ref="RKA85:RKB85"/>
    <mergeCell ref="RKC85:RKD85"/>
    <mergeCell ref="RJG85:RJH85"/>
    <mergeCell ref="RJI85:RJJ85"/>
    <mergeCell ref="RJK85:RJL85"/>
    <mergeCell ref="RJM85:RJN85"/>
    <mergeCell ref="RJO85:RJP85"/>
    <mergeCell ref="RJQ85:RJR85"/>
    <mergeCell ref="RIU85:RIV85"/>
    <mergeCell ref="RIW85:RIX85"/>
    <mergeCell ref="RIY85:RIZ85"/>
    <mergeCell ref="RJA85:RJB85"/>
    <mergeCell ref="RJC85:RJD85"/>
    <mergeCell ref="RJE85:RJF85"/>
    <mergeCell ref="RII85:RIJ85"/>
    <mergeCell ref="RIK85:RIL85"/>
    <mergeCell ref="RIM85:RIN85"/>
    <mergeCell ref="RIO85:RIP85"/>
    <mergeCell ref="RIQ85:RIR85"/>
    <mergeCell ref="RIS85:RIT85"/>
    <mergeCell ref="RHW85:RHX85"/>
    <mergeCell ref="RHY85:RHZ85"/>
    <mergeCell ref="RIA85:RIB85"/>
    <mergeCell ref="RIC85:RID85"/>
    <mergeCell ref="RIE85:RIF85"/>
    <mergeCell ref="RIG85:RIH85"/>
    <mergeCell ref="RHK85:RHL85"/>
    <mergeCell ref="RHM85:RHN85"/>
    <mergeCell ref="RHO85:RHP85"/>
    <mergeCell ref="RHQ85:RHR85"/>
    <mergeCell ref="RHS85:RHT85"/>
    <mergeCell ref="RHU85:RHV85"/>
    <mergeCell ref="RGY85:RGZ85"/>
    <mergeCell ref="RHA85:RHB85"/>
    <mergeCell ref="RHC85:RHD85"/>
    <mergeCell ref="RHE85:RHF85"/>
    <mergeCell ref="RHG85:RHH85"/>
    <mergeCell ref="RHI85:RHJ85"/>
    <mergeCell ref="RGM85:RGN85"/>
    <mergeCell ref="RGO85:RGP85"/>
    <mergeCell ref="RGQ85:RGR85"/>
    <mergeCell ref="RGS85:RGT85"/>
    <mergeCell ref="RGU85:RGV85"/>
    <mergeCell ref="RGW85:RGX85"/>
    <mergeCell ref="RGA85:RGB85"/>
    <mergeCell ref="RGC85:RGD85"/>
    <mergeCell ref="RGE85:RGF85"/>
    <mergeCell ref="RGG85:RGH85"/>
    <mergeCell ref="RGI85:RGJ85"/>
    <mergeCell ref="RGK85:RGL85"/>
    <mergeCell ref="RFO85:RFP85"/>
    <mergeCell ref="RFQ85:RFR85"/>
    <mergeCell ref="RFS85:RFT85"/>
    <mergeCell ref="RFU85:RFV85"/>
    <mergeCell ref="RFW85:RFX85"/>
    <mergeCell ref="RFY85:RFZ85"/>
    <mergeCell ref="RFC85:RFD85"/>
    <mergeCell ref="RFE85:RFF85"/>
    <mergeCell ref="RFG85:RFH85"/>
    <mergeCell ref="RFI85:RFJ85"/>
    <mergeCell ref="RFK85:RFL85"/>
    <mergeCell ref="RFM85:RFN85"/>
    <mergeCell ref="REQ85:RER85"/>
    <mergeCell ref="RES85:RET85"/>
    <mergeCell ref="REU85:REV85"/>
    <mergeCell ref="REW85:REX85"/>
    <mergeCell ref="REY85:REZ85"/>
    <mergeCell ref="RFA85:RFB85"/>
    <mergeCell ref="REE85:REF85"/>
    <mergeCell ref="REG85:REH85"/>
    <mergeCell ref="REI85:REJ85"/>
    <mergeCell ref="REK85:REL85"/>
    <mergeCell ref="REM85:REN85"/>
    <mergeCell ref="REO85:REP85"/>
    <mergeCell ref="RDS85:RDT85"/>
    <mergeCell ref="RDU85:RDV85"/>
    <mergeCell ref="RDW85:RDX85"/>
    <mergeCell ref="RDY85:RDZ85"/>
    <mergeCell ref="REA85:REB85"/>
    <mergeCell ref="REC85:RED85"/>
    <mergeCell ref="RDG85:RDH85"/>
    <mergeCell ref="RDI85:RDJ85"/>
    <mergeCell ref="RDK85:RDL85"/>
    <mergeCell ref="RDM85:RDN85"/>
    <mergeCell ref="RDO85:RDP85"/>
    <mergeCell ref="RDQ85:RDR85"/>
    <mergeCell ref="RCU85:RCV85"/>
    <mergeCell ref="RCW85:RCX85"/>
    <mergeCell ref="RCY85:RCZ85"/>
    <mergeCell ref="RDA85:RDB85"/>
    <mergeCell ref="RDC85:RDD85"/>
    <mergeCell ref="RDE85:RDF85"/>
    <mergeCell ref="RCI85:RCJ85"/>
    <mergeCell ref="RCK85:RCL85"/>
    <mergeCell ref="RCM85:RCN85"/>
    <mergeCell ref="RCO85:RCP85"/>
    <mergeCell ref="RCQ85:RCR85"/>
    <mergeCell ref="RCS85:RCT85"/>
    <mergeCell ref="RBW85:RBX85"/>
    <mergeCell ref="RBY85:RBZ85"/>
    <mergeCell ref="RCA85:RCB85"/>
    <mergeCell ref="RCC85:RCD85"/>
    <mergeCell ref="RCE85:RCF85"/>
    <mergeCell ref="RCG85:RCH85"/>
    <mergeCell ref="RBK85:RBL85"/>
    <mergeCell ref="RBM85:RBN85"/>
    <mergeCell ref="RBO85:RBP85"/>
    <mergeCell ref="RBQ85:RBR85"/>
    <mergeCell ref="RBS85:RBT85"/>
    <mergeCell ref="RBU85:RBV85"/>
    <mergeCell ref="RAY85:RAZ85"/>
    <mergeCell ref="RBA85:RBB85"/>
    <mergeCell ref="RBC85:RBD85"/>
    <mergeCell ref="RBE85:RBF85"/>
    <mergeCell ref="RBG85:RBH85"/>
    <mergeCell ref="RBI85:RBJ85"/>
    <mergeCell ref="RAM85:RAN85"/>
    <mergeCell ref="RAO85:RAP85"/>
    <mergeCell ref="RAQ85:RAR85"/>
    <mergeCell ref="RAS85:RAT85"/>
    <mergeCell ref="RAU85:RAV85"/>
    <mergeCell ref="RAW85:RAX85"/>
    <mergeCell ref="RAA85:RAB85"/>
    <mergeCell ref="RAC85:RAD85"/>
    <mergeCell ref="RAE85:RAF85"/>
    <mergeCell ref="RAG85:RAH85"/>
    <mergeCell ref="RAI85:RAJ85"/>
    <mergeCell ref="RAK85:RAL85"/>
    <mergeCell ref="QZO85:QZP85"/>
    <mergeCell ref="QZQ85:QZR85"/>
    <mergeCell ref="QZS85:QZT85"/>
    <mergeCell ref="QZU85:QZV85"/>
    <mergeCell ref="QZW85:QZX85"/>
    <mergeCell ref="QZY85:QZZ85"/>
    <mergeCell ref="QZC85:QZD85"/>
    <mergeCell ref="QZE85:QZF85"/>
    <mergeCell ref="QZG85:QZH85"/>
    <mergeCell ref="QZI85:QZJ85"/>
    <mergeCell ref="QZK85:QZL85"/>
    <mergeCell ref="QZM85:QZN85"/>
    <mergeCell ref="QYQ85:QYR85"/>
    <mergeCell ref="QYS85:QYT85"/>
    <mergeCell ref="QYU85:QYV85"/>
    <mergeCell ref="QYW85:QYX85"/>
    <mergeCell ref="QYY85:QYZ85"/>
    <mergeCell ref="QZA85:QZB85"/>
    <mergeCell ref="QYE85:QYF85"/>
    <mergeCell ref="QYG85:QYH85"/>
    <mergeCell ref="QYI85:QYJ85"/>
    <mergeCell ref="QYK85:QYL85"/>
    <mergeCell ref="QYM85:QYN85"/>
    <mergeCell ref="QYO85:QYP85"/>
    <mergeCell ref="QXS85:QXT85"/>
    <mergeCell ref="QXU85:QXV85"/>
    <mergeCell ref="QXW85:QXX85"/>
    <mergeCell ref="QXY85:QXZ85"/>
    <mergeCell ref="QYA85:QYB85"/>
    <mergeCell ref="QYC85:QYD85"/>
    <mergeCell ref="QXG85:QXH85"/>
    <mergeCell ref="QXI85:QXJ85"/>
    <mergeCell ref="QXK85:QXL85"/>
    <mergeCell ref="QXM85:QXN85"/>
    <mergeCell ref="QXO85:QXP85"/>
    <mergeCell ref="QXQ85:QXR85"/>
    <mergeCell ref="QWU85:QWV85"/>
    <mergeCell ref="QWW85:QWX85"/>
    <mergeCell ref="QWY85:QWZ85"/>
    <mergeCell ref="QXA85:QXB85"/>
    <mergeCell ref="QXC85:QXD85"/>
    <mergeCell ref="QXE85:QXF85"/>
    <mergeCell ref="QWI85:QWJ85"/>
    <mergeCell ref="QWK85:QWL85"/>
    <mergeCell ref="QWM85:QWN85"/>
    <mergeCell ref="QWO85:QWP85"/>
    <mergeCell ref="QWQ85:QWR85"/>
    <mergeCell ref="QWS85:QWT85"/>
    <mergeCell ref="QVW85:QVX85"/>
    <mergeCell ref="QVY85:QVZ85"/>
    <mergeCell ref="QWA85:QWB85"/>
    <mergeCell ref="QWC85:QWD85"/>
    <mergeCell ref="QWE85:QWF85"/>
    <mergeCell ref="QWG85:QWH85"/>
    <mergeCell ref="QVK85:QVL85"/>
    <mergeCell ref="QVM85:QVN85"/>
    <mergeCell ref="QVO85:QVP85"/>
    <mergeCell ref="QVQ85:QVR85"/>
    <mergeCell ref="QVS85:QVT85"/>
    <mergeCell ref="QVU85:QVV85"/>
    <mergeCell ref="QUY85:QUZ85"/>
    <mergeCell ref="QVA85:QVB85"/>
    <mergeCell ref="QVC85:QVD85"/>
    <mergeCell ref="QVE85:QVF85"/>
    <mergeCell ref="QVG85:QVH85"/>
    <mergeCell ref="QVI85:QVJ85"/>
    <mergeCell ref="QUM85:QUN85"/>
    <mergeCell ref="QUO85:QUP85"/>
    <mergeCell ref="QUQ85:QUR85"/>
    <mergeCell ref="QUS85:QUT85"/>
    <mergeCell ref="QUU85:QUV85"/>
    <mergeCell ref="QUW85:QUX85"/>
    <mergeCell ref="QUA85:QUB85"/>
    <mergeCell ref="QUC85:QUD85"/>
    <mergeCell ref="QUE85:QUF85"/>
    <mergeCell ref="QUG85:QUH85"/>
    <mergeCell ref="QUI85:QUJ85"/>
    <mergeCell ref="QUK85:QUL85"/>
    <mergeCell ref="QTO85:QTP85"/>
    <mergeCell ref="QTQ85:QTR85"/>
    <mergeCell ref="QTS85:QTT85"/>
    <mergeCell ref="QTU85:QTV85"/>
    <mergeCell ref="QTW85:QTX85"/>
    <mergeCell ref="QTY85:QTZ85"/>
    <mergeCell ref="QTC85:QTD85"/>
    <mergeCell ref="QTE85:QTF85"/>
    <mergeCell ref="QTG85:QTH85"/>
    <mergeCell ref="QTI85:QTJ85"/>
    <mergeCell ref="QTK85:QTL85"/>
    <mergeCell ref="QTM85:QTN85"/>
    <mergeCell ref="QSQ85:QSR85"/>
    <mergeCell ref="QSS85:QST85"/>
    <mergeCell ref="QSU85:QSV85"/>
    <mergeCell ref="QSW85:QSX85"/>
    <mergeCell ref="QSY85:QSZ85"/>
    <mergeCell ref="QTA85:QTB85"/>
    <mergeCell ref="QSE85:QSF85"/>
    <mergeCell ref="QSG85:QSH85"/>
    <mergeCell ref="QSI85:QSJ85"/>
    <mergeCell ref="QSK85:QSL85"/>
    <mergeCell ref="QSM85:QSN85"/>
    <mergeCell ref="QSO85:QSP85"/>
    <mergeCell ref="QRS85:QRT85"/>
    <mergeCell ref="QRU85:QRV85"/>
    <mergeCell ref="QRW85:QRX85"/>
    <mergeCell ref="QRY85:QRZ85"/>
    <mergeCell ref="QSA85:QSB85"/>
    <mergeCell ref="QSC85:QSD85"/>
    <mergeCell ref="QRG85:QRH85"/>
    <mergeCell ref="QRI85:QRJ85"/>
    <mergeCell ref="QRK85:QRL85"/>
    <mergeCell ref="QRM85:QRN85"/>
    <mergeCell ref="QRO85:QRP85"/>
    <mergeCell ref="QRQ85:QRR85"/>
    <mergeCell ref="QQU85:QQV85"/>
    <mergeCell ref="QQW85:QQX85"/>
    <mergeCell ref="QQY85:QQZ85"/>
    <mergeCell ref="QRA85:QRB85"/>
    <mergeCell ref="QRC85:QRD85"/>
    <mergeCell ref="QRE85:QRF85"/>
    <mergeCell ref="QQI85:QQJ85"/>
    <mergeCell ref="QQK85:QQL85"/>
    <mergeCell ref="QQM85:QQN85"/>
    <mergeCell ref="QQO85:QQP85"/>
    <mergeCell ref="QQQ85:QQR85"/>
    <mergeCell ref="QQS85:QQT85"/>
    <mergeCell ref="QPW85:QPX85"/>
    <mergeCell ref="QPY85:QPZ85"/>
    <mergeCell ref="QQA85:QQB85"/>
    <mergeCell ref="QQC85:QQD85"/>
    <mergeCell ref="QQE85:QQF85"/>
    <mergeCell ref="QQG85:QQH85"/>
    <mergeCell ref="QPK85:QPL85"/>
    <mergeCell ref="QPM85:QPN85"/>
    <mergeCell ref="QPO85:QPP85"/>
    <mergeCell ref="QPQ85:QPR85"/>
    <mergeCell ref="QPS85:QPT85"/>
    <mergeCell ref="QPU85:QPV85"/>
    <mergeCell ref="QOY85:QOZ85"/>
    <mergeCell ref="QPA85:QPB85"/>
    <mergeCell ref="QPC85:QPD85"/>
    <mergeCell ref="QPE85:QPF85"/>
    <mergeCell ref="QPG85:QPH85"/>
    <mergeCell ref="QPI85:QPJ85"/>
    <mergeCell ref="QOM85:QON85"/>
    <mergeCell ref="QOO85:QOP85"/>
    <mergeCell ref="QOQ85:QOR85"/>
    <mergeCell ref="QOS85:QOT85"/>
    <mergeCell ref="QOU85:QOV85"/>
    <mergeCell ref="QOW85:QOX85"/>
    <mergeCell ref="QOA85:QOB85"/>
    <mergeCell ref="QOC85:QOD85"/>
    <mergeCell ref="QOE85:QOF85"/>
    <mergeCell ref="QOG85:QOH85"/>
    <mergeCell ref="QOI85:QOJ85"/>
    <mergeCell ref="QOK85:QOL85"/>
    <mergeCell ref="QNO85:QNP85"/>
    <mergeCell ref="QNQ85:QNR85"/>
    <mergeCell ref="QNS85:QNT85"/>
    <mergeCell ref="QNU85:QNV85"/>
    <mergeCell ref="QNW85:QNX85"/>
    <mergeCell ref="QNY85:QNZ85"/>
    <mergeCell ref="QNC85:QND85"/>
    <mergeCell ref="QNE85:QNF85"/>
    <mergeCell ref="QNG85:QNH85"/>
    <mergeCell ref="QNI85:QNJ85"/>
    <mergeCell ref="QNK85:QNL85"/>
    <mergeCell ref="QNM85:QNN85"/>
    <mergeCell ref="QMQ85:QMR85"/>
    <mergeCell ref="QMS85:QMT85"/>
    <mergeCell ref="QMU85:QMV85"/>
    <mergeCell ref="QMW85:QMX85"/>
    <mergeCell ref="QMY85:QMZ85"/>
    <mergeCell ref="QNA85:QNB85"/>
    <mergeCell ref="QME85:QMF85"/>
    <mergeCell ref="QMG85:QMH85"/>
    <mergeCell ref="QMI85:QMJ85"/>
    <mergeCell ref="QMK85:QML85"/>
    <mergeCell ref="QMM85:QMN85"/>
    <mergeCell ref="QMO85:QMP85"/>
    <mergeCell ref="QLS85:QLT85"/>
    <mergeCell ref="QLU85:QLV85"/>
    <mergeCell ref="QLW85:QLX85"/>
    <mergeCell ref="QLY85:QLZ85"/>
    <mergeCell ref="QMA85:QMB85"/>
    <mergeCell ref="QMC85:QMD85"/>
    <mergeCell ref="QLG85:QLH85"/>
    <mergeCell ref="QLI85:QLJ85"/>
    <mergeCell ref="QLK85:QLL85"/>
    <mergeCell ref="QLM85:QLN85"/>
    <mergeCell ref="QLO85:QLP85"/>
    <mergeCell ref="QLQ85:QLR85"/>
    <mergeCell ref="QKU85:QKV85"/>
    <mergeCell ref="QKW85:QKX85"/>
    <mergeCell ref="QKY85:QKZ85"/>
    <mergeCell ref="QLA85:QLB85"/>
    <mergeCell ref="QLC85:QLD85"/>
    <mergeCell ref="QLE85:QLF85"/>
    <mergeCell ref="QKI85:QKJ85"/>
    <mergeCell ref="QKK85:QKL85"/>
    <mergeCell ref="QKM85:QKN85"/>
    <mergeCell ref="QKO85:QKP85"/>
    <mergeCell ref="QKQ85:QKR85"/>
    <mergeCell ref="QKS85:QKT85"/>
    <mergeCell ref="QJW85:QJX85"/>
    <mergeCell ref="QJY85:QJZ85"/>
    <mergeCell ref="QKA85:QKB85"/>
    <mergeCell ref="QKC85:QKD85"/>
    <mergeCell ref="QKE85:QKF85"/>
    <mergeCell ref="QKG85:QKH85"/>
    <mergeCell ref="QJK85:QJL85"/>
    <mergeCell ref="QJM85:QJN85"/>
    <mergeCell ref="QJO85:QJP85"/>
    <mergeCell ref="QJQ85:QJR85"/>
    <mergeCell ref="QJS85:QJT85"/>
    <mergeCell ref="QJU85:QJV85"/>
    <mergeCell ref="QIY85:QIZ85"/>
    <mergeCell ref="QJA85:QJB85"/>
    <mergeCell ref="QJC85:QJD85"/>
    <mergeCell ref="QJE85:QJF85"/>
    <mergeCell ref="QJG85:QJH85"/>
    <mergeCell ref="QJI85:QJJ85"/>
    <mergeCell ref="QIM85:QIN85"/>
    <mergeCell ref="QIO85:QIP85"/>
    <mergeCell ref="QIQ85:QIR85"/>
    <mergeCell ref="QIS85:QIT85"/>
    <mergeCell ref="QIU85:QIV85"/>
    <mergeCell ref="QIW85:QIX85"/>
    <mergeCell ref="QIA85:QIB85"/>
    <mergeCell ref="QIC85:QID85"/>
    <mergeCell ref="QIE85:QIF85"/>
    <mergeCell ref="QIG85:QIH85"/>
    <mergeCell ref="QII85:QIJ85"/>
    <mergeCell ref="QIK85:QIL85"/>
    <mergeCell ref="QHO85:QHP85"/>
    <mergeCell ref="QHQ85:QHR85"/>
    <mergeCell ref="QHS85:QHT85"/>
    <mergeCell ref="QHU85:QHV85"/>
    <mergeCell ref="QHW85:QHX85"/>
    <mergeCell ref="QHY85:QHZ85"/>
    <mergeCell ref="QHC85:QHD85"/>
    <mergeCell ref="QHE85:QHF85"/>
    <mergeCell ref="QHG85:QHH85"/>
    <mergeCell ref="QHI85:QHJ85"/>
    <mergeCell ref="QHK85:QHL85"/>
    <mergeCell ref="QHM85:QHN85"/>
    <mergeCell ref="QGQ85:QGR85"/>
    <mergeCell ref="QGS85:QGT85"/>
    <mergeCell ref="QGU85:QGV85"/>
    <mergeCell ref="QGW85:QGX85"/>
    <mergeCell ref="QGY85:QGZ85"/>
    <mergeCell ref="QHA85:QHB85"/>
    <mergeCell ref="QGE85:QGF85"/>
    <mergeCell ref="QGG85:QGH85"/>
    <mergeCell ref="QGI85:QGJ85"/>
    <mergeCell ref="QGK85:QGL85"/>
    <mergeCell ref="QGM85:QGN85"/>
    <mergeCell ref="QGO85:QGP85"/>
    <mergeCell ref="QFS85:QFT85"/>
    <mergeCell ref="QFU85:QFV85"/>
    <mergeCell ref="QFW85:QFX85"/>
    <mergeCell ref="QFY85:QFZ85"/>
    <mergeCell ref="QGA85:QGB85"/>
    <mergeCell ref="QGC85:QGD85"/>
    <mergeCell ref="QFG85:QFH85"/>
    <mergeCell ref="QFI85:QFJ85"/>
    <mergeCell ref="QFK85:QFL85"/>
    <mergeCell ref="QFM85:QFN85"/>
    <mergeCell ref="QFO85:QFP85"/>
    <mergeCell ref="QFQ85:QFR85"/>
    <mergeCell ref="QEU85:QEV85"/>
    <mergeCell ref="QEW85:QEX85"/>
    <mergeCell ref="QEY85:QEZ85"/>
    <mergeCell ref="QFA85:QFB85"/>
    <mergeCell ref="QFC85:QFD85"/>
    <mergeCell ref="QFE85:QFF85"/>
    <mergeCell ref="QEI85:QEJ85"/>
    <mergeCell ref="QEK85:QEL85"/>
    <mergeCell ref="QEM85:QEN85"/>
    <mergeCell ref="QEO85:QEP85"/>
    <mergeCell ref="QEQ85:QER85"/>
    <mergeCell ref="QES85:QET85"/>
    <mergeCell ref="QDW85:QDX85"/>
    <mergeCell ref="QDY85:QDZ85"/>
    <mergeCell ref="QEA85:QEB85"/>
    <mergeCell ref="QEC85:QED85"/>
    <mergeCell ref="QEE85:QEF85"/>
    <mergeCell ref="QEG85:QEH85"/>
    <mergeCell ref="QDK85:QDL85"/>
    <mergeCell ref="QDM85:QDN85"/>
    <mergeCell ref="QDO85:QDP85"/>
    <mergeCell ref="QDQ85:QDR85"/>
    <mergeCell ref="QDS85:QDT85"/>
    <mergeCell ref="QDU85:QDV85"/>
    <mergeCell ref="QCY85:QCZ85"/>
    <mergeCell ref="QDA85:QDB85"/>
    <mergeCell ref="QDC85:QDD85"/>
    <mergeCell ref="QDE85:QDF85"/>
    <mergeCell ref="QDG85:QDH85"/>
    <mergeCell ref="QDI85:QDJ85"/>
    <mergeCell ref="QCM85:QCN85"/>
    <mergeCell ref="QCO85:QCP85"/>
    <mergeCell ref="QCQ85:QCR85"/>
    <mergeCell ref="QCS85:QCT85"/>
    <mergeCell ref="QCU85:QCV85"/>
    <mergeCell ref="QCW85:QCX85"/>
    <mergeCell ref="QCA85:QCB85"/>
    <mergeCell ref="QCC85:QCD85"/>
    <mergeCell ref="QCE85:QCF85"/>
    <mergeCell ref="QCG85:QCH85"/>
    <mergeCell ref="QCI85:QCJ85"/>
    <mergeCell ref="QCK85:QCL85"/>
    <mergeCell ref="QBO85:QBP85"/>
    <mergeCell ref="QBQ85:QBR85"/>
    <mergeCell ref="QBS85:QBT85"/>
    <mergeCell ref="QBU85:QBV85"/>
    <mergeCell ref="QBW85:QBX85"/>
    <mergeCell ref="QBY85:QBZ85"/>
    <mergeCell ref="QBC85:QBD85"/>
    <mergeCell ref="QBE85:QBF85"/>
    <mergeCell ref="QBG85:QBH85"/>
    <mergeCell ref="QBI85:QBJ85"/>
    <mergeCell ref="QBK85:QBL85"/>
    <mergeCell ref="QBM85:QBN85"/>
    <mergeCell ref="QAQ85:QAR85"/>
    <mergeCell ref="QAS85:QAT85"/>
    <mergeCell ref="QAU85:QAV85"/>
    <mergeCell ref="QAW85:QAX85"/>
    <mergeCell ref="QAY85:QAZ85"/>
    <mergeCell ref="QBA85:QBB85"/>
    <mergeCell ref="QAE85:QAF85"/>
    <mergeCell ref="QAG85:QAH85"/>
    <mergeCell ref="QAI85:QAJ85"/>
    <mergeCell ref="QAK85:QAL85"/>
    <mergeCell ref="QAM85:QAN85"/>
    <mergeCell ref="QAO85:QAP85"/>
    <mergeCell ref="PZS85:PZT85"/>
    <mergeCell ref="PZU85:PZV85"/>
    <mergeCell ref="PZW85:PZX85"/>
    <mergeCell ref="PZY85:PZZ85"/>
    <mergeCell ref="QAA85:QAB85"/>
    <mergeCell ref="QAC85:QAD85"/>
    <mergeCell ref="PZG85:PZH85"/>
    <mergeCell ref="PZI85:PZJ85"/>
    <mergeCell ref="PZK85:PZL85"/>
    <mergeCell ref="PZM85:PZN85"/>
    <mergeCell ref="PZO85:PZP85"/>
    <mergeCell ref="PZQ85:PZR85"/>
    <mergeCell ref="PYU85:PYV85"/>
    <mergeCell ref="PYW85:PYX85"/>
    <mergeCell ref="PYY85:PYZ85"/>
    <mergeCell ref="PZA85:PZB85"/>
    <mergeCell ref="PZC85:PZD85"/>
    <mergeCell ref="PZE85:PZF85"/>
    <mergeCell ref="PYI85:PYJ85"/>
    <mergeCell ref="PYK85:PYL85"/>
    <mergeCell ref="PYM85:PYN85"/>
    <mergeCell ref="PYO85:PYP85"/>
    <mergeCell ref="PYQ85:PYR85"/>
    <mergeCell ref="PYS85:PYT85"/>
    <mergeCell ref="PXW85:PXX85"/>
    <mergeCell ref="PXY85:PXZ85"/>
    <mergeCell ref="PYA85:PYB85"/>
    <mergeCell ref="PYC85:PYD85"/>
    <mergeCell ref="PYE85:PYF85"/>
    <mergeCell ref="PYG85:PYH85"/>
    <mergeCell ref="PXK85:PXL85"/>
    <mergeCell ref="PXM85:PXN85"/>
    <mergeCell ref="PXO85:PXP85"/>
    <mergeCell ref="PXQ85:PXR85"/>
    <mergeCell ref="PXS85:PXT85"/>
    <mergeCell ref="PXU85:PXV85"/>
    <mergeCell ref="PWY85:PWZ85"/>
    <mergeCell ref="PXA85:PXB85"/>
    <mergeCell ref="PXC85:PXD85"/>
    <mergeCell ref="PXE85:PXF85"/>
    <mergeCell ref="PXG85:PXH85"/>
    <mergeCell ref="PXI85:PXJ85"/>
    <mergeCell ref="PWM85:PWN85"/>
    <mergeCell ref="PWO85:PWP85"/>
    <mergeCell ref="PWQ85:PWR85"/>
    <mergeCell ref="PWS85:PWT85"/>
    <mergeCell ref="PWU85:PWV85"/>
    <mergeCell ref="PWW85:PWX85"/>
    <mergeCell ref="PWA85:PWB85"/>
    <mergeCell ref="PWC85:PWD85"/>
    <mergeCell ref="PWE85:PWF85"/>
    <mergeCell ref="PWG85:PWH85"/>
    <mergeCell ref="PWI85:PWJ85"/>
    <mergeCell ref="PWK85:PWL85"/>
    <mergeCell ref="PVO85:PVP85"/>
    <mergeCell ref="PVQ85:PVR85"/>
    <mergeCell ref="PVS85:PVT85"/>
    <mergeCell ref="PVU85:PVV85"/>
    <mergeCell ref="PVW85:PVX85"/>
    <mergeCell ref="PVY85:PVZ85"/>
    <mergeCell ref="PVC85:PVD85"/>
    <mergeCell ref="PVE85:PVF85"/>
    <mergeCell ref="PVG85:PVH85"/>
    <mergeCell ref="PVI85:PVJ85"/>
    <mergeCell ref="PVK85:PVL85"/>
    <mergeCell ref="PVM85:PVN85"/>
    <mergeCell ref="PUQ85:PUR85"/>
    <mergeCell ref="PUS85:PUT85"/>
    <mergeCell ref="PUU85:PUV85"/>
    <mergeCell ref="PUW85:PUX85"/>
    <mergeCell ref="PUY85:PUZ85"/>
    <mergeCell ref="PVA85:PVB85"/>
    <mergeCell ref="PUE85:PUF85"/>
    <mergeCell ref="PUG85:PUH85"/>
    <mergeCell ref="PUI85:PUJ85"/>
    <mergeCell ref="PUK85:PUL85"/>
    <mergeCell ref="PUM85:PUN85"/>
    <mergeCell ref="PUO85:PUP85"/>
    <mergeCell ref="PTS85:PTT85"/>
    <mergeCell ref="PTU85:PTV85"/>
    <mergeCell ref="PTW85:PTX85"/>
    <mergeCell ref="PTY85:PTZ85"/>
    <mergeCell ref="PUA85:PUB85"/>
    <mergeCell ref="PUC85:PUD85"/>
    <mergeCell ref="PTG85:PTH85"/>
    <mergeCell ref="PTI85:PTJ85"/>
    <mergeCell ref="PTK85:PTL85"/>
    <mergeCell ref="PTM85:PTN85"/>
    <mergeCell ref="PTO85:PTP85"/>
    <mergeCell ref="PTQ85:PTR85"/>
    <mergeCell ref="PSU85:PSV85"/>
    <mergeCell ref="PSW85:PSX85"/>
    <mergeCell ref="PSY85:PSZ85"/>
    <mergeCell ref="PTA85:PTB85"/>
    <mergeCell ref="PTC85:PTD85"/>
    <mergeCell ref="PTE85:PTF85"/>
    <mergeCell ref="PSI85:PSJ85"/>
    <mergeCell ref="PSK85:PSL85"/>
    <mergeCell ref="PSM85:PSN85"/>
    <mergeCell ref="PSO85:PSP85"/>
    <mergeCell ref="PSQ85:PSR85"/>
    <mergeCell ref="PSS85:PST85"/>
    <mergeCell ref="PRW85:PRX85"/>
    <mergeCell ref="PRY85:PRZ85"/>
    <mergeCell ref="PSA85:PSB85"/>
    <mergeCell ref="PSC85:PSD85"/>
    <mergeCell ref="PSE85:PSF85"/>
    <mergeCell ref="PSG85:PSH85"/>
    <mergeCell ref="PRK85:PRL85"/>
    <mergeCell ref="PRM85:PRN85"/>
    <mergeCell ref="PRO85:PRP85"/>
    <mergeCell ref="PRQ85:PRR85"/>
    <mergeCell ref="PRS85:PRT85"/>
    <mergeCell ref="PRU85:PRV85"/>
    <mergeCell ref="PQY85:PQZ85"/>
    <mergeCell ref="PRA85:PRB85"/>
    <mergeCell ref="PRC85:PRD85"/>
    <mergeCell ref="PRE85:PRF85"/>
    <mergeCell ref="PRG85:PRH85"/>
    <mergeCell ref="PRI85:PRJ85"/>
    <mergeCell ref="PQM85:PQN85"/>
    <mergeCell ref="PQO85:PQP85"/>
    <mergeCell ref="PQQ85:PQR85"/>
    <mergeCell ref="PQS85:PQT85"/>
    <mergeCell ref="PQU85:PQV85"/>
    <mergeCell ref="PQW85:PQX85"/>
    <mergeCell ref="PQA85:PQB85"/>
    <mergeCell ref="PQC85:PQD85"/>
    <mergeCell ref="PQE85:PQF85"/>
    <mergeCell ref="PQG85:PQH85"/>
    <mergeCell ref="PQI85:PQJ85"/>
    <mergeCell ref="PQK85:PQL85"/>
    <mergeCell ref="PPO85:PPP85"/>
    <mergeCell ref="PPQ85:PPR85"/>
    <mergeCell ref="PPS85:PPT85"/>
    <mergeCell ref="PPU85:PPV85"/>
    <mergeCell ref="PPW85:PPX85"/>
    <mergeCell ref="PPY85:PPZ85"/>
    <mergeCell ref="PPC85:PPD85"/>
    <mergeCell ref="PPE85:PPF85"/>
    <mergeCell ref="PPG85:PPH85"/>
    <mergeCell ref="PPI85:PPJ85"/>
    <mergeCell ref="PPK85:PPL85"/>
    <mergeCell ref="PPM85:PPN85"/>
    <mergeCell ref="POQ85:POR85"/>
    <mergeCell ref="POS85:POT85"/>
    <mergeCell ref="POU85:POV85"/>
    <mergeCell ref="POW85:POX85"/>
    <mergeCell ref="POY85:POZ85"/>
    <mergeCell ref="PPA85:PPB85"/>
    <mergeCell ref="POE85:POF85"/>
    <mergeCell ref="POG85:POH85"/>
    <mergeCell ref="POI85:POJ85"/>
    <mergeCell ref="POK85:POL85"/>
    <mergeCell ref="POM85:PON85"/>
    <mergeCell ref="POO85:POP85"/>
    <mergeCell ref="PNS85:PNT85"/>
    <mergeCell ref="PNU85:PNV85"/>
    <mergeCell ref="PNW85:PNX85"/>
    <mergeCell ref="PNY85:PNZ85"/>
    <mergeCell ref="POA85:POB85"/>
    <mergeCell ref="POC85:POD85"/>
    <mergeCell ref="PNG85:PNH85"/>
    <mergeCell ref="PNI85:PNJ85"/>
    <mergeCell ref="PNK85:PNL85"/>
    <mergeCell ref="PNM85:PNN85"/>
    <mergeCell ref="PNO85:PNP85"/>
    <mergeCell ref="PNQ85:PNR85"/>
    <mergeCell ref="PMU85:PMV85"/>
    <mergeCell ref="PMW85:PMX85"/>
    <mergeCell ref="PMY85:PMZ85"/>
    <mergeCell ref="PNA85:PNB85"/>
    <mergeCell ref="PNC85:PND85"/>
    <mergeCell ref="PNE85:PNF85"/>
    <mergeCell ref="PMI85:PMJ85"/>
    <mergeCell ref="PMK85:PML85"/>
    <mergeCell ref="PMM85:PMN85"/>
    <mergeCell ref="PMO85:PMP85"/>
    <mergeCell ref="PMQ85:PMR85"/>
    <mergeCell ref="PMS85:PMT85"/>
    <mergeCell ref="PLW85:PLX85"/>
    <mergeCell ref="PLY85:PLZ85"/>
    <mergeCell ref="PMA85:PMB85"/>
    <mergeCell ref="PMC85:PMD85"/>
    <mergeCell ref="PME85:PMF85"/>
    <mergeCell ref="PMG85:PMH85"/>
    <mergeCell ref="PLK85:PLL85"/>
    <mergeCell ref="PLM85:PLN85"/>
    <mergeCell ref="PLO85:PLP85"/>
    <mergeCell ref="PLQ85:PLR85"/>
    <mergeCell ref="PLS85:PLT85"/>
    <mergeCell ref="PLU85:PLV85"/>
    <mergeCell ref="PKY85:PKZ85"/>
    <mergeCell ref="PLA85:PLB85"/>
    <mergeCell ref="PLC85:PLD85"/>
    <mergeCell ref="PLE85:PLF85"/>
    <mergeCell ref="PLG85:PLH85"/>
    <mergeCell ref="PLI85:PLJ85"/>
    <mergeCell ref="PKM85:PKN85"/>
    <mergeCell ref="PKO85:PKP85"/>
    <mergeCell ref="PKQ85:PKR85"/>
    <mergeCell ref="PKS85:PKT85"/>
    <mergeCell ref="PKU85:PKV85"/>
    <mergeCell ref="PKW85:PKX85"/>
    <mergeCell ref="PKA85:PKB85"/>
    <mergeCell ref="PKC85:PKD85"/>
    <mergeCell ref="PKE85:PKF85"/>
    <mergeCell ref="PKG85:PKH85"/>
    <mergeCell ref="PKI85:PKJ85"/>
    <mergeCell ref="PKK85:PKL85"/>
    <mergeCell ref="PJO85:PJP85"/>
    <mergeCell ref="PJQ85:PJR85"/>
    <mergeCell ref="PJS85:PJT85"/>
    <mergeCell ref="PJU85:PJV85"/>
    <mergeCell ref="PJW85:PJX85"/>
    <mergeCell ref="PJY85:PJZ85"/>
    <mergeCell ref="PJC85:PJD85"/>
    <mergeCell ref="PJE85:PJF85"/>
    <mergeCell ref="PJG85:PJH85"/>
    <mergeCell ref="PJI85:PJJ85"/>
    <mergeCell ref="PJK85:PJL85"/>
    <mergeCell ref="PJM85:PJN85"/>
    <mergeCell ref="PIQ85:PIR85"/>
    <mergeCell ref="PIS85:PIT85"/>
    <mergeCell ref="PIU85:PIV85"/>
    <mergeCell ref="PIW85:PIX85"/>
    <mergeCell ref="PIY85:PIZ85"/>
    <mergeCell ref="PJA85:PJB85"/>
    <mergeCell ref="PIE85:PIF85"/>
    <mergeCell ref="PIG85:PIH85"/>
    <mergeCell ref="PII85:PIJ85"/>
    <mergeCell ref="PIK85:PIL85"/>
    <mergeCell ref="PIM85:PIN85"/>
    <mergeCell ref="PIO85:PIP85"/>
    <mergeCell ref="PHS85:PHT85"/>
    <mergeCell ref="PHU85:PHV85"/>
    <mergeCell ref="PHW85:PHX85"/>
    <mergeCell ref="PHY85:PHZ85"/>
    <mergeCell ref="PIA85:PIB85"/>
    <mergeCell ref="PIC85:PID85"/>
    <mergeCell ref="PHG85:PHH85"/>
    <mergeCell ref="PHI85:PHJ85"/>
    <mergeCell ref="PHK85:PHL85"/>
    <mergeCell ref="PHM85:PHN85"/>
    <mergeCell ref="PHO85:PHP85"/>
    <mergeCell ref="PHQ85:PHR85"/>
    <mergeCell ref="PGU85:PGV85"/>
    <mergeCell ref="PGW85:PGX85"/>
    <mergeCell ref="PGY85:PGZ85"/>
    <mergeCell ref="PHA85:PHB85"/>
    <mergeCell ref="PHC85:PHD85"/>
    <mergeCell ref="PHE85:PHF85"/>
    <mergeCell ref="PGI85:PGJ85"/>
    <mergeCell ref="PGK85:PGL85"/>
    <mergeCell ref="PGM85:PGN85"/>
    <mergeCell ref="PGO85:PGP85"/>
    <mergeCell ref="PGQ85:PGR85"/>
    <mergeCell ref="PGS85:PGT85"/>
    <mergeCell ref="PFW85:PFX85"/>
    <mergeCell ref="PFY85:PFZ85"/>
    <mergeCell ref="PGA85:PGB85"/>
    <mergeCell ref="PGC85:PGD85"/>
    <mergeCell ref="PGE85:PGF85"/>
    <mergeCell ref="PGG85:PGH85"/>
    <mergeCell ref="PFK85:PFL85"/>
    <mergeCell ref="PFM85:PFN85"/>
    <mergeCell ref="PFO85:PFP85"/>
    <mergeCell ref="PFQ85:PFR85"/>
    <mergeCell ref="PFS85:PFT85"/>
    <mergeCell ref="PFU85:PFV85"/>
    <mergeCell ref="PEY85:PEZ85"/>
    <mergeCell ref="PFA85:PFB85"/>
    <mergeCell ref="PFC85:PFD85"/>
    <mergeCell ref="PFE85:PFF85"/>
    <mergeCell ref="PFG85:PFH85"/>
    <mergeCell ref="PFI85:PFJ85"/>
    <mergeCell ref="PEM85:PEN85"/>
    <mergeCell ref="PEO85:PEP85"/>
    <mergeCell ref="PEQ85:PER85"/>
    <mergeCell ref="PES85:PET85"/>
    <mergeCell ref="PEU85:PEV85"/>
    <mergeCell ref="PEW85:PEX85"/>
    <mergeCell ref="PEA85:PEB85"/>
    <mergeCell ref="PEC85:PED85"/>
    <mergeCell ref="PEE85:PEF85"/>
    <mergeCell ref="PEG85:PEH85"/>
    <mergeCell ref="PEI85:PEJ85"/>
    <mergeCell ref="PEK85:PEL85"/>
    <mergeCell ref="PDO85:PDP85"/>
    <mergeCell ref="PDQ85:PDR85"/>
    <mergeCell ref="PDS85:PDT85"/>
    <mergeCell ref="PDU85:PDV85"/>
    <mergeCell ref="PDW85:PDX85"/>
    <mergeCell ref="PDY85:PDZ85"/>
    <mergeCell ref="PDC85:PDD85"/>
    <mergeCell ref="PDE85:PDF85"/>
    <mergeCell ref="PDG85:PDH85"/>
    <mergeCell ref="PDI85:PDJ85"/>
    <mergeCell ref="PDK85:PDL85"/>
    <mergeCell ref="PDM85:PDN85"/>
    <mergeCell ref="PCQ85:PCR85"/>
    <mergeCell ref="PCS85:PCT85"/>
    <mergeCell ref="PCU85:PCV85"/>
    <mergeCell ref="PCW85:PCX85"/>
    <mergeCell ref="PCY85:PCZ85"/>
    <mergeCell ref="PDA85:PDB85"/>
    <mergeCell ref="PCE85:PCF85"/>
    <mergeCell ref="PCG85:PCH85"/>
    <mergeCell ref="PCI85:PCJ85"/>
    <mergeCell ref="PCK85:PCL85"/>
    <mergeCell ref="PCM85:PCN85"/>
    <mergeCell ref="PCO85:PCP85"/>
    <mergeCell ref="PBS85:PBT85"/>
    <mergeCell ref="PBU85:PBV85"/>
    <mergeCell ref="PBW85:PBX85"/>
    <mergeCell ref="PBY85:PBZ85"/>
    <mergeCell ref="PCA85:PCB85"/>
    <mergeCell ref="PCC85:PCD85"/>
    <mergeCell ref="PBG85:PBH85"/>
    <mergeCell ref="PBI85:PBJ85"/>
    <mergeCell ref="PBK85:PBL85"/>
    <mergeCell ref="PBM85:PBN85"/>
    <mergeCell ref="PBO85:PBP85"/>
    <mergeCell ref="PBQ85:PBR85"/>
    <mergeCell ref="PAU85:PAV85"/>
    <mergeCell ref="PAW85:PAX85"/>
    <mergeCell ref="PAY85:PAZ85"/>
    <mergeCell ref="PBA85:PBB85"/>
    <mergeCell ref="PBC85:PBD85"/>
    <mergeCell ref="PBE85:PBF85"/>
    <mergeCell ref="PAI85:PAJ85"/>
    <mergeCell ref="PAK85:PAL85"/>
    <mergeCell ref="PAM85:PAN85"/>
    <mergeCell ref="PAO85:PAP85"/>
    <mergeCell ref="PAQ85:PAR85"/>
    <mergeCell ref="PAS85:PAT85"/>
    <mergeCell ref="OZW85:OZX85"/>
    <mergeCell ref="OZY85:OZZ85"/>
    <mergeCell ref="PAA85:PAB85"/>
    <mergeCell ref="PAC85:PAD85"/>
    <mergeCell ref="PAE85:PAF85"/>
    <mergeCell ref="PAG85:PAH85"/>
    <mergeCell ref="OZK85:OZL85"/>
    <mergeCell ref="OZM85:OZN85"/>
    <mergeCell ref="OZO85:OZP85"/>
    <mergeCell ref="OZQ85:OZR85"/>
    <mergeCell ref="OZS85:OZT85"/>
    <mergeCell ref="OZU85:OZV85"/>
    <mergeCell ref="OYY85:OYZ85"/>
    <mergeCell ref="OZA85:OZB85"/>
    <mergeCell ref="OZC85:OZD85"/>
    <mergeCell ref="OZE85:OZF85"/>
    <mergeCell ref="OZG85:OZH85"/>
    <mergeCell ref="OZI85:OZJ85"/>
    <mergeCell ref="OYM85:OYN85"/>
    <mergeCell ref="OYO85:OYP85"/>
    <mergeCell ref="OYQ85:OYR85"/>
    <mergeCell ref="OYS85:OYT85"/>
    <mergeCell ref="OYU85:OYV85"/>
    <mergeCell ref="OYW85:OYX85"/>
    <mergeCell ref="OYA85:OYB85"/>
    <mergeCell ref="OYC85:OYD85"/>
    <mergeCell ref="OYE85:OYF85"/>
    <mergeCell ref="OYG85:OYH85"/>
    <mergeCell ref="OYI85:OYJ85"/>
    <mergeCell ref="OYK85:OYL85"/>
    <mergeCell ref="OXO85:OXP85"/>
    <mergeCell ref="OXQ85:OXR85"/>
    <mergeCell ref="OXS85:OXT85"/>
    <mergeCell ref="OXU85:OXV85"/>
    <mergeCell ref="OXW85:OXX85"/>
    <mergeCell ref="OXY85:OXZ85"/>
    <mergeCell ref="OXC85:OXD85"/>
    <mergeCell ref="OXE85:OXF85"/>
    <mergeCell ref="OXG85:OXH85"/>
    <mergeCell ref="OXI85:OXJ85"/>
    <mergeCell ref="OXK85:OXL85"/>
    <mergeCell ref="OXM85:OXN85"/>
    <mergeCell ref="OWQ85:OWR85"/>
    <mergeCell ref="OWS85:OWT85"/>
    <mergeCell ref="OWU85:OWV85"/>
    <mergeCell ref="OWW85:OWX85"/>
    <mergeCell ref="OWY85:OWZ85"/>
    <mergeCell ref="OXA85:OXB85"/>
    <mergeCell ref="OWE85:OWF85"/>
    <mergeCell ref="OWG85:OWH85"/>
    <mergeCell ref="OWI85:OWJ85"/>
    <mergeCell ref="OWK85:OWL85"/>
    <mergeCell ref="OWM85:OWN85"/>
    <mergeCell ref="OWO85:OWP85"/>
    <mergeCell ref="OVS85:OVT85"/>
    <mergeCell ref="OVU85:OVV85"/>
    <mergeCell ref="OVW85:OVX85"/>
    <mergeCell ref="OVY85:OVZ85"/>
    <mergeCell ref="OWA85:OWB85"/>
    <mergeCell ref="OWC85:OWD85"/>
    <mergeCell ref="OVG85:OVH85"/>
    <mergeCell ref="OVI85:OVJ85"/>
    <mergeCell ref="OVK85:OVL85"/>
    <mergeCell ref="OVM85:OVN85"/>
    <mergeCell ref="OVO85:OVP85"/>
    <mergeCell ref="OVQ85:OVR85"/>
    <mergeCell ref="OUU85:OUV85"/>
    <mergeCell ref="OUW85:OUX85"/>
    <mergeCell ref="OUY85:OUZ85"/>
    <mergeCell ref="OVA85:OVB85"/>
    <mergeCell ref="OVC85:OVD85"/>
    <mergeCell ref="OVE85:OVF85"/>
    <mergeCell ref="OUI85:OUJ85"/>
    <mergeCell ref="OUK85:OUL85"/>
    <mergeCell ref="OUM85:OUN85"/>
    <mergeCell ref="OUO85:OUP85"/>
    <mergeCell ref="OUQ85:OUR85"/>
    <mergeCell ref="OUS85:OUT85"/>
    <mergeCell ref="OTW85:OTX85"/>
    <mergeCell ref="OTY85:OTZ85"/>
    <mergeCell ref="OUA85:OUB85"/>
    <mergeCell ref="OUC85:OUD85"/>
    <mergeCell ref="OUE85:OUF85"/>
    <mergeCell ref="OUG85:OUH85"/>
    <mergeCell ref="OTK85:OTL85"/>
    <mergeCell ref="OTM85:OTN85"/>
    <mergeCell ref="OTO85:OTP85"/>
    <mergeCell ref="OTQ85:OTR85"/>
    <mergeCell ref="OTS85:OTT85"/>
    <mergeCell ref="OTU85:OTV85"/>
    <mergeCell ref="OSY85:OSZ85"/>
    <mergeCell ref="OTA85:OTB85"/>
    <mergeCell ref="OTC85:OTD85"/>
    <mergeCell ref="OTE85:OTF85"/>
    <mergeCell ref="OTG85:OTH85"/>
    <mergeCell ref="OTI85:OTJ85"/>
    <mergeCell ref="OSM85:OSN85"/>
    <mergeCell ref="OSO85:OSP85"/>
    <mergeCell ref="OSQ85:OSR85"/>
    <mergeCell ref="OSS85:OST85"/>
    <mergeCell ref="OSU85:OSV85"/>
    <mergeCell ref="OSW85:OSX85"/>
    <mergeCell ref="OSA85:OSB85"/>
    <mergeCell ref="OSC85:OSD85"/>
    <mergeCell ref="OSE85:OSF85"/>
    <mergeCell ref="OSG85:OSH85"/>
    <mergeCell ref="OSI85:OSJ85"/>
    <mergeCell ref="OSK85:OSL85"/>
    <mergeCell ref="ORO85:ORP85"/>
    <mergeCell ref="ORQ85:ORR85"/>
    <mergeCell ref="ORS85:ORT85"/>
    <mergeCell ref="ORU85:ORV85"/>
    <mergeCell ref="ORW85:ORX85"/>
    <mergeCell ref="ORY85:ORZ85"/>
    <mergeCell ref="ORC85:ORD85"/>
    <mergeCell ref="ORE85:ORF85"/>
    <mergeCell ref="ORG85:ORH85"/>
    <mergeCell ref="ORI85:ORJ85"/>
    <mergeCell ref="ORK85:ORL85"/>
    <mergeCell ref="ORM85:ORN85"/>
    <mergeCell ref="OQQ85:OQR85"/>
    <mergeCell ref="OQS85:OQT85"/>
    <mergeCell ref="OQU85:OQV85"/>
    <mergeCell ref="OQW85:OQX85"/>
    <mergeCell ref="OQY85:OQZ85"/>
    <mergeCell ref="ORA85:ORB85"/>
    <mergeCell ref="OQE85:OQF85"/>
    <mergeCell ref="OQG85:OQH85"/>
    <mergeCell ref="OQI85:OQJ85"/>
    <mergeCell ref="OQK85:OQL85"/>
    <mergeCell ref="OQM85:OQN85"/>
    <mergeCell ref="OQO85:OQP85"/>
    <mergeCell ref="OPS85:OPT85"/>
    <mergeCell ref="OPU85:OPV85"/>
    <mergeCell ref="OPW85:OPX85"/>
    <mergeCell ref="OPY85:OPZ85"/>
    <mergeCell ref="OQA85:OQB85"/>
    <mergeCell ref="OQC85:OQD85"/>
    <mergeCell ref="OPG85:OPH85"/>
    <mergeCell ref="OPI85:OPJ85"/>
    <mergeCell ref="OPK85:OPL85"/>
    <mergeCell ref="OPM85:OPN85"/>
    <mergeCell ref="OPO85:OPP85"/>
    <mergeCell ref="OPQ85:OPR85"/>
    <mergeCell ref="OOU85:OOV85"/>
    <mergeCell ref="OOW85:OOX85"/>
    <mergeCell ref="OOY85:OOZ85"/>
    <mergeCell ref="OPA85:OPB85"/>
    <mergeCell ref="OPC85:OPD85"/>
    <mergeCell ref="OPE85:OPF85"/>
    <mergeCell ref="OOI85:OOJ85"/>
    <mergeCell ref="OOK85:OOL85"/>
    <mergeCell ref="OOM85:OON85"/>
    <mergeCell ref="OOO85:OOP85"/>
    <mergeCell ref="OOQ85:OOR85"/>
    <mergeCell ref="OOS85:OOT85"/>
    <mergeCell ref="ONW85:ONX85"/>
    <mergeCell ref="ONY85:ONZ85"/>
    <mergeCell ref="OOA85:OOB85"/>
    <mergeCell ref="OOC85:OOD85"/>
    <mergeCell ref="OOE85:OOF85"/>
    <mergeCell ref="OOG85:OOH85"/>
    <mergeCell ref="ONK85:ONL85"/>
    <mergeCell ref="ONM85:ONN85"/>
    <mergeCell ref="ONO85:ONP85"/>
    <mergeCell ref="ONQ85:ONR85"/>
    <mergeCell ref="ONS85:ONT85"/>
    <mergeCell ref="ONU85:ONV85"/>
    <mergeCell ref="OMY85:OMZ85"/>
    <mergeCell ref="ONA85:ONB85"/>
    <mergeCell ref="ONC85:OND85"/>
    <mergeCell ref="ONE85:ONF85"/>
    <mergeCell ref="ONG85:ONH85"/>
    <mergeCell ref="ONI85:ONJ85"/>
    <mergeCell ref="OMM85:OMN85"/>
    <mergeCell ref="OMO85:OMP85"/>
    <mergeCell ref="OMQ85:OMR85"/>
    <mergeCell ref="OMS85:OMT85"/>
    <mergeCell ref="OMU85:OMV85"/>
    <mergeCell ref="OMW85:OMX85"/>
    <mergeCell ref="OMA85:OMB85"/>
    <mergeCell ref="OMC85:OMD85"/>
    <mergeCell ref="OME85:OMF85"/>
    <mergeCell ref="OMG85:OMH85"/>
    <mergeCell ref="OMI85:OMJ85"/>
    <mergeCell ref="OMK85:OML85"/>
    <mergeCell ref="OLO85:OLP85"/>
    <mergeCell ref="OLQ85:OLR85"/>
    <mergeCell ref="OLS85:OLT85"/>
    <mergeCell ref="OLU85:OLV85"/>
    <mergeCell ref="OLW85:OLX85"/>
    <mergeCell ref="OLY85:OLZ85"/>
    <mergeCell ref="OLC85:OLD85"/>
    <mergeCell ref="OLE85:OLF85"/>
    <mergeCell ref="OLG85:OLH85"/>
    <mergeCell ref="OLI85:OLJ85"/>
    <mergeCell ref="OLK85:OLL85"/>
    <mergeCell ref="OLM85:OLN85"/>
    <mergeCell ref="OKQ85:OKR85"/>
    <mergeCell ref="OKS85:OKT85"/>
    <mergeCell ref="OKU85:OKV85"/>
    <mergeCell ref="OKW85:OKX85"/>
    <mergeCell ref="OKY85:OKZ85"/>
    <mergeCell ref="OLA85:OLB85"/>
    <mergeCell ref="OKE85:OKF85"/>
    <mergeCell ref="OKG85:OKH85"/>
    <mergeCell ref="OKI85:OKJ85"/>
    <mergeCell ref="OKK85:OKL85"/>
    <mergeCell ref="OKM85:OKN85"/>
    <mergeCell ref="OKO85:OKP85"/>
    <mergeCell ref="OJS85:OJT85"/>
    <mergeCell ref="OJU85:OJV85"/>
    <mergeCell ref="OJW85:OJX85"/>
    <mergeCell ref="OJY85:OJZ85"/>
    <mergeCell ref="OKA85:OKB85"/>
    <mergeCell ref="OKC85:OKD85"/>
    <mergeCell ref="OJG85:OJH85"/>
    <mergeCell ref="OJI85:OJJ85"/>
    <mergeCell ref="OJK85:OJL85"/>
    <mergeCell ref="OJM85:OJN85"/>
    <mergeCell ref="OJO85:OJP85"/>
    <mergeCell ref="OJQ85:OJR85"/>
    <mergeCell ref="OIU85:OIV85"/>
    <mergeCell ref="OIW85:OIX85"/>
    <mergeCell ref="OIY85:OIZ85"/>
    <mergeCell ref="OJA85:OJB85"/>
    <mergeCell ref="OJC85:OJD85"/>
    <mergeCell ref="OJE85:OJF85"/>
    <mergeCell ref="OII85:OIJ85"/>
    <mergeCell ref="OIK85:OIL85"/>
    <mergeCell ref="OIM85:OIN85"/>
    <mergeCell ref="OIO85:OIP85"/>
    <mergeCell ref="OIQ85:OIR85"/>
    <mergeCell ref="OIS85:OIT85"/>
    <mergeCell ref="OHW85:OHX85"/>
    <mergeCell ref="OHY85:OHZ85"/>
    <mergeCell ref="OIA85:OIB85"/>
    <mergeCell ref="OIC85:OID85"/>
    <mergeCell ref="OIE85:OIF85"/>
    <mergeCell ref="OIG85:OIH85"/>
    <mergeCell ref="OHK85:OHL85"/>
    <mergeCell ref="OHM85:OHN85"/>
    <mergeCell ref="OHO85:OHP85"/>
    <mergeCell ref="OHQ85:OHR85"/>
    <mergeCell ref="OHS85:OHT85"/>
    <mergeCell ref="OHU85:OHV85"/>
    <mergeCell ref="OGY85:OGZ85"/>
    <mergeCell ref="OHA85:OHB85"/>
    <mergeCell ref="OHC85:OHD85"/>
    <mergeCell ref="OHE85:OHF85"/>
    <mergeCell ref="OHG85:OHH85"/>
    <mergeCell ref="OHI85:OHJ85"/>
    <mergeCell ref="OGM85:OGN85"/>
    <mergeCell ref="OGO85:OGP85"/>
    <mergeCell ref="OGQ85:OGR85"/>
    <mergeCell ref="OGS85:OGT85"/>
    <mergeCell ref="OGU85:OGV85"/>
    <mergeCell ref="OGW85:OGX85"/>
    <mergeCell ref="OGA85:OGB85"/>
    <mergeCell ref="OGC85:OGD85"/>
    <mergeCell ref="OGE85:OGF85"/>
    <mergeCell ref="OGG85:OGH85"/>
    <mergeCell ref="OGI85:OGJ85"/>
    <mergeCell ref="OGK85:OGL85"/>
    <mergeCell ref="OFO85:OFP85"/>
    <mergeCell ref="OFQ85:OFR85"/>
    <mergeCell ref="OFS85:OFT85"/>
    <mergeCell ref="OFU85:OFV85"/>
    <mergeCell ref="OFW85:OFX85"/>
    <mergeCell ref="OFY85:OFZ85"/>
    <mergeCell ref="OFC85:OFD85"/>
    <mergeCell ref="OFE85:OFF85"/>
    <mergeCell ref="OFG85:OFH85"/>
    <mergeCell ref="OFI85:OFJ85"/>
    <mergeCell ref="OFK85:OFL85"/>
    <mergeCell ref="OFM85:OFN85"/>
    <mergeCell ref="OEQ85:OER85"/>
    <mergeCell ref="OES85:OET85"/>
    <mergeCell ref="OEU85:OEV85"/>
    <mergeCell ref="OEW85:OEX85"/>
    <mergeCell ref="OEY85:OEZ85"/>
    <mergeCell ref="OFA85:OFB85"/>
    <mergeCell ref="OEE85:OEF85"/>
    <mergeCell ref="OEG85:OEH85"/>
    <mergeCell ref="OEI85:OEJ85"/>
    <mergeCell ref="OEK85:OEL85"/>
    <mergeCell ref="OEM85:OEN85"/>
    <mergeCell ref="OEO85:OEP85"/>
    <mergeCell ref="ODS85:ODT85"/>
    <mergeCell ref="ODU85:ODV85"/>
    <mergeCell ref="ODW85:ODX85"/>
    <mergeCell ref="ODY85:ODZ85"/>
    <mergeCell ref="OEA85:OEB85"/>
    <mergeCell ref="OEC85:OED85"/>
    <mergeCell ref="ODG85:ODH85"/>
    <mergeCell ref="ODI85:ODJ85"/>
    <mergeCell ref="ODK85:ODL85"/>
    <mergeCell ref="ODM85:ODN85"/>
    <mergeCell ref="ODO85:ODP85"/>
    <mergeCell ref="ODQ85:ODR85"/>
    <mergeCell ref="OCU85:OCV85"/>
    <mergeCell ref="OCW85:OCX85"/>
    <mergeCell ref="OCY85:OCZ85"/>
    <mergeCell ref="ODA85:ODB85"/>
    <mergeCell ref="ODC85:ODD85"/>
    <mergeCell ref="ODE85:ODF85"/>
    <mergeCell ref="OCI85:OCJ85"/>
    <mergeCell ref="OCK85:OCL85"/>
    <mergeCell ref="OCM85:OCN85"/>
    <mergeCell ref="OCO85:OCP85"/>
    <mergeCell ref="OCQ85:OCR85"/>
    <mergeCell ref="OCS85:OCT85"/>
    <mergeCell ref="OBW85:OBX85"/>
    <mergeCell ref="OBY85:OBZ85"/>
    <mergeCell ref="OCA85:OCB85"/>
    <mergeCell ref="OCC85:OCD85"/>
    <mergeCell ref="OCE85:OCF85"/>
    <mergeCell ref="OCG85:OCH85"/>
    <mergeCell ref="OBK85:OBL85"/>
    <mergeCell ref="OBM85:OBN85"/>
    <mergeCell ref="OBO85:OBP85"/>
    <mergeCell ref="OBQ85:OBR85"/>
    <mergeCell ref="OBS85:OBT85"/>
    <mergeCell ref="OBU85:OBV85"/>
    <mergeCell ref="OAY85:OAZ85"/>
    <mergeCell ref="OBA85:OBB85"/>
    <mergeCell ref="OBC85:OBD85"/>
    <mergeCell ref="OBE85:OBF85"/>
    <mergeCell ref="OBG85:OBH85"/>
    <mergeCell ref="OBI85:OBJ85"/>
    <mergeCell ref="OAM85:OAN85"/>
    <mergeCell ref="OAO85:OAP85"/>
    <mergeCell ref="OAQ85:OAR85"/>
    <mergeCell ref="OAS85:OAT85"/>
    <mergeCell ref="OAU85:OAV85"/>
    <mergeCell ref="OAW85:OAX85"/>
    <mergeCell ref="OAA85:OAB85"/>
    <mergeCell ref="OAC85:OAD85"/>
    <mergeCell ref="OAE85:OAF85"/>
    <mergeCell ref="OAG85:OAH85"/>
    <mergeCell ref="OAI85:OAJ85"/>
    <mergeCell ref="OAK85:OAL85"/>
    <mergeCell ref="NZO85:NZP85"/>
    <mergeCell ref="NZQ85:NZR85"/>
    <mergeCell ref="NZS85:NZT85"/>
    <mergeCell ref="NZU85:NZV85"/>
    <mergeCell ref="NZW85:NZX85"/>
    <mergeCell ref="NZY85:NZZ85"/>
    <mergeCell ref="NZC85:NZD85"/>
    <mergeCell ref="NZE85:NZF85"/>
    <mergeCell ref="NZG85:NZH85"/>
    <mergeCell ref="NZI85:NZJ85"/>
    <mergeCell ref="NZK85:NZL85"/>
    <mergeCell ref="NZM85:NZN85"/>
    <mergeCell ref="NYQ85:NYR85"/>
    <mergeCell ref="NYS85:NYT85"/>
    <mergeCell ref="NYU85:NYV85"/>
    <mergeCell ref="NYW85:NYX85"/>
    <mergeCell ref="NYY85:NYZ85"/>
    <mergeCell ref="NZA85:NZB85"/>
    <mergeCell ref="NYE85:NYF85"/>
    <mergeCell ref="NYG85:NYH85"/>
    <mergeCell ref="NYI85:NYJ85"/>
    <mergeCell ref="NYK85:NYL85"/>
    <mergeCell ref="NYM85:NYN85"/>
    <mergeCell ref="NYO85:NYP85"/>
    <mergeCell ref="NXS85:NXT85"/>
    <mergeCell ref="NXU85:NXV85"/>
    <mergeCell ref="NXW85:NXX85"/>
    <mergeCell ref="NXY85:NXZ85"/>
    <mergeCell ref="NYA85:NYB85"/>
    <mergeCell ref="NYC85:NYD85"/>
    <mergeCell ref="NXG85:NXH85"/>
    <mergeCell ref="NXI85:NXJ85"/>
    <mergeCell ref="NXK85:NXL85"/>
    <mergeCell ref="NXM85:NXN85"/>
    <mergeCell ref="NXO85:NXP85"/>
    <mergeCell ref="NXQ85:NXR85"/>
    <mergeCell ref="NWU85:NWV85"/>
    <mergeCell ref="NWW85:NWX85"/>
    <mergeCell ref="NWY85:NWZ85"/>
    <mergeCell ref="NXA85:NXB85"/>
    <mergeCell ref="NXC85:NXD85"/>
    <mergeCell ref="NXE85:NXF85"/>
    <mergeCell ref="NWI85:NWJ85"/>
    <mergeCell ref="NWK85:NWL85"/>
    <mergeCell ref="NWM85:NWN85"/>
    <mergeCell ref="NWO85:NWP85"/>
    <mergeCell ref="NWQ85:NWR85"/>
    <mergeCell ref="NWS85:NWT85"/>
    <mergeCell ref="NVW85:NVX85"/>
    <mergeCell ref="NVY85:NVZ85"/>
    <mergeCell ref="NWA85:NWB85"/>
    <mergeCell ref="NWC85:NWD85"/>
    <mergeCell ref="NWE85:NWF85"/>
    <mergeCell ref="NWG85:NWH85"/>
    <mergeCell ref="NVK85:NVL85"/>
    <mergeCell ref="NVM85:NVN85"/>
    <mergeCell ref="NVO85:NVP85"/>
    <mergeCell ref="NVQ85:NVR85"/>
    <mergeCell ref="NVS85:NVT85"/>
    <mergeCell ref="NVU85:NVV85"/>
    <mergeCell ref="NUY85:NUZ85"/>
    <mergeCell ref="NVA85:NVB85"/>
    <mergeCell ref="NVC85:NVD85"/>
    <mergeCell ref="NVE85:NVF85"/>
    <mergeCell ref="NVG85:NVH85"/>
    <mergeCell ref="NVI85:NVJ85"/>
    <mergeCell ref="NUM85:NUN85"/>
    <mergeCell ref="NUO85:NUP85"/>
    <mergeCell ref="NUQ85:NUR85"/>
    <mergeCell ref="NUS85:NUT85"/>
    <mergeCell ref="NUU85:NUV85"/>
    <mergeCell ref="NUW85:NUX85"/>
    <mergeCell ref="NUA85:NUB85"/>
    <mergeCell ref="NUC85:NUD85"/>
    <mergeCell ref="NUE85:NUF85"/>
    <mergeCell ref="NUG85:NUH85"/>
    <mergeCell ref="NUI85:NUJ85"/>
    <mergeCell ref="NUK85:NUL85"/>
    <mergeCell ref="NTO85:NTP85"/>
    <mergeCell ref="NTQ85:NTR85"/>
    <mergeCell ref="NTS85:NTT85"/>
    <mergeCell ref="NTU85:NTV85"/>
    <mergeCell ref="NTW85:NTX85"/>
    <mergeCell ref="NTY85:NTZ85"/>
    <mergeCell ref="NTC85:NTD85"/>
    <mergeCell ref="NTE85:NTF85"/>
    <mergeCell ref="NTG85:NTH85"/>
    <mergeCell ref="NTI85:NTJ85"/>
    <mergeCell ref="NTK85:NTL85"/>
    <mergeCell ref="NTM85:NTN85"/>
    <mergeCell ref="NSQ85:NSR85"/>
    <mergeCell ref="NSS85:NST85"/>
    <mergeCell ref="NSU85:NSV85"/>
    <mergeCell ref="NSW85:NSX85"/>
    <mergeCell ref="NSY85:NSZ85"/>
    <mergeCell ref="NTA85:NTB85"/>
    <mergeCell ref="NSE85:NSF85"/>
    <mergeCell ref="NSG85:NSH85"/>
    <mergeCell ref="NSI85:NSJ85"/>
    <mergeCell ref="NSK85:NSL85"/>
    <mergeCell ref="NSM85:NSN85"/>
    <mergeCell ref="NSO85:NSP85"/>
    <mergeCell ref="NRS85:NRT85"/>
    <mergeCell ref="NRU85:NRV85"/>
    <mergeCell ref="NRW85:NRX85"/>
    <mergeCell ref="NRY85:NRZ85"/>
    <mergeCell ref="NSA85:NSB85"/>
    <mergeCell ref="NSC85:NSD85"/>
    <mergeCell ref="NRG85:NRH85"/>
    <mergeCell ref="NRI85:NRJ85"/>
    <mergeCell ref="NRK85:NRL85"/>
    <mergeCell ref="NRM85:NRN85"/>
    <mergeCell ref="NRO85:NRP85"/>
    <mergeCell ref="NRQ85:NRR85"/>
    <mergeCell ref="NQU85:NQV85"/>
    <mergeCell ref="NQW85:NQX85"/>
    <mergeCell ref="NQY85:NQZ85"/>
    <mergeCell ref="NRA85:NRB85"/>
    <mergeCell ref="NRC85:NRD85"/>
    <mergeCell ref="NRE85:NRF85"/>
    <mergeCell ref="NQI85:NQJ85"/>
    <mergeCell ref="NQK85:NQL85"/>
    <mergeCell ref="NQM85:NQN85"/>
    <mergeCell ref="NQO85:NQP85"/>
    <mergeCell ref="NQQ85:NQR85"/>
    <mergeCell ref="NQS85:NQT85"/>
    <mergeCell ref="NPW85:NPX85"/>
    <mergeCell ref="NPY85:NPZ85"/>
    <mergeCell ref="NQA85:NQB85"/>
    <mergeCell ref="NQC85:NQD85"/>
    <mergeCell ref="NQE85:NQF85"/>
    <mergeCell ref="NQG85:NQH85"/>
    <mergeCell ref="NPK85:NPL85"/>
    <mergeCell ref="NPM85:NPN85"/>
    <mergeCell ref="NPO85:NPP85"/>
    <mergeCell ref="NPQ85:NPR85"/>
    <mergeCell ref="NPS85:NPT85"/>
    <mergeCell ref="NPU85:NPV85"/>
    <mergeCell ref="NOY85:NOZ85"/>
    <mergeCell ref="NPA85:NPB85"/>
    <mergeCell ref="NPC85:NPD85"/>
    <mergeCell ref="NPE85:NPF85"/>
    <mergeCell ref="NPG85:NPH85"/>
    <mergeCell ref="NPI85:NPJ85"/>
    <mergeCell ref="NOM85:NON85"/>
    <mergeCell ref="NOO85:NOP85"/>
    <mergeCell ref="NOQ85:NOR85"/>
    <mergeCell ref="NOS85:NOT85"/>
    <mergeCell ref="NOU85:NOV85"/>
    <mergeCell ref="NOW85:NOX85"/>
    <mergeCell ref="NOA85:NOB85"/>
    <mergeCell ref="NOC85:NOD85"/>
    <mergeCell ref="NOE85:NOF85"/>
    <mergeCell ref="NOG85:NOH85"/>
    <mergeCell ref="NOI85:NOJ85"/>
    <mergeCell ref="NOK85:NOL85"/>
    <mergeCell ref="NNO85:NNP85"/>
    <mergeCell ref="NNQ85:NNR85"/>
    <mergeCell ref="NNS85:NNT85"/>
    <mergeCell ref="NNU85:NNV85"/>
    <mergeCell ref="NNW85:NNX85"/>
    <mergeCell ref="NNY85:NNZ85"/>
    <mergeCell ref="NNC85:NND85"/>
    <mergeCell ref="NNE85:NNF85"/>
    <mergeCell ref="NNG85:NNH85"/>
    <mergeCell ref="NNI85:NNJ85"/>
    <mergeCell ref="NNK85:NNL85"/>
    <mergeCell ref="NNM85:NNN85"/>
    <mergeCell ref="NMQ85:NMR85"/>
    <mergeCell ref="NMS85:NMT85"/>
    <mergeCell ref="NMU85:NMV85"/>
    <mergeCell ref="NMW85:NMX85"/>
    <mergeCell ref="NMY85:NMZ85"/>
    <mergeCell ref="NNA85:NNB85"/>
    <mergeCell ref="NME85:NMF85"/>
    <mergeCell ref="NMG85:NMH85"/>
    <mergeCell ref="NMI85:NMJ85"/>
    <mergeCell ref="NMK85:NML85"/>
    <mergeCell ref="NMM85:NMN85"/>
    <mergeCell ref="NMO85:NMP85"/>
    <mergeCell ref="NLS85:NLT85"/>
    <mergeCell ref="NLU85:NLV85"/>
    <mergeCell ref="NLW85:NLX85"/>
    <mergeCell ref="NLY85:NLZ85"/>
    <mergeCell ref="NMA85:NMB85"/>
    <mergeCell ref="NMC85:NMD85"/>
    <mergeCell ref="NLG85:NLH85"/>
    <mergeCell ref="NLI85:NLJ85"/>
    <mergeCell ref="NLK85:NLL85"/>
    <mergeCell ref="NLM85:NLN85"/>
    <mergeCell ref="NLO85:NLP85"/>
    <mergeCell ref="NLQ85:NLR85"/>
    <mergeCell ref="NKU85:NKV85"/>
    <mergeCell ref="NKW85:NKX85"/>
    <mergeCell ref="NKY85:NKZ85"/>
    <mergeCell ref="NLA85:NLB85"/>
    <mergeCell ref="NLC85:NLD85"/>
    <mergeCell ref="NLE85:NLF85"/>
    <mergeCell ref="NKI85:NKJ85"/>
    <mergeCell ref="NKK85:NKL85"/>
    <mergeCell ref="NKM85:NKN85"/>
    <mergeCell ref="NKO85:NKP85"/>
    <mergeCell ref="NKQ85:NKR85"/>
    <mergeCell ref="NKS85:NKT85"/>
    <mergeCell ref="NJW85:NJX85"/>
    <mergeCell ref="NJY85:NJZ85"/>
    <mergeCell ref="NKA85:NKB85"/>
    <mergeCell ref="NKC85:NKD85"/>
    <mergeCell ref="NKE85:NKF85"/>
    <mergeCell ref="NKG85:NKH85"/>
    <mergeCell ref="NJK85:NJL85"/>
    <mergeCell ref="NJM85:NJN85"/>
    <mergeCell ref="NJO85:NJP85"/>
    <mergeCell ref="NJQ85:NJR85"/>
    <mergeCell ref="NJS85:NJT85"/>
    <mergeCell ref="NJU85:NJV85"/>
    <mergeCell ref="NIY85:NIZ85"/>
    <mergeCell ref="NJA85:NJB85"/>
    <mergeCell ref="NJC85:NJD85"/>
    <mergeCell ref="NJE85:NJF85"/>
    <mergeCell ref="NJG85:NJH85"/>
    <mergeCell ref="NJI85:NJJ85"/>
    <mergeCell ref="NIM85:NIN85"/>
    <mergeCell ref="NIO85:NIP85"/>
    <mergeCell ref="NIQ85:NIR85"/>
    <mergeCell ref="NIS85:NIT85"/>
    <mergeCell ref="NIU85:NIV85"/>
    <mergeCell ref="NIW85:NIX85"/>
    <mergeCell ref="NIA85:NIB85"/>
    <mergeCell ref="NIC85:NID85"/>
    <mergeCell ref="NIE85:NIF85"/>
    <mergeCell ref="NIG85:NIH85"/>
    <mergeCell ref="NII85:NIJ85"/>
    <mergeCell ref="NIK85:NIL85"/>
    <mergeCell ref="NHO85:NHP85"/>
    <mergeCell ref="NHQ85:NHR85"/>
    <mergeCell ref="NHS85:NHT85"/>
    <mergeCell ref="NHU85:NHV85"/>
    <mergeCell ref="NHW85:NHX85"/>
    <mergeCell ref="NHY85:NHZ85"/>
    <mergeCell ref="NHC85:NHD85"/>
    <mergeCell ref="NHE85:NHF85"/>
    <mergeCell ref="NHG85:NHH85"/>
    <mergeCell ref="NHI85:NHJ85"/>
    <mergeCell ref="NHK85:NHL85"/>
    <mergeCell ref="NHM85:NHN85"/>
    <mergeCell ref="NGQ85:NGR85"/>
    <mergeCell ref="NGS85:NGT85"/>
    <mergeCell ref="NGU85:NGV85"/>
    <mergeCell ref="NGW85:NGX85"/>
    <mergeCell ref="NGY85:NGZ85"/>
    <mergeCell ref="NHA85:NHB85"/>
    <mergeCell ref="NGE85:NGF85"/>
    <mergeCell ref="NGG85:NGH85"/>
    <mergeCell ref="NGI85:NGJ85"/>
    <mergeCell ref="NGK85:NGL85"/>
    <mergeCell ref="NGM85:NGN85"/>
    <mergeCell ref="NGO85:NGP85"/>
    <mergeCell ref="NFS85:NFT85"/>
    <mergeCell ref="NFU85:NFV85"/>
    <mergeCell ref="NFW85:NFX85"/>
    <mergeCell ref="NFY85:NFZ85"/>
    <mergeCell ref="NGA85:NGB85"/>
    <mergeCell ref="NGC85:NGD85"/>
    <mergeCell ref="NFG85:NFH85"/>
    <mergeCell ref="NFI85:NFJ85"/>
    <mergeCell ref="NFK85:NFL85"/>
    <mergeCell ref="NFM85:NFN85"/>
    <mergeCell ref="NFO85:NFP85"/>
    <mergeCell ref="NFQ85:NFR85"/>
    <mergeCell ref="NEU85:NEV85"/>
    <mergeCell ref="NEW85:NEX85"/>
    <mergeCell ref="NEY85:NEZ85"/>
    <mergeCell ref="NFA85:NFB85"/>
    <mergeCell ref="NFC85:NFD85"/>
    <mergeCell ref="NFE85:NFF85"/>
    <mergeCell ref="NEI85:NEJ85"/>
    <mergeCell ref="NEK85:NEL85"/>
    <mergeCell ref="NEM85:NEN85"/>
    <mergeCell ref="NEO85:NEP85"/>
    <mergeCell ref="NEQ85:NER85"/>
    <mergeCell ref="NES85:NET85"/>
    <mergeCell ref="NDW85:NDX85"/>
    <mergeCell ref="NDY85:NDZ85"/>
    <mergeCell ref="NEA85:NEB85"/>
    <mergeCell ref="NEC85:NED85"/>
    <mergeCell ref="NEE85:NEF85"/>
    <mergeCell ref="NEG85:NEH85"/>
    <mergeCell ref="NDK85:NDL85"/>
    <mergeCell ref="NDM85:NDN85"/>
    <mergeCell ref="NDO85:NDP85"/>
    <mergeCell ref="NDQ85:NDR85"/>
    <mergeCell ref="NDS85:NDT85"/>
    <mergeCell ref="NDU85:NDV85"/>
    <mergeCell ref="NCY85:NCZ85"/>
    <mergeCell ref="NDA85:NDB85"/>
    <mergeCell ref="NDC85:NDD85"/>
    <mergeCell ref="NDE85:NDF85"/>
    <mergeCell ref="NDG85:NDH85"/>
    <mergeCell ref="NDI85:NDJ85"/>
    <mergeCell ref="NCM85:NCN85"/>
    <mergeCell ref="NCO85:NCP85"/>
    <mergeCell ref="NCQ85:NCR85"/>
    <mergeCell ref="NCS85:NCT85"/>
    <mergeCell ref="NCU85:NCV85"/>
    <mergeCell ref="NCW85:NCX85"/>
    <mergeCell ref="NCA85:NCB85"/>
    <mergeCell ref="NCC85:NCD85"/>
    <mergeCell ref="NCE85:NCF85"/>
    <mergeCell ref="NCG85:NCH85"/>
    <mergeCell ref="NCI85:NCJ85"/>
    <mergeCell ref="NCK85:NCL85"/>
    <mergeCell ref="NBO85:NBP85"/>
    <mergeCell ref="NBQ85:NBR85"/>
    <mergeCell ref="NBS85:NBT85"/>
    <mergeCell ref="NBU85:NBV85"/>
    <mergeCell ref="NBW85:NBX85"/>
    <mergeCell ref="NBY85:NBZ85"/>
    <mergeCell ref="NBC85:NBD85"/>
    <mergeCell ref="NBE85:NBF85"/>
    <mergeCell ref="NBG85:NBH85"/>
    <mergeCell ref="NBI85:NBJ85"/>
    <mergeCell ref="NBK85:NBL85"/>
    <mergeCell ref="NBM85:NBN85"/>
    <mergeCell ref="NAQ85:NAR85"/>
    <mergeCell ref="NAS85:NAT85"/>
    <mergeCell ref="NAU85:NAV85"/>
    <mergeCell ref="NAW85:NAX85"/>
    <mergeCell ref="NAY85:NAZ85"/>
    <mergeCell ref="NBA85:NBB85"/>
    <mergeCell ref="NAE85:NAF85"/>
    <mergeCell ref="NAG85:NAH85"/>
    <mergeCell ref="NAI85:NAJ85"/>
    <mergeCell ref="NAK85:NAL85"/>
    <mergeCell ref="NAM85:NAN85"/>
    <mergeCell ref="NAO85:NAP85"/>
    <mergeCell ref="MZS85:MZT85"/>
    <mergeCell ref="MZU85:MZV85"/>
    <mergeCell ref="MZW85:MZX85"/>
    <mergeCell ref="MZY85:MZZ85"/>
    <mergeCell ref="NAA85:NAB85"/>
    <mergeCell ref="NAC85:NAD85"/>
    <mergeCell ref="MZG85:MZH85"/>
    <mergeCell ref="MZI85:MZJ85"/>
    <mergeCell ref="MZK85:MZL85"/>
    <mergeCell ref="MZM85:MZN85"/>
    <mergeCell ref="MZO85:MZP85"/>
    <mergeCell ref="MZQ85:MZR85"/>
    <mergeCell ref="MYU85:MYV85"/>
    <mergeCell ref="MYW85:MYX85"/>
    <mergeCell ref="MYY85:MYZ85"/>
    <mergeCell ref="MZA85:MZB85"/>
    <mergeCell ref="MZC85:MZD85"/>
    <mergeCell ref="MZE85:MZF85"/>
    <mergeCell ref="MYI85:MYJ85"/>
    <mergeCell ref="MYK85:MYL85"/>
    <mergeCell ref="MYM85:MYN85"/>
    <mergeCell ref="MYO85:MYP85"/>
    <mergeCell ref="MYQ85:MYR85"/>
    <mergeCell ref="MYS85:MYT85"/>
    <mergeCell ref="MXW85:MXX85"/>
    <mergeCell ref="MXY85:MXZ85"/>
    <mergeCell ref="MYA85:MYB85"/>
    <mergeCell ref="MYC85:MYD85"/>
    <mergeCell ref="MYE85:MYF85"/>
    <mergeCell ref="MYG85:MYH85"/>
    <mergeCell ref="MXK85:MXL85"/>
    <mergeCell ref="MXM85:MXN85"/>
    <mergeCell ref="MXO85:MXP85"/>
    <mergeCell ref="MXQ85:MXR85"/>
    <mergeCell ref="MXS85:MXT85"/>
    <mergeCell ref="MXU85:MXV85"/>
    <mergeCell ref="MWY85:MWZ85"/>
    <mergeCell ref="MXA85:MXB85"/>
    <mergeCell ref="MXC85:MXD85"/>
    <mergeCell ref="MXE85:MXF85"/>
    <mergeCell ref="MXG85:MXH85"/>
    <mergeCell ref="MXI85:MXJ85"/>
    <mergeCell ref="MWM85:MWN85"/>
    <mergeCell ref="MWO85:MWP85"/>
    <mergeCell ref="MWQ85:MWR85"/>
    <mergeCell ref="MWS85:MWT85"/>
    <mergeCell ref="MWU85:MWV85"/>
    <mergeCell ref="MWW85:MWX85"/>
    <mergeCell ref="MWA85:MWB85"/>
    <mergeCell ref="MWC85:MWD85"/>
    <mergeCell ref="MWE85:MWF85"/>
    <mergeCell ref="MWG85:MWH85"/>
    <mergeCell ref="MWI85:MWJ85"/>
    <mergeCell ref="MWK85:MWL85"/>
    <mergeCell ref="MVO85:MVP85"/>
    <mergeCell ref="MVQ85:MVR85"/>
    <mergeCell ref="MVS85:MVT85"/>
    <mergeCell ref="MVU85:MVV85"/>
    <mergeCell ref="MVW85:MVX85"/>
    <mergeCell ref="MVY85:MVZ85"/>
    <mergeCell ref="MVC85:MVD85"/>
    <mergeCell ref="MVE85:MVF85"/>
    <mergeCell ref="MVG85:MVH85"/>
    <mergeCell ref="MVI85:MVJ85"/>
    <mergeCell ref="MVK85:MVL85"/>
    <mergeCell ref="MVM85:MVN85"/>
    <mergeCell ref="MUQ85:MUR85"/>
    <mergeCell ref="MUS85:MUT85"/>
    <mergeCell ref="MUU85:MUV85"/>
    <mergeCell ref="MUW85:MUX85"/>
    <mergeCell ref="MUY85:MUZ85"/>
    <mergeCell ref="MVA85:MVB85"/>
    <mergeCell ref="MUE85:MUF85"/>
    <mergeCell ref="MUG85:MUH85"/>
    <mergeCell ref="MUI85:MUJ85"/>
    <mergeCell ref="MUK85:MUL85"/>
    <mergeCell ref="MUM85:MUN85"/>
    <mergeCell ref="MUO85:MUP85"/>
    <mergeCell ref="MTS85:MTT85"/>
    <mergeCell ref="MTU85:MTV85"/>
    <mergeCell ref="MTW85:MTX85"/>
    <mergeCell ref="MTY85:MTZ85"/>
    <mergeCell ref="MUA85:MUB85"/>
    <mergeCell ref="MUC85:MUD85"/>
    <mergeCell ref="MTG85:MTH85"/>
    <mergeCell ref="MTI85:MTJ85"/>
    <mergeCell ref="MTK85:MTL85"/>
    <mergeCell ref="MTM85:MTN85"/>
    <mergeCell ref="MTO85:MTP85"/>
    <mergeCell ref="MTQ85:MTR85"/>
    <mergeCell ref="MSU85:MSV85"/>
    <mergeCell ref="MSW85:MSX85"/>
    <mergeCell ref="MSY85:MSZ85"/>
    <mergeCell ref="MTA85:MTB85"/>
    <mergeCell ref="MTC85:MTD85"/>
    <mergeCell ref="MTE85:MTF85"/>
    <mergeCell ref="MSI85:MSJ85"/>
    <mergeCell ref="MSK85:MSL85"/>
    <mergeCell ref="MSM85:MSN85"/>
    <mergeCell ref="MSO85:MSP85"/>
    <mergeCell ref="MSQ85:MSR85"/>
    <mergeCell ref="MSS85:MST85"/>
    <mergeCell ref="MRW85:MRX85"/>
    <mergeCell ref="MRY85:MRZ85"/>
    <mergeCell ref="MSA85:MSB85"/>
    <mergeCell ref="MSC85:MSD85"/>
    <mergeCell ref="MSE85:MSF85"/>
    <mergeCell ref="MSG85:MSH85"/>
    <mergeCell ref="MRK85:MRL85"/>
    <mergeCell ref="MRM85:MRN85"/>
    <mergeCell ref="MRO85:MRP85"/>
    <mergeCell ref="MRQ85:MRR85"/>
    <mergeCell ref="MRS85:MRT85"/>
    <mergeCell ref="MRU85:MRV85"/>
    <mergeCell ref="MQY85:MQZ85"/>
    <mergeCell ref="MRA85:MRB85"/>
    <mergeCell ref="MRC85:MRD85"/>
    <mergeCell ref="MRE85:MRF85"/>
    <mergeCell ref="MRG85:MRH85"/>
    <mergeCell ref="MRI85:MRJ85"/>
    <mergeCell ref="MQM85:MQN85"/>
    <mergeCell ref="MQO85:MQP85"/>
    <mergeCell ref="MQQ85:MQR85"/>
    <mergeCell ref="MQS85:MQT85"/>
    <mergeCell ref="MQU85:MQV85"/>
    <mergeCell ref="MQW85:MQX85"/>
    <mergeCell ref="MQA85:MQB85"/>
    <mergeCell ref="MQC85:MQD85"/>
    <mergeCell ref="MQE85:MQF85"/>
    <mergeCell ref="MQG85:MQH85"/>
    <mergeCell ref="MQI85:MQJ85"/>
    <mergeCell ref="MQK85:MQL85"/>
    <mergeCell ref="MPO85:MPP85"/>
    <mergeCell ref="MPQ85:MPR85"/>
    <mergeCell ref="MPS85:MPT85"/>
    <mergeCell ref="MPU85:MPV85"/>
    <mergeCell ref="MPW85:MPX85"/>
    <mergeCell ref="MPY85:MPZ85"/>
    <mergeCell ref="MPC85:MPD85"/>
    <mergeCell ref="MPE85:MPF85"/>
    <mergeCell ref="MPG85:MPH85"/>
    <mergeCell ref="MPI85:MPJ85"/>
    <mergeCell ref="MPK85:MPL85"/>
    <mergeCell ref="MPM85:MPN85"/>
    <mergeCell ref="MOQ85:MOR85"/>
    <mergeCell ref="MOS85:MOT85"/>
    <mergeCell ref="MOU85:MOV85"/>
    <mergeCell ref="MOW85:MOX85"/>
    <mergeCell ref="MOY85:MOZ85"/>
    <mergeCell ref="MPA85:MPB85"/>
    <mergeCell ref="MOE85:MOF85"/>
    <mergeCell ref="MOG85:MOH85"/>
    <mergeCell ref="MOI85:MOJ85"/>
    <mergeCell ref="MOK85:MOL85"/>
    <mergeCell ref="MOM85:MON85"/>
    <mergeCell ref="MOO85:MOP85"/>
    <mergeCell ref="MNS85:MNT85"/>
    <mergeCell ref="MNU85:MNV85"/>
    <mergeCell ref="MNW85:MNX85"/>
    <mergeCell ref="MNY85:MNZ85"/>
    <mergeCell ref="MOA85:MOB85"/>
    <mergeCell ref="MOC85:MOD85"/>
    <mergeCell ref="MNG85:MNH85"/>
    <mergeCell ref="MNI85:MNJ85"/>
    <mergeCell ref="MNK85:MNL85"/>
    <mergeCell ref="MNM85:MNN85"/>
    <mergeCell ref="MNO85:MNP85"/>
    <mergeCell ref="MNQ85:MNR85"/>
    <mergeCell ref="MMU85:MMV85"/>
    <mergeCell ref="MMW85:MMX85"/>
    <mergeCell ref="MMY85:MMZ85"/>
    <mergeCell ref="MNA85:MNB85"/>
    <mergeCell ref="MNC85:MND85"/>
    <mergeCell ref="MNE85:MNF85"/>
    <mergeCell ref="MMI85:MMJ85"/>
    <mergeCell ref="MMK85:MML85"/>
    <mergeCell ref="MMM85:MMN85"/>
    <mergeCell ref="MMO85:MMP85"/>
    <mergeCell ref="MMQ85:MMR85"/>
    <mergeCell ref="MMS85:MMT85"/>
    <mergeCell ref="MLW85:MLX85"/>
    <mergeCell ref="MLY85:MLZ85"/>
    <mergeCell ref="MMA85:MMB85"/>
    <mergeCell ref="MMC85:MMD85"/>
    <mergeCell ref="MME85:MMF85"/>
    <mergeCell ref="MMG85:MMH85"/>
    <mergeCell ref="MLK85:MLL85"/>
    <mergeCell ref="MLM85:MLN85"/>
    <mergeCell ref="MLO85:MLP85"/>
    <mergeCell ref="MLQ85:MLR85"/>
    <mergeCell ref="MLS85:MLT85"/>
    <mergeCell ref="MLU85:MLV85"/>
    <mergeCell ref="MKY85:MKZ85"/>
    <mergeCell ref="MLA85:MLB85"/>
    <mergeCell ref="MLC85:MLD85"/>
    <mergeCell ref="MLE85:MLF85"/>
    <mergeCell ref="MLG85:MLH85"/>
    <mergeCell ref="MLI85:MLJ85"/>
    <mergeCell ref="MKM85:MKN85"/>
    <mergeCell ref="MKO85:MKP85"/>
    <mergeCell ref="MKQ85:MKR85"/>
    <mergeCell ref="MKS85:MKT85"/>
    <mergeCell ref="MKU85:MKV85"/>
    <mergeCell ref="MKW85:MKX85"/>
    <mergeCell ref="MKA85:MKB85"/>
    <mergeCell ref="MKC85:MKD85"/>
    <mergeCell ref="MKE85:MKF85"/>
    <mergeCell ref="MKG85:MKH85"/>
    <mergeCell ref="MKI85:MKJ85"/>
    <mergeCell ref="MKK85:MKL85"/>
    <mergeCell ref="MJO85:MJP85"/>
    <mergeCell ref="MJQ85:MJR85"/>
    <mergeCell ref="MJS85:MJT85"/>
    <mergeCell ref="MJU85:MJV85"/>
    <mergeCell ref="MJW85:MJX85"/>
    <mergeCell ref="MJY85:MJZ85"/>
    <mergeCell ref="MJC85:MJD85"/>
    <mergeCell ref="MJE85:MJF85"/>
    <mergeCell ref="MJG85:MJH85"/>
    <mergeCell ref="MJI85:MJJ85"/>
    <mergeCell ref="MJK85:MJL85"/>
    <mergeCell ref="MJM85:MJN85"/>
    <mergeCell ref="MIQ85:MIR85"/>
    <mergeCell ref="MIS85:MIT85"/>
    <mergeCell ref="MIU85:MIV85"/>
    <mergeCell ref="MIW85:MIX85"/>
    <mergeCell ref="MIY85:MIZ85"/>
    <mergeCell ref="MJA85:MJB85"/>
    <mergeCell ref="MIE85:MIF85"/>
    <mergeCell ref="MIG85:MIH85"/>
    <mergeCell ref="MII85:MIJ85"/>
    <mergeCell ref="MIK85:MIL85"/>
    <mergeCell ref="MIM85:MIN85"/>
    <mergeCell ref="MIO85:MIP85"/>
    <mergeCell ref="MHS85:MHT85"/>
    <mergeCell ref="MHU85:MHV85"/>
    <mergeCell ref="MHW85:MHX85"/>
    <mergeCell ref="MHY85:MHZ85"/>
    <mergeCell ref="MIA85:MIB85"/>
    <mergeCell ref="MIC85:MID85"/>
    <mergeCell ref="MHG85:MHH85"/>
    <mergeCell ref="MHI85:MHJ85"/>
    <mergeCell ref="MHK85:MHL85"/>
    <mergeCell ref="MHM85:MHN85"/>
    <mergeCell ref="MHO85:MHP85"/>
    <mergeCell ref="MHQ85:MHR85"/>
    <mergeCell ref="MGU85:MGV85"/>
    <mergeCell ref="MGW85:MGX85"/>
    <mergeCell ref="MGY85:MGZ85"/>
    <mergeCell ref="MHA85:MHB85"/>
    <mergeCell ref="MHC85:MHD85"/>
    <mergeCell ref="MHE85:MHF85"/>
    <mergeCell ref="MGI85:MGJ85"/>
    <mergeCell ref="MGK85:MGL85"/>
    <mergeCell ref="MGM85:MGN85"/>
    <mergeCell ref="MGO85:MGP85"/>
    <mergeCell ref="MGQ85:MGR85"/>
    <mergeCell ref="MGS85:MGT85"/>
    <mergeCell ref="MFW85:MFX85"/>
    <mergeCell ref="MFY85:MFZ85"/>
    <mergeCell ref="MGA85:MGB85"/>
    <mergeCell ref="MGC85:MGD85"/>
    <mergeCell ref="MGE85:MGF85"/>
    <mergeCell ref="MGG85:MGH85"/>
    <mergeCell ref="MFK85:MFL85"/>
    <mergeCell ref="MFM85:MFN85"/>
    <mergeCell ref="MFO85:MFP85"/>
    <mergeCell ref="MFQ85:MFR85"/>
    <mergeCell ref="MFS85:MFT85"/>
    <mergeCell ref="MFU85:MFV85"/>
    <mergeCell ref="MEY85:MEZ85"/>
    <mergeCell ref="MFA85:MFB85"/>
    <mergeCell ref="MFC85:MFD85"/>
    <mergeCell ref="MFE85:MFF85"/>
    <mergeCell ref="MFG85:MFH85"/>
    <mergeCell ref="MFI85:MFJ85"/>
    <mergeCell ref="MEM85:MEN85"/>
    <mergeCell ref="MEO85:MEP85"/>
    <mergeCell ref="MEQ85:MER85"/>
    <mergeCell ref="MES85:MET85"/>
    <mergeCell ref="MEU85:MEV85"/>
    <mergeCell ref="MEW85:MEX85"/>
    <mergeCell ref="MEA85:MEB85"/>
    <mergeCell ref="MEC85:MED85"/>
    <mergeCell ref="MEE85:MEF85"/>
    <mergeCell ref="MEG85:MEH85"/>
    <mergeCell ref="MEI85:MEJ85"/>
    <mergeCell ref="MEK85:MEL85"/>
    <mergeCell ref="MDO85:MDP85"/>
    <mergeCell ref="MDQ85:MDR85"/>
    <mergeCell ref="MDS85:MDT85"/>
    <mergeCell ref="MDU85:MDV85"/>
    <mergeCell ref="MDW85:MDX85"/>
    <mergeCell ref="MDY85:MDZ85"/>
    <mergeCell ref="MDC85:MDD85"/>
    <mergeCell ref="MDE85:MDF85"/>
    <mergeCell ref="MDG85:MDH85"/>
    <mergeCell ref="MDI85:MDJ85"/>
    <mergeCell ref="MDK85:MDL85"/>
    <mergeCell ref="MDM85:MDN85"/>
    <mergeCell ref="MCQ85:MCR85"/>
    <mergeCell ref="MCS85:MCT85"/>
    <mergeCell ref="MCU85:MCV85"/>
    <mergeCell ref="MCW85:MCX85"/>
    <mergeCell ref="MCY85:MCZ85"/>
    <mergeCell ref="MDA85:MDB85"/>
    <mergeCell ref="MCE85:MCF85"/>
    <mergeCell ref="MCG85:MCH85"/>
    <mergeCell ref="MCI85:MCJ85"/>
    <mergeCell ref="MCK85:MCL85"/>
    <mergeCell ref="MCM85:MCN85"/>
    <mergeCell ref="MCO85:MCP85"/>
    <mergeCell ref="MBS85:MBT85"/>
    <mergeCell ref="MBU85:MBV85"/>
    <mergeCell ref="MBW85:MBX85"/>
    <mergeCell ref="MBY85:MBZ85"/>
    <mergeCell ref="MCA85:MCB85"/>
    <mergeCell ref="MCC85:MCD85"/>
    <mergeCell ref="MBG85:MBH85"/>
    <mergeCell ref="MBI85:MBJ85"/>
    <mergeCell ref="MBK85:MBL85"/>
    <mergeCell ref="MBM85:MBN85"/>
    <mergeCell ref="MBO85:MBP85"/>
    <mergeCell ref="MBQ85:MBR85"/>
    <mergeCell ref="MAU85:MAV85"/>
    <mergeCell ref="MAW85:MAX85"/>
    <mergeCell ref="MAY85:MAZ85"/>
    <mergeCell ref="MBA85:MBB85"/>
    <mergeCell ref="MBC85:MBD85"/>
    <mergeCell ref="MBE85:MBF85"/>
    <mergeCell ref="MAI85:MAJ85"/>
    <mergeCell ref="MAK85:MAL85"/>
    <mergeCell ref="MAM85:MAN85"/>
    <mergeCell ref="MAO85:MAP85"/>
    <mergeCell ref="MAQ85:MAR85"/>
    <mergeCell ref="MAS85:MAT85"/>
    <mergeCell ref="LZW85:LZX85"/>
    <mergeCell ref="LZY85:LZZ85"/>
    <mergeCell ref="MAA85:MAB85"/>
    <mergeCell ref="MAC85:MAD85"/>
    <mergeCell ref="MAE85:MAF85"/>
    <mergeCell ref="MAG85:MAH85"/>
    <mergeCell ref="LZK85:LZL85"/>
    <mergeCell ref="LZM85:LZN85"/>
    <mergeCell ref="LZO85:LZP85"/>
    <mergeCell ref="LZQ85:LZR85"/>
    <mergeCell ref="LZS85:LZT85"/>
    <mergeCell ref="LZU85:LZV85"/>
    <mergeCell ref="LYY85:LYZ85"/>
    <mergeCell ref="LZA85:LZB85"/>
    <mergeCell ref="LZC85:LZD85"/>
    <mergeCell ref="LZE85:LZF85"/>
    <mergeCell ref="LZG85:LZH85"/>
    <mergeCell ref="LZI85:LZJ85"/>
    <mergeCell ref="LYM85:LYN85"/>
    <mergeCell ref="LYO85:LYP85"/>
    <mergeCell ref="LYQ85:LYR85"/>
    <mergeCell ref="LYS85:LYT85"/>
    <mergeCell ref="LYU85:LYV85"/>
    <mergeCell ref="LYW85:LYX85"/>
    <mergeCell ref="LYA85:LYB85"/>
    <mergeCell ref="LYC85:LYD85"/>
    <mergeCell ref="LYE85:LYF85"/>
    <mergeCell ref="LYG85:LYH85"/>
    <mergeCell ref="LYI85:LYJ85"/>
    <mergeCell ref="LYK85:LYL85"/>
    <mergeCell ref="LXO85:LXP85"/>
    <mergeCell ref="LXQ85:LXR85"/>
    <mergeCell ref="LXS85:LXT85"/>
    <mergeCell ref="LXU85:LXV85"/>
    <mergeCell ref="LXW85:LXX85"/>
    <mergeCell ref="LXY85:LXZ85"/>
    <mergeCell ref="LXC85:LXD85"/>
    <mergeCell ref="LXE85:LXF85"/>
    <mergeCell ref="LXG85:LXH85"/>
    <mergeCell ref="LXI85:LXJ85"/>
    <mergeCell ref="LXK85:LXL85"/>
    <mergeCell ref="LXM85:LXN85"/>
    <mergeCell ref="LWQ85:LWR85"/>
    <mergeCell ref="LWS85:LWT85"/>
    <mergeCell ref="LWU85:LWV85"/>
    <mergeCell ref="LWW85:LWX85"/>
    <mergeCell ref="LWY85:LWZ85"/>
    <mergeCell ref="LXA85:LXB85"/>
    <mergeCell ref="LWE85:LWF85"/>
    <mergeCell ref="LWG85:LWH85"/>
    <mergeCell ref="LWI85:LWJ85"/>
    <mergeCell ref="LWK85:LWL85"/>
    <mergeCell ref="LWM85:LWN85"/>
    <mergeCell ref="LWO85:LWP85"/>
    <mergeCell ref="LVS85:LVT85"/>
    <mergeCell ref="LVU85:LVV85"/>
    <mergeCell ref="LVW85:LVX85"/>
    <mergeCell ref="LVY85:LVZ85"/>
    <mergeCell ref="LWA85:LWB85"/>
    <mergeCell ref="LWC85:LWD85"/>
    <mergeCell ref="LVG85:LVH85"/>
    <mergeCell ref="LVI85:LVJ85"/>
    <mergeCell ref="LVK85:LVL85"/>
    <mergeCell ref="LVM85:LVN85"/>
    <mergeCell ref="LVO85:LVP85"/>
    <mergeCell ref="LVQ85:LVR85"/>
    <mergeCell ref="LUU85:LUV85"/>
    <mergeCell ref="LUW85:LUX85"/>
    <mergeCell ref="LUY85:LUZ85"/>
    <mergeCell ref="LVA85:LVB85"/>
    <mergeCell ref="LVC85:LVD85"/>
    <mergeCell ref="LVE85:LVF85"/>
    <mergeCell ref="LUI85:LUJ85"/>
    <mergeCell ref="LUK85:LUL85"/>
    <mergeCell ref="LUM85:LUN85"/>
    <mergeCell ref="LUO85:LUP85"/>
    <mergeCell ref="LUQ85:LUR85"/>
    <mergeCell ref="LUS85:LUT85"/>
    <mergeCell ref="LTW85:LTX85"/>
    <mergeCell ref="LTY85:LTZ85"/>
    <mergeCell ref="LUA85:LUB85"/>
    <mergeCell ref="LUC85:LUD85"/>
    <mergeCell ref="LUE85:LUF85"/>
    <mergeCell ref="LUG85:LUH85"/>
    <mergeCell ref="LTK85:LTL85"/>
    <mergeCell ref="LTM85:LTN85"/>
    <mergeCell ref="LTO85:LTP85"/>
    <mergeCell ref="LTQ85:LTR85"/>
    <mergeCell ref="LTS85:LTT85"/>
    <mergeCell ref="LTU85:LTV85"/>
    <mergeCell ref="LSY85:LSZ85"/>
    <mergeCell ref="LTA85:LTB85"/>
    <mergeCell ref="LTC85:LTD85"/>
    <mergeCell ref="LTE85:LTF85"/>
    <mergeCell ref="LTG85:LTH85"/>
    <mergeCell ref="LTI85:LTJ85"/>
    <mergeCell ref="LSM85:LSN85"/>
    <mergeCell ref="LSO85:LSP85"/>
    <mergeCell ref="LSQ85:LSR85"/>
    <mergeCell ref="LSS85:LST85"/>
    <mergeCell ref="LSU85:LSV85"/>
    <mergeCell ref="LSW85:LSX85"/>
    <mergeCell ref="LSA85:LSB85"/>
    <mergeCell ref="LSC85:LSD85"/>
    <mergeCell ref="LSE85:LSF85"/>
    <mergeCell ref="LSG85:LSH85"/>
    <mergeCell ref="LSI85:LSJ85"/>
    <mergeCell ref="LSK85:LSL85"/>
    <mergeCell ref="LRO85:LRP85"/>
    <mergeCell ref="LRQ85:LRR85"/>
    <mergeCell ref="LRS85:LRT85"/>
    <mergeCell ref="LRU85:LRV85"/>
    <mergeCell ref="LRW85:LRX85"/>
    <mergeCell ref="LRY85:LRZ85"/>
    <mergeCell ref="LRC85:LRD85"/>
    <mergeCell ref="LRE85:LRF85"/>
    <mergeCell ref="LRG85:LRH85"/>
    <mergeCell ref="LRI85:LRJ85"/>
    <mergeCell ref="LRK85:LRL85"/>
    <mergeCell ref="LRM85:LRN85"/>
    <mergeCell ref="LQQ85:LQR85"/>
    <mergeCell ref="LQS85:LQT85"/>
    <mergeCell ref="LQU85:LQV85"/>
    <mergeCell ref="LQW85:LQX85"/>
    <mergeCell ref="LQY85:LQZ85"/>
    <mergeCell ref="LRA85:LRB85"/>
    <mergeCell ref="LQE85:LQF85"/>
    <mergeCell ref="LQG85:LQH85"/>
    <mergeCell ref="LQI85:LQJ85"/>
    <mergeCell ref="LQK85:LQL85"/>
    <mergeCell ref="LQM85:LQN85"/>
    <mergeCell ref="LQO85:LQP85"/>
    <mergeCell ref="LPS85:LPT85"/>
    <mergeCell ref="LPU85:LPV85"/>
    <mergeCell ref="LPW85:LPX85"/>
    <mergeCell ref="LPY85:LPZ85"/>
    <mergeCell ref="LQA85:LQB85"/>
    <mergeCell ref="LQC85:LQD85"/>
    <mergeCell ref="LPG85:LPH85"/>
    <mergeCell ref="LPI85:LPJ85"/>
    <mergeCell ref="LPK85:LPL85"/>
    <mergeCell ref="LPM85:LPN85"/>
    <mergeCell ref="LPO85:LPP85"/>
    <mergeCell ref="LPQ85:LPR85"/>
    <mergeCell ref="LOU85:LOV85"/>
    <mergeCell ref="LOW85:LOX85"/>
    <mergeCell ref="LOY85:LOZ85"/>
    <mergeCell ref="LPA85:LPB85"/>
    <mergeCell ref="LPC85:LPD85"/>
    <mergeCell ref="LPE85:LPF85"/>
    <mergeCell ref="LOI85:LOJ85"/>
    <mergeCell ref="LOK85:LOL85"/>
    <mergeCell ref="LOM85:LON85"/>
    <mergeCell ref="LOO85:LOP85"/>
    <mergeCell ref="LOQ85:LOR85"/>
    <mergeCell ref="LOS85:LOT85"/>
    <mergeCell ref="LNW85:LNX85"/>
    <mergeCell ref="LNY85:LNZ85"/>
    <mergeCell ref="LOA85:LOB85"/>
    <mergeCell ref="LOC85:LOD85"/>
    <mergeCell ref="LOE85:LOF85"/>
    <mergeCell ref="LOG85:LOH85"/>
    <mergeCell ref="LNK85:LNL85"/>
    <mergeCell ref="LNM85:LNN85"/>
    <mergeCell ref="LNO85:LNP85"/>
    <mergeCell ref="LNQ85:LNR85"/>
    <mergeCell ref="LNS85:LNT85"/>
    <mergeCell ref="LNU85:LNV85"/>
    <mergeCell ref="LMY85:LMZ85"/>
    <mergeCell ref="LNA85:LNB85"/>
    <mergeCell ref="LNC85:LND85"/>
    <mergeCell ref="LNE85:LNF85"/>
    <mergeCell ref="LNG85:LNH85"/>
    <mergeCell ref="LNI85:LNJ85"/>
    <mergeCell ref="LMM85:LMN85"/>
    <mergeCell ref="LMO85:LMP85"/>
    <mergeCell ref="LMQ85:LMR85"/>
    <mergeCell ref="LMS85:LMT85"/>
    <mergeCell ref="LMU85:LMV85"/>
    <mergeCell ref="LMW85:LMX85"/>
    <mergeCell ref="LMA85:LMB85"/>
    <mergeCell ref="LMC85:LMD85"/>
    <mergeCell ref="LME85:LMF85"/>
    <mergeCell ref="LMG85:LMH85"/>
    <mergeCell ref="LMI85:LMJ85"/>
    <mergeCell ref="LMK85:LML85"/>
    <mergeCell ref="LLO85:LLP85"/>
    <mergeCell ref="LLQ85:LLR85"/>
    <mergeCell ref="LLS85:LLT85"/>
    <mergeCell ref="LLU85:LLV85"/>
    <mergeCell ref="LLW85:LLX85"/>
    <mergeCell ref="LLY85:LLZ85"/>
    <mergeCell ref="LLC85:LLD85"/>
    <mergeCell ref="LLE85:LLF85"/>
    <mergeCell ref="LLG85:LLH85"/>
    <mergeCell ref="LLI85:LLJ85"/>
    <mergeCell ref="LLK85:LLL85"/>
    <mergeCell ref="LLM85:LLN85"/>
    <mergeCell ref="LKQ85:LKR85"/>
    <mergeCell ref="LKS85:LKT85"/>
    <mergeCell ref="LKU85:LKV85"/>
    <mergeCell ref="LKW85:LKX85"/>
    <mergeCell ref="LKY85:LKZ85"/>
    <mergeCell ref="LLA85:LLB85"/>
    <mergeCell ref="LKE85:LKF85"/>
    <mergeCell ref="LKG85:LKH85"/>
    <mergeCell ref="LKI85:LKJ85"/>
    <mergeCell ref="LKK85:LKL85"/>
    <mergeCell ref="LKM85:LKN85"/>
    <mergeCell ref="LKO85:LKP85"/>
    <mergeCell ref="LJS85:LJT85"/>
    <mergeCell ref="LJU85:LJV85"/>
    <mergeCell ref="LJW85:LJX85"/>
    <mergeCell ref="LJY85:LJZ85"/>
    <mergeCell ref="LKA85:LKB85"/>
    <mergeCell ref="LKC85:LKD85"/>
    <mergeCell ref="LJG85:LJH85"/>
    <mergeCell ref="LJI85:LJJ85"/>
    <mergeCell ref="LJK85:LJL85"/>
    <mergeCell ref="LJM85:LJN85"/>
    <mergeCell ref="LJO85:LJP85"/>
    <mergeCell ref="LJQ85:LJR85"/>
    <mergeCell ref="LIU85:LIV85"/>
    <mergeCell ref="LIW85:LIX85"/>
    <mergeCell ref="LIY85:LIZ85"/>
    <mergeCell ref="LJA85:LJB85"/>
    <mergeCell ref="LJC85:LJD85"/>
    <mergeCell ref="LJE85:LJF85"/>
    <mergeCell ref="LII85:LIJ85"/>
    <mergeCell ref="LIK85:LIL85"/>
    <mergeCell ref="LIM85:LIN85"/>
    <mergeCell ref="LIO85:LIP85"/>
    <mergeCell ref="LIQ85:LIR85"/>
    <mergeCell ref="LIS85:LIT85"/>
    <mergeCell ref="LHW85:LHX85"/>
    <mergeCell ref="LHY85:LHZ85"/>
    <mergeCell ref="LIA85:LIB85"/>
    <mergeCell ref="LIC85:LID85"/>
    <mergeCell ref="LIE85:LIF85"/>
    <mergeCell ref="LIG85:LIH85"/>
    <mergeCell ref="LHK85:LHL85"/>
    <mergeCell ref="LHM85:LHN85"/>
    <mergeCell ref="LHO85:LHP85"/>
    <mergeCell ref="LHQ85:LHR85"/>
    <mergeCell ref="LHS85:LHT85"/>
    <mergeCell ref="LHU85:LHV85"/>
    <mergeCell ref="LGY85:LGZ85"/>
    <mergeCell ref="LHA85:LHB85"/>
    <mergeCell ref="LHC85:LHD85"/>
    <mergeCell ref="LHE85:LHF85"/>
    <mergeCell ref="LHG85:LHH85"/>
    <mergeCell ref="LHI85:LHJ85"/>
    <mergeCell ref="LGM85:LGN85"/>
    <mergeCell ref="LGO85:LGP85"/>
    <mergeCell ref="LGQ85:LGR85"/>
    <mergeCell ref="LGS85:LGT85"/>
    <mergeCell ref="LGU85:LGV85"/>
    <mergeCell ref="LGW85:LGX85"/>
    <mergeCell ref="LGA85:LGB85"/>
    <mergeCell ref="LGC85:LGD85"/>
    <mergeCell ref="LGE85:LGF85"/>
    <mergeCell ref="LGG85:LGH85"/>
    <mergeCell ref="LGI85:LGJ85"/>
    <mergeCell ref="LGK85:LGL85"/>
    <mergeCell ref="LFO85:LFP85"/>
    <mergeCell ref="LFQ85:LFR85"/>
    <mergeCell ref="LFS85:LFT85"/>
    <mergeCell ref="LFU85:LFV85"/>
    <mergeCell ref="LFW85:LFX85"/>
    <mergeCell ref="LFY85:LFZ85"/>
    <mergeCell ref="LFC85:LFD85"/>
    <mergeCell ref="LFE85:LFF85"/>
    <mergeCell ref="LFG85:LFH85"/>
    <mergeCell ref="LFI85:LFJ85"/>
    <mergeCell ref="LFK85:LFL85"/>
    <mergeCell ref="LFM85:LFN85"/>
    <mergeCell ref="LEQ85:LER85"/>
    <mergeCell ref="LES85:LET85"/>
    <mergeCell ref="LEU85:LEV85"/>
    <mergeCell ref="LEW85:LEX85"/>
    <mergeCell ref="LEY85:LEZ85"/>
    <mergeCell ref="LFA85:LFB85"/>
    <mergeCell ref="LEE85:LEF85"/>
    <mergeCell ref="LEG85:LEH85"/>
    <mergeCell ref="LEI85:LEJ85"/>
    <mergeCell ref="LEK85:LEL85"/>
    <mergeCell ref="LEM85:LEN85"/>
    <mergeCell ref="LEO85:LEP85"/>
    <mergeCell ref="LDS85:LDT85"/>
    <mergeCell ref="LDU85:LDV85"/>
    <mergeCell ref="LDW85:LDX85"/>
    <mergeCell ref="LDY85:LDZ85"/>
    <mergeCell ref="LEA85:LEB85"/>
    <mergeCell ref="LEC85:LED85"/>
    <mergeCell ref="LDG85:LDH85"/>
    <mergeCell ref="LDI85:LDJ85"/>
    <mergeCell ref="LDK85:LDL85"/>
    <mergeCell ref="LDM85:LDN85"/>
    <mergeCell ref="LDO85:LDP85"/>
    <mergeCell ref="LDQ85:LDR85"/>
    <mergeCell ref="LCU85:LCV85"/>
    <mergeCell ref="LCW85:LCX85"/>
    <mergeCell ref="LCY85:LCZ85"/>
    <mergeCell ref="LDA85:LDB85"/>
    <mergeCell ref="LDC85:LDD85"/>
    <mergeCell ref="LDE85:LDF85"/>
    <mergeCell ref="LCI85:LCJ85"/>
    <mergeCell ref="LCK85:LCL85"/>
    <mergeCell ref="LCM85:LCN85"/>
    <mergeCell ref="LCO85:LCP85"/>
    <mergeCell ref="LCQ85:LCR85"/>
    <mergeCell ref="LCS85:LCT85"/>
    <mergeCell ref="LBW85:LBX85"/>
    <mergeCell ref="LBY85:LBZ85"/>
    <mergeCell ref="LCA85:LCB85"/>
    <mergeCell ref="LCC85:LCD85"/>
    <mergeCell ref="LCE85:LCF85"/>
    <mergeCell ref="LCG85:LCH85"/>
    <mergeCell ref="LBK85:LBL85"/>
    <mergeCell ref="LBM85:LBN85"/>
    <mergeCell ref="LBO85:LBP85"/>
    <mergeCell ref="LBQ85:LBR85"/>
    <mergeCell ref="LBS85:LBT85"/>
    <mergeCell ref="LBU85:LBV85"/>
    <mergeCell ref="LAY85:LAZ85"/>
    <mergeCell ref="LBA85:LBB85"/>
    <mergeCell ref="LBC85:LBD85"/>
    <mergeCell ref="LBE85:LBF85"/>
    <mergeCell ref="LBG85:LBH85"/>
    <mergeCell ref="LBI85:LBJ85"/>
    <mergeCell ref="LAM85:LAN85"/>
    <mergeCell ref="LAO85:LAP85"/>
    <mergeCell ref="LAQ85:LAR85"/>
    <mergeCell ref="LAS85:LAT85"/>
    <mergeCell ref="LAU85:LAV85"/>
    <mergeCell ref="LAW85:LAX85"/>
    <mergeCell ref="LAA85:LAB85"/>
    <mergeCell ref="LAC85:LAD85"/>
    <mergeCell ref="LAE85:LAF85"/>
    <mergeCell ref="LAG85:LAH85"/>
    <mergeCell ref="LAI85:LAJ85"/>
    <mergeCell ref="LAK85:LAL85"/>
    <mergeCell ref="KZO85:KZP85"/>
    <mergeCell ref="KZQ85:KZR85"/>
    <mergeCell ref="KZS85:KZT85"/>
    <mergeCell ref="KZU85:KZV85"/>
    <mergeCell ref="KZW85:KZX85"/>
    <mergeCell ref="KZY85:KZZ85"/>
    <mergeCell ref="KZC85:KZD85"/>
    <mergeCell ref="KZE85:KZF85"/>
    <mergeCell ref="KZG85:KZH85"/>
    <mergeCell ref="KZI85:KZJ85"/>
    <mergeCell ref="KZK85:KZL85"/>
    <mergeCell ref="KZM85:KZN85"/>
    <mergeCell ref="KYQ85:KYR85"/>
    <mergeCell ref="KYS85:KYT85"/>
    <mergeCell ref="KYU85:KYV85"/>
    <mergeCell ref="KYW85:KYX85"/>
    <mergeCell ref="KYY85:KYZ85"/>
    <mergeCell ref="KZA85:KZB85"/>
    <mergeCell ref="KYE85:KYF85"/>
    <mergeCell ref="KYG85:KYH85"/>
    <mergeCell ref="KYI85:KYJ85"/>
    <mergeCell ref="KYK85:KYL85"/>
    <mergeCell ref="KYM85:KYN85"/>
    <mergeCell ref="KYO85:KYP85"/>
    <mergeCell ref="KXS85:KXT85"/>
    <mergeCell ref="KXU85:KXV85"/>
    <mergeCell ref="KXW85:KXX85"/>
    <mergeCell ref="KXY85:KXZ85"/>
    <mergeCell ref="KYA85:KYB85"/>
    <mergeCell ref="KYC85:KYD85"/>
    <mergeCell ref="KXG85:KXH85"/>
    <mergeCell ref="KXI85:KXJ85"/>
    <mergeCell ref="KXK85:KXL85"/>
    <mergeCell ref="KXM85:KXN85"/>
    <mergeCell ref="KXO85:KXP85"/>
    <mergeCell ref="KXQ85:KXR85"/>
    <mergeCell ref="KWU85:KWV85"/>
    <mergeCell ref="KWW85:KWX85"/>
    <mergeCell ref="KWY85:KWZ85"/>
    <mergeCell ref="KXA85:KXB85"/>
    <mergeCell ref="KXC85:KXD85"/>
    <mergeCell ref="KXE85:KXF85"/>
    <mergeCell ref="KWI85:KWJ85"/>
    <mergeCell ref="KWK85:KWL85"/>
    <mergeCell ref="KWM85:KWN85"/>
    <mergeCell ref="KWO85:KWP85"/>
    <mergeCell ref="KWQ85:KWR85"/>
    <mergeCell ref="KWS85:KWT85"/>
    <mergeCell ref="KVW85:KVX85"/>
    <mergeCell ref="KVY85:KVZ85"/>
    <mergeCell ref="KWA85:KWB85"/>
    <mergeCell ref="KWC85:KWD85"/>
    <mergeCell ref="KWE85:KWF85"/>
    <mergeCell ref="KWG85:KWH85"/>
    <mergeCell ref="KVK85:KVL85"/>
    <mergeCell ref="KVM85:KVN85"/>
    <mergeCell ref="KVO85:KVP85"/>
    <mergeCell ref="KVQ85:KVR85"/>
    <mergeCell ref="KVS85:KVT85"/>
    <mergeCell ref="KVU85:KVV85"/>
    <mergeCell ref="KUY85:KUZ85"/>
    <mergeCell ref="KVA85:KVB85"/>
    <mergeCell ref="KVC85:KVD85"/>
    <mergeCell ref="KVE85:KVF85"/>
    <mergeCell ref="KVG85:KVH85"/>
    <mergeCell ref="KVI85:KVJ85"/>
    <mergeCell ref="KUM85:KUN85"/>
    <mergeCell ref="KUO85:KUP85"/>
    <mergeCell ref="KUQ85:KUR85"/>
    <mergeCell ref="KUS85:KUT85"/>
    <mergeCell ref="KUU85:KUV85"/>
    <mergeCell ref="KUW85:KUX85"/>
    <mergeCell ref="KUA85:KUB85"/>
    <mergeCell ref="KUC85:KUD85"/>
    <mergeCell ref="KUE85:KUF85"/>
    <mergeCell ref="KUG85:KUH85"/>
    <mergeCell ref="KUI85:KUJ85"/>
    <mergeCell ref="KUK85:KUL85"/>
    <mergeCell ref="KTO85:KTP85"/>
    <mergeCell ref="KTQ85:KTR85"/>
    <mergeCell ref="KTS85:KTT85"/>
    <mergeCell ref="KTU85:KTV85"/>
    <mergeCell ref="KTW85:KTX85"/>
    <mergeCell ref="KTY85:KTZ85"/>
    <mergeCell ref="KTC85:KTD85"/>
    <mergeCell ref="KTE85:KTF85"/>
    <mergeCell ref="KTG85:KTH85"/>
    <mergeCell ref="KTI85:KTJ85"/>
    <mergeCell ref="KTK85:KTL85"/>
    <mergeCell ref="KTM85:KTN85"/>
    <mergeCell ref="KSQ85:KSR85"/>
    <mergeCell ref="KSS85:KST85"/>
    <mergeCell ref="KSU85:KSV85"/>
    <mergeCell ref="KSW85:KSX85"/>
    <mergeCell ref="KSY85:KSZ85"/>
    <mergeCell ref="KTA85:KTB85"/>
    <mergeCell ref="KSE85:KSF85"/>
    <mergeCell ref="KSG85:KSH85"/>
    <mergeCell ref="KSI85:KSJ85"/>
    <mergeCell ref="KSK85:KSL85"/>
    <mergeCell ref="KSM85:KSN85"/>
    <mergeCell ref="KSO85:KSP85"/>
    <mergeCell ref="KRS85:KRT85"/>
    <mergeCell ref="KRU85:KRV85"/>
    <mergeCell ref="KRW85:KRX85"/>
    <mergeCell ref="KRY85:KRZ85"/>
    <mergeCell ref="KSA85:KSB85"/>
    <mergeCell ref="KSC85:KSD85"/>
    <mergeCell ref="KRG85:KRH85"/>
    <mergeCell ref="KRI85:KRJ85"/>
    <mergeCell ref="KRK85:KRL85"/>
    <mergeCell ref="KRM85:KRN85"/>
    <mergeCell ref="KRO85:KRP85"/>
    <mergeCell ref="KRQ85:KRR85"/>
    <mergeCell ref="KQU85:KQV85"/>
    <mergeCell ref="KQW85:KQX85"/>
    <mergeCell ref="KQY85:KQZ85"/>
    <mergeCell ref="KRA85:KRB85"/>
    <mergeCell ref="KRC85:KRD85"/>
    <mergeCell ref="KRE85:KRF85"/>
    <mergeCell ref="KQI85:KQJ85"/>
    <mergeCell ref="KQK85:KQL85"/>
    <mergeCell ref="KQM85:KQN85"/>
    <mergeCell ref="KQO85:KQP85"/>
    <mergeCell ref="KQQ85:KQR85"/>
    <mergeCell ref="KQS85:KQT85"/>
    <mergeCell ref="KPW85:KPX85"/>
    <mergeCell ref="KPY85:KPZ85"/>
    <mergeCell ref="KQA85:KQB85"/>
    <mergeCell ref="KQC85:KQD85"/>
    <mergeCell ref="KQE85:KQF85"/>
    <mergeCell ref="KQG85:KQH85"/>
    <mergeCell ref="KPK85:KPL85"/>
    <mergeCell ref="KPM85:KPN85"/>
    <mergeCell ref="KPO85:KPP85"/>
    <mergeCell ref="KPQ85:KPR85"/>
    <mergeCell ref="KPS85:KPT85"/>
    <mergeCell ref="KPU85:KPV85"/>
    <mergeCell ref="KOY85:KOZ85"/>
    <mergeCell ref="KPA85:KPB85"/>
    <mergeCell ref="KPC85:KPD85"/>
    <mergeCell ref="KPE85:KPF85"/>
    <mergeCell ref="KPG85:KPH85"/>
    <mergeCell ref="KPI85:KPJ85"/>
    <mergeCell ref="KOM85:KON85"/>
    <mergeCell ref="KOO85:KOP85"/>
    <mergeCell ref="KOQ85:KOR85"/>
    <mergeCell ref="KOS85:KOT85"/>
    <mergeCell ref="KOU85:KOV85"/>
    <mergeCell ref="KOW85:KOX85"/>
    <mergeCell ref="KOA85:KOB85"/>
    <mergeCell ref="KOC85:KOD85"/>
    <mergeCell ref="KOE85:KOF85"/>
    <mergeCell ref="KOG85:KOH85"/>
    <mergeCell ref="KOI85:KOJ85"/>
    <mergeCell ref="KOK85:KOL85"/>
    <mergeCell ref="KNO85:KNP85"/>
    <mergeCell ref="KNQ85:KNR85"/>
    <mergeCell ref="KNS85:KNT85"/>
    <mergeCell ref="KNU85:KNV85"/>
    <mergeCell ref="KNW85:KNX85"/>
    <mergeCell ref="KNY85:KNZ85"/>
    <mergeCell ref="KNC85:KND85"/>
    <mergeCell ref="KNE85:KNF85"/>
    <mergeCell ref="KNG85:KNH85"/>
    <mergeCell ref="KNI85:KNJ85"/>
    <mergeCell ref="KNK85:KNL85"/>
    <mergeCell ref="KNM85:KNN85"/>
    <mergeCell ref="KMQ85:KMR85"/>
    <mergeCell ref="KMS85:KMT85"/>
    <mergeCell ref="KMU85:KMV85"/>
    <mergeCell ref="KMW85:KMX85"/>
    <mergeCell ref="KMY85:KMZ85"/>
    <mergeCell ref="KNA85:KNB85"/>
    <mergeCell ref="KME85:KMF85"/>
    <mergeCell ref="KMG85:KMH85"/>
    <mergeCell ref="KMI85:KMJ85"/>
    <mergeCell ref="KMK85:KML85"/>
    <mergeCell ref="KMM85:KMN85"/>
    <mergeCell ref="KMO85:KMP85"/>
    <mergeCell ref="KLS85:KLT85"/>
    <mergeCell ref="KLU85:KLV85"/>
    <mergeCell ref="KLW85:KLX85"/>
    <mergeCell ref="KLY85:KLZ85"/>
    <mergeCell ref="KMA85:KMB85"/>
    <mergeCell ref="KMC85:KMD85"/>
    <mergeCell ref="KLG85:KLH85"/>
    <mergeCell ref="KLI85:KLJ85"/>
    <mergeCell ref="KLK85:KLL85"/>
    <mergeCell ref="KLM85:KLN85"/>
    <mergeCell ref="KLO85:KLP85"/>
    <mergeCell ref="KLQ85:KLR85"/>
    <mergeCell ref="KKU85:KKV85"/>
    <mergeCell ref="KKW85:KKX85"/>
    <mergeCell ref="KKY85:KKZ85"/>
    <mergeCell ref="KLA85:KLB85"/>
    <mergeCell ref="KLC85:KLD85"/>
    <mergeCell ref="KLE85:KLF85"/>
    <mergeCell ref="KKI85:KKJ85"/>
    <mergeCell ref="KKK85:KKL85"/>
    <mergeCell ref="KKM85:KKN85"/>
    <mergeCell ref="KKO85:KKP85"/>
    <mergeCell ref="KKQ85:KKR85"/>
    <mergeCell ref="KKS85:KKT85"/>
    <mergeCell ref="KJW85:KJX85"/>
    <mergeCell ref="KJY85:KJZ85"/>
    <mergeCell ref="KKA85:KKB85"/>
    <mergeCell ref="KKC85:KKD85"/>
    <mergeCell ref="KKE85:KKF85"/>
    <mergeCell ref="KKG85:KKH85"/>
    <mergeCell ref="KJK85:KJL85"/>
    <mergeCell ref="KJM85:KJN85"/>
    <mergeCell ref="KJO85:KJP85"/>
    <mergeCell ref="KJQ85:KJR85"/>
    <mergeCell ref="KJS85:KJT85"/>
    <mergeCell ref="KJU85:KJV85"/>
    <mergeCell ref="KIY85:KIZ85"/>
    <mergeCell ref="KJA85:KJB85"/>
    <mergeCell ref="KJC85:KJD85"/>
    <mergeCell ref="KJE85:KJF85"/>
    <mergeCell ref="KJG85:KJH85"/>
    <mergeCell ref="KJI85:KJJ85"/>
    <mergeCell ref="KIM85:KIN85"/>
    <mergeCell ref="KIO85:KIP85"/>
    <mergeCell ref="KIQ85:KIR85"/>
    <mergeCell ref="KIS85:KIT85"/>
    <mergeCell ref="KIU85:KIV85"/>
    <mergeCell ref="KIW85:KIX85"/>
    <mergeCell ref="KIA85:KIB85"/>
    <mergeCell ref="KIC85:KID85"/>
    <mergeCell ref="KIE85:KIF85"/>
    <mergeCell ref="KIG85:KIH85"/>
    <mergeCell ref="KII85:KIJ85"/>
    <mergeCell ref="KIK85:KIL85"/>
    <mergeCell ref="KHO85:KHP85"/>
    <mergeCell ref="KHQ85:KHR85"/>
    <mergeCell ref="KHS85:KHT85"/>
    <mergeCell ref="KHU85:KHV85"/>
    <mergeCell ref="KHW85:KHX85"/>
    <mergeCell ref="KHY85:KHZ85"/>
    <mergeCell ref="KHC85:KHD85"/>
    <mergeCell ref="KHE85:KHF85"/>
    <mergeCell ref="KHG85:KHH85"/>
    <mergeCell ref="KHI85:KHJ85"/>
    <mergeCell ref="KHK85:KHL85"/>
    <mergeCell ref="KHM85:KHN85"/>
    <mergeCell ref="KGQ85:KGR85"/>
    <mergeCell ref="KGS85:KGT85"/>
    <mergeCell ref="KGU85:KGV85"/>
    <mergeCell ref="KGW85:KGX85"/>
    <mergeCell ref="KGY85:KGZ85"/>
    <mergeCell ref="KHA85:KHB85"/>
    <mergeCell ref="KGE85:KGF85"/>
    <mergeCell ref="KGG85:KGH85"/>
    <mergeCell ref="KGI85:KGJ85"/>
    <mergeCell ref="KGK85:KGL85"/>
    <mergeCell ref="KGM85:KGN85"/>
    <mergeCell ref="KGO85:KGP85"/>
    <mergeCell ref="KFS85:KFT85"/>
    <mergeCell ref="KFU85:KFV85"/>
    <mergeCell ref="KFW85:KFX85"/>
    <mergeCell ref="KFY85:KFZ85"/>
    <mergeCell ref="KGA85:KGB85"/>
    <mergeCell ref="KGC85:KGD85"/>
    <mergeCell ref="KFG85:KFH85"/>
    <mergeCell ref="KFI85:KFJ85"/>
    <mergeCell ref="KFK85:KFL85"/>
    <mergeCell ref="KFM85:KFN85"/>
    <mergeCell ref="KFO85:KFP85"/>
    <mergeCell ref="KFQ85:KFR85"/>
    <mergeCell ref="KEU85:KEV85"/>
    <mergeCell ref="KEW85:KEX85"/>
    <mergeCell ref="KEY85:KEZ85"/>
    <mergeCell ref="KFA85:KFB85"/>
    <mergeCell ref="KFC85:KFD85"/>
    <mergeCell ref="KFE85:KFF85"/>
    <mergeCell ref="KEI85:KEJ85"/>
    <mergeCell ref="KEK85:KEL85"/>
    <mergeCell ref="KEM85:KEN85"/>
    <mergeCell ref="KEO85:KEP85"/>
    <mergeCell ref="KEQ85:KER85"/>
    <mergeCell ref="KES85:KET85"/>
    <mergeCell ref="KDW85:KDX85"/>
    <mergeCell ref="KDY85:KDZ85"/>
    <mergeCell ref="KEA85:KEB85"/>
    <mergeCell ref="KEC85:KED85"/>
    <mergeCell ref="KEE85:KEF85"/>
    <mergeCell ref="KEG85:KEH85"/>
    <mergeCell ref="KDK85:KDL85"/>
    <mergeCell ref="KDM85:KDN85"/>
    <mergeCell ref="KDO85:KDP85"/>
    <mergeCell ref="KDQ85:KDR85"/>
    <mergeCell ref="KDS85:KDT85"/>
    <mergeCell ref="KDU85:KDV85"/>
    <mergeCell ref="KCY85:KCZ85"/>
    <mergeCell ref="KDA85:KDB85"/>
    <mergeCell ref="KDC85:KDD85"/>
    <mergeCell ref="KDE85:KDF85"/>
    <mergeCell ref="KDG85:KDH85"/>
    <mergeCell ref="KDI85:KDJ85"/>
    <mergeCell ref="KCM85:KCN85"/>
    <mergeCell ref="KCO85:KCP85"/>
    <mergeCell ref="KCQ85:KCR85"/>
    <mergeCell ref="KCS85:KCT85"/>
    <mergeCell ref="KCU85:KCV85"/>
    <mergeCell ref="KCW85:KCX85"/>
    <mergeCell ref="KCA85:KCB85"/>
    <mergeCell ref="KCC85:KCD85"/>
    <mergeCell ref="KCE85:KCF85"/>
    <mergeCell ref="KCG85:KCH85"/>
    <mergeCell ref="KCI85:KCJ85"/>
    <mergeCell ref="KCK85:KCL85"/>
    <mergeCell ref="KBO85:KBP85"/>
    <mergeCell ref="KBQ85:KBR85"/>
    <mergeCell ref="KBS85:KBT85"/>
    <mergeCell ref="KBU85:KBV85"/>
    <mergeCell ref="KBW85:KBX85"/>
    <mergeCell ref="KBY85:KBZ85"/>
    <mergeCell ref="KBC85:KBD85"/>
    <mergeCell ref="KBE85:KBF85"/>
    <mergeCell ref="KBG85:KBH85"/>
    <mergeCell ref="KBI85:KBJ85"/>
    <mergeCell ref="KBK85:KBL85"/>
    <mergeCell ref="KBM85:KBN85"/>
    <mergeCell ref="KAQ85:KAR85"/>
    <mergeCell ref="KAS85:KAT85"/>
    <mergeCell ref="KAU85:KAV85"/>
    <mergeCell ref="KAW85:KAX85"/>
    <mergeCell ref="KAY85:KAZ85"/>
    <mergeCell ref="KBA85:KBB85"/>
    <mergeCell ref="KAE85:KAF85"/>
    <mergeCell ref="KAG85:KAH85"/>
    <mergeCell ref="KAI85:KAJ85"/>
    <mergeCell ref="KAK85:KAL85"/>
    <mergeCell ref="KAM85:KAN85"/>
    <mergeCell ref="KAO85:KAP85"/>
    <mergeCell ref="JZS85:JZT85"/>
    <mergeCell ref="JZU85:JZV85"/>
    <mergeCell ref="JZW85:JZX85"/>
    <mergeCell ref="JZY85:JZZ85"/>
    <mergeCell ref="KAA85:KAB85"/>
    <mergeCell ref="KAC85:KAD85"/>
    <mergeCell ref="JZG85:JZH85"/>
    <mergeCell ref="JZI85:JZJ85"/>
    <mergeCell ref="JZK85:JZL85"/>
    <mergeCell ref="JZM85:JZN85"/>
    <mergeCell ref="JZO85:JZP85"/>
    <mergeCell ref="JZQ85:JZR85"/>
    <mergeCell ref="JYU85:JYV85"/>
    <mergeCell ref="JYW85:JYX85"/>
    <mergeCell ref="JYY85:JYZ85"/>
    <mergeCell ref="JZA85:JZB85"/>
    <mergeCell ref="JZC85:JZD85"/>
    <mergeCell ref="JZE85:JZF85"/>
    <mergeCell ref="JYI85:JYJ85"/>
    <mergeCell ref="JYK85:JYL85"/>
    <mergeCell ref="JYM85:JYN85"/>
    <mergeCell ref="JYO85:JYP85"/>
    <mergeCell ref="JYQ85:JYR85"/>
    <mergeCell ref="JYS85:JYT85"/>
    <mergeCell ref="JXW85:JXX85"/>
    <mergeCell ref="JXY85:JXZ85"/>
    <mergeCell ref="JYA85:JYB85"/>
    <mergeCell ref="JYC85:JYD85"/>
    <mergeCell ref="JYE85:JYF85"/>
    <mergeCell ref="JYG85:JYH85"/>
    <mergeCell ref="JXK85:JXL85"/>
    <mergeCell ref="JXM85:JXN85"/>
    <mergeCell ref="JXO85:JXP85"/>
    <mergeCell ref="JXQ85:JXR85"/>
    <mergeCell ref="JXS85:JXT85"/>
    <mergeCell ref="JXU85:JXV85"/>
    <mergeCell ref="JWY85:JWZ85"/>
    <mergeCell ref="JXA85:JXB85"/>
    <mergeCell ref="JXC85:JXD85"/>
    <mergeCell ref="JXE85:JXF85"/>
    <mergeCell ref="JXG85:JXH85"/>
    <mergeCell ref="JXI85:JXJ85"/>
    <mergeCell ref="JWM85:JWN85"/>
    <mergeCell ref="JWO85:JWP85"/>
    <mergeCell ref="JWQ85:JWR85"/>
    <mergeCell ref="JWS85:JWT85"/>
    <mergeCell ref="JWU85:JWV85"/>
    <mergeCell ref="JWW85:JWX85"/>
    <mergeCell ref="JWA85:JWB85"/>
    <mergeCell ref="JWC85:JWD85"/>
    <mergeCell ref="JWE85:JWF85"/>
    <mergeCell ref="JWG85:JWH85"/>
    <mergeCell ref="JWI85:JWJ85"/>
    <mergeCell ref="JWK85:JWL85"/>
    <mergeCell ref="JVO85:JVP85"/>
    <mergeCell ref="JVQ85:JVR85"/>
    <mergeCell ref="JVS85:JVT85"/>
    <mergeCell ref="JVU85:JVV85"/>
    <mergeCell ref="JVW85:JVX85"/>
    <mergeCell ref="JVY85:JVZ85"/>
    <mergeCell ref="JVC85:JVD85"/>
    <mergeCell ref="JVE85:JVF85"/>
    <mergeCell ref="JVG85:JVH85"/>
    <mergeCell ref="JVI85:JVJ85"/>
    <mergeCell ref="JVK85:JVL85"/>
    <mergeCell ref="JVM85:JVN85"/>
    <mergeCell ref="JUQ85:JUR85"/>
    <mergeCell ref="JUS85:JUT85"/>
    <mergeCell ref="JUU85:JUV85"/>
    <mergeCell ref="JUW85:JUX85"/>
    <mergeCell ref="JUY85:JUZ85"/>
    <mergeCell ref="JVA85:JVB85"/>
    <mergeCell ref="JUE85:JUF85"/>
    <mergeCell ref="JUG85:JUH85"/>
    <mergeCell ref="JUI85:JUJ85"/>
    <mergeCell ref="JUK85:JUL85"/>
    <mergeCell ref="JUM85:JUN85"/>
    <mergeCell ref="JUO85:JUP85"/>
    <mergeCell ref="JTS85:JTT85"/>
    <mergeCell ref="JTU85:JTV85"/>
    <mergeCell ref="JTW85:JTX85"/>
    <mergeCell ref="JTY85:JTZ85"/>
    <mergeCell ref="JUA85:JUB85"/>
    <mergeCell ref="JUC85:JUD85"/>
    <mergeCell ref="JTG85:JTH85"/>
    <mergeCell ref="JTI85:JTJ85"/>
    <mergeCell ref="JTK85:JTL85"/>
    <mergeCell ref="JTM85:JTN85"/>
    <mergeCell ref="JTO85:JTP85"/>
    <mergeCell ref="JTQ85:JTR85"/>
    <mergeCell ref="JSU85:JSV85"/>
    <mergeCell ref="JSW85:JSX85"/>
    <mergeCell ref="JSY85:JSZ85"/>
    <mergeCell ref="JTA85:JTB85"/>
    <mergeCell ref="JTC85:JTD85"/>
    <mergeCell ref="JTE85:JTF85"/>
    <mergeCell ref="JSI85:JSJ85"/>
    <mergeCell ref="JSK85:JSL85"/>
    <mergeCell ref="JSM85:JSN85"/>
    <mergeCell ref="JSO85:JSP85"/>
    <mergeCell ref="JSQ85:JSR85"/>
    <mergeCell ref="JSS85:JST85"/>
    <mergeCell ref="JRW85:JRX85"/>
    <mergeCell ref="JRY85:JRZ85"/>
    <mergeCell ref="JSA85:JSB85"/>
    <mergeCell ref="JSC85:JSD85"/>
    <mergeCell ref="JSE85:JSF85"/>
    <mergeCell ref="JSG85:JSH85"/>
    <mergeCell ref="JRK85:JRL85"/>
    <mergeCell ref="JRM85:JRN85"/>
    <mergeCell ref="JRO85:JRP85"/>
    <mergeCell ref="JRQ85:JRR85"/>
    <mergeCell ref="JRS85:JRT85"/>
    <mergeCell ref="JRU85:JRV85"/>
    <mergeCell ref="JQY85:JQZ85"/>
    <mergeCell ref="JRA85:JRB85"/>
    <mergeCell ref="JRC85:JRD85"/>
    <mergeCell ref="JRE85:JRF85"/>
    <mergeCell ref="JRG85:JRH85"/>
    <mergeCell ref="JRI85:JRJ85"/>
    <mergeCell ref="JQM85:JQN85"/>
    <mergeCell ref="JQO85:JQP85"/>
    <mergeCell ref="JQQ85:JQR85"/>
    <mergeCell ref="JQS85:JQT85"/>
    <mergeCell ref="JQU85:JQV85"/>
    <mergeCell ref="JQW85:JQX85"/>
    <mergeCell ref="JQA85:JQB85"/>
    <mergeCell ref="JQC85:JQD85"/>
    <mergeCell ref="JQE85:JQF85"/>
    <mergeCell ref="JQG85:JQH85"/>
    <mergeCell ref="JQI85:JQJ85"/>
    <mergeCell ref="JQK85:JQL85"/>
    <mergeCell ref="JPO85:JPP85"/>
    <mergeCell ref="JPQ85:JPR85"/>
    <mergeCell ref="JPS85:JPT85"/>
    <mergeCell ref="JPU85:JPV85"/>
    <mergeCell ref="JPW85:JPX85"/>
    <mergeCell ref="JPY85:JPZ85"/>
    <mergeCell ref="JPC85:JPD85"/>
    <mergeCell ref="JPE85:JPF85"/>
    <mergeCell ref="JPG85:JPH85"/>
    <mergeCell ref="JPI85:JPJ85"/>
    <mergeCell ref="JPK85:JPL85"/>
    <mergeCell ref="JPM85:JPN85"/>
    <mergeCell ref="JOQ85:JOR85"/>
    <mergeCell ref="JOS85:JOT85"/>
    <mergeCell ref="JOU85:JOV85"/>
    <mergeCell ref="JOW85:JOX85"/>
    <mergeCell ref="JOY85:JOZ85"/>
    <mergeCell ref="JPA85:JPB85"/>
    <mergeCell ref="JOE85:JOF85"/>
    <mergeCell ref="JOG85:JOH85"/>
    <mergeCell ref="JOI85:JOJ85"/>
    <mergeCell ref="JOK85:JOL85"/>
    <mergeCell ref="JOM85:JON85"/>
    <mergeCell ref="JOO85:JOP85"/>
    <mergeCell ref="JNS85:JNT85"/>
    <mergeCell ref="JNU85:JNV85"/>
    <mergeCell ref="JNW85:JNX85"/>
    <mergeCell ref="JNY85:JNZ85"/>
    <mergeCell ref="JOA85:JOB85"/>
    <mergeCell ref="JOC85:JOD85"/>
    <mergeCell ref="JNG85:JNH85"/>
    <mergeCell ref="JNI85:JNJ85"/>
    <mergeCell ref="JNK85:JNL85"/>
    <mergeCell ref="JNM85:JNN85"/>
    <mergeCell ref="JNO85:JNP85"/>
    <mergeCell ref="JNQ85:JNR85"/>
    <mergeCell ref="JMU85:JMV85"/>
    <mergeCell ref="JMW85:JMX85"/>
    <mergeCell ref="JMY85:JMZ85"/>
    <mergeCell ref="JNA85:JNB85"/>
    <mergeCell ref="JNC85:JND85"/>
    <mergeCell ref="JNE85:JNF85"/>
    <mergeCell ref="JMI85:JMJ85"/>
    <mergeCell ref="JMK85:JML85"/>
    <mergeCell ref="JMM85:JMN85"/>
    <mergeCell ref="JMO85:JMP85"/>
    <mergeCell ref="JMQ85:JMR85"/>
    <mergeCell ref="JMS85:JMT85"/>
    <mergeCell ref="JLW85:JLX85"/>
    <mergeCell ref="JLY85:JLZ85"/>
    <mergeCell ref="JMA85:JMB85"/>
    <mergeCell ref="JMC85:JMD85"/>
    <mergeCell ref="JME85:JMF85"/>
    <mergeCell ref="JMG85:JMH85"/>
    <mergeCell ref="JLK85:JLL85"/>
    <mergeCell ref="JLM85:JLN85"/>
    <mergeCell ref="JLO85:JLP85"/>
    <mergeCell ref="JLQ85:JLR85"/>
    <mergeCell ref="JLS85:JLT85"/>
    <mergeCell ref="JLU85:JLV85"/>
    <mergeCell ref="JKY85:JKZ85"/>
    <mergeCell ref="JLA85:JLB85"/>
    <mergeCell ref="JLC85:JLD85"/>
    <mergeCell ref="JLE85:JLF85"/>
    <mergeCell ref="JLG85:JLH85"/>
    <mergeCell ref="JLI85:JLJ85"/>
    <mergeCell ref="JKM85:JKN85"/>
    <mergeCell ref="JKO85:JKP85"/>
    <mergeCell ref="JKQ85:JKR85"/>
    <mergeCell ref="JKS85:JKT85"/>
    <mergeCell ref="JKU85:JKV85"/>
    <mergeCell ref="JKW85:JKX85"/>
    <mergeCell ref="JKA85:JKB85"/>
    <mergeCell ref="JKC85:JKD85"/>
    <mergeCell ref="JKE85:JKF85"/>
    <mergeCell ref="JKG85:JKH85"/>
    <mergeCell ref="JKI85:JKJ85"/>
    <mergeCell ref="JKK85:JKL85"/>
    <mergeCell ref="JJO85:JJP85"/>
    <mergeCell ref="JJQ85:JJR85"/>
    <mergeCell ref="JJS85:JJT85"/>
    <mergeCell ref="JJU85:JJV85"/>
    <mergeCell ref="JJW85:JJX85"/>
    <mergeCell ref="JJY85:JJZ85"/>
    <mergeCell ref="JJC85:JJD85"/>
    <mergeCell ref="JJE85:JJF85"/>
    <mergeCell ref="JJG85:JJH85"/>
    <mergeCell ref="JJI85:JJJ85"/>
    <mergeCell ref="JJK85:JJL85"/>
    <mergeCell ref="JJM85:JJN85"/>
    <mergeCell ref="JIQ85:JIR85"/>
    <mergeCell ref="JIS85:JIT85"/>
    <mergeCell ref="JIU85:JIV85"/>
    <mergeCell ref="JIW85:JIX85"/>
    <mergeCell ref="JIY85:JIZ85"/>
    <mergeCell ref="JJA85:JJB85"/>
    <mergeCell ref="JIE85:JIF85"/>
    <mergeCell ref="JIG85:JIH85"/>
    <mergeCell ref="JII85:JIJ85"/>
    <mergeCell ref="JIK85:JIL85"/>
    <mergeCell ref="JIM85:JIN85"/>
    <mergeCell ref="JIO85:JIP85"/>
    <mergeCell ref="JHS85:JHT85"/>
    <mergeCell ref="JHU85:JHV85"/>
    <mergeCell ref="JHW85:JHX85"/>
    <mergeCell ref="JHY85:JHZ85"/>
    <mergeCell ref="JIA85:JIB85"/>
    <mergeCell ref="JIC85:JID85"/>
    <mergeCell ref="JHG85:JHH85"/>
    <mergeCell ref="JHI85:JHJ85"/>
    <mergeCell ref="JHK85:JHL85"/>
    <mergeCell ref="JHM85:JHN85"/>
    <mergeCell ref="JHO85:JHP85"/>
    <mergeCell ref="JHQ85:JHR85"/>
    <mergeCell ref="JGU85:JGV85"/>
    <mergeCell ref="JGW85:JGX85"/>
    <mergeCell ref="JGY85:JGZ85"/>
    <mergeCell ref="JHA85:JHB85"/>
    <mergeCell ref="JHC85:JHD85"/>
    <mergeCell ref="JHE85:JHF85"/>
    <mergeCell ref="JGI85:JGJ85"/>
    <mergeCell ref="JGK85:JGL85"/>
    <mergeCell ref="JGM85:JGN85"/>
    <mergeCell ref="JGO85:JGP85"/>
    <mergeCell ref="JGQ85:JGR85"/>
    <mergeCell ref="JGS85:JGT85"/>
    <mergeCell ref="JFW85:JFX85"/>
    <mergeCell ref="JFY85:JFZ85"/>
    <mergeCell ref="JGA85:JGB85"/>
    <mergeCell ref="JGC85:JGD85"/>
    <mergeCell ref="JGE85:JGF85"/>
    <mergeCell ref="JGG85:JGH85"/>
    <mergeCell ref="JFK85:JFL85"/>
    <mergeCell ref="JFM85:JFN85"/>
    <mergeCell ref="JFO85:JFP85"/>
    <mergeCell ref="JFQ85:JFR85"/>
    <mergeCell ref="JFS85:JFT85"/>
    <mergeCell ref="JFU85:JFV85"/>
    <mergeCell ref="JEY85:JEZ85"/>
    <mergeCell ref="JFA85:JFB85"/>
    <mergeCell ref="JFC85:JFD85"/>
    <mergeCell ref="JFE85:JFF85"/>
    <mergeCell ref="JFG85:JFH85"/>
    <mergeCell ref="JFI85:JFJ85"/>
    <mergeCell ref="JEM85:JEN85"/>
    <mergeCell ref="JEO85:JEP85"/>
    <mergeCell ref="JEQ85:JER85"/>
    <mergeCell ref="JES85:JET85"/>
    <mergeCell ref="JEU85:JEV85"/>
    <mergeCell ref="JEW85:JEX85"/>
    <mergeCell ref="JEA85:JEB85"/>
    <mergeCell ref="JEC85:JED85"/>
    <mergeCell ref="JEE85:JEF85"/>
    <mergeCell ref="JEG85:JEH85"/>
    <mergeCell ref="JEI85:JEJ85"/>
    <mergeCell ref="JEK85:JEL85"/>
    <mergeCell ref="JDO85:JDP85"/>
    <mergeCell ref="JDQ85:JDR85"/>
    <mergeCell ref="JDS85:JDT85"/>
    <mergeCell ref="JDU85:JDV85"/>
    <mergeCell ref="JDW85:JDX85"/>
    <mergeCell ref="JDY85:JDZ85"/>
    <mergeCell ref="JDC85:JDD85"/>
    <mergeCell ref="JDE85:JDF85"/>
    <mergeCell ref="JDG85:JDH85"/>
    <mergeCell ref="JDI85:JDJ85"/>
    <mergeCell ref="JDK85:JDL85"/>
    <mergeCell ref="JDM85:JDN85"/>
    <mergeCell ref="JCQ85:JCR85"/>
    <mergeCell ref="JCS85:JCT85"/>
    <mergeCell ref="JCU85:JCV85"/>
    <mergeCell ref="JCW85:JCX85"/>
    <mergeCell ref="JCY85:JCZ85"/>
    <mergeCell ref="JDA85:JDB85"/>
    <mergeCell ref="JCE85:JCF85"/>
    <mergeCell ref="JCG85:JCH85"/>
    <mergeCell ref="JCI85:JCJ85"/>
    <mergeCell ref="JCK85:JCL85"/>
    <mergeCell ref="JCM85:JCN85"/>
    <mergeCell ref="JCO85:JCP85"/>
    <mergeCell ref="JBS85:JBT85"/>
    <mergeCell ref="JBU85:JBV85"/>
    <mergeCell ref="JBW85:JBX85"/>
    <mergeCell ref="JBY85:JBZ85"/>
    <mergeCell ref="JCA85:JCB85"/>
    <mergeCell ref="JCC85:JCD85"/>
    <mergeCell ref="JBG85:JBH85"/>
    <mergeCell ref="JBI85:JBJ85"/>
    <mergeCell ref="JBK85:JBL85"/>
    <mergeCell ref="JBM85:JBN85"/>
    <mergeCell ref="JBO85:JBP85"/>
    <mergeCell ref="JBQ85:JBR85"/>
    <mergeCell ref="JAU85:JAV85"/>
    <mergeCell ref="JAW85:JAX85"/>
    <mergeCell ref="JAY85:JAZ85"/>
    <mergeCell ref="JBA85:JBB85"/>
    <mergeCell ref="JBC85:JBD85"/>
    <mergeCell ref="JBE85:JBF85"/>
    <mergeCell ref="JAI85:JAJ85"/>
    <mergeCell ref="JAK85:JAL85"/>
    <mergeCell ref="JAM85:JAN85"/>
    <mergeCell ref="JAO85:JAP85"/>
    <mergeCell ref="JAQ85:JAR85"/>
    <mergeCell ref="JAS85:JAT85"/>
    <mergeCell ref="IZW85:IZX85"/>
    <mergeCell ref="IZY85:IZZ85"/>
    <mergeCell ref="JAA85:JAB85"/>
    <mergeCell ref="JAC85:JAD85"/>
    <mergeCell ref="JAE85:JAF85"/>
    <mergeCell ref="JAG85:JAH85"/>
    <mergeCell ref="IZK85:IZL85"/>
    <mergeCell ref="IZM85:IZN85"/>
    <mergeCell ref="IZO85:IZP85"/>
    <mergeCell ref="IZQ85:IZR85"/>
    <mergeCell ref="IZS85:IZT85"/>
    <mergeCell ref="IZU85:IZV85"/>
    <mergeCell ref="IYY85:IYZ85"/>
    <mergeCell ref="IZA85:IZB85"/>
    <mergeCell ref="IZC85:IZD85"/>
    <mergeCell ref="IZE85:IZF85"/>
    <mergeCell ref="IZG85:IZH85"/>
    <mergeCell ref="IZI85:IZJ85"/>
    <mergeCell ref="IYM85:IYN85"/>
    <mergeCell ref="IYO85:IYP85"/>
    <mergeCell ref="IYQ85:IYR85"/>
    <mergeCell ref="IYS85:IYT85"/>
    <mergeCell ref="IYU85:IYV85"/>
    <mergeCell ref="IYW85:IYX85"/>
    <mergeCell ref="IYA85:IYB85"/>
    <mergeCell ref="IYC85:IYD85"/>
    <mergeCell ref="IYE85:IYF85"/>
    <mergeCell ref="IYG85:IYH85"/>
    <mergeCell ref="IYI85:IYJ85"/>
    <mergeCell ref="IYK85:IYL85"/>
    <mergeCell ref="IXO85:IXP85"/>
    <mergeCell ref="IXQ85:IXR85"/>
    <mergeCell ref="IXS85:IXT85"/>
    <mergeCell ref="IXU85:IXV85"/>
    <mergeCell ref="IXW85:IXX85"/>
    <mergeCell ref="IXY85:IXZ85"/>
    <mergeCell ref="IXC85:IXD85"/>
    <mergeCell ref="IXE85:IXF85"/>
    <mergeCell ref="IXG85:IXH85"/>
    <mergeCell ref="IXI85:IXJ85"/>
    <mergeCell ref="IXK85:IXL85"/>
    <mergeCell ref="IXM85:IXN85"/>
    <mergeCell ref="IWQ85:IWR85"/>
    <mergeCell ref="IWS85:IWT85"/>
    <mergeCell ref="IWU85:IWV85"/>
    <mergeCell ref="IWW85:IWX85"/>
    <mergeCell ref="IWY85:IWZ85"/>
    <mergeCell ref="IXA85:IXB85"/>
    <mergeCell ref="IWE85:IWF85"/>
    <mergeCell ref="IWG85:IWH85"/>
    <mergeCell ref="IWI85:IWJ85"/>
    <mergeCell ref="IWK85:IWL85"/>
    <mergeCell ref="IWM85:IWN85"/>
    <mergeCell ref="IWO85:IWP85"/>
    <mergeCell ref="IVS85:IVT85"/>
    <mergeCell ref="IVU85:IVV85"/>
    <mergeCell ref="IVW85:IVX85"/>
    <mergeCell ref="IVY85:IVZ85"/>
    <mergeCell ref="IWA85:IWB85"/>
    <mergeCell ref="IWC85:IWD85"/>
    <mergeCell ref="IVG85:IVH85"/>
    <mergeCell ref="IVI85:IVJ85"/>
    <mergeCell ref="IVK85:IVL85"/>
    <mergeCell ref="IVM85:IVN85"/>
    <mergeCell ref="IVO85:IVP85"/>
    <mergeCell ref="IVQ85:IVR85"/>
    <mergeCell ref="IUU85:IUV85"/>
    <mergeCell ref="IUW85:IUX85"/>
    <mergeCell ref="IUY85:IUZ85"/>
    <mergeCell ref="IVA85:IVB85"/>
    <mergeCell ref="IVC85:IVD85"/>
    <mergeCell ref="IVE85:IVF85"/>
    <mergeCell ref="IUI85:IUJ85"/>
    <mergeCell ref="IUK85:IUL85"/>
    <mergeCell ref="IUM85:IUN85"/>
    <mergeCell ref="IUO85:IUP85"/>
    <mergeCell ref="IUQ85:IUR85"/>
    <mergeCell ref="IUS85:IUT85"/>
    <mergeCell ref="ITW85:ITX85"/>
    <mergeCell ref="ITY85:ITZ85"/>
    <mergeCell ref="IUA85:IUB85"/>
    <mergeCell ref="IUC85:IUD85"/>
    <mergeCell ref="IUE85:IUF85"/>
    <mergeCell ref="IUG85:IUH85"/>
    <mergeCell ref="ITK85:ITL85"/>
    <mergeCell ref="ITM85:ITN85"/>
    <mergeCell ref="ITO85:ITP85"/>
    <mergeCell ref="ITQ85:ITR85"/>
    <mergeCell ref="ITS85:ITT85"/>
    <mergeCell ref="ITU85:ITV85"/>
    <mergeCell ref="ISY85:ISZ85"/>
    <mergeCell ref="ITA85:ITB85"/>
    <mergeCell ref="ITC85:ITD85"/>
    <mergeCell ref="ITE85:ITF85"/>
    <mergeCell ref="ITG85:ITH85"/>
    <mergeCell ref="ITI85:ITJ85"/>
    <mergeCell ref="ISM85:ISN85"/>
    <mergeCell ref="ISO85:ISP85"/>
    <mergeCell ref="ISQ85:ISR85"/>
    <mergeCell ref="ISS85:IST85"/>
    <mergeCell ref="ISU85:ISV85"/>
    <mergeCell ref="ISW85:ISX85"/>
    <mergeCell ref="ISA85:ISB85"/>
    <mergeCell ref="ISC85:ISD85"/>
    <mergeCell ref="ISE85:ISF85"/>
    <mergeCell ref="ISG85:ISH85"/>
    <mergeCell ref="ISI85:ISJ85"/>
    <mergeCell ref="ISK85:ISL85"/>
    <mergeCell ref="IRO85:IRP85"/>
    <mergeCell ref="IRQ85:IRR85"/>
    <mergeCell ref="IRS85:IRT85"/>
    <mergeCell ref="IRU85:IRV85"/>
    <mergeCell ref="IRW85:IRX85"/>
    <mergeCell ref="IRY85:IRZ85"/>
    <mergeCell ref="IRC85:IRD85"/>
    <mergeCell ref="IRE85:IRF85"/>
    <mergeCell ref="IRG85:IRH85"/>
    <mergeCell ref="IRI85:IRJ85"/>
    <mergeCell ref="IRK85:IRL85"/>
    <mergeCell ref="IRM85:IRN85"/>
    <mergeCell ref="IQQ85:IQR85"/>
    <mergeCell ref="IQS85:IQT85"/>
    <mergeCell ref="IQU85:IQV85"/>
    <mergeCell ref="IQW85:IQX85"/>
    <mergeCell ref="IQY85:IQZ85"/>
    <mergeCell ref="IRA85:IRB85"/>
    <mergeCell ref="IQE85:IQF85"/>
    <mergeCell ref="IQG85:IQH85"/>
    <mergeCell ref="IQI85:IQJ85"/>
    <mergeCell ref="IQK85:IQL85"/>
    <mergeCell ref="IQM85:IQN85"/>
    <mergeCell ref="IQO85:IQP85"/>
    <mergeCell ref="IPS85:IPT85"/>
    <mergeCell ref="IPU85:IPV85"/>
    <mergeCell ref="IPW85:IPX85"/>
    <mergeCell ref="IPY85:IPZ85"/>
    <mergeCell ref="IQA85:IQB85"/>
    <mergeCell ref="IQC85:IQD85"/>
    <mergeCell ref="IPG85:IPH85"/>
    <mergeCell ref="IPI85:IPJ85"/>
    <mergeCell ref="IPK85:IPL85"/>
    <mergeCell ref="IPM85:IPN85"/>
    <mergeCell ref="IPO85:IPP85"/>
    <mergeCell ref="IPQ85:IPR85"/>
    <mergeCell ref="IOU85:IOV85"/>
    <mergeCell ref="IOW85:IOX85"/>
    <mergeCell ref="IOY85:IOZ85"/>
    <mergeCell ref="IPA85:IPB85"/>
    <mergeCell ref="IPC85:IPD85"/>
    <mergeCell ref="IPE85:IPF85"/>
    <mergeCell ref="IOI85:IOJ85"/>
    <mergeCell ref="IOK85:IOL85"/>
    <mergeCell ref="IOM85:ION85"/>
    <mergeCell ref="IOO85:IOP85"/>
    <mergeCell ref="IOQ85:IOR85"/>
    <mergeCell ref="IOS85:IOT85"/>
    <mergeCell ref="INW85:INX85"/>
    <mergeCell ref="INY85:INZ85"/>
    <mergeCell ref="IOA85:IOB85"/>
    <mergeCell ref="IOC85:IOD85"/>
    <mergeCell ref="IOE85:IOF85"/>
    <mergeCell ref="IOG85:IOH85"/>
    <mergeCell ref="INK85:INL85"/>
    <mergeCell ref="INM85:INN85"/>
    <mergeCell ref="INO85:INP85"/>
    <mergeCell ref="INQ85:INR85"/>
    <mergeCell ref="INS85:INT85"/>
    <mergeCell ref="INU85:INV85"/>
    <mergeCell ref="IMY85:IMZ85"/>
    <mergeCell ref="INA85:INB85"/>
    <mergeCell ref="INC85:IND85"/>
    <mergeCell ref="INE85:INF85"/>
    <mergeCell ref="ING85:INH85"/>
    <mergeCell ref="INI85:INJ85"/>
    <mergeCell ref="IMM85:IMN85"/>
    <mergeCell ref="IMO85:IMP85"/>
    <mergeCell ref="IMQ85:IMR85"/>
    <mergeCell ref="IMS85:IMT85"/>
    <mergeCell ref="IMU85:IMV85"/>
    <mergeCell ref="IMW85:IMX85"/>
    <mergeCell ref="IMA85:IMB85"/>
    <mergeCell ref="IMC85:IMD85"/>
    <mergeCell ref="IME85:IMF85"/>
    <mergeCell ref="IMG85:IMH85"/>
    <mergeCell ref="IMI85:IMJ85"/>
    <mergeCell ref="IMK85:IML85"/>
    <mergeCell ref="ILO85:ILP85"/>
    <mergeCell ref="ILQ85:ILR85"/>
    <mergeCell ref="ILS85:ILT85"/>
    <mergeCell ref="ILU85:ILV85"/>
    <mergeCell ref="ILW85:ILX85"/>
    <mergeCell ref="ILY85:ILZ85"/>
    <mergeCell ref="ILC85:ILD85"/>
    <mergeCell ref="ILE85:ILF85"/>
    <mergeCell ref="ILG85:ILH85"/>
    <mergeCell ref="ILI85:ILJ85"/>
    <mergeCell ref="ILK85:ILL85"/>
    <mergeCell ref="ILM85:ILN85"/>
    <mergeCell ref="IKQ85:IKR85"/>
    <mergeCell ref="IKS85:IKT85"/>
    <mergeCell ref="IKU85:IKV85"/>
    <mergeCell ref="IKW85:IKX85"/>
    <mergeCell ref="IKY85:IKZ85"/>
    <mergeCell ref="ILA85:ILB85"/>
    <mergeCell ref="IKE85:IKF85"/>
    <mergeCell ref="IKG85:IKH85"/>
    <mergeCell ref="IKI85:IKJ85"/>
    <mergeCell ref="IKK85:IKL85"/>
    <mergeCell ref="IKM85:IKN85"/>
    <mergeCell ref="IKO85:IKP85"/>
    <mergeCell ref="IJS85:IJT85"/>
    <mergeCell ref="IJU85:IJV85"/>
    <mergeCell ref="IJW85:IJX85"/>
    <mergeCell ref="IJY85:IJZ85"/>
    <mergeCell ref="IKA85:IKB85"/>
    <mergeCell ref="IKC85:IKD85"/>
    <mergeCell ref="IJG85:IJH85"/>
    <mergeCell ref="IJI85:IJJ85"/>
    <mergeCell ref="IJK85:IJL85"/>
    <mergeCell ref="IJM85:IJN85"/>
    <mergeCell ref="IJO85:IJP85"/>
    <mergeCell ref="IJQ85:IJR85"/>
    <mergeCell ref="IIU85:IIV85"/>
    <mergeCell ref="IIW85:IIX85"/>
    <mergeCell ref="IIY85:IIZ85"/>
    <mergeCell ref="IJA85:IJB85"/>
    <mergeCell ref="IJC85:IJD85"/>
    <mergeCell ref="IJE85:IJF85"/>
    <mergeCell ref="III85:IIJ85"/>
    <mergeCell ref="IIK85:IIL85"/>
    <mergeCell ref="IIM85:IIN85"/>
    <mergeCell ref="IIO85:IIP85"/>
    <mergeCell ref="IIQ85:IIR85"/>
    <mergeCell ref="IIS85:IIT85"/>
    <mergeCell ref="IHW85:IHX85"/>
    <mergeCell ref="IHY85:IHZ85"/>
    <mergeCell ref="IIA85:IIB85"/>
    <mergeCell ref="IIC85:IID85"/>
    <mergeCell ref="IIE85:IIF85"/>
    <mergeCell ref="IIG85:IIH85"/>
    <mergeCell ref="IHK85:IHL85"/>
    <mergeCell ref="IHM85:IHN85"/>
    <mergeCell ref="IHO85:IHP85"/>
    <mergeCell ref="IHQ85:IHR85"/>
    <mergeCell ref="IHS85:IHT85"/>
    <mergeCell ref="IHU85:IHV85"/>
    <mergeCell ref="IGY85:IGZ85"/>
    <mergeCell ref="IHA85:IHB85"/>
    <mergeCell ref="IHC85:IHD85"/>
    <mergeCell ref="IHE85:IHF85"/>
    <mergeCell ref="IHG85:IHH85"/>
    <mergeCell ref="IHI85:IHJ85"/>
    <mergeCell ref="IGM85:IGN85"/>
    <mergeCell ref="IGO85:IGP85"/>
    <mergeCell ref="IGQ85:IGR85"/>
    <mergeCell ref="IGS85:IGT85"/>
    <mergeCell ref="IGU85:IGV85"/>
    <mergeCell ref="IGW85:IGX85"/>
    <mergeCell ref="IGA85:IGB85"/>
    <mergeCell ref="IGC85:IGD85"/>
    <mergeCell ref="IGE85:IGF85"/>
    <mergeCell ref="IGG85:IGH85"/>
    <mergeCell ref="IGI85:IGJ85"/>
    <mergeCell ref="IGK85:IGL85"/>
    <mergeCell ref="IFO85:IFP85"/>
    <mergeCell ref="IFQ85:IFR85"/>
    <mergeCell ref="IFS85:IFT85"/>
    <mergeCell ref="IFU85:IFV85"/>
    <mergeCell ref="IFW85:IFX85"/>
    <mergeCell ref="IFY85:IFZ85"/>
    <mergeCell ref="IFC85:IFD85"/>
    <mergeCell ref="IFE85:IFF85"/>
    <mergeCell ref="IFG85:IFH85"/>
    <mergeCell ref="IFI85:IFJ85"/>
    <mergeCell ref="IFK85:IFL85"/>
    <mergeCell ref="IFM85:IFN85"/>
    <mergeCell ref="IEQ85:IER85"/>
    <mergeCell ref="IES85:IET85"/>
    <mergeCell ref="IEU85:IEV85"/>
    <mergeCell ref="IEW85:IEX85"/>
    <mergeCell ref="IEY85:IEZ85"/>
    <mergeCell ref="IFA85:IFB85"/>
    <mergeCell ref="IEE85:IEF85"/>
    <mergeCell ref="IEG85:IEH85"/>
    <mergeCell ref="IEI85:IEJ85"/>
    <mergeCell ref="IEK85:IEL85"/>
    <mergeCell ref="IEM85:IEN85"/>
    <mergeCell ref="IEO85:IEP85"/>
    <mergeCell ref="IDS85:IDT85"/>
    <mergeCell ref="IDU85:IDV85"/>
    <mergeCell ref="IDW85:IDX85"/>
    <mergeCell ref="IDY85:IDZ85"/>
    <mergeCell ref="IEA85:IEB85"/>
    <mergeCell ref="IEC85:IED85"/>
    <mergeCell ref="IDG85:IDH85"/>
    <mergeCell ref="IDI85:IDJ85"/>
    <mergeCell ref="IDK85:IDL85"/>
    <mergeCell ref="IDM85:IDN85"/>
    <mergeCell ref="IDO85:IDP85"/>
    <mergeCell ref="IDQ85:IDR85"/>
    <mergeCell ref="ICU85:ICV85"/>
    <mergeCell ref="ICW85:ICX85"/>
    <mergeCell ref="ICY85:ICZ85"/>
    <mergeCell ref="IDA85:IDB85"/>
    <mergeCell ref="IDC85:IDD85"/>
    <mergeCell ref="IDE85:IDF85"/>
    <mergeCell ref="ICI85:ICJ85"/>
    <mergeCell ref="ICK85:ICL85"/>
    <mergeCell ref="ICM85:ICN85"/>
    <mergeCell ref="ICO85:ICP85"/>
    <mergeCell ref="ICQ85:ICR85"/>
    <mergeCell ref="ICS85:ICT85"/>
    <mergeCell ref="IBW85:IBX85"/>
    <mergeCell ref="IBY85:IBZ85"/>
    <mergeCell ref="ICA85:ICB85"/>
    <mergeCell ref="ICC85:ICD85"/>
    <mergeCell ref="ICE85:ICF85"/>
    <mergeCell ref="ICG85:ICH85"/>
    <mergeCell ref="IBK85:IBL85"/>
    <mergeCell ref="IBM85:IBN85"/>
    <mergeCell ref="IBO85:IBP85"/>
    <mergeCell ref="IBQ85:IBR85"/>
    <mergeCell ref="IBS85:IBT85"/>
    <mergeCell ref="IBU85:IBV85"/>
    <mergeCell ref="IAY85:IAZ85"/>
    <mergeCell ref="IBA85:IBB85"/>
    <mergeCell ref="IBC85:IBD85"/>
    <mergeCell ref="IBE85:IBF85"/>
    <mergeCell ref="IBG85:IBH85"/>
    <mergeCell ref="IBI85:IBJ85"/>
    <mergeCell ref="IAM85:IAN85"/>
    <mergeCell ref="IAO85:IAP85"/>
    <mergeCell ref="IAQ85:IAR85"/>
    <mergeCell ref="IAS85:IAT85"/>
    <mergeCell ref="IAU85:IAV85"/>
    <mergeCell ref="IAW85:IAX85"/>
    <mergeCell ref="IAA85:IAB85"/>
    <mergeCell ref="IAC85:IAD85"/>
    <mergeCell ref="IAE85:IAF85"/>
    <mergeCell ref="IAG85:IAH85"/>
    <mergeCell ref="IAI85:IAJ85"/>
    <mergeCell ref="IAK85:IAL85"/>
    <mergeCell ref="HZO85:HZP85"/>
    <mergeCell ref="HZQ85:HZR85"/>
    <mergeCell ref="HZS85:HZT85"/>
    <mergeCell ref="HZU85:HZV85"/>
    <mergeCell ref="HZW85:HZX85"/>
    <mergeCell ref="HZY85:HZZ85"/>
    <mergeCell ref="HZC85:HZD85"/>
    <mergeCell ref="HZE85:HZF85"/>
    <mergeCell ref="HZG85:HZH85"/>
    <mergeCell ref="HZI85:HZJ85"/>
    <mergeCell ref="HZK85:HZL85"/>
    <mergeCell ref="HZM85:HZN85"/>
    <mergeCell ref="HYQ85:HYR85"/>
    <mergeCell ref="HYS85:HYT85"/>
    <mergeCell ref="HYU85:HYV85"/>
    <mergeCell ref="HYW85:HYX85"/>
    <mergeCell ref="HYY85:HYZ85"/>
    <mergeCell ref="HZA85:HZB85"/>
    <mergeCell ref="HYE85:HYF85"/>
    <mergeCell ref="HYG85:HYH85"/>
    <mergeCell ref="HYI85:HYJ85"/>
    <mergeCell ref="HYK85:HYL85"/>
    <mergeCell ref="HYM85:HYN85"/>
    <mergeCell ref="HYO85:HYP85"/>
    <mergeCell ref="HXS85:HXT85"/>
    <mergeCell ref="HXU85:HXV85"/>
    <mergeCell ref="HXW85:HXX85"/>
    <mergeCell ref="HXY85:HXZ85"/>
    <mergeCell ref="HYA85:HYB85"/>
    <mergeCell ref="HYC85:HYD85"/>
    <mergeCell ref="HXG85:HXH85"/>
    <mergeCell ref="HXI85:HXJ85"/>
    <mergeCell ref="HXK85:HXL85"/>
    <mergeCell ref="HXM85:HXN85"/>
    <mergeCell ref="HXO85:HXP85"/>
    <mergeCell ref="HXQ85:HXR85"/>
    <mergeCell ref="HWU85:HWV85"/>
    <mergeCell ref="HWW85:HWX85"/>
    <mergeCell ref="HWY85:HWZ85"/>
    <mergeCell ref="HXA85:HXB85"/>
    <mergeCell ref="HXC85:HXD85"/>
    <mergeCell ref="HXE85:HXF85"/>
    <mergeCell ref="HWI85:HWJ85"/>
    <mergeCell ref="HWK85:HWL85"/>
    <mergeCell ref="HWM85:HWN85"/>
    <mergeCell ref="HWO85:HWP85"/>
    <mergeCell ref="HWQ85:HWR85"/>
    <mergeCell ref="HWS85:HWT85"/>
    <mergeCell ref="HVW85:HVX85"/>
    <mergeCell ref="HVY85:HVZ85"/>
    <mergeCell ref="HWA85:HWB85"/>
    <mergeCell ref="HWC85:HWD85"/>
    <mergeCell ref="HWE85:HWF85"/>
    <mergeCell ref="HWG85:HWH85"/>
    <mergeCell ref="HVK85:HVL85"/>
    <mergeCell ref="HVM85:HVN85"/>
    <mergeCell ref="HVO85:HVP85"/>
    <mergeCell ref="HVQ85:HVR85"/>
    <mergeCell ref="HVS85:HVT85"/>
    <mergeCell ref="HVU85:HVV85"/>
    <mergeCell ref="HUY85:HUZ85"/>
    <mergeCell ref="HVA85:HVB85"/>
    <mergeCell ref="HVC85:HVD85"/>
    <mergeCell ref="HVE85:HVF85"/>
    <mergeCell ref="HVG85:HVH85"/>
    <mergeCell ref="HVI85:HVJ85"/>
    <mergeCell ref="HUM85:HUN85"/>
    <mergeCell ref="HUO85:HUP85"/>
    <mergeCell ref="HUQ85:HUR85"/>
    <mergeCell ref="HUS85:HUT85"/>
    <mergeCell ref="HUU85:HUV85"/>
    <mergeCell ref="HUW85:HUX85"/>
    <mergeCell ref="HUA85:HUB85"/>
    <mergeCell ref="HUC85:HUD85"/>
    <mergeCell ref="HUE85:HUF85"/>
    <mergeCell ref="HUG85:HUH85"/>
    <mergeCell ref="HUI85:HUJ85"/>
    <mergeCell ref="HUK85:HUL85"/>
    <mergeCell ref="HTO85:HTP85"/>
    <mergeCell ref="HTQ85:HTR85"/>
    <mergeCell ref="HTS85:HTT85"/>
    <mergeCell ref="HTU85:HTV85"/>
    <mergeCell ref="HTW85:HTX85"/>
    <mergeCell ref="HTY85:HTZ85"/>
    <mergeCell ref="HTC85:HTD85"/>
    <mergeCell ref="HTE85:HTF85"/>
    <mergeCell ref="HTG85:HTH85"/>
    <mergeCell ref="HTI85:HTJ85"/>
    <mergeCell ref="HTK85:HTL85"/>
    <mergeCell ref="HTM85:HTN85"/>
    <mergeCell ref="HSQ85:HSR85"/>
    <mergeCell ref="HSS85:HST85"/>
    <mergeCell ref="HSU85:HSV85"/>
    <mergeCell ref="HSW85:HSX85"/>
    <mergeCell ref="HSY85:HSZ85"/>
    <mergeCell ref="HTA85:HTB85"/>
    <mergeCell ref="HSE85:HSF85"/>
    <mergeCell ref="HSG85:HSH85"/>
    <mergeCell ref="HSI85:HSJ85"/>
    <mergeCell ref="HSK85:HSL85"/>
    <mergeCell ref="HSM85:HSN85"/>
    <mergeCell ref="HSO85:HSP85"/>
    <mergeCell ref="HRS85:HRT85"/>
    <mergeCell ref="HRU85:HRV85"/>
    <mergeCell ref="HRW85:HRX85"/>
    <mergeCell ref="HRY85:HRZ85"/>
    <mergeCell ref="HSA85:HSB85"/>
    <mergeCell ref="HSC85:HSD85"/>
    <mergeCell ref="HRG85:HRH85"/>
    <mergeCell ref="HRI85:HRJ85"/>
    <mergeCell ref="HRK85:HRL85"/>
    <mergeCell ref="HRM85:HRN85"/>
    <mergeCell ref="HRO85:HRP85"/>
    <mergeCell ref="HRQ85:HRR85"/>
    <mergeCell ref="HQU85:HQV85"/>
    <mergeCell ref="HQW85:HQX85"/>
    <mergeCell ref="HQY85:HQZ85"/>
    <mergeCell ref="HRA85:HRB85"/>
    <mergeCell ref="HRC85:HRD85"/>
    <mergeCell ref="HRE85:HRF85"/>
    <mergeCell ref="HQI85:HQJ85"/>
    <mergeCell ref="HQK85:HQL85"/>
    <mergeCell ref="HQM85:HQN85"/>
    <mergeCell ref="HQO85:HQP85"/>
    <mergeCell ref="HQQ85:HQR85"/>
    <mergeCell ref="HQS85:HQT85"/>
    <mergeCell ref="HPW85:HPX85"/>
    <mergeCell ref="HPY85:HPZ85"/>
    <mergeCell ref="HQA85:HQB85"/>
    <mergeCell ref="HQC85:HQD85"/>
    <mergeCell ref="HQE85:HQF85"/>
    <mergeCell ref="HQG85:HQH85"/>
    <mergeCell ref="HPK85:HPL85"/>
    <mergeCell ref="HPM85:HPN85"/>
    <mergeCell ref="HPO85:HPP85"/>
    <mergeCell ref="HPQ85:HPR85"/>
    <mergeCell ref="HPS85:HPT85"/>
    <mergeCell ref="HPU85:HPV85"/>
    <mergeCell ref="HOY85:HOZ85"/>
    <mergeCell ref="HPA85:HPB85"/>
    <mergeCell ref="HPC85:HPD85"/>
    <mergeCell ref="HPE85:HPF85"/>
    <mergeCell ref="HPG85:HPH85"/>
    <mergeCell ref="HPI85:HPJ85"/>
    <mergeCell ref="HOM85:HON85"/>
    <mergeCell ref="HOO85:HOP85"/>
    <mergeCell ref="HOQ85:HOR85"/>
    <mergeCell ref="HOS85:HOT85"/>
    <mergeCell ref="HOU85:HOV85"/>
    <mergeCell ref="HOW85:HOX85"/>
    <mergeCell ref="HOA85:HOB85"/>
    <mergeCell ref="HOC85:HOD85"/>
    <mergeCell ref="HOE85:HOF85"/>
    <mergeCell ref="HOG85:HOH85"/>
    <mergeCell ref="HOI85:HOJ85"/>
    <mergeCell ref="HOK85:HOL85"/>
    <mergeCell ref="HNO85:HNP85"/>
    <mergeCell ref="HNQ85:HNR85"/>
    <mergeCell ref="HNS85:HNT85"/>
    <mergeCell ref="HNU85:HNV85"/>
    <mergeCell ref="HNW85:HNX85"/>
    <mergeCell ref="HNY85:HNZ85"/>
    <mergeCell ref="HNC85:HND85"/>
    <mergeCell ref="HNE85:HNF85"/>
    <mergeCell ref="HNG85:HNH85"/>
    <mergeCell ref="HNI85:HNJ85"/>
    <mergeCell ref="HNK85:HNL85"/>
    <mergeCell ref="HNM85:HNN85"/>
    <mergeCell ref="HMQ85:HMR85"/>
    <mergeCell ref="HMS85:HMT85"/>
    <mergeCell ref="HMU85:HMV85"/>
    <mergeCell ref="HMW85:HMX85"/>
    <mergeCell ref="HMY85:HMZ85"/>
    <mergeCell ref="HNA85:HNB85"/>
    <mergeCell ref="HME85:HMF85"/>
    <mergeCell ref="HMG85:HMH85"/>
    <mergeCell ref="HMI85:HMJ85"/>
    <mergeCell ref="HMK85:HML85"/>
    <mergeCell ref="HMM85:HMN85"/>
    <mergeCell ref="HMO85:HMP85"/>
    <mergeCell ref="HLS85:HLT85"/>
    <mergeCell ref="HLU85:HLV85"/>
    <mergeCell ref="HLW85:HLX85"/>
    <mergeCell ref="HLY85:HLZ85"/>
    <mergeCell ref="HMA85:HMB85"/>
    <mergeCell ref="HMC85:HMD85"/>
    <mergeCell ref="HLG85:HLH85"/>
    <mergeCell ref="HLI85:HLJ85"/>
    <mergeCell ref="HLK85:HLL85"/>
    <mergeCell ref="HLM85:HLN85"/>
    <mergeCell ref="HLO85:HLP85"/>
    <mergeCell ref="HLQ85:HLR85"/>
    <mergeCell ref="HKU85:HKV85"/>
    <mergeCell ref="HKW85:HKX85"/>
    <mergeCell ref="HKY85:HKZ85"/>
    <mergeCell ref="HLA85:HLB85"/>
    <mergeCell ref="HLC85:HLD85"/>
    <mergeCell ref="HLE85:HLF85"/>
    <mergeCell ref="HKI85:HKJ85"/>
    <mergeCell ref="HKK85:HKL85"/>
    <mergeCell ref="HKM85:HKN85"/>
    <mergeCell ref="HKO85:HKP85"/>
    <mergeCell ref="HKQ85:HKR85"/>
    <mergeCell ref="HKS85:HKT85"/>
    <mergeCell ref="HJW85:HJX85"/>
    <mergeCell ref="HJY85:HJZ85"/>
    <mergeCell ref="HKA85:HKB85"/>
    <mergeCell ref="HKC85:HKD85"/>
    <mergeCell ref="HKE85:HKF85"/>
    <mergeCell ref="HKG85:HKH85"/>
    <mergeCell ref="HJK85:HJL85"/>
    <mergeCell ref="HJM85:HJN85"/>
    <mergeCell ref="HJO85:HJP85"/>
    <mergeCell ref="HJQ85:HJR85"/>
    <mergeCell ref="HJS85:HJT85"/>
    <mergeCell ref="HJU85:HJV85"/>
    <mergeCell ref="HIY85:HIZ85"/>
    <mergeCell ref="HJA85:HJB85"/>
    <mergeCell ref="HJC85:HJD85"/>
    <mergeCell ref="HJE85:HJF85"/>
    <mergeCell ref="HJG85:HJH85"/>
    <mergeCell ref="HJI85:HJJ85"/>
    <mergeCell ref="HIM85:HIN85"/>
    <mergeCell ref="HIO85:HIP85"/>
    <mergeCell ref="HIQ85:HIR85"/>
    <mergeCell ref="HIS85:HIT85"/>
    <mergeCell ref="HIU85:HIV85"/>
    <mergeCell ref="HIW85:HIX85"/>
    <mergeCell ref="HIA85:HIB85"/>
    <mergeCell ref="HIC85:HID85"/>
    <mergeCell ref="HIE85:HIF85"/>
    <mergeCell ref="HIG85:HIH85"/>
    <mergeCell ref="HII85:HIJ85"/>
    <mergeCell ref="HIK85:HIL85"/>
    <mergeCell ref="HHO85:HHP85"/>
    <mergeCell ref="HHQ85:HHR85"/>
    <mergeCell ref="HHS85:HHT85"/>
    <mergeCell ref="HHU85:HHV85"/>
    <mergeCell ref="HHW85:HHX85"/>
    <mergeCell ref="HHY85:HHZ85"/>
    <mergeCell ref="HHC85:HHD85"/>
    <mergeCell ref="HHE85:HHF85"/>
    <mergeCell ref="HHG85:HHH85"/>
    <mergeCell ref="HHI85:HHJ85"/>
    <mergeCell ref="HHK85:HHL85"/>
    <mergeCell ref="HHM85:HHN85"/>
    <mergeCell ref="HGQ85:HGR85"/>
    <mergeCell ref="HGS85:HGT85"/>
    <mergeCell ref="HGU85:HGV85"/>
    <mergeCell ref="HGW85:HGX85"/>
    <mergeCell ref="HGY85:HGZ85"/>
    <mergeCell ref="HHA85:HHB85"/>
    <mergeCell ref="HGE85:HGF85"/>
    <mergeCell ref="HGG85:HGH85"/>
    <mergeCell ref="HGI85:HGJ85"/>
    <mergeCell ref="HGK85:HGL85"/>
    <mergeCell ref="HGM85:HGN85"/>
    <mergeCell ref="HGO85:HGP85"/>
    <mergeCell ref="HFS85:HFT85"/>
    <mergeCell ref="HFU85:HFV85"/>
    <mergeCell ref="HFW85:HFX85"/>
    <mergeCell ref="HFY85:HFZ85"/>
    <mergeCell ref="HGA85:HGB85"/>
    <mergeCell ref="HGC85:HGD85"/>
    <mergeCell ref="HFG85:HFH85"/>
    <mergeCell ref="HFI85:HFJ85"/>
    <mergeCell ref="HFK85:HFL85"/>
    <mergeCell ref="HFM85:HFN85"/>
    <mergeCell ref="HFO85:HFP85"/>
    <mergeCell ref="HFQ85:HFR85"/>
    <mergeCell ref="HEU85:HEV85"/>
    <mergeCell ref="HEW85:HEX85"/>
    <mergeCell ref="HEY85:HEZ85"/>
    <mergeCell ref="HFA85:HFB85"/>
    <mergeCell ref="HFC85:HFD85"/>
    <mergeCell ref="HFE85:HFF85"/>
    <mergeCell ref="HEI85:HEJ85"/>
    <mergeCell ref="HEK85:HEL85"/>
    <mergeCell ref="HEM85:HEN85"/>
    <mergeCell ref="HEO85:HEP85"/>
    <mergeCell ref="HEQ85:HER85"/>
    <mergeCell ref="HES85:HET85"/>
    <mergeCell ref="HDW85:HDX85"/>
    <mergeCell ref="HDY85:HDZ85"/>
    <mergeCell ref="HEA85:HEB85"/>
    <mergeCell ref="HEC85:HED85"/>
    <mergeCell ref="HEE85:HEF85"/>
    <mergeCell ref="HEG85:HEH85"/>
    <mergeCell ref="HDK85:HDL85"/>
    <mergeCell ref="HDM85:HDN85"/>
    <mergeCell ref="HDO85:HDP85"/>
    <mergeCell ref="HDQ85:HDR85"/>
    <mergeCell ref="HDS85:HDT85"/>
    <mergeCell ref="HDU85:HDV85"/>
    <mergeCell ref="HCY85:HCZ85"/>
    <mergeCell ref="HDA85:HDB85"/>
    <mergeCell ref="HDC85:HDD85"/>
    <mergeCell ref="HDE85:HDF85"/>
    <mergeCell ref="HDG85:HDH85"/>
    <mergeCell ref="HDI85:HDJ85"/>
    <mergeCell ref="HCM85:HCN85"/>
    <mergeCell ref="HCO85:HCP85"/>
    <mergeCell ref="HCQ85:HCR85"/>
    <mergeCell ref="HCS85:HCT85"/>
    <mergeCell ref="HCU85:HCV85"/>
    <mergeCell ref="HCW85:HCX85"/>
    <mergeCell ref="HCA85:HCB85"/>
    <mergeCell ref="HCC85:HCD85"/>
    <mergeCell ref="HCE85:HCF85"/>
    <mergeCell ref="HCG85:HCH85"/>
    <mergeCell ref="HCI85:HCJ85"/>
    <mergeCell ref="HCK85:HCL85"/>
    <mergeCell ref="HBO85:HBP85"/>
    <mergeCell ref="HBQ85:HBR85"/>
    <mergeCell ref="HBS85:HBT85"/>
    <mergeCell ref="HBU85:HBV85"/>
    <mergeCell ref="HBW85:HBX85"/>
    <mergeCell ref="HBY85:HBZ85"/>
    <mergeCell ref="HBC85:HBD85"/>
    <mergeCell ref="HBE85:HBF85"/>
    <mergeCell ref="HBG85:HBH85"/>
    <mergeCell ref="HBI85:HBJ85"/>
    <mergeCell ref="HBK85:HBL85"/>
    <mergeCell ref="HBM85:HBN85"/>
    <mergeCell ref="HAQ85:HAR85"/>
    <mergeCell ref="HAS85:HAT85"/>
    <mergeCell ref="HAU85:HAV85"/>
    <mergeCell ref="HAW85:HAX85"/>
    <mergeCell ref="HAY85:HAZ85"/>
    <mergeCell ref="HBA85:HBB85"/>
    <mergeCell ref="HAE85:HAF85"/>
    <mergeCell ref="HAG85:HAH85"/>
    <mergeCell ref="HAI85:HAJ85"/>
    <mergeCell ref="HAK85:HAL85"/>
    <mergeCell ref="HAM85:HAN85"/>
    <mergeCell ref="HAO85:HAP85"/>
    <mergeCell ref="GZS85:GZT85"/>
    <mergeCell ref="GZU85:GZV85"/>
    <mergeCell ref="GZW85:GZX85"/>
    <mergeCell ref="GZY85:GZZ85"/>
    <mergeCell ref="HAA85:HAB85"/>
    <mergeCell ref="HAC85:HAD85"/>
    <mergeCell ref="GZG85:GZH85"/>
    <mergeCell ref="GZI85:GZJ85"/>
    <mergeCell ref="GZK85:GZL85"/>
    <mergeCell ref="GZM85:GZN85"/>
    <mergeCell ref="GZO85:GZP85"/>
    <mergeCell ref="GZQ85:GZR85"/>
    <mergeCell ref="GYU85:GYV85"/>
    <mergeCell ref="GYW85:GYX85"/>
    <mergeCell ref="GYY85:GYZ85"/>
    <mergeCell ref="GZA85:GZB85"/>
    <mergeCell ref="GZC85:GZD85"/>
    <mergeCell ref="GZE85:GZF85"/>
    <mergeCell ref="GYI85:GYJ85"/>
    <mergeCell ref="GYK85:GYL85"/>
    <mergeCell ref="GYM85:GYN85"/>
    <mergeCell ref="GYO85:GYP85"/>
    <mergeCell ref="GYQ85:GYR85"/>
    <mergeCell ref="GYS85:GYT85"/>
    <mergeCell ref="GXW85:GXX85"/>
    <mergeCell ref="GXY85:GXZ85"/>
    <mergeCell ref="GYA85:GYB85"/>
    <mergeCell ref="GYC85:GYD85"/>
    <mergeCell ref="GYE85:GYF85"/>
    <mergeCell ref="GYG85:GYH85"/>
    <mergeCell ref="GXK85:GXL85"/>
    <mergeCell ref="GXM85:GXN85"/>
    <mergeCell ref="GXO85:GXP85"/>
    <mergeCell ref="GXQ85:GXR85"/>
    <mergeCell ref="GXS85:GXT85"/>
    <mergeCell ref="GXU85:GXV85"/>
    <mergeCell ref="GWY85:GWZ85"/>
    <mergeCell ref="GXA85:GXB85"/>
    <mergeCell ref="GXC85:GXD85"/>
    <mergeCell ref="GXE85:GXF85"/>
    <mergeCell ref="GXG85:GXH85"/>
    <mergeCell ref="GXI85:GXJ85"/>
    <mergeCell ref="GWM85:GWN85"/>
    <mergeCell ref="GWO85:GWP85"/>
    <mergeCell ref="GWQ85:GWR85"/>
    <mergeCell ref="GWS85:GWT85"/>
    <mergeCell ref="GWU85:GWV85"/>
    <mergeCell ref="GWW85:GWX85"/>
    <mergeCell ref="GWA85:GWB85"/>
    <mergeCell ref="GWC85:GWD85"/>
    <mergeCell ref="GWE85:GWF85"/>
    <mergeCell ref="GWG85:GWH85"/>
    <mergeCell ref="GWI85:GWJ85"/>
    <mergeCell ref="GWK85:GWL85"/>
    <mergeCell ref="GVO85:GVP85"/>
    <mergeCell ref="GVQ85:GVR85"/>
    <mergeCell ref="GVS85:GVT85"/>
    <mergeCell ref="GVU85:GVV85"/>
    <mergeCell ref="GVW85:GVX85"/>
    <mergeCell ref="GVY85:GVZ85"/>
    <mergeCell ref="GVC85:GVD85"/>
    <mergeCell ref="GVE85:GVF85"/>
    <mergeCell ref="GVG85:GVH85"/>
    <mergeCell ref="GVI85:GVJ85"/>
    <mergeCell ref="GVK85:GVL85"/>
    <mergeCell ref="GVM85:GVN85"/>
    <mergeCell ref="GUQ85:GUR85"/>
    <mergeCell ref="GUS85:GUT85"/>
    <mergeCell ref="GUU85:GUV85"/>
    <mergeCell ref="GUW85:GUX85"/>
    <mergeCell ref="GUY85:GUZ85"/>
    <mergeCell ref="GVA85:GVB85"/>
    <mergeCell ref="GUE85:GUF85"/>
    <mergeCell ref="GUG85:GUH85"/>
    <mergeCell ref="GUI85:GUJ85"/>
    <mergeCell ref="GUK85:GUL85"/>
    <mergeCell ref="GUM85:GUN85"/>
    <mergeCell ref="GUO85:GUP85"/>
    <mergeCell ref="GTS85:GTT85"/>
    <mergeCell ref="GTU85:GTV85"/>
    <mergeCell ref="GTW85:GTX85"/>
    <mergeCell ref="GTY85:GTZ85"/>
    <mergeCell ref="GUA85:GUB85"/>
    <mergeCell ref="GUC85:GUD85"/>
    <mergeCell ref="GTG85:GTH85"/>
    <mergeCell ref="GTI85:GTJ85"/>
    <mergeCell ref="GTK85:GTL85"/>
    <mergeCell ref="GTM85:GTN85"/>
    <mergeCell ref="GTO85:GTP85"/>
    <mergeCell ref="GTQ85:GTR85"/>
    <mergeCell ref="GSU85:GSV85"/>
    <mergeCell ref="GSW85:GSX85"/>
    <mergeCell ref="GSY85:GSZ85"/>
    <mergeCell ref="GTA85:GTB85"/>
    <mergeCell ref="GTC85:GTD85"/>
    <mergeCell ref="GTE85:GTF85"/>
    <mergeCell ref="GSI85:GSJ85"/>
    <mergeCell ref="GSK85:GSL85"/>
    <mergeCell ref="GSM85:GSN85"/>
    <mergeCell ref="GSO85:GSP85"/>
    <mergeCell ref="GSQ85:GSR85"/>
    <mergeCell ref="GSS85:GST85"/>
    <mergeCell ref="GRW85:GRX85"/>
    <mergeCell ref="GRY85:GRZ85"/>
    <mergeCell ref="GSA85:GSB85"/>
    <mergeCell ref="GSC85:GSD85"/>
    <mergeCell ref="GSE85:GSF85"/>
    <mergeCell ref="GSG85:GSH85"/>
    <mergeCell ref="GRK85:GRL85"/>
    <mergeCell ref="GRM85:GRN85"/>
    <mergeCell ref="GRO85:GRP85"/>
    <mergeCell ref="GRQ85:GRR85"/>
    <mergeCell ref="GRS85:GRT85"/>
    <mergeCell ref="GRU85:GRV85"/>
    <mergeCell ref="GQY85:GQZ85"/>
    <mergeCell ref="GRA85:GRB85"/>
    <mergeCell ref="GRC85:GRD85"/>
    <mergeCell ref="GRE85:GRF85"/>
    <mergeCell ref="GRG85:GRH85"/>
    <mergeCell ref="GRI85:GRJ85"/>
    <mergeCell ref="GQM85:GQN85"/>
    <mergeCell ref="GQO85:GQP85"/>
    <mergeCell ref="GQQ85:GQR85"/>
    <mergeCell ref="GQS85:GQT85"/>
    <mergeCell ref="GQU85:GQV85"/>
    <mergeCell ref="GQW85:GQX85"/>
    <mergeCell ref="GQA85:GQB85"/>
    <mergeCell ref="GQC85:GQD85"/>
    <mergeCell ref="GQE85:GQF85"/>
    <mergeCell ref="GQG85:GQH85"/>
    <mergeCell ref="GQI85:GQJ85"/>
    <mergeCell ref="GQK85:GQL85"/>
    <mergeCell ref="GPO85:GPP85"/>
    <mergeCell ref="GPQ85:GPR85"/>
    <mergeCell ref="GPS85:GPT85"/>
    <mergeCell ref="GPU85:GPV85"/>
    <mergeCell ref="GPW85:GPX85"/>
    <mergeCell ref="GPY85:GPZ85"/>
    <mergeCell ref="GPC85:GPD85"/>
    <mergeCell ref="GPE85:GPF85"/>
    <mergeCell ref="GPG85:GPH85"/>
    <mergeCell ref="GPI85:GPJ85"/>
    <mergeCell ref="GPK85:GPL85"/>
    <mergeCell ref="GPM85:GPN85"/>
    <mergeCell ref="GOQ85:GOR85"/>
    <mergeCell ref="GOS85:GOT85"/>
    <mergeCell ref="GOU85:GOV85"/>
    <mergeCell ref="GOW85:GOX85"/>
    <mergeCell ref="GOY85:GOZ85"/>
    <mergeCell ref="GPA85:GPB85"/>
    <mergeCell ref="GOE85:GOF85"/>
    <mergeCell ref="GOG85:GOH85"/>
    <mergeCell ref="GOI85:GOJ85"/>
    <mergeCell ref="GOK85:GOL85"/>
    <mergeCell ref="GOM85:GON85"/>
    <mergeCell ref="GOO85:GOP85"/>
    <mergeCell ref="GNS85:GNT85"/>
    <mergeCell ref="GNU85:GNV85"/>
    <mergeCell ref="GNW85:GNX85"/>
    <mergeCell ref="GNY85:GNZ85"/>
    <mergeCell ref="GOA85:GOB85"/>
    <mergeCell ref="GOC85:GOD85"/>
    <mergeCell ref="GNG85:GNH85"/>
    <mergeCell ref="GNI85:GNJ85"/>
    <mergeCell ref="GNK85:GNL85"/>
    <mergeCell ref="GNM85:GNN85"/>
    <mergeCell ref="GNO85:GNP85"/>
    <mergeCell ref="GNQ85:GNR85"/>
    <mergeCell ref="GMU85:GMV85"/>
    <mergeCell ref="GMW85:GMX85"/>
    <mergeCell ref="GMY85:GMZ85"/>
    <mergeCell ref="GNA85:GNB85"/>
    <mergeCell ref="GNC85:GND85"/>
    <mergeCell ref="GNE85:GNF85"/>
    <mergeCell ref="GMI85:GMJ85"/>
    <mergeCell ref="GMK85:GML85"/>
    <mergeCell ref="GMM85:GMN85"/>
    <mergeCell ref="GMO85:GMP85"/>
    <mergeCell ref="GMQ85:GMR85"/>
    <mergeCell ref="GMS85:GMT85"/>
    <mergeCell ref="GLW85:GLX85"/>
    <mergeCell ref="GLY85:GLZ85"/>
    <mergeCell ref="GMA85:GMB85"/>
    <mergeCell ref="GMC85:GMD85"/>
    <mergeCell ref="GME85:GMF85"/>
    <mergeCell ref="GMG85:GMH85"/>
    <mergeCell ref="GLK85:GLL85"/>
    <mergeCell ref="GLM85:GLN85"/>
    <mergeCell ref="GLO85:GLP85"/>
    <mergeCell ref="GLQ85:GLR85"/>
    <mergeCell ref="GLS85:GLT85"/>
    <mergeCell ref="GLU85:GLV85"/>
    <mergeCell ref="GKY85:GKZ85"/>
    <mergeCell ref="GLA85:GLB85"/>
    <mergeCell ref="GLC85:GLD85"/>
    <mergeCell ref="GLE85:GLF85"/>
    <mergeCell ref="GLG85:GLH85"/>
    <mergeCell ref="GLI85:GLJ85"/>
    <mergeCell ref="GKM85:GKN85"/>
    <mergeCell ref="GKO85:GKP85"/>
    <mergeCell ref="GKQ85:GKR85"/>
    <mergeCell ref="GKS85:GKT85"/>
    <mergeCell ref="GKU85:GKV85"/>
    <mergeCell ref="GKW85:GKX85"/>
    <mergeCell ref="GKA85:GKB85"/>
    <mergeCell ref="GKC85:GKD85"/>
    <mergeCell ref="GKE85:GKF85"/>
    <mergeCell ref="GKG85:GKH85"/>
    <mergeCell ref="GKI85:GKJ85"/>
    <mergeCell ref="GKK85:GKL85"/>
    <mergeCell ref="GJO85:GJP85"/>
    <mergeCell ref="GJQ85:GJR85"/>
    <mergeCell ref="GJS85:GJT85"/>
    <mergeCell ref="GJU85:GJV85"/>
    <mergeCell ref="GJW85:GJX85"/>
    <mergeCell ref="GJY85:GJZ85"/>
    <mergeCell ref="GJC85:GJD85"/>
    <mergeCell ref="GJE85:GJF85"/>
    <mergeCell ref="GJG85:GJH85"/>
    <mergeCell ref="GJI85:GJJ85"/>
    <mergeCell ref="GJK85:GJL85"/>
    <mergeCell ref="GJM85:GJN85"/>
    <mergeCell ref="GIQ85:GIR85"/>
    <mergeCell ref="GIS85:GIT85"/>
    <mergeCell ref="GIU85:GIV85"/>
    <mergeCell ref="GIW85:GIX85"/>
    <mergeCell ref="GIY85:GIZ85"/>
    <mergeCell ref="GJA85:GJB85"/>
    <mergeCell ref="GIE85:GIF85"/>
    <mergeCell ref="GIG85:GIH85"/>
    <mergeCell ref="GII85:GIJ85"/>
    <mergeCell ref="GIK85:GIL85"/>
    <mergeCell ref="GIM85:GIN85"/>
    <mergeCell ref="GIO85:GIP85"/>
    <mergeCell ref="GHS85:GHT85"/>
    <mergeCell ref="GHU85:GHV85"/>
    <mergeCell ref="GHW85:GHX85"/>
    <mergeCell ref="GHY85:GHZ85"/>
    <mergeCell ref="GIA85:GIB85"/>
    <mergeCell ref="GIC85:GID85"/>
    <mergeCell ref="GHG85:GHH85"/>
    <mergeCell ref="GHI85:GHJ85"/>
    <mergeCell ref="GHK85:GHL85"/>
    <mergeCell ref="GHM85:GHN85"/>
    <mergeCell ref="GHO85:GHP85"/>
    <mergeCell ref="GHQ85:GHR85"/>
    <mergeCell ref="GGU85:GGV85"/>
    <mergeCell ref="GGW85:GGX85"/>
    <mergeCell ref="GGY85:GGZ85"/>
    <mergeCell ref="GHA85:GHB85"/>
    <mergeCell ref="GHC85:GHD85"/>
    <mergeCell ref="GHE85:GHF85"/>
    <mergeCell ref="GGI85:GGJ85"/>
    <mergeCell ref="GGK85:GGL85"/>
    <mergeCell ref="GGM85:GGN85"/>
    <mergeCell ref="GGO85:GGP85"/>
    <mergeCell ref="GGQ85:GGR85"/>
    <mergeCell ref="GGS85:GGT85"/>
    <mergeCell ref="GFW85:GFX85"/>
    <mergeCell ref="GFY85:GFZ85"/>
    <mergeCell ref="GGA85:GGB85"/>
    <mergeCell ref="GGC85:GGD85"/>
    <mergeCell ref="GGE85:GGF85"/>
    <mergeCell ref="GGG85:GGH85"/>
    <mergeCell ref="GFK85:GFL85"/>
    <mergeCell ref="GFM85:GFN85"/>
    <mergeCell ref="GFO85:GFP85"/>
    <mergeCell ref="GFQ85:GFR85"/>
    <mergeCell ref="GFS85:GFT85"/>
    <mergeCell ref="GFU85:GFV85"/>
    <mergeCell ref="GEY85:GEZ85"/>
    <mergeCell ref="GFA85:GFB85"/>
    <mergeCell ref="GFC85:GFD85"/>
    <mergeCell ref="GFE85:GFF85"/>
    <mergeCell ref="GFG85:GFH85"/>
    <mergeCell ref="GFI85:GFJ85"/>
    <mergeCell ref="GEM85:GEN85"/>
    <mergeCell ref="GEO85:GEP85"/>
    <mergeCell ref="GEQ85:GER85"/>
    <mergeCell ref="GES85:GET85"/>
    <mergeCell ref="GEU85:GEV85"/>
    <mergeCell ref="GEW85:GEX85"/>
    <mergeCell ref="GEA85:GEB85"/>
    <mergeCell ref="GEC85:GED85"/>
    <mergeCell ref="GEE85:GEF85"/>
    <mergeCell ref="GEG85:GEH85"/>
    <mergeCell ref="GEI85:GEJ85"/>
    <mergeCell ref="GEK85:GEL85"/>
    <mergeCell ref="GDO85:GDP85"/>
    <mergeCell ref="GDQ85:GDR85"/>
    <mergeCell ref="GDS85:GDT85"/>
    <mergeCell ref="GDU85:GDV85"/>
    <mergeCell ref="GDW85:GDX85"/>
    <mergeCell ref="GDY85:GDZ85"/>
    <mergeCell ref="GDC85:GDD85"/>
    <mergeCell ref="GDE85:GDF85"/>
    <mergeCell ref="GDG85:GDH85"/>
    <mergeCell ref="GDI85:GDJ85"/>
    <mergeCell ref="GDK85:GDL85"/>
    <mergeCell ref="GDM85:GDN85"/>
    <mergeCell ref="GCQ85:GCR85"/>
    <mergeCell ref="GCS85:GCT85"/>
    <mergeCell ref="GCU85:GCV85"/>
    <mergeCell ref="GCW85:GCX85"/>
    <mergeCell ref="GCY85:GCZ85"/>
    <mergeCell ref="GDA85:GDB85"/>
    <mergeCell ref="GCE85:GCF85"/>
    <mergeCell ref="GCG85:GCH85"/>
    <mergeCell ref="GCI85:GCJ85"/>
    <mergeCell ref="GCK85:GCL85"/>
    <mergeCell ref="GCM85:GCN85"/>
    <mergeCell ref="GCO85:GCP85"/>
    <mergeCell ref="GBS85:GBT85"/>
    <mergeCell ref="GBU85:GBV85"/>
    <mergeCell ref="GBW85:GBX85"/>
    <mergeCell ref="GBY85:GBZ85"/>
    <mergeCell ref="GCA85:GCB85"/>
    <mergeCell ref="GCC85:GCD85"/>
    <mergeCell ref="GBG85:GBH85"/>
    <mergeCell ref="GBI85:GBJ85"/>
    <mergeCell ref="GBK85:GBL85"/>
    <mergeCell ref="GBM85:GBN85"/>
    <mergeCell ref="GBO85:GBP85"/>
    <mergeCell ref="GBQ85:GBR85"/>
    <mergeCell ref="GAU85:GAV85"/>
    <mergeCell ref="GAW85:GAX85"/>
    <mergeCell ref="GAY85:GAZ85"/>
    <mergeCell ref="GBA85:GBB85"/>
    <mergeCell ref="GBC85:GBD85"/>
    <mergeCell ref="GBE85:GBF85"/>
    <mergeCell ref="GAI85:GAJ85"/>
    <mergeCell ref="GAK85:GAL85"/>
    <mergeCell ref="GAM85:GAN85"/>
    <mergeCell ref="GAO85:GAP85"/>
    <mergeCell ref="GAQ85:GAR85"/>
    <mergeCell ref="GAS85:GAT85"/>
    <mergeCell ref="FZW85:FZX85"/>
    <mergeCell ref="FZY85:FZZ85"/>
    <mergeCell ref="GAA85:GAB85"/>
    <mergeCell ref="GAC85:GAD85"/>
    <mergeCell ref="GAE85:GAF85"/>
    <mergeCell ref="GAG85:GAH85"/>
    <mergeCell ref="FZK85:FZL85"/>
    <mergeCell ref="FZM85:FZN85"/>
    <mergeCell ref="FZO85:FZP85"/>
    <mergeCell ref="FZQ85:FZR85"/>
    <mergeCell ref="FZS85:FZT85"/>
    <mergeCell ref="FZU85:FZV85"/>
    <mergeCell ref="FYY85:FYZ85"/>
    <mergeCell ref="FZA85:FZB85"/>
    <mergeCell ref="FZC85:FZD85"/>
    <mergeCell ref="FZE85:FZF85"/>
    <mergeCell ref="FZG85:FZH85"/>
    <mergeCell ref="FZI85:FZJ85"/>
    <mergeCell ref="FYM85:FYN85"/>
    <mergeCell ref="FYO85:FYP85"/>
    <mergeCell ref="FYQ85:FYR85"/>
    <mergeCell ref="FYS85:FYT85"/>
    <mergeCell ref="FYU85:FYV85"/>
    <mergeCell ref="FYW85:FYX85"/>
    <mergeCell ref="FYA85:FYB85"/>
    <mergeCell ref="FYC85:FYD85"/>
    <mergeCell ref="FYE85:FYF85"/>
    <mergeCell ref="FYG85:FYH85"/>
    <mergeCell ref="FYI85:FYJ85"/>
    <mergeCell ref="FYK85:FYL85"/>
    <mergeCell ref="FXO85:FXP85"/>
    <mergeCell ref="FXQ85:FXR85"/>
    <mergeCell ref="FXS85:FXT85"/>
    <mergeCell ref="FXU85:FXV85"/>
    <mergeCell ref="FXW85:FXX85"/>
    <mergeCell ref="FXY85:FXZ85"/>
    <mergeCell ref="FXC85:FXD85"/>
    <mergeCell ref="FXE85:FXF85"/>
    <mergeCell ref="FXG85:FXH85"/>
    <mergeCell ref="FXI85:FXJ85"/>
    <mergeCell ref="FXK85:FXL85"/>
    <mergeCell ref="FXM85:FXN85"/>
    <mergeCell ref="FWQ85:FWR85"/>
    <mergeCell ref="FWS85:FWT85"/>
    <mergeCell ref="FWU85:FWV85"/>
    <mergeCell ref="FWW85:FWX85"/>
    <mergeCell ref="FWY85:FWZ85"/>
    <mergeCell ref="FXA85:FXB85"/>
    <mergeCell ref="FWE85:FWF85"/>
    <mergeCell ref="FWG85:FWH85"/>
    <mergeCell ref="FWI85:FWJ85"/>
    <mergeCell ref="FWK85:FWL85"/>
    <mergeCell ref="FWM85:FWN85"/>
    <mergeCell ref="FWO85:FWP85"/>
    <mergeCell ref="FVS85:FVT85"/>
    <mergeCell ref="FVU85:FVV85"/>
    <mergeCell ref="FVW85:FVX85"/>
    <mergeCell ref="FVY85:FVZ85"/>
    <mergeCell ref="FWA85:FWB85"/>
    <mergeCell ref="FWC85:FWD85"/>
    <mergeCell ref="FVG85:FVH85"/>
    <mergeCell ref="FVI85:FVJ85"/>
    <mergeCell ref="FVK85:FVL85"/>
    <mergeCell ref="FVM85:FVN85"/>
    <mergeCell ref="FVO85:FVP85"/>
    <mergeCell ref="FVQ85:FVR85"/>
    <mergeCell ref="FUU85:FUV85"/>
    <mergeCell ref="FUW85:FUX85"/>
    <mergeCell ref="FUY85:FUZ85"/>
    <mergeCell ref="FVA85:FVB85"/>
    <mergeCell ref="FVC85:FVD85"/>
    <mergeCell ref="FVE85:FVF85"/>
    <mergeCell ref="FUI85:FUJ85"/>
    <mergeCell ref="FUK85:FUL85"/>
    <mergeCell ref="FUM85:FUN85"/>
    <mergeCell ref="FUO85:FUP85"/>
    <mergeCell ref="FUQ85:FUR85"/>
    <mergeCell ref="FUS85:FUT85"/>
    <mergeCell ref="FTW85:FTX85"/>
    <mergeCell ref="FTY85:FTZ85"/>
    <mergeCell ref="FUA85:FUB85"/>
    <mergeCell ref="FUC85:FUD85"/>
    <mergeCell ref="FUE85:FUF85"/>
    <mergeCell ref="FUG85:FUH85"/>
    <mergeCell ref="FTK85:FTL85"/>
    <mergeCell ref="FTM85:FTN85"/>
    <mergeCell ref="FTO85:FTP85"/>
    <mergeCell ref="FTQ85:FTR85"/>
    <mergeCell ref="FTS85:FTT85"/>
    <mergeCell ref="FTU85:FTV85"/>
    <mergeCell ref="FSY85:FSZ85"/>
    <mergeCell ref="FTA85:FTB85"/>
    <mergeCell ref="FTC85:FTD85"/>
    <mergeCell ref="FTE85:FTF85"/>
    <mergeCell ref="FTG85:FTH85"/>
    <mergeCell ref="FTI85:FTJ85"/>
    <mergeCell ref="FSM85:FSN85"/>
    <mergeCell ref="FSO85:FSP85"/>
    <mergeCell ref="FSQ85:FSR85"/>
    <mergeCell ref="FSS85:FST85"/>
    <mergeCell ref="FSU85:FSV85"/>
    <mergeCell ref="FSW85:FSX85"/>
    <mergeCell ref="FSA85:FSB85"/>
    <mergeCell ref="FSC85:FSD85"/>
    <mergeCell ref="FSE85:FSF85"/>
    <mergeCell ref="FSG85:FSH85"/>
    <mergeCell ref="FSI85:FSJ85"/>
    <mergeCell ref="FSK85:FSL85"/>
    <mergeCell ref="FRO85:FRP85"/>
    <mergeCell ref="FRQ85:FRR85"/>
    <mergeCell ref="FRS85:FRT85"/>
    <mergeCell ref="FRU85:FRV85"/>
    <mergeCell ref="FRW85:FRX85"/>
    <mergeCell ref="FRY85:FRZ85"/>
    <mergeCell ref="FRC85:FRD85"/>
    <mergeCell ref="FRE85:FRF85"/>
    <mergeCell ref="FRG85:FRH85"/>
    <mergeCell ref="FRI85:FRJ85"/>
    <mergeCell ref="FRK85:FRL85"/>
    <mergeCell ref="FRM85:FRN85"/>
    <mergeCell ref="FQQ85:FQR85"/>
    <mergeCell ref="FQS85:FQT85"/>
    <mergeCell ref="FQU85:FQV85"/>
    <mergeCell ref="FQW85:FQX85"/>
    <mergeCell ref="FQY85:FQZ85"/>
    <mergeCell ref="FRA85:FRB85"/>
    <mergeCell ref="FQE85:FQF85"/>
    <mergeCell ref="FQG85:FQH85"/>
    <mergeCell ref="FQI85:FQJ85"/>
    <mergeCell ref="FQK85:FQL85"/>
    <mergeCell ref="FQM85:FQN85"/>
    <mergeCell ref="FQO85:FQP85"/>
    <mergeCell ref="FPS85:FPT85"/>
    <mergeCell ref="FPU85:FPV85"/>
    <mergeCell ref="FPW85:FPX85"/>
    <mergeCell ref="FPY85:FPZ85"/>
    <mergeCell ref="FQA85:FQB85"/>
    <mergeCell ref="FQC85:FQD85"/>
    <mergeCell ref="FPG85:FPH85"/>
    <mergeCell ref="FPI85:FPJ85"/>
    <mergeCell ref="FPK85:FPL85"/>
    <mergeCell ref="FPM85:FPN85"/>
    <mergeCell ref="FPO85:FPP85"/>
    <mergeCell ref="FPQ85:FPR85"/>
    <mergeCell ref="FOU85:FOV85"/>
    <mergeCell ref="FOW85:FOX85"/>
    <mergeCell ref="FOY85:FOZ85"/>
    <mergeCell ref="FPA85:FPB85"/>
    <mergeCell ref="FPC85:FPD85"/>
    <mergeCell ref="FPE85:FPF85"/>
    <mergeCell ref="FOI85:FOJ85"/>
    <mergeCell ref="FOK85:FOL85"/>
    <mergeCell ref="FOM85:FON85"/>
    <mergeCell ref="FOO85:FOP85"/>
    <mergeCell ref="FOQ85:FOR85"/>
    <mergeCell ref="FOS85:FOT85"/>
    <mergeCell ref="FNW85:FNX85"/>
    <mergeCell ref="FNY85:FNZ85"/>
    <mergeCell ref="FOA85:FOB85"/>
    <mergeCell ref="FOC85:FOD85"/>
    <mergeCell ref="FOE85:FOF85"/>
    <mergeCell ref="FOG85:FOH85"/>
    <mergeCell ref="FNK85:FNL85"/>
    <mergeCell ref="FNM85:FNN85"/>
    <mergeCell ref="FNO85:FNP85"/>
    <mergeCell ref="FNQ85:FNR85"/>
    <mergeCell ref="FNS85:FNT85"/>
    <mergeCell ref="FNU85:FNV85"/>
    <mergeCell ref="FMY85:FMZ85"/>
    <mergeCell ref="FNA85:FNB85"/>
    <mergeCell ref="FNC85:FND85"/>
    <mergeCell ref="FNE85:FNF85"/>
    <mergeCell ref="FNG85:FNH85"/>
    <mergeCell ref="FNI85:FNJ85"/>
    <mergeCell ref="FMM85:FMN85"/>
    <mergeCell ref="FMO85:FMP85"/>
    <mergeCell ref="FMQ85:FMR85"/>
    <mergeCell ref="FMS85:FMT85"/>
    <mergeCell ref="FMU85:FMV85"/>
    <mergeCell ref="FMW85:FMX85"/>
    <mergeCell ref="FMA85:FMB85"/>
    <mergeCell ref="FMC85:FMD85"/>
    <mergeCell ref="FME85:FMF85"/>
    <mergeCell ref="FMG85:FMH85"/>
    <mergeCell ref="FMI85:FMJ85"/>
    <mergeCell ref="FMK85:FML85"/>
    <mergeCell ref="FLO85:FLP85"/>
    <mergeCell ref="FLQ85:FLR85"/>
    <mergeCell ref="FLS85:FLT85"/>
    <mergeCell ref="FLU85:FLV85"/>
    <mergeCell ref="FLW85:FLX85"/>
    <mergeCell ref="FLY85:FLZ85"/>
    <mergeCell ref="FLC85:FLD85"/>
    <mergeCell ref="FLE85:FLF85"/>
    <mergeCell ref="FLG85:FLH85"/>
    <mergeCell ref="FLI85:FLJ85"/>
    <mergeCell ref="FLK85:FLL85"/>
    <mergeCell ref="FLM85:FLN85"/>
    <mergeCell ref="FKQ85:FKR85"/>
    <mergeCell ref="FKS85:FKT85"/>
    <mergeCell ref="FKU85:FKV85"/>
    <mergeCell ref="FKW85:FKX85"/>
    <mergeCell ref="FKY85:FKZ85"/>
    <mergeCell ref="FLA85:FLB85"/>
    <mergeCell ref="FKE85:FKF85"/>
    <mergeCell ref="FKG85:FKH85"/>
    <mergeCell ref="FKI85:FKJ85"/>
    <mergeCell ref="FKK85:FKL85"/>
    <mergeCell ref="FKM85:FKN85"/>
    <mergeCell ref="FKO85:FKP85"/>
    <mergeCell ref="FJS85:FJT85"/>
    <mergeCell ref="FJU85:FJV85"/>
    <mergeCell ref="FJW85:FJX85"/>
    <mergeCell ref="FJY85:FJZ85"/>
    <mergeCell ref="FKA85:FKB85"/>
    <mergeCell ref="FKC85:FKD85"/>
    <mergeCell ref="FJG85:FJH85"/>
    <mergeCell ref="FJI85:FJJ85"/>
    <mergeCell ref="FJK85:FJL85"/>
    <mergeCell ref="FJM85:FJN85"/>
    <mergeCell ref="FJO85:FJP85"/>
    <mergeCell ref="FJQ85:FJR85"/>
    <mergeCell ref="FIU85:FIV85"/>
    <mergeCell ref="FIW85:FIX85"/>
    <mergeCell ref="FIY85:FIZ85"/>
    <mergeCell ref="FJA85:FJB85"/>
    <mergeCell ref="FJC85:FJD85"/>
    <mergeCell ref="FJE85:FJF85"/>
    <mergeCell ref="FII85:FIJ85"/>
    <mergeCell ref="FIK85:FIL85"/>
    <mergeCell ref="FIM85:FIN85"/>
    <mergeCell ref="FIO85:FIP85"/>
    <mergeCell ref="FIQ85:FIR85"/>
    <mergeCell ref="FIS85:FIT85"/>
    <mergeCell ref="FHW85:FHX85"/>
    <mergeCell ref="FHY85:FHZ85"/>
    <mergeCell ref="FIA85:FIB85"/>
    <mergeCell ref="FIC85:FID85"/>
    <mergeCell ref="FIE85:FIF85"/>
    <mergeCell ref="FIG85:FIH85"/>
    <mergeCell ref="FHK85:FHL85"/>
    <mergeCell ref="FHM85:FHN85"/>
    <mergeCell ref="FHO85:FHP85"/>
    <mergeCell ref="FHQ85:FHR85"/>
    <mergeCell ref="FHS85:FHT85"/>
    <mergeCell ref="FHU85:FHV85"/>
    <mergeCell ref="FGY85:FGZ85"/>
    <mergeCell ref="FHA85:FHB85"/>
    <mergeCell ref="FHC85:FHD85"/>
    <mergeCell ref="FHE85:FHF85"/>
    <mergeCell ref="FHG85:FHH85"/>
    <mergeCell ref="FHI85:FHJ85"/>
    <mergeCell ref="FGM85:FGN85"/>
    <mergeCell ref="FGO85:FGP85"/>
    <mergeCell ref="FGQ85:FGR85"/>
    <mergeCell ref="FGS85:FGT85"/>
    <mergeCell ref="FGU85:FGV85"/>
    <mergeCell ref="FGW85:FGX85"/>
    <mergeCell ref="FGA85:FGB85"/>
    <mergeCell ref="FGC85:FGD85"/>
    <mergeCell ref="FGE85:FGF85"/>
    <mergeCell ref="FGG85:FGH85"/>
    <mergeCell ref="FGI85:FGJ85"/>
    <mergeCell ref="FGK85:FGL85"/>
    <mergeCell ref="FFO85:FFP85"/>
    <mergeCell ref="FFQ85:FFR85"/>
    <mergeCell ref="FFS85:FFT85"/>
    <mergeCell ref="FFU85:FFV85"/>
    <mergeCell ref="FFW85:FFX85"/>
    <mergeCell ref="FFY85:FFZ85"/>
    <mergeCell ref="FFC85:FFD85"/>
    <mergeCell ref="FFE85:FFF85"/>
    <mergeCell ref="FFG85:FFH85"/>
    <mergeCell ref="FFI85:FFJ85"/>
    <mergeCell ref="FFK85:FFL85"/>
    <mergeCell ref="FFM85:FFN85"/>
    <mergeCell ref="FEQ85:FER85"/>
    <mergeCell ref="FES85:FET85"/>
    <mergeCell ref="FEU85:FEV85"/>
    <mergeCell ref="FEW85:FEX85"/>
    <mergeCell ref="FEY85:FEZ85"/>
    <mergeCell ref="FFA85:FFB85"/>
    <mergeCell ref="FEE85:FEF85"/>
    <mergeCell ref="FEG85:FEH85"/>
    <mergeCell ref="FEI85:FEJ85"/>
    <mergeCell ref="FEK85:FEL85"/>
    <mergeCell ref="FEM85:FEN85"/>
    <mergeCell ref="FEO85:FEP85"/>
    <mergeCell ref="FDS85:FDT85"/>
    <mergeCell ref="FDU85:FDV85"/>
    <mergeCell ref="FDW85:FDX85"/>
    <mergeCell ref="FDY85:FDZ85"/>
    <mergeCell ref="FEA85:FEB85"/>
    <mergeCell ref="FEC85:FED85"/>
    <mergeCell ref="FDG85:FDH85"/>
    <mergeCell ref="FDI85:FDJ85"/>
    <mergeCell ref="FDK85:FDL85"/>
    <mergeCell ref="FDM85:FDN85"/>
    <mergeCell ref="FDO85:FDP85"/>
    <mergeCell ref="FDQ85:FDR85"/>
    <mergeCell ref="FCU85:FCV85"/>
    <mergeCell ref="FCW85:FCX85"/>
    <mergeCell ref="FCY85:FCZ85"/>
    <mergeCell ref="FDA85:FDB85"/>
    <mergeCell ref="FDC85:FDD85"/>
    <mergeCell ref="FDE85:FDF85"/>
    <mergeCell ref="FCI85:FCJ85"/>
    <mergeCell ref="FCK85:FCL85"/>
    <mergeCell ref="FCM85:FCN85"/>
    <mergeCell ref="FCO85:FCP85"/>
    <mergeCell ref="FCQ85:FCR85"/>
    <mergeCell ref="FCS85:FCT85"/>
    <mergeCell ref="FBW85:FBX85"/>
    <mergeCell ref="FBY85:FBZ85"/>
    <mergeCell ref="FCA85:FCB85"/>
    <mergeCell ref="FCC85:FCD85"/>
    <mergeCell ref="FCE85:FCF85"/>
    <mergeCell ref="FCG85:FCH85"/>
    <mergeCell ref="FBK85:FBL85"/>
    <mergeCell ref="FBM85:FBN85"/>
    <mergeCell ref="FBO85:FBP85"/>
    <mergeCell ref="FBQ85:FBR85"/>
    <mergeCell ref="FBS85:FBT85"/>
    <mergeCell ref="FBU85:FBV85"/>
    <mergeCell ref="FAY85:FAZ85"/>
    <mergeCell ref="FBA85:FBB85"/>
    <mergeCell ref="FBC85:FBD85"/>
    <mergeCell ref="FBE85:FBF85"/>
    <mergeCell ref="FBG85:FBH85"/>
    <mergeCell ref="FBI85:FBJ85"/>
    <mergeCell ref="FAM85:FAN85"/>
    <mergeCell ref="FAO85:FAP85"/>
    <mergeCell ref="FAQ85:FAR85"/>
    <mergeCell ref="FAS85:FAT85"/>
    <mergeCell ref="FAU85:FAV85"/>
    <mergeCell ref="FAW85:FAX85"/>
    <mergeCell ref="FAA85:FAB85"/>
    <mergeCell ref="FAC85:FAD85"/>
    <mergeCell ref="FAE85:FAF85"/>
    <mergeCell ref="FAG85:FAH85"/>
    <mergeCell ref="FAI85:FAJ85"/>
    <mergeCell ref="FAK85:FAL85"/>
    <mergeCell ref="EZO85:EZP85"/>
    <mergeCell ref="EZQ85:EZR85"/>
    <mergeCell ref="EZS85:EZT85"/>
    <mergeCell ref="EZU85:EZV85"/>
    <mergeCell ref="EZW85:EZX85"/>
    <mergeCell ref="EZY85:EZZ85"/>
    <mergeCell ref="EZC85:EZD85"/>
    <mergeCell ref="EZE85:EZF85"/>
    <mergeCell ref="EZG85:EZH85"/>
    <mergeCell ref="EZI85:EZJ85"/>
    <mergeCell ref="EZK85:EZL85"/>
    <mergeCell ref="EZM85:EZN85"/>
    <mergeCell ref="EYQ85:EYR85"/>
    <mergeCell ref="EYS85:EYT85"/>
    <mergeCell ref="EYU85:EYV85"/>
    <mergeCell ref="EYW85:EYX85"/>
    <mergeCell ref="EYY85:EYZ85"/>
    <mergeCell ref="EZA85:EZB85"/>
    <mergeCell ref="EYE85:EYF85"/>
    <mergeCell ref="EYG85:EYH85"/>
    <mergeCell ref="EYI85:EYJ85"/>
    <mergeCell ref="EYK85:EYL85"/>
    <mergeCell ref="EYM85:EYN85"/>
    <mergeCell ref="EYO85:EYP85"/>
    <mergeCell ref="EXS85:EXT85"/>
    <mergeCell ref="EXU85:EXV85"/>
    <mergeCell ref="EXW85:EXX85"/>
    <mergeCell ref="EXY85:EXZ85"/>
    <mergeCell ref="EYA85:EYB85"/>
    <mergeCell ref="EYC85:EYD85"/>
    <mergeCell ref="EXG85:EXH85"/>
    <mergeCell ref="EXI85:EXJ85"/>
    <mergeCell ref="EXK85:EXL85"/>
    <mergeCell ref="EXM85:EXN85"/>
    <mergeCell ref="EXO85:EXP85"/>
    <mergeCell ref="EXQ85:EXR85"/>
    <mergeCell ref="EWU85:EWV85"/>
    <mergeCell ref="EWW85:EWX85"/>
    <mergeCell ref="EWY85:EWZ85"/>
    <mergeCell ref="EXA85:EXB85"/>
    <mergeCell ref="EXC85:EXD85"/>
    <mergeCell ref="EXE85:EXF85"/>
    <mergeCell ref="EWI85:EWJ85"/>
    <mergeCell ref="EWK85:EWL85"/>
    <mergeCell ref="EWM85:EWN85"/>
    <mergeCell ref="EWO85:EWP85"/>
    <mergeCell ref="EWQ85:EWR85"/>
    <mergeCell ref="EWS85:EWT85"/>
    <mergeCell ref="EVW85:EVX85"/>
    <mergeCell ref="EVY85:EVZ85"/>
    <mergeCell ref="EWA85:EWB85"/>
    <mergeCell ref="EWC85:EWD85"/>
    <mergeCell ref="EWE85:EWF85"/>
    <mergeCell ref="EWG85:EWH85"/>
    <mergeCell ref="EVK85:EVL85"/>
    <mergeCell ref="EVM85:EVN85"/>
    <mergeCell ref="EVO85:EVP85"/>
    <mergeCell ref="EVQ85:EVR85"/>
    <mergeCell ref="EVS85:EVT85"/>
    <mergeCell ref="EVU85:EVV85"/>
    <mergeCell ref="EUY85:EUZ85"/>
    <mergeCell ref="EVA85:EVB85"/>
    <mergeCell ref="EVC85:EVD85"/>
    <mergeCell ref="EVE85:EVF85"/>
    <mergeCell ref="EVG85:EVH85"/>
    <mergeCell ref="EVI85:EVJ85"/>
    <mergeCell ref="EUM85:EUN85"/>
    <mergeCell ref="EUO85:EUP85"/>
    <mergeCell ref="EUQ85:EUR85"/>
    <mergeCell ref="EUS85:EUT85"/>
    <mergeCell ref="EUU85:EUV85"/>
    <mergeCell ref="EUW85:EUX85"/>
    <mergeCell ref="EUA85:EUB85"/>
    <mergeCell ref="EUC85:EUD85"/>
    <mergeCell ref="EUE85:EUF85"/>
    <mergeCell ref="EUG85:EUH85"/>
    <mergeCell ref="EUI85:EUJ85"/>
    <mergeCell ref="EUK85:EUL85"/>
    <mergeCell ref="ETO85:ETP85"/>
    <mergeCell ref="ETQ85:ETR85"/>
    <mergeCell ref="ETS85:ETT85"/>
    <mergeCell ref="ETU85:ETV85"/>
    <mergeCell ref="ETW85:ETX85"/>
    <mergeCell ref="ETY85:ETZ85"/>
    <mergeCell ref="ETC85:ETD85"/>
    <mergeCell ref="ETE85:ETF85"/>
    <mergeCell ref="ETG85:ETH85"/>
    <mergeCell ref="ETI85:ETJ85"/>
    <mergeCell ref="ETK85:ETL85"/>
    <mergeCell ref="ETM85:ETN85"/>
    <mergeCell ref="ESQ85:ESR85"/>
    <mergeCell ref="ESS85:EST85"/>
    <mergeCell ref="ESU85:ESV85"/>
    <mergeCell ref="ESW85:ESX85"/>
    <mergeCell ref="ESY85:ESZ85"/>
    <mergeCell ref="ETA85:ETB85"/>
    <mergeCell ref="ESE85:ESF85"/>
    <mergeCell ref="ESG85:ESH85"/>
    <mergeCell ref="ESI85:ESJ85"/>
    <mergeCell ref="ESK85:ESL85"/>
    <mergeCell ref="ESM85:ESN85"/>
    <mergeCell ref="ESO85:ESP85"/>
    <mergeCell ref="ERS85:ERT85"/>
    <mergeCell ref="ERU85:ERV85"/>
    <mergeCell ref="ERW85:ERX85"/>
    <mergeCell ref="ERY85:ERZ85"/>
    <mergeCell ref="ESA85:ESB85"/>
    <mergeCell ref="ESC85:ESD85"/>
    <mergeCell ref="ERG85:ERH85"/>
    <mergeCell ref="ERI85:ERJ85"/>
    <mergeCell ref="ERK85:ERL85"/>
    <mergeCell ref="ERM85:ERN85"/>
    <mergeCell ref="ERO85:ERP85"/>
    <mergeCell ref="ERQ85:ERR85"/>
    <mergeCell ref="EQU85:EQV85"/>
    <mergeCell ref="EQW85:EQX85"/>
    <mergeCell ref="EQY85:EQZ85"/>
    <mergeCell ref="ERA85:ERB85"/>
    <mergeCell ref="ERC85:ERD85"/>
    <mergeCell ref="ERE85:ERF85"/>
    <mergeCell ref="EQI85:EQJ85"/>
    <mergeCell ref="EQK85:EQL85"/>
    <mergeCell ref="EQM85:EQN85"/>
    <mergeCell ref="EQO85:EQP85"/>
    <mergeCell ref="EQQ85:EQR85"/>
    <mergeCell ref="EQS85:EQT85"/>
    <mergeCell ref="EPW85:EPX85"/>
    <mergeCell ref="EPY85:EPZ85"/>
    <mergeCell ref="EQA85:EQB85"/>
    <mergeCell ref="EQC85:EQD85"/>
    <mergeCell ref="EQE85:EQF85"/>
    <mergeCell ref="EQG85:EQH85"/>
    <mergeCell ref="EPK85:EPL85"/>
    <mergeCell ref="EPM85:EPN85"/>
    <mergeCell ref="EPO85:EPP85"/>
    <mergeCell ref="EPQ85:EPR85"/>
    <mergeCell ref="EPS85:EPT85"/>
    <mergeCell ref="EPU85:EPV85"/>
    <mergeCell ref="EOY85:EOZ85"/>
    <mergeCell ref="EPA85:EPB85"/>
    <mergeCell ref="EPC85:EPD85"/>
    <mergeCell ref="EPE85:EPF85"/>
    <mergeCell ref="EPG85:EPH85"/>
    <mergeCell ref="EPI85:EPJ85"/>
    <mergeCell ref="EOM85:EON85"/>
    <mergeCell ref="EOO85:EOP85"/>
    <mergeCell ref="EOQ85:EOR85"/>
    <mergeCell ref="EOS85:EOT85"/>
    <mergeCell ref="EOU85:EOV85"/>
    <mergeCell ref="EOW85:EOX85"/>
    <mergeCell ref="EOA85:EOB85"/>
    <mergeCell ref="EOC85:EOD85"/>
    <mergeCell ref="EOE85:EOF85"/>
    <mergeCell ref="EOG85:EOH85"/>
    <mergeCell ref="EOI85:EOJ85"/>
    <mergeCell ref="EOK85:EOL85"/>
    <mergeCell ref="ENO85:ENP85"/>
    <mergeCell ref="ENQ85:ENR85"/>
    <mergeCell ref="ENS85:ENT85"/>
    <mergeCell ref="ENU85:ENV85"/>
    <mergeCell ref="ENW85:ENX85"/>
    <mergeCell ref="ENY85:ENZ85"/>
    <mergeCell ref="ENC85:END85"/>
    <mergeCell ref="ENE85:ENF85"/>
    <mergeCell ref="ENG85:ENH85"/>
    <mergeCell ref="ENI85:ENJ85"/>
    <mergeCell ref="ENK85:ENL85"/>
    <mergeCell ref="ENM85:ENN85"/>
    <mergeCell ref="EMQ85:EMR85"/>
    <mergeCell ref="EMS85:EMT85"/>
    <mergeCell ref="EMU85:EMV85"/>
    <mergeCell ref="EMW85:EMX85"/>
    <mergeCell ref="EMY85:EMZ85"/>
    <mergeCell ref="ENA85:ENB85"/>
    <mergeCell ref="EME85:EMF85"/>
    <mergeCell ref="EMG85:EMH85"/>
    <mergeCell ref="EMI85:EMJ85"/>
    <mergeCell ref="EMK85:EML85"/>
    <mergeCell ref="EMM85:EMN85"/>
    <mergeCell ref="EMO85:EMP85"/>
    <mergeCell ref="ELS85:ELT85"/>
    <mergeCell ref="ELU85:ELV85"/>
    <mergeCell ref="ELW85:ELX85"/>
    <mergeCell ref="ELY85:ELZ85"/>
    <mergeCell ref="EMA85:EMB85"/>
    <mergeCell ref="EMC85:EMD85"/>
    <mergeCell ref="ELG85:ELH85"/>
    <mergeCell ref="ELI85:ELJ85"/>
    <mergeCell ref="ELK85:ELL85"/>
    <mergeCell ref="ELM85:ELN85"/>
    <mergeCell ref="ELO85:ELP85"/>
    <mergeCell ref="ELQ85:ELR85"/>
    <mergeCell ref="EKU85:EKV85"/>
    <mergeCell ref="EKW85:EKX85"/>
    <mergeCell ref="EKY85:EKZ85"/>
    <mergeCell ref="ELA85:ELB85"/>
    <mergeCell ref="ELC85:ELD85"/>
    <mergeCell ref="ELE85:ELF85"/>
    <mergeCell ref="EKI85:EKJ85"/>
    <mergeCell ref="EKK85:EKL85"/>
    <mergeCell ref="EKM85:EKN85"/>
    <mergeCell ref="EKO85:EKP85"/>
    <mergeCell ref="EKQ85:EKR85"/>
    <mergeCell ref="EKS85:EKT85"/>
    <mergeCell ref="EJW85:EJX85"/>
    <mergeCell ref="EJY85:EJZ85"/>
    <mergeCell ref="EKA85:EKB85"/>
    <mergeCell ref="EKC85:EKD85"/>
    <mergeCell ref="EKE85:EKF85"/>
    <mergeCell ref="EKG85:EKH85"/>
    <mergeCell ref="EJK85:EJL85"/>
    <mergeCell ref="EJM85:EJN85"/>
    <mergeCell ref="EJO85:EJP85"/>
    <mergeCell ref="EJQ85:EJR85"/>
    <mergeCell ref="EJS85:EJT85"/>
    <mergeCell ref="EJU85:EJV85"/>
    <mergeCell ref="EIY85:EIZ85"/>
    <mergeCell ref="EJA85:EJB85"/>
    <mergeCell ref="EJC85:EJD85"/>
    <mergeCell ref="EJE85:EJF85"/>
    <mergeCell ref="EJG85:EJH85"/>
    <mergeCell ref="EJI85:EJJ85"/>
    <mergeCell ref="EIM85:EIN85"/>
    <mergeCell ref="EIO85:EIP85"/>
    <mergeCell ref="EIQ85:EIR85"/>
    <mergeCell ref="EIS85:EIT85"/>
    <mergeCell ref="EIU85:EIV85"/>
    <mergeCell ref="EIW85:EIX85"/>
    <mergeCell ref="EIA85:EIB85"/>
    <mergeCell ref="EIC85:EID85"/>
    <mergeCell ref="EIE85:EIF85"/>
    <mergeCell ref="EIG85:EIH85"/>
    <mergeCell ref="EII85:EIJ85"/>
    <mergeCell ref="EIK85:EIL85"/>
    <mergeCell ref="EHO85:EHP85"/>
    <mergeCell ref="EHQ85:EHR85"/>
    <mergeCell ref="EHS85:EHT85"/>
    <mergeCell ref="EHU85:EHV85"/>
    <mergeCell ref="EHW85:EHX85"/>
    <mergeCell ref="EHY85:EHZ85"/>
    <mergeCell ref="EHC85:EHD85"/>
    <mergeCell ref="EHE85:EHF85"/>
    <mergeCell ref="EHG85:EHH85"/>
    <mergeCell ref="EHI85:EHJ85"/>
    <mergeCell ref="EHK85:EHL85"/>
    <mergeCell ref="EHM85:EHN85"/>
    <mergeCell ref="EGQ85:EGR85"/>
    <mergeCell ref="EGS85:EGT85"/>
    <mergeCell ref="EGU85:EGV85"/>
    <mergeCell ref="EGW85:EGX85"/>
    <mergeCell ref="EGY85:EGZ85"/>
    <mergeCell ref="EHA85:EHB85"/>
    <mergeCell ref="EGE85:EGF85"/>
    <mergeCell ref="EGG85:EGH85"/>
    <mergeCell ref="EGI85:EGJ85"/>
    <mergeCell ref="EGK85:EGL85"/>
    <mergeCell ref="EGM85:EGN85"/>
    <mergeCell ref="EGO85:EGP85"/>
    <mergeCell ref="EFS85:EFT85"/>
    <mergeCell ref="EFU85:EFV85"/>
    <mergeCell ref="EFW85:EFX85"/>
    <mergeCell ref="EFY85:EFZ85"/>
    <mergeCell ref="EGA85:EGB85"/>
    <mergeCell ref="EGC85:EGD85"/>
    <mergeCell ref="EFG85:EFH85"/>
    <mergeCell ref="EFI85:EFJ85"/>
    <mergeCell ref="EFK85:EFL85"/>
    <mergeCell ref="EFM85:EFN85"/>
    <mergeCell ref="EFO85:EFP85"/>
    <mergeCell ref="EFQ85:EFR85"/>
    <mergeCell ref="EEU85:EEV85"/>
    <mergeCell ref="EEW85:EEX85"/>
    <mergeCell ref="EEY85:EEZ85"/>
    <mergeCell ref="EFA85:EFB85"/>
    <mergeCell ref="EFC85:EFD85"/>
    <mergeCell ref="EFE85:EFF85"/>
    <mergeCell ref="EEI85:EEJ85"/>
    <mergeCell ref="EEK85:EEL85"/>
    <mergeCell ref="EEM85:EEN85"/>
    <mergeCell ref="EEO85:EEP85"/>
    <mergeCell ref="EEQ85:EER85"/>
    <mergeCell ref="EES85:EET85"/>
    <mergeCell ref="EDW85:EDX85"/>
    <mergeCell ref="EDY85:EDZ85"/>
    <mergeCell ref="EEA85:EEB85"/>
    <mergeCell ref="EEC85:EED85"/>
    <mergeCell ref="EEE85:EEF85"/>
    <mergeCell ref="EEG85:EEH85"/>
    <mergeCell ref="EDK85:EDL85"/>
    <mergeCell ref="EDM85:EDN85"/>
    <mergeCell ref="EDO85:EDP85"/>
    <mergeCell ref="EDQ85:EDR85"/>
    <mergeCell ref="EDS85:EDT85"/>
    <mergeCell ref="EDU85:EDV85"/>
    <mergeCell ref="ECY85:ECZ85"/>
    <mergeCell ref="EDA85:EDB85"/>
    <mergeCell ref="EDC85:EDD85"/>
    <mergeCell ref="EDE85:EDF85"/>
    <mergeCell ref="EDG85:EDH85"/>
    <mergeCell ref="EDI85:EDJ85"/>
    <mergeCell ref="ECM85:ECN85"/>
    <mergeCell ref="ECO85:ECP85"/>
    <mergeCell ref="ECQ85:ECR85"/>
    <mergeCell ref="ECS85:ECT85"/>
    <mergeCell ref="ECU85:ECV85"/>
    <mergeCell ref="ECW85:ECX85"/>
    <mergeCell ref="ECA85:ECB85"/>
    <mergeCell ref="ECC85:ECD85"/>
    <mergeCell ref="ECE85:ECF85"/>
    <mergeCell ref="ECG85:ECH85"/>
    <mergeCell ref="ECI85:ECJ85"/>
    <mergeCell ref="ECK85:ECL85"/>
    <mergeCell ref="EBO85:EBP85"/>
    <mergeCell ref="EBQ85:EBR85"/>
    <mergeCell ref="EBS85:EBT85"/>
    <mergeCell ref="EBU85:EBV85"/>
    <mergeCell ref="EBW85:EBX85"/>
    <mergeCell ref="EBY85:EBZ85"/>
    <mergeCell ref="EBC85:EBD85"/>
    <mergeCell ref="EBE85:EBF85"/>
    <mergeCell ref="EBG85:EBH85"/>
    <mergeCell ref="EBI85:EBJ85"/>
    <mergeCell ref="EBK85:EBL85"/>
    <mergeCell ref="EBM85:EBN85"/>
    <mergeCell ref="EAQ85:EAR85"/>
    <mergeCell ref="EAS85:EAT85"/>
    <mergeCell ref="EAU85:EAV85"/>
    <mergeCell ref="EAW85:EAX85"/>
    <mergeCell ref="EAY85:EAZ85"/>
    <mergeCell ref="EBA85:EBB85"/>
    <mergeCell ref="EAE85:EAF85"/>
    <mergeCell ref="EAG85:EAH85"/>
    <mergeCell ref="EAI85:EAJ85"/>
    <mergeCell ref="EAK85:EAL85"/>
    <mergeCell ref="EAM85:EAN85"/>
    <mergeCell ref="EAO85:EAP85"/>
    <mergeCell ref="DZS85:DZT85"/>
    <mergeCell ref="DZU85:DZV85"/>
    <mergeCell ref="DZW85:DZX85"/>
    <mergeCell ref="DZY85:DZZ85"/>
    <mergeCell ref="EAA85:EAB85"/>
    <mergeCell ref="EAC85:EAD85"/>
    <mergeCell ref="DZG85:DZH85"/>
    <mergeCell ref="DZI85:DZJ85"/>
    <mergeCell ref="DZK85:DZL85"/>
    <mergeCell ref="DZM85:DZN85"/>
    <mergeCell ref="DZO85:DZP85"/>
    <mergeCell ref="DZQ85:DZR85"/>
    <mergeCell ref="DYU85:DYV85"/>
    <mergeCell ref="DYW85:DYX85"/>
    <mergeCell ref="DYY85:DYZ85"/>
    <mergeCell ref="DZA85:DZB85"/>
    <mergeCell ref="DZC85:DZD85"/>
    <mergeCell ref="DZE85:DZF85"/>
    <mergeCell ref="DYI85:DYJ85"/>
    <mergeCell ref="DYK85:DYL85"/>
    <mergeCell ref="DYM85:DYN85"/>
    <mergeCell ref="DYO85:DYP85"/>
    <mergeCell ref="DYQ85:DYR85"/>
    <mergeCell ref="DYS85:DYT85"/>
    <mergeCell ref="DXW85:DXX85"/>
    <mergeCell ref="DXY85:DXZ85"/>
    <mergeCell ref="DYA85:DYB85"/>
    <mergeCell ref="DYC85:DYD85"/>
    <mergeCell ref="DYE85:DYF85"/>
    <mergeCell ref="DYG85:DYH85"/>
    <mergeCell ref="DXK85:DXL85"/>
    <mergeCell ref="DXM85:DXN85"/>
    <mergeCell ref="DXO85:DXP85"/>
    <mergeCell ref="DXQ85:DXR85"/>
    <mergeCell ref="DXS85:DXT85"/>
    <mergeCell ref="DXU85:DXV85"/>
    <mergeCell ref="DWY85:DWZ85"/>
    <mergeCell ref="DXA85:DXB85"/>
    <mergeCell ref="DXC85:DXD85"/>
    <mergeCell ref="DXE85:DXF85"/>
    <mergeCell ref="DXG85:DXH85"/>
    <mergeCell ref="DXI85:DXJ85"/>
    <mergeCell ref="DWM85:DWN85"/>
    <mergeCell ref="DWO85:DWP85"/>
    <mergeCell ref="DWQ85:DWR85"/>
    <mergeCell ref="DWS85:DWT85"/>
    <mergeCell ref="DWU85:DWV85"/>
    <mergeCell ref="DWW85:DWX85"/>
    <mergeCell ref="DWA85:DWB85"/>
    <mergeCell ref="DWC85:DWD85"/>
    <mergeCell ref="DWE85:DWF85"/>
    <mergeCell ref="DWG85:DWH85"/>
    <mergeCell ref="DWI85:DWJ85"/>
    <mergeCell ref="DWK85:DWL85"/>
    <mergeCell ref="DVO85:DVP85"/>
    <mergeCell ref="DVQ85:DVR85"/>
    <mergeCell ref="DVS85:DVT85"/>
    <mergeCell ref="DVU85:DVV85"/>
    <mergeCell ref="DVW85:DVX85"/>
    <mergeCell ref="DVY85:DVZ85"/>
    <mergeCell ref="DVC85:DVD85"/>
    <mergeCell ref="DVE85:DVF85"/>
    <mergeCell ref="DVG85:DVH85"/>
    <mergeCell ref="DVI85:DVJ85"/>
    <mergeCell ref="DVK85:DVL85"/>
    <mergeCell ref="DVM85:DVN85"/>
    <mergeCell ref="DUQ85:DUR85"/>
    <mergeCell ref="DUS85:DUT85"/>
    <mergeCell ref="DUU85:DUV85"/>
    <mergeCell ref="DUW85:DUX85"/>
    <mergeCell ref="DUY85:DUZ85"/>
    <mergeCell ref="DVA85:DVB85"/>
    <mergeCell ref="DUE85:DUF85"/>
    <mergeCell ref="DUG85:DUH85"/>
    <mergeCell ref="DUI85:DUJ85"/>
    <mergeCell ref="DUK85:DUL85"/>
    <mergeCell ref="DUM85:DUN85"/>
    <mergeCell ref="DUO85:DUP85"/>
    <mergeCell ref="DTS85:DTT85"/>
    <mergeCell ref="DTU85:DTV85"/>
    <mergeCell ref="DTW85:DTX85"/>
    <mergeCell ref="DTY85:DTZ85"/>
    <mergeCell ref="DUA85:DUB85"/>
    <mergeCell ref="DUC85:DUD85"/>
    <mergeCell ref="DTG85:DTH85"/>
    <mergeCell ref="DTI85:DTJ85"/>
    <mergeCell ref="DTK85:DTL85"/>
    <mergeCell ref="DTM85:DTN85"/>
    <mergeCell ref="DTO85:DTP85"/>
    <mergeCell ref="DTQ85:DTR85"/>
    <mergeCell ref="DSU85:DSV85"/>
    <mergeCell ref="DSW85:DSX85"/>
    <mergeCell ref="DSY85:DSZ85"/>
    <mergeCell ref="DTA85:DTB85"/>
    <mergeCell ref="DTC85:DTD85"/>
    <mergeCell ref="DTE85:DTF85"/>
    <mergeCell ref="DSI85:DSJ85"/>
    <mergeCell ref="DSK85:DSL85"/>
    <mergeCell ref="DSM85:DSN85"/>
    <mergeCell ref="DSO85:DSP85"/>
    <mergeCell ref="DSQ85:DSR85"/>
    <mergeCell ref="DSS85:DST85"/>
    <mergeCell ref="DRW85:DRX85"/>
    <mergeCell ref="DRY85:DRZ85"/>
    <mergeCell ref="DSA85:DSB85"/>
    <mergeCell ref="DSC85:DSD85"/>
    <mergeCell ref="DSE85:DSF85"/>
    <mergeCell ref="DSG85:DSH85"/>
    <mergeCell ref="DRK85:DRL85"/>
    <mergeCell ref="DRM85:DRN85"/>
    <mergeCell ref="DRO85:DRP85"/>
    <mergeCell ref="DRQ85:DRR85"/>
    <mergeCell ref="DRS85:DRT85"/>
    <mergeCell ref="DRU85:DRV85"/>
    <mergeCell ref="DQY85:DQZ85"/>
    <mergeCell ref="DRA85:DRB85"/>
    <mergeCell ref="DRC85:DRD85"/>
    <mergeCell ref="DRE85:DRF85"/>
    <mergeCell ref="DRG85:DRH85"/>
    <mergeCell ref="DRI85:DRJ85"/>
    <mergeCell ref="DQM85:DQN85"/>
    <mergeCell ref="DQO85:DQP85"/>
    <mergeCell ref="DQQ85:DQR85"/>
    <mergeCell ref="DQS85:DQT85"/>
    <mergeCell ref="DQU85:DQV85"/>
    <mergeCell ref="DQW85:DQX85"/>
    <mergeCell ref="DQA85:DQB85"/>
    <mergeCell ref="DQC85:DQD85"/>
    <mergeCell ref="DQE85:DQF85"/>
    <mergeCell ref="DQG85:DQH85"/>
    <mergeCell ref="DQI85:DQJ85"/>
    <mergeCell ref="DQK85:DQL85"/>
    <mergeCell ref="DPO85:DPP85"/>
    <mergeCell ref="DPQ85:DPR85"/>
    <mergeCell ref="DPS85:DPT85"/>
    <mergeCell ref="DPU85:DPV85"/>
    <mergeCell ref="DPW85:DPX85"/>
    <mergeCell ref="DPY85:DPZ85"/>
    <mergeCell ref="DPC85:DPD85"/>
    <mergeCell ref="DPE85:DPF85"/>
    <mergeCell ref="DPG85:DPH85"/>
    <mergeCell ref="DPI85:DPJ85"/>
    <mergeCell ref="DPK85:DPL85"/>
    <mergeCell ref="DPM85:DPN85"/>
    <mergeCell ref="DOQ85:DOR85"/>
    <mergeCell ref="DOS85:DOT85"/>
    <mergeCell ref="DOU85:DOV85"/>
    <mergeCell ref="DOW85:DOX85"/>
    <mergeCell ref="DOY85:DOZ85"/>
    <mergeCell ref="DPA85:DPB85"/>
    <mergeCell ref="DOE85:DOF85"/>
    <mergeCell ref="DOG85:DOH85"/>
    <mergeCell ref="DOI85:DOJ85"/>
    <mergeCell ref="DOK85:DOL85"/>
    <mergeCell ref="DOM85:DON85"/>
    <mergeCell ref="DOO85:DOP85"/>
    <mergeCell ref="DNS85:DNT85"/>
    <mergeCell ref="DNU85:DNV85"/>
    <mergeCell ref="DNW85:DNX85"/>
    <mergeCell ref="DNY85:DNZ85"/>
    <mergeCell ref="DOA85:DOB85"/>
    <mergeCell ref="DOC85:DOD85"/>
    <mergeCell ref="DNG85:DNH85"/>
    <mergeCell ref="DNI85:DNJ85"/>
    <mergeCell ref="DNK85:DNL85"/>
    <mergeCell ref="DNM85:DNN85"/>
    <mergeCell ref="DNO85:DNP85"/>
    <mergeCell ref="DNQ85:DNR85"/>
    <mergeCell ref="DMU85:DMV85"/>
    <mergeCell ref="DMW85:DMX85"/>
    <mergeCell ref="DMY85:DMZ85"/>
    <mergeCell ref="DNA85:DNB85"/>
    <mergeCell ref="DNC85:DND85"/>
    <mergeCell ref="DNE85:DNF85"/>
    <mergeCell ref="DMI85:DMJ85"/>
    <mergeCell ref="DMK85:DML85"/>
    <mergeCell ref="DMM85:DMN85"/>
    <mergeCell ref="DMO85:DMP85"/>
    <mergeCell ref="DMQ85:DMR85"/>
    <mergeCell ref="DMS85:DMT85"/>
    <mergeCell ref="DLW85:DLX85"/>
    <mergeCell ref="DLY85:DLZ85"/>
    <mergeCell ref="DMA85:DMB85"/>
    <mergeCell ref="DMC85:DMD85"/>
    <mergeCell ref="DME85:DMF85"/>
    <mergeCell ref="DMG85:DMH85"/>
    <mergeCell ref="DLK85:DLL85"/>
    <mergeCell ref="DLM85:DLN85"/>
    <mergeCell ref="DLO85:DLP85"/>
    <mergeCell ref="DLQ85:DLR85"/>
    <mergeCell ref="DLS85:DLT85"/>
    <mergeCell ref="DLU85:DLV85"/>
    <mergeCell ref="DKY85:DKZ85"/>
    <mergeCell ref="DLA85:DLB85"/>
    <mergeCell ref="DLC85:DLD85"/>
    <mergeCell ref="DLE85:DLF85"/>
    <mergeCell ref="DLG85:DLH85"/>
    <mergeCell ref="DLI85:DLJ85"/>
    <mergeCell ref="DKM85:DKN85"/>
    <mergeCell ref="DKO85:DKP85"/>
    <mergeCell ref="DKQ85:DKR85"/>
    <mergeCell ref="DKS85:DKT85"/>
    <mergeCell ref="DKU85:DKV85"/>
    <mergeCell ref="DKW85:DKX85"/>
    <mergeCell ref="DKA85:DKB85"/>
    <mergeCell ref="DKC85:DKD85"/>
    <mergeCell ref="DKE85:DKF85"/>
    <mergeCell ref="DKG85:DKH85"/>
    <mergeCell ref="DKI85:DKJ85"/>
    <mergeCell ref="DKK85:DKL85"/>
    <mergeCell ref="DJO85:DJP85"/>
    <mergeCell ref="DJQ85:DJR85"/>
    <mergeCell ref="DJS85:DJT85"/>
    <mergeCell ref="DJU85:DJV85"/>
    <mergeCell ref="DJW85:DJX85"/>
    <mergeCell ref="DJY85:DJZ85"/>
    <mergeCell ref="DJC85:DJD85"/>
    <mergeCell ref="DJE85:DJF85"/>
    <mergeCell ref="DJG85:DJH85"/>
    <mergeCell ref="DJI85:DJJ85"/>
    <mergeCell ref="DJK85:DJL85"/>
    <mergeCell ref="DJM85:DJN85"/>
    <mergeCell ref="DIQ85:DIR85"/>
    <mergeCell ref="DIS85:DIT85"/>
    <mergeCell ref="DIU85:DIV85"/>
    <mergeCell ref="DIW85:DIX85"/>
    <mergeCell ref="DIY85:DIZ85"/>
    <mergeCell ref="DJA85:DJB85"/>
    <mergeCell ref="DIE85:DIF85"/>
    <mergeCell ref="DIG85:DIH85"/>
    <mergeCell ref="DII85:DIJ85"/>
    <mergeCell ref="DIK85:DIL85"/>
    <mergeCell ref="DIM85:DIN85"/>
    <mergeCell ref="DIO85:DIP85"/>
    <mergeCell ref="DHS85:DHT85"/>
    <mergeCell ref="DHU85:DHV85"/>
    <mergeCell ref="DHW85:DHX85"/>
    <mergeCell ref="DHY85:DHZ85"/>
    <mergeCell ref="DIA85:DIB85"/>
    <mergeCell ref="DIC85:DID85"/>
    <mergeCell ref="DHG85:DHH85"/>
    <mergeCell ref="DHI85:DHJ85"/>
    <mergeCell ref="DHK85:DHL85"/>
    <mergeCell ref="DHM85:DHN85"/>
    <mergeCell ref="DHO85:DHP85"/>
    <mergeCell ref="DHQ85:DHR85"/>
    <mergeCell ref="DGU85:DGV85"/>
    <mergeCell ref="DGW85:DGX85"/>
    <mergeCell ref="DGY85:DGZ85"/>
    <mergeCell ref="DHA85:DHB85"/>
    <mergeCell ref="DHC85:DHD85"/>
    <mergeCell ref="DHE85:DHF85"/>
    <mergeCell ref="DGI85:DGJ85"/>
    <mergeCell ref="DGK85:DGL85"/>
    <mergeCell ref="DGM85:DGN85"/>
    <mergeCell ref="DGO85:DGP85"/>
    <mergeCell ref="DGQ85:DGR85"/>
    <mergeCell ref="DGS85:DGT85"/>
    <mergeCell ref="DFW85:DFX85"/>
    <mergeCell ref="DFY85:DFZ85"/>
    <mergeCell ref="DGA85:DGB85"/>
    <mergeCell ref="DGC85:DGD85"/>
    <mergeCell ref="DGE85:DGF85"/>
    <mergeCell ref="DGG85:DGH85"/>
    <mergeCell ref="DFK85:DFL85"/>
    <mergeCell ref="DFM85:DFN85"/>
    <mergeCell ref="DFO85:DFP85"/>
    <mergeCell ref="DFQ85:DFR85"/>
    <mergeCell ref="DFS85:DFT85"/>
    <mergeCell ref="DFU85:DFV85"/>
    <mergeCell ref="DEY85:DEZ85"/>
    <mergeCell ref="DFA85:DFB85"/>
    <mergeCell ref="DFC85:DFD85"/>
    <mergeCell ref="DFE85:DFF85"/>
    <mergeCell ref="DFG85:DFH85"/>
    <mergeCell ref="DFI85:DFJ85"/>
    <mergeCell ref="DEM85:DEN85"/>
    <mergeCell ref="DEO85:DEP85"/>
    <mergeCell ref="DEQ85:DER85"/>
    <mergeCell ref="DES85:DET85"/>
    <mergeCell ref="DEU85:DEV85"/>
    <mergeCell ref="DEW85:DEX85"/>
    <mergeCell ref="DEA85:DEB85"/>
    <mergeCell ref="DEC85:DED85"/>
    <mergeCell ref="DEE85:DEF85"/>
    <mergeCell ref="DEG85:DEH85"/>
    <mergeCell ref="DEI85:DEJ85"/>
    <mergeCell ref="DEK85:DEL85"/>
    <mergeCell ref="DDO85:DDP85"/>
    <mergeCell ref="DDQ85:DDR85"/>
    <mergeCell ref="DDS85:DDT85"/>
    <mergeCell ref="DDU85:DDV85"/>
    <mergeCell ref="DDW85:DDX85"/>
    <mergeCell ref="DDY85:DDZ85"/>
    <mergeCell ref="DDC85:DDD85"/>
    <mergeCell ref="DDE85:DDF85"/>
    <mergeCell ref="DDG85:DDH85"/>
    <mergeCell ref="DDI85:DDJ85"/>
    <mergeCell ref="DDK85:DDL85"/>
    <mergeCell ref="DDM85:DDN85"/>
    <mergeCell ref="DCQ85:DCR85"/>
    <mergeCell ref="DCS85:DCT85"/>
    <mergeCell ref="DCU85:DCV85"/>
    <mergeCell ref="DCW85:DCX85"/>
    <mergeCell ref="DCY85:DCZ85"/>
    <mergeCell ref="DDA85:DDB85"/>
    <mergeCell ref="DCE85:DCF85"/>
    <mergeCell ref="DCG85:DCH85"/>
    <mergeCell ref="DCI85:DCJ85"/>
    <mergeCell ref="DCK85:DCL85"/>
    <mergeCell ref="DCM85:DCN85"/>
    <mergeCell ref="DCO85:DCP85"/>
    <mergeCell ref="DBS85:DBT85"/>
    <mergeCell ref="DBU85:DBV85"/>
    <mergeCell ref="DBW85:DBX85"/>
    <mergeCell ref="DBY85:DBZ85"/>
    <mergeCell ref="DCA85:DCB85"/>
    <mergeCell ref="DCC85:DCD85"/>
    <mergeCell ref="DBG85:DBH85"/>
    <mergeCell ref="DBI85:DBJ85"/>
    <mergeCell ref="DBK85:DBL85"/>
    <mergeCell ref="DBM85:DBN85"/>
    <mergeCell ref="DBO85:DBP85"/>
    <mergeCell ref="DBQ85:DBR85"/>
    <mergeCell ref="DAU85:DAV85"/>
    <mergeCell ref="DAW85:DAX85"/>
    <mergeCell ref="DAY85:DAZ85"/>
    <mergeCell ref="DBA85:DBB85"/>
    <mergeCell ref="DBC85:DBD85"/>
    <mergeCell ref="DBE85:DBF85"/>
    <mergeCell ref="DAI85:DAJ85"/>
    <mergeCell ref="DAK85:DAL85"/>
    <mergeCell ref="DAM85:DAN85"/>
    <mergeCell ref="DAO85:DAP85"/>
    <mergeCell ref="DAQ85:DAR85"/>
    <mergeCell ref="DAS85:DAT85"/>
    <mergeCell ref="CZW85:CZX85"/>
    <mergeCell ref="CZY85:CZZ85"/>
    <mergeCell ref="DAA85:DAB85"/>
    <mergeCell ref="DAC85:DAD85"/>
    <mergeCell ref="DAE85:DAF85"/>
    <mergeCell ref="DAG85:DAH85"/>
    <mergeCell ref="CZK85:CZL85"/>
    <mergeCell ref="CZM85:CZN85"/>
    <mergeCell ref="CZO85:CZP85"/>
    <mergeCell ref="CZQ85:CZR85"/>
    <mergeCell ref="CZS85:CZT85"/>
    <mergeCell ref="CZU85:CZV85"/>
    <mergeCell ref="CYY85:CYZ85"/>
    <mergeCell ref="CZA85:CZB85"/>
    <mergeCell ref="CZC85:CZD85"/>
    <mergeCell ref="CZE85:CZF85"/>
    <mergeCell ref="CZG85:CZH85"/>
    <mergeCell ref="CZI85:CZJ85"/>
    <mergeCell ref="CYM85:CYN85"/>
    <mergeCell ref="CYO85:CYP85"/>
    <mergeCell ref="CYQ85:CYR85"/>
    <mergeCell ref="CYS85:CYT85"/>
    <mergeCell ref="CYU85:CYV85"/>
    <mergeCell ref="CYW85:CYX85"/>
    <mergeCell ref="CYA85:CYB85"/>
    <mergeCell ref="CYC85:CYD85"/>
    <mergeCell ref="CYE85:CYF85"/>
    <mergeCell ref="CYG85:CYH85"/>
    <mergeCell ref="CYI85:CYJ85"/>
    <mergeCell ref="CYK85:CYL85"/>
    <mergeCell ref="CXO85:CXP85"/>
    <mergeCell ref="CXQ85:CXR85"/>
    <mergeCell ref="CXS85:CXT85"/>
    <mergeCell ref="CXU85:CXV85"/>
    <mergeCell ref="CXW85:CXX85"/>
    <mergeCell ref="CXY85:CXZ85"/>
    <mergeCell ref="CXC85:CXD85"/>
    <mergeCell ref="CXE85:CXF85"/>
    <mergeCell ref="CXG85:CXH85"/>
    <mergeCell ref="CXI85:CXJ85"/>
    <mergeCell ref="CXK85:CXL85"/>
    <mergeCell ref="CXM85:CXN85"/>
    <mergeCell ref="CWQ85:CWR85"/>
    <mergeCell ref="CWS85:CWT85"/>
    <mergeCell ref="CWU85:CWV85"/>
    <mergeCell ref="CWW85:CWX85"/>
    <mergeCell ref="CWY85:CWZ85"/>
    <mergeCell ref="CXA85:CXB85"/>
    <mergeCell ref="CWE85:CWF85"/>
    <mergeCell ref="CWG85:CWH85"/>
    <mergeCell ref="CWI85:CWJ85"/>
    <mergeCell ref="CWK85:CWL85"/>
    <mergeCell ref="CWM85:CWN85"/>
    <mergeCell ref="CWO85:CWP85"/>
    <mergeCell ref="CVS85:CVT85"/>
    <mergeCell ref="CVU85:CVV85"/>
    <mergeCell ref="CVW85:CVX85"/>
    <mergeCell ref="CVY85:CVZ85"/>
    <mergeCell ref="CWA85:CWB85"/>
    <mergeCell ref="CWC85:CWD85"/>
    <mergeCell ref="CVG85:CVH85"/>
    <mergeCell ref="CVI85:CVJ85"/>
    <mergeCell ref="CVK85:CVL85"/>
    <mergeCell ref="CVM85:CVN85"/>
    <mergeCell ref="CVO85:CVP85"/>
    <mergeCell ref="CVQ85:CVR85"/>
    <mergeCell ref="CUU85:CUV85"/>
    <mergeCell ref="CUW85:CUX85"/>
    <mergeCell ref="CUY85:CUZ85"/>
    <mergeCell ref="CVA85:CVB85"/>
    <mergeCell ref="CVC85:CVD85"/>
    <mergeCell ref="CVE85:CVF85"/>
    <mergeCell ref="CUI85:CUJ85"/>
    <mergeCell ref="CUK85:CUL85"/>
    <mergeCell ref="CUM85:CUN85"/>
    <mergeCell ref="CUO85:CUP85"/>
    <mergeCell ref="CUQ85:CUR85"/>
    <mergeCell ref="CUS85:CUT85"/>
    <mergeCell ref="CTW85:CTX85"/>
    <mergeCell ref="CTY85:CTZ85"/>
    <mergeCell ref="CUA85:CUB85"/>
    <mergeCell ref="CUC85:CUD85"/>
    <mergeCell ref="CUE85:CUF85"/>
    <mergeCell ref="CUG85:CUH85"/>
    <mergeCell ref="CTK85:CTL85"/>
    <mergeCell ref="CTM85:CTN85"/>
    <mergeCell ref="CTO85:CTP85"/>
    <mergeCell ref="CTQ85:CTR85"/>
    <mergeCell ref="CTS85:CTT85"/>
    <mergeCell ref="CTU85:CTV85"/>
    <mergeCell ref="CSY85:CSZ85"/>
    <mergeCell ref="CTA85:CTB85"/>
    <mergeCell ref="CTC85:CTD85"/>
    <mergeCell ref="CTE85:CTF85"/>
    <mergeCell ref="CTG85:CTH85"/>
    <mergeCell ref="CTI85:CTJ85"/>
    <mergeCell ref="CSM85:CSN85"/>
    <mergeCell ref="CSO85:CSP85"/>
    <mergeCell ref="CSQ85:CSR85"/>
    <mergeCell ref="CSS85:CST85"/>
    <mergeCell ref="CSU85:CSV85"/>
    <mergeCell ref="CSW85:CSX85"/>
    <mergeCell ref="CSA85:CSB85"/>
    <mergeCell ref="CSC85:CSD85"/>
    <mergeCell ref="CSE85:CSF85"/>
    <mergeCell ref="CSG85:CSH85"/>
    <mergeCell ref="CSI85:CSJ85"/>
    <mergeCell ref="CSK85:CSL85"/>
    <mergeCell ref="CRO85:CRP85"/>
    <mergeCell ref="CRQ85:CRR85"/>
    <mergeCell ref="CRS85:CRT85"/>
    <mergeCell ref="CRU85:CRV85"/>
    <mergeCell ref="CRW85:CRX85"/>
    <mergeCell ref="CRY85:CRZ85"/>
    <mergeCell ref="CRC85:CRD85"/>
    <mergeCell ref="CRE85:CRF85"/>
    <mergeCell ref="CRG85:CRH85"/>
    <mergeCell ref="CRI85:CRJ85"/>
    <mergeCell ref="CRK85:CRL85"/>
    <mergeCell ref="CRM85:CRN85"/>
    <mergeCell ref="CQQ85:CQR85"/>
    <mergeCell ref="CQS85:CQT85"/>
    <mergeCell ref="CQU85:CQV85"/>
    <mergeCell ref="CQW85:CQX85"/>
    <mergeCell ref="CQY85:CQZ85"/>
    <mergeCell ref="CRA85:CRB85"/>
    <mergeCell ref="CQE85:CQF85"/>
    <mergeCell ref="CQG85:CQH85"/>
    <mergeCell ref="CQI85:CQJ85"/>
    <mergeCell ref="CQK85:CQL85"/>
    <mergeCell ref="CQM85:CQN85"/>
    <mergeCell ref="CQO85:CQP85"/>
    <mergeCell ref="CPS85:CPT85"/>
    <mergeCell ref="CPU85:CPV85"/>
    <mergeCell ref="CPW85:CPX85"/>
    <mergeCell ref="CPY85:CPZ85"/>
    <mergeCell ref="CQA85:CQB85"/>
    <mergeCell ref="CQC85:CQD85"/>
    <mergeCell ref="CPG85:CPH85"/>
    <mergeCell ref="CPI85:CPJ85"/>
    <mergeCell ref="CPK85:CPL85"/>
    <mergeCell ref="CPM85:CPN85"/>
    <mergeCell ref="CPO85:CPP85"/>
    <mergeCell ref="CPQ85:CPR85"/>
    <mergeCell ref="COU85:COV85"/>
    <mergeCell ref="COW85:COX85"/>
    <mergeCell ref="COY85:COZ85"/>
    <mergeCell ref="CPA85:CPB85"/>
    <mergeCell ref="CPC85:CPD85"/>
    <mergeCell ref="CPE85:CPF85"/>
    <mergeCell ref="COI85:COJ85"/>
    <mergeCell ref="COK85:COL85"/>
    <mergeCell ref="COM85:CON85"/>
    <mergeCell ref="COO85:COP85"/>
    <mergeCell ref="COQ85:COR85"/>
    <mergeCell ref="COS85:COT85"/>
    <mergeCell ref="CNW85:CNX85"/>
    <mergeCell ref="CNY85:CNZ85"/>
    <mergeCell ref="COA85:COB85"/>
    <mergeCell ref="COC85:COD85"/>
    <mergeCell ref="COE85:COF85"/>
    <mergeCell ref="COG85:COH85"/>
    <mergeCell ref="CNK85:CNL85"/>
    <mergeCell ref="CNM85:CNN85"/>
    <mergeCell ref="CNO85:CNP85"/>
    <mergeCell ref="CNQ85:CNR85"/>
    <mergeCell ref="CNS85:CNT85"/>
    <mergeCell ref="CNU85:CNV85"/>
    <mergeCell ref="CMY85:CMZ85"/>
    <mergeCell ref="CNA85:CNB85"/>
    <mergeCell ref="CNC85:CND85"/>
    <mergeCell ref="CNE85:CNF85"/>
    <mergeCell ref="CNG85:CNH85"/>
    <mergeCell ref="CNI85:CNJ85"/>
    <mergeCell ref="CMM85:CMN85"/>
    <mergeCell ref="CMO85:CMP85"/>
    <mergeCell ref="CMQ85:CMR85"/>
    <mergeCell ref="CMS85:CMT85"/>
    <mergeCell ref="CMU85:CMV85"/>
    <mergeCell ref="CMW85:CMX85"/>
    <mergeCell ref="CMA85:CMB85"/>
    <mergeCell ref="CMC85:CMD85"/>
    <mergeCell ref="CME85:CMF85"/>
    <mergeCell ref="CMG85:CMH85"/>
    <mergeCell ref="CMI85:CMJ85"/>
    <mergeCell ref="CMK85:CML85"/>
    <mergeCell ref="CLO85:CLP85"/>
    <mergeCell ref="CLQ85:CLR85"/>
    <mergeCell ref="CLS85:CLT85"/>
    <mergeCell ref="CLU85:CLV85"/>
    <mergeCell ref="CLW85:CLX85"/>
    <mergeCell ref="CLY85:CLZ85"/>
    <mergeCell ref="CLC85:CLD85"/>
    <mergeCell ref="CLE85:CLF85"/>
    <mergeCell ref="CLG85:CLH85"/>
    <mergeCell ref="CLI85:CLJ85"/>
    <mergeCell ref="CLK85:CLL85"/>
    <mergeCell ref="CLM85:CLN85"/>
    <mergeCell ref="CKQ85:CKR85"/>
    <mergeCell ref="CKS85:CKT85"/>
    <mergeCell ref="CKU85:CKV85"/>
    <mergeCell ref="CKW85:CKX85"/>
    <mergeCell ref="CKY85:CKZ85"/>
    <mergeCell ref="CLA85:CLB85"/>
    <mergeCell ref="CKE85:CKF85"/>
    <mergeCell ref="CKG85:CKH85"/>
    <mergeCell ref="CKI85:CKJ85"/>
    <mergeCell ref="CKK85:CKL85"/>
    <mergeCell ref="CKM85:CKN85"/>
    <mergeCell ref="CKO85:CKP85"/>
    <mergeCell ref="CJS85:CJT85"/>
    <mergeCell ref="CJU85:CJV85"/>
    <mergeCell ref="CJW85:CJX85"/>
    <mergeCell ref="CJY85:CJZ85"/>
    <mergeCell ref="CKA85:CKB85"/>
    <mergeCell ref="CKC85:CKD85"/>
    <mergeCell ref="CJG85:CJH85"/>
    <mergeCell ref="CJI85:CJJ85"/>
    <mergeCell ref="CJK85:CJL85"/>
    <mergeCell ref="CJM85:CJN85"/>
    <mergeCell ref="CJO85:CJP85"/>
    <mergeCell ref="CJQ85:CJR85"/>
    <mergeCell ref="CIU85:CIV85"/>
    <mergeCell ref="CIW85:CIX85"/>
    <mergeCell ref="CIY85:CIZ85"/>
    <mergeCell ref="CJA85:CJB85"/>
    <mergeCell ref="CJC85:CJD85"/>
    <mergeCell ref="CJE85:CJF85"/>
    <mergeCell ref="CII85:CIJ85"/>
    <mergeCell ref="CIK85:CIL85"/>
    <mergeCell ref="CIM85:CIN85"/>
    <mergeCell ref="CIO85:CIP85"/>
    <mergeCell ref="CIQ85:CIR85"/>
    <mergeCell ref="CIS85:CIT85"/>
    <mergeCell ref="CHW85:CHX85"/>
    <mergeCell ref="CHY85:CHZ85"/>
    <mergeCell ref="CIA85:CIB85"/>
    <mergeCell ref="CIC85:CID85"/>
    <mergeCell ref="CIE85:CIF85"/>
    <mergeCell ref="CIG85:CIH85"/>
    <mergeCell ref="CHK85:CHL85"/>
    <mergeCell ref="CHM85:CHN85"/>
    <mergeCell ref="CHO85:CHP85"/>
    <mergeCell ref="CHQ85:CHR85"/>
    <mergeCell ref="CHS85:CHT85"/>
    <mergeCell ref="CHU85:CHV85"/>
    <mergeCell ref="CGY85:CGZ85"/>
    <mergeCell ref="CHA85:CHB85"/>
    <mergeCell ref="CHC85:CHD85"/>
    <mergeCell ref="CHE85:CHF85"/>
    <mergeCell ref="CHG85:CHH85"/>
    <mergeCell ref="CHI85:CHJ85"/>
    <mergeCell ref="CGM85:CGN85"/>
    <mergeCell ref="CGO85:CGP85"/>
    <mergeCell ref="CGQ85:CGR85"/>
    <mergeCell ref="CGS85:CGT85"/>
    <mergeCell ref="CGU85:CGV85"/>
    <mergeCell ref="CGW85:CGX85"/>
    <mergeCell ref="CGA85:CGB85"/>
    <mergeCell ref="CGC85:CGD85"/>
    <mergeCell ref="CGE85:CGF85"/>
    <mergeCell ref="CGG85:CGH85"/>
    <mergeCell ref="CGI85:CGJ85"/>
    <mergeCell ref="CGK85:CGL85"/>
    <mergeCell ref="CFO85:CFP85"/>
    <mergeCell ref="CFQ85:CFR85"/>
    <mergeCell ref="CFS85:CFT85"/>
    <mergeCell ref="CFU85:CFV85"/>
    <mergeCell ref="CFW85:CFX85"/>
    <mergeCell ref="CFY85:CFZ85"/>
    <mergeCell ref="CFC85:CFD85"/>
    <mergeCell ref="CFE85:CFF85"/>
    <mergeCell ref="CFG85:CFH85"/>
    <mergeCell ref="CFI85:CFJ85"/>
    <mergeCell ref="CFK85:CFL85"/>
    <mergeCell ref="CFM85:CFN85"/>
    <mergeCell ref="CEQ85:CER85"/>
    <mergeCell ref="CES85:CET85"/>
    <mergeCell ref="CEU85:CEV85"/>
    <mergeCell ref="CEW85:CEX85"/>
    <mergeCell ref="CEY85:CEZ85"/>
    <mergeCell ref="CFA85:CFB85"/>
    <mergeCell ref="CEE85:CEF85"/>
    <mergeCell ref="CEG85:CEH85"/>
    <mergeCell ref="CEI85:CEJ85"/>
    <mergeCell ref="CEK85:CEL85"/>
    <mergeCell ref="CEM85:CEN85"/>
    <mergeCell ref="CEO85:CEP85"/>
    <mergeCell ref="CDS85:CDT85"/>
    <mergeCell ref="CDU85:CDV85"/>
    <mergeCell ref="CDW85:CDX85"/>
    <mergeCell ref="CDY85:CDZ85"/>
    <mergeCell ref="CEA85:CEB85"/>
    <mergeCell ref="CEC85:CED85"/>
    <mergeCell ref="CDG85:CDH85"/>
    <mergeCell ref="CDI85:CDJ85"/>
    <mergeCell ref="CDK85:CDL85"/>
    <mergeCell ref="CDM85:CDN85"/>
    <mergeCell ref="CDO85:CDP85"/>
    <mergeCell ref="CDQ85:CDR85"/>
    <mergeCell ref="CCU85:CCV85"/>
    <mergeCell ref="CCW85:CCX85"/>
    <mergeCell ref="CCY85:CCZ85"/>
    <mergeCell ref="CDA85:CDB85"/>
    <mergeCell ref="CDC85:CDD85"/>
    <mergeCell ref="CDE85:CDF85"/>
    <mergeCell ref="CCI85:CCJ85"/>
    <mergeCell ref="CCK85:CCL85"/>
    <mergeCell ref="CCM85:CCN85"/>
    <mergeCell ref="CCO85:CCP85"/>
    <mergeCell ref="CCQ85:CCR85"/>
    <mergeCell ref="CCS85:CCT85"/>
    <mergeCell ref="CBW85:CBX85"/>
    <mergeCell ref="CBY85:CBZ85"/>
    <mergeCell ref="CCA85:CCB85"/>
    <mergeCell ref="CCC85:CCD85"/>
    <mergeCell ref="CCE85:CCF85"/>
    <mergeCell ref="CCG85:CCH85"/>
    <mergeCell ref="CBK85:CBL85"/>
    <mergeCell ref="CBM85:CBN85"/>
    <mergeCell ref="CBO85:CBP85"/>
    <mergeCell ref="CBQ85:CBR85"/>
    <mergeCell ref="CBS85:CBT85"/>
    <mergeCell ref="CBU85:CBV85"/>
    <mergeCell ref="CAY85:CAZ85"/>
    <mergeCell ref="CBA85:CBB85"/>
    <mergeCell ref="CBC85:CBD85"/>
    <mergeCell ref="CBE85:CBF85"/>
    <mergeCell ref="CBG85:CBH85"/>
    <mergeCell ref="CBI85:CBJ85"/>
    <mergeCell ref="CAM85:CAN85"/>
    <mergeCell ref="CAO85:CAP85"/>
    <mergeCell ref="CAQ85:CAR85"/>
    <mergeCell ref="CAS85:CAT85"/>
    <mergeCell ref="CAU85:CAV85"/>
    <mergeCell ref="CAW85:CAX85"/>
    <mergeCell ref="CAA85:CAB85"/>
    <mergeCell ref="CAC85:CAD85"/>
    <mergeCell ref="CAE85:CAF85"/>
    <mergeCell ref="CAG85:CAH85"/>
    <mergeCell ref="CAI85:CAJ85"/>
    <mergeCell ref="CAK85:CAL85"/>
    <mergeCell ref="BZO85:BZP85"/>
    <mergeCell ref="BZQ85:BZR85"/>
    <mergeCell ref="BZS85:BZT85"/>
    <mergeCell ref="BZU85:BZV85"/>
    <mergeCell ref="BZW85:BZX85"/>
    <mergeCell ref="BZY85:BZZ85"/>
    <mergeCell ref="BZC85:BZD85"/>
    <mergeCell ref="BZE85:BZF85"/>
    <mergeCell ref="BZG85:BZH85"/>
    <mergeCell ref="BZI85:BZJ85"/>
    <mergeCell ref="BZK85:BZL85"/>
    <mergeCell ref="BZM85:BZN85"/>
    <mergeCell ref="BYQ85:BYR85"/>
    <mergeCell ref="BYS85:BYT85"/>
    <mergeCell ref="BYU85:BYV85"/>
    <mergeCell ref="BYW85:BYX85"/>
    <mergeCell ref="BYY85:BYZ85"/>
    <mergeCell ref="BZA85:BZB85"/>
    <mergeCell ref="BYE85:BYF85"/>
    <mergeCell ref="BYG85:BYH85"/>
    <mergeCell ref="BYI85:BYJ85"/>
    <mergeCell ref="BYK85:BYL85"/>
    <mergeCell ref="BYM85:BYN85"/>
    <mergeCell ref="BYO85:BYP85"/>
    <mergeCell ref="BXS85:BXT85"/>
    <mergeCell ref="BXU85:BXV85"/>
    <mergeCell ref="BXW85:BXX85"/>
    <mergeCell ref="BXY85:BXZ85"/>
    <mergeCell ref="BYA85:BYB85"/>
    <mergeCell ref="BYC85:BYD85"/>
    <mergeCell ref="BXG85:BXH85"/>
    <mergeCell ref="BXI85:BXJ85"/>
    <mergeCell ref="BXK85:BXL85"/>
    <mergeCell ref="BXM85:BXN85"/>
    <mergeCell ref="BXO85:BXP85"/>
    <mergeCell ref="BXQ85:BXR85"/>
    <mergeCell ref="BWU85:BWV85"/>
    <mergeCell ref="BWW85:BWX85"/>
    <mergeCell ref="BWY85:BWZ85"/>
    <mergeCell ref="BXA85:BXB85"/>
    <mergeCell ref="BXC85:BXD85"/>
    <mergeCell ref="BXE85:BXF85"/>
    <mergeCell ref="BWI85:BWJ85"/>
    <mergeCell ref="BWK85:BWL85"/>
    <mergeCell ref="BWM85:BWN85"/>
    <mergeCell ref="BWO85:BWP85"/>
    <mergeCell ref="BWQ85:BWR85"/>
    <mergeCell ref="BWS85:BWT85"/>
    <mergeCell ref="BVW85:BVX85"/>
    <mergeCell ref="BVY85:BVZ85"/>
    <mergeCell ref="BWA85:BWB85"/>
    <mergeCell ref="BWC85:BWD85"/>
    <mergeCell ref="BWE85:BWF85"/>
    <mergeCell ref="BWG85:BWH85"/>
    <mergeCell ref="BVK85:BVL85"/>
    <mergeCell ref="BVM85:BVN85"/>
    <mergeCell ref="BVO85:BVP85"/>
    <mergeCell ref="BVQ85:BVR85"/>
    <mergeCell ref="BVS85:BVT85"/>
    <mergeCell ref="BVU85:BVV85"/>
    <mergeCell ref="BUY85:BUZ85"/>
    <mergeCell ref="BVA85:BVB85"/>
    <mergeCell ref="BVC85:BVD85"/>
    <mergeCell ref="BVE85:BVF85"/>
    <mergeCell ref="BVG85:BVH85"/>
    <mergeCell ref="BVI85:BVJ85"/>
    <mergeCell ref="BUM85:BUN85"/>
    <mergeCell ref="BUO85:BUP85"/>
    <mergeCell ref="BUQ85:BUR85"/>
    <mergeCell ref="BUS85:BUT85"/>
    <mergeCell ref="BUU85:BUV85"/>
    <mergeCell ref="BUW85:BUX85"/>
    <mergeCell ref="BUA85:BUB85"/>
    <mergeCell ref="BUC85:BUD85"/>
    <mergeCell ref="BUE85:BUF85"/>
    <mergeCell ref="BUG85:BUH85"/>
    <mergeCell ref="BUI85:BUJ85"/>
    <mergeCell ref="BUK85:BUL85"/>
    <mergeCell ref="BTO85:BTP85"/>
    <mergeCell ref="BTQ85:BTR85"/>
    <mergeCell ref="BTS85:BTT85"/>
    <mergeCell ref="BTU85:BTV85"/>
    <mergeCell ref="BTW85:BTX85"/>
    <mergeCell ref="BTY85:BTZ85"/>
    <mergeCell ref="BTC85:BTD85"/>
    <mergeCell ref="BTE85:BTF85"/>
    <mergeCell ref="BTG85:BTH85"/>
    <mergeCell ref="BTI85:BTJ85"/>
    <mergeCell ref="BTK85:BTL85"/>
    <mergeCell ref="BTM85:BTN85"/>
    <mergeCell ref="BSQ85:BSR85"/>
    <mergeCell ref="BSS85:BST85"/>
    <mergeCell ref="BSU85:BSV85"/>
    <mergeCell ref="BSW85:BSX85"/>
    <mergeCell ref="BSY85:BSZ85"/>
    <mergeCell ref="BTA85:BTB85"/>
    <mergeCell ref="BSE85:BSF85"/>
    <mergeCell ref="BSG85:BSH85"/>
    <mergeCell ref="BSI85:BSJ85"/>
    <mergeCell ref="BSK85:BSL85"/>
    <mergeCell ref="BSM85:BSN85"/>
    <mergeCell ref="BSO85:BSP85"/>
    <mergeCell ref="BRS85:BRT85"/>
    <mergeCell ref="BRU85:BRV85"/>
    <mergeCell ref="BRW85:BRX85"/>
    <mergeCell ref="BRY85:BRZ85"/>
    <mergeCell ref="BSA85:BSB85"/>
    <mergeCell ref="BSC85:BSD85"/>
    <mergeCell ref="BRG85:BRH85"/>
    <mergeCell ref="BRI85:BRJ85"/>
    <mergeCell ref="BRK85:BRL85"/>
    <mergeCell ref="BRM85:BRN85"/>
    <mergeCell ref="BRO85:BRP85"/>
    <mergeCell ref="BRQ85:BRR85"/>
    <mergeCell ref="BQU85:BQV85"/>
    <mergeCell ref="BQW85:BQX85"/>
    <mergeCell ref="BQY85:BQZ85"/>
    <mergeCell ref="BRA85:BRB85"/>
    <mergeCell ref="BRC85:BRD85"/>
    <mergeCell ref="BRE85:BRF85"/>
    <mergeCell ref="BQI85:BQJ85"/>
    <mergeCell ref="BQK85:BQL85"/>
    <mergeCell ref="BQM85:BQN85"/>
    <mergeCell ref="BQO85:BQP85"/>
    <mergeCell ref="BQQ85:BQR85"/>
    <mergeCell ref="BQS85:BQT85"/>
    <mergeCell ref="BPW85:BPX85"/>
    <mergeCell ref="BPY85:BPZ85"/>
    <mergeCell ref="BQA85:BQB85"/>
    <mergeCell ref="BQC85:BQD85"/>
    <mergeCell ref="BQE85:BQF85"/>
    <mergeCell ref="BQG85:BQH85"/>
    <mergeCell ref="BPK85:BPL85"/>
    <mergeCell ref="BPM85:BPN85"/>
    <mergeCell ref="BPO85:BPP85"/>
    <mergeCell ref="BPQ85:BPR85"/>
    <mergeCell ref="BPS85:BPT85"/>
    <mergeCell ref="BPU85:BPV85"/>
    <mergeCell ref="BOY85:BOZ85"/>
    <mergeCell ref="BPA85:BPB85"/>
    <mergeCell ref="BPC85:BPD85"/>
    <mergeCell ref="BPE85:BPF85"/>
    <mergeCell ref="BPG85:BPH85"/>
    <mergeCell ref="BPI85:BPJ85"/>
    <mergeCell ref="BOM85:BON85"/>
    <mergeCell ref="BOO85:BOP85"/>
    <mergeCell ref="BOQ85:BOR85"/>
    <mergeCell ref="BOS85:BOT85"/>
    <mergeCell ref="BOU85:BOV85"/>
    <mergeCell ref="BOW85:BOX85"/>
    <mergeCell ref="BOA85:BOB85"/>
    <mergeCell ref="BOC85:BOD85"/>
    <mergeCell ref="BOE85:BOF85"/>
    <mergeCell ref="BOG85:BOH85"/>
    <mergeCell ref="BOI85:BOJ85"/>
    <mergeCell ref="BOK85:BOL85"/>
    <mergeCell ref="BNO85:BNP85"/>
    <mergeCell ref="BNQ85:BNR85"/>
    <mergeCell ref="BNS85:BNT85"/>
    <mergeCell ref="BNU85:BNV85"/>
    <mergeCell ref="BNW85:BNX85"/>
    <mergeCell ref="BNY85:BNZ85"/>
    <mergeCell ref="BNC85:BND85"/>
    <mergeCell ref="BNE85:BNF85"/>
    <mergeCell ref="BNG85:BNH85"/>
    <mergeCell ref="BNI85:BNJ85"/>
    <mergeCell ref="BNK85:BNL85"/>
    <mergeCell ref="BNM85:BNN85"/>
    <mergeCell ref="BMQ85:BMR85"/>
    <mergeCell ref="BMS85:BMT85"/>
    <mergeCell ref="BMU85:BMV85"/>
    <mergeCell ref="BMW85:BMX85"/>
    <mergeCell ref="BMY85:BMZ85"/>
    <mergeCell ref="BNA85:BNB85"/>
    <mergeCell ref="BME85:BMF85"/>
    <mergeCell ref="BMG85:BMH85"/>
    <mergeCell ref="BMI85:BMJ85"/>
    <mergeCell ref="BMK85:BML85"/>
    <mergeCell ref="BMM85:BMN85"/>
    <mergeCell ref="BMO85:BMP85"/>
    <mergeCell ref="BLS85:BLT85"/>
    <mergeCell ref="BLU85:BLV85"/>
    <mergeCell ref="BLW85:BLX85"/>
    <mergeCell ref="BLY85:BLZ85"/>
    <mergeCell ref="BMA85:BMB85"/>
    <mergeCell ref="BMC85:BMD85"/>
    <mergeCell ref="BLG85:BLH85"/>
    <mergeCell ref="BLI85:BLJ85"/>
    <mergeCell ref="BLK85:BLL85"/>
    <mergeCell ref="BLM85:BLN85"/>
    <mergeCell ref="BLO85:BLP85"/>
    <mergeCell ref="BLQ85:BLR85"/>
    <mergeCell ref="BKU85:BKV85"/>
    <mergeCell ref="BKW85:BKX85"/>
    <mergeCell ref="BKY85:BKZ85"/>
    <mergeCell ref="BLA85:BLB85"/>
    <mergeCell ref="BLC85:BLD85"/>
    <mergeCell ref="BLE85:BLF85"/>
    <mergeCell ref="BKI85:BKJ85"/>
    <mergeCell ref="BKK85:BKL85"/>
    <mergeCell ref="BKM85:BKN85"/>
    <mergeCell ref="BKO85:BKP85"/>
    <mergeCell ref="BKQ85:BKR85"/>
    <mergeCell ref="BKS85:BKT85"/>
    <mergeCell ref="BJW85:BJX85"/>
    <mergeCell ref="BJY85:BJZ85"/>
    <mergeCell ref="BKA85:BKB85"/>
    <mergeCell ref="BKC85:BKD85"/>
    <mergeCell ref="BKE85:BKF85"/>
    <mergeCell ref="BKG85:BKH85"/>
    <mergeCell ref="BJK85:BJL85"/>
    <mergeCell ref="BJM85:BJN85"/>
    <mergeCell ref="BJO85:BJP85"/>
    <mergeCell ref="BJQ85:BJR85"/>
    <mergeCell ref="BJS85:BJT85"/>
    <mergeCell ref="BJU85:BJV85"/>
    <mergeCell ref="BIY85:BIZ85"/>
    <mergeCell ref="BJA85:BJB85"/>
    <mergeCell ref="BJC85:BJD85"/>
    <mergeCell ref="BJE85:BJF85"/>
    <mergeCell ref="BJG85:BJH85"/>
    <mergeCell ref="BJI85:BJJ85"/>
    <mergeCell ref="BIM85:BIN85"/>
    <mergeCell ref="BIO85:BIP85"/>
    <mergeCell ref="BIQ85:BIR85"/>
    <mergeCell ref="BIS85:BIT85"/>
    <mergeCell ref="BIU85:BIV85"/>
    <mergeCell ref="BIW85:BIX85"/>
    <mergeCell ref="BIA85:BIB85"/>
    <mergeCell ref="BIC85:BID85"/>
    <mergeCell ref="BIE85:BIF85"/>
    <mergeCell ref="BIG85:BIH85"/>
    <mergeCell ref="BII85:BIJ85"/>
    <mergeCell ref="BIK85:BIL85"/>
    <mergeCell ref="BHO85:BHP85"/>
    <mergeCell ref="BHQ85:BHR85"/>
    <mergeCell ref="BHS85:BHT85"/>
    <mergeCell ref="BHU85:BHV85"/>
    <mergeCell ref="BHW85:BHX85"/>
    <mergeCell ref="BHY85:BHZ85"/>
    <mergeCell ref="BHC85:BHD85"/>
    <mergeCell ref="BHE85:BHF85"/>
    <mergeCell ref="BHG85:BHH85"/>
    <mergeCell ref="BHI85:BHJ85"/>
    <mergeCell ref="BHK85:BHL85"/>
    <mergeCell ref="BHM85:BHN85"/>
    <mergeCell ref="BGQ85:BGR85"/>
    <mergeCell ref="BGS85:BGT85"/>
    <mergeCell ref="BGU85:BGV85"/>
    <mergeCell ref="BGW85:BGX85"/>
    <mergeCell ref="BGY85:BGZ85"/>
    <mergeCell ref="BHA85:BHB85"/>
    <mergeCell ref="BGE85:BGF85"/>
    <mergeCell ref="BGG85:BGH85"/>
    <mergeCell ref="BGI85:BGJ85"/>
    <mergeCell ref="BGK85:BGL85"/>
    <mergeCell ref="BGM85:BGN85"/>
    <mergeCell ref="BGO85:BGP85"/>
    <mergeCell ref="BFS85:BFT85"/>
    <mergeCell ref="BFU85:BFV85"/>
    <mergeCell ref="BFW85:BFX85"/>
    <mergeCell ref="BFY85:BFZ85"/>
    <mergeCell ref="BGA85:BGB85"/>
    <mergeCell ref="BGC85:BGD85"/>
    <mergeCell ref="BFG85:BFH85"/>
    <mergeCell ref="BFI85:BFJ85"/>
    <mergeCell ref="BFK85:BFL85"/>
    <mergeCell ref="BFM85:BFN85"/>
    <mergeCell ref="BFO85:BFP85"/>
    <mergeCell ref="BFQ85:BFR85"/>
    <mergeCell ref="BEU85:BEV85"/>
    <mergeCell ref="BEW85:BEX85"/>
    <mergeCell ref="BEY85:BEZ85"/>
    <mergeCell ref="BFA85:BFB85"/>
    <mergeCell ref="BFC85:BFD85"/>
    <mergeCell ref="BFE85:BFF85"/>
    <mergeCell ref="BEI85:BEJ85"/>
    <mergeCell ref="BEK85:BEL85"/>
    <mergeCell ref="BEM85:BEN85"/>
    <mergeCell ref="BEO85:BEP85"/>
    <mergeCell ref="BEQ85:BER85"/>
    <mergeCell ref="BES85:BET85"/>
    <mergeCell ref="BDW85:BDX85"/>
    <mergeCell ref="BDY85:BDZ85"/>
    <mergeCell ref="BEA85:BEB85"/>
    <mergeCell ref="BEC85:BED85"/>
    <mergeCell ref="BEE85:BEF85"/>
    <mergeCell ref="BEG85:BEH85"/>
    <mergeCell ref="BDK85:BDL85"/>
    <mergeCell ref="BDM85:BDN85"/>
    <mergeCell ref="BDO85:BDP85"/>
    <mergeCell ref="BDQ85:BDR85"/>
    <mergeCell ref="BDS85:BDT85"/>
    <mergeCell ref="BDU85:BDV85"/>
    <mergeCell ref="BCY85:BCZ85"/>
    <mergeCell ref="BDA85:BDB85"/>
    <mergeCell ref="BDC85:BDD85"/>
    <mergeCell ref="BDE85:BDF85"/>
    <mergeCell ref="BDG85:BDH85"/>
    <mergeCell ref="BDI85:BDJ85"/>
    <mergeCell ref="BCM85:BCN85"/>
    <mergeCell ref="BCO85:BCP85"/>
    <mergeCell ref="BCQ85:BCR85"/>
    <mergeCell ref="BCS85:BCT85"/>
    <mergeCell ref="BCU85:BCV85"/>
    <mergeCell ref="BCW85:BCX85"/>
    <mergeCell ref="BCA85:BCB85"/>
    <mergeCell ref="BCC85:BCD85"/>
    <mergeCell ref="BCE85:BCF85"/>
    <mergeCell ref="BCG85:BCH85"/>
    <mergeCell ref="BCI85:BCJ85"/>
    <mergeCell ref="BCK85:BCL85"/>
    <mergeCell ref="BBO85:BBP85"/>
    <mergeCell ref="BBQ85:BBR85"/>
    <mergeCell ref="BBS85:BBT85"/>
    <mergeCell ref="BBU85:BBV85"/>
    <mergeCell ref="BBW85:BBX85"/>
    <mergeCell ref="BBY85:BBZ85"/>
    <mergeCell ref="BBC85:BBD85"/>
    <mergeCell ref="BBE85:BBF85"/>
    <mergeCell ref="BBG85:BBH85"/>
    <mergeCell ref="BBI85:BBJ85"/>
    <mergeCell ref="BBK85:BBL85"/>
    <mergeCell ref="BBM85:BBN85"/>
    <mergeCell ref="BAQ85:BAR85"/>
    <mergeCell ref="BAS85:BAT85"/>
    <mergeCell ref="BAU85:BAV85"/>
    <mergeCell ref="BAW85:BAX85"/>
    <mergeCell ref="BAY85:BAZ85"/>
    <mergeCell ref="BBA85:BBB85"/>
    <mergeCell ref="BAE85:BAF85"/>
    <mergeCell ref="BAG85:BAH85"/>
    <mergeCell ref="BAI85:BAJ85"/>
    <mergeCell ref="BAK85:BAL85"/>
    <mergeCell ref="BAM85:BAN85"/>
    <mergeCell ref="BAO85:BAP85"/>
    <mergeCell ref="AZS85:AZT85"/>
    <mergeCell ref="AZU85:AZV85"/>
    <mergeCell ref="AZW85:AZX85"/>
    <mergeCell ref="AZY85:AZZ85"/>
    <mergeCell ref="BAA85:BAB85"/>
    <mergeCell ref="BAC85:BAD85"/>
    <mergeCell ref="AZG85:AZH85"/>
    <mergeCell ref="AZI85:AZJ85"/>
    <mergeCell ref="AZK85:AZL85"/>
    <mergeCell ref="AZM85:AZN85"/>
    <mergeCell ref="AZO85:AZP85"/>
    <mergeCell ref="AZQ85:AZR85"/>
    <mergeCell ref="AYU85:AYV85"/>
    <mergeCell ref="AYW85:AYX85"/>
    <mergeCell ref="AYY85:AYZ85"/>
    <mergeCell ref="AZA85:AZB85"/>
    <mergeCell ref="AZC85:AZD85"/>
    <mergeCell ref="AZE85:AZF85"/>
    <mergeCell ref="AYI85:AYJ85"/>
    <mergeCell ref="AYK85:AYL85"/>
    <mergeCell ref="AYM85:AYN85"/>
    <mergeCell ref="AYO85:AYP85"/>
    <mergeCell ref="AYQ85:AYR85"/>
    <mergeCell ref="AYS85:AYT85"/>
    <mergeCell ref="AXW85:AXX85"/>
    <mergeCell ref="AXY85:AXZ85"/>
    <mergeCell ref="AYA85:AYB85"/>
    <mergeCell ref="AYC85:AYD85"/>
    <mergeCell ref="AYE85:AYF85"/>
    <mergeCell ref="AYG85:AYH85"/>
    <mergeCell ref="AXK85:AXL85"/>
    <mergeCell ref="AXM85:AXN85"/>
    <mergeCell ref="AXO85:AXP85"/>
    <mergeCell ref="AXQ85:AXR85"/>
    <mergeCell ref="AXS85:AXT85"/>
    <mergeCell ref="AXU85:AXV85"/>
    <mergeCell ref="AWY85:AWZ85"/>
    <mergeCell ref="AXA85:AXB85"/>
    <mergeCell ref="AXC85:AXD85"/>
    <mergeCell ref="AXE85:AXF85"/>
    <mergeCell ref="AXG85:AXH85"/>
    <mergeCell ref="AXI85:AXJ85"/>
    <mergeCell ref="AWM85:AWN85"/>
    <mergeCell ref="AWO85:AWP85"/>
    <mergeCell ref="AWQ85:AWR85"/>
    <mergeCell ref="AWS85:AWT85"/>
    <mergeCell ref="AWU85:AWV85"/>
    <mergeCell ref="AWW85:AWX85"/>
    <mergeCell ref="AWA85:AWB85"/>
    <mergeCell ref="AWC85:AWD85"/>
    <mergeCell ref="AWE85:AWF85"/>
    <mergeCell ref="AWG85:AWH85"/>
    <mergeCell ref="AWI85:AWJ85"/>
    <mergeCell ref="AWK85:AWL85"/>
    <mergeCell ref="AVO85:AVP85"/>
    <mergeCell ref="AVQ85:AVR85"/>
    <mergeCell ref="AVS85:AVT85"/>
    <mergeCell ref="AVU85:AVV85"/>
    <mergeCell ref="AVW85:AVX85"/>
    <mergeCell ref="AVY85:AVZ85"/>
    <mergeCell ref="AVC85:AVD85"/>
    <mergeCell ref="AVE85:AVF85"/>
    <mergeCell ref="AVG85:AVH85"/>
    <mergeCell ref="AVI85:AVJ85"/>
    <mergeCell ref="AVK85:AVL85"/>
    <mergeCell ref="AVM85:AVN85"/>
    <mergeCell ref="AUQ85:AUR85"/>
    <mergeCell ref="AUS85:AUT85"/>
    <mergeCell ref="AUU85:AUV85"/>
    <mergeCell ref="AUW85:AUX85"/>
    <mergeCell ref="AUY85:AUZ85"/>
    <mergeCell ref="AVA85:AVB85"/>
    <mergeCell ref="AUE85:AUF85"/>
    <mergeCell ref="AUG85:AUH85"/>
    <mergeCell ref="AUI85:AUJ85"/>
    <mergeCell ref="AUK85:AUL85"/>
    <mergeCell ref="AUM85:AUN85"/>
    <mergeCell ref="AUO85:AUP85"/>
    <mergeCell ref="ATS85:ATT85"/>
    <mergeCell ref="ATU85:ATV85"/>
    <mergeCell ref="ATW85:ATX85"/>
    <mergeCell ref="ATY85:ATZ85"/>
    <mergeCell ref="AUA85:AUB85"/>
    <mergeCell ref="AUC85:AUD85"/>
    <mergeCell ref="ATG85:ATH85"/>
    <mergeCell ref="ATI85:ATJ85"/>
    <mergeCell ref="ATK85:ATL85"/>
    <mergeCell ref="ATM85:ATN85"/>
    <mergeCell ref="ATO85:ATP85"/>
    <mergeCell ref="ATQ85:ATR85"/>
    <mergeCell ref="ASU85:ASV85"/>
    <mergeCell ref="ASW85:ASX85"/>
    <mergeCell ref="ASY85:ASZ85"/>
    <mergeCell ref="ATA85:ATB85"/>
    <mergeCell ref="ATC85:ATD85"/>
    <mergeCell ref="ATE85:ATF85"/>
    <mergeCell ref="ASI85:ASJ85"/>
    <mergeCell ref="ASK85:ASL85"/>
    <mergeCell ref="ASM85:ASN85"/>
    <mergeCell ref="ASO85:ASP85"/>
    <mergeCell ref="ASQ85:ASR85"/>
    <mergeCell ref="ASS85:AST85"/>
    <mergeCell ref="ARW85:ARX85"/>
    <mergeCell ref="ARY85:ARZ85"/>
    <mergeCell ref="ASA85:ASB85"/>
    <mergeCell ref="ASC85:ASD85"/>
    <mergeCell ref="ASE85:ASF85"/>
    <mergeCell ref="ASG85:ASH85"/>
    <mergeCell ref="ARK85:ARL85"/>
    <mergeCell ref="ARM85:ARN85"/>
    <mergeCell ref="ARO85:ARP85"/>
    <mergeCell ref="ARQ85:ARR85"/>
    <mergeCell ref="ARS85:ART85"/>
    <mergeCell ref="ARU85:ARV85"/>
    <mergeCell ref="AQY85:AQZ85"/>
    <mergeCell ref="ARA85:ARB85"/>
    <mergeCell ref="ARC85:ARD85"/>
    <mergeCell ref="ARE85:ARF85"/>
    <mergeCell ref="ARG85:ARH85"/>
    <mergeCell ref="ARI85:ARJ85"/>
    <mergeCell ref="AQM85:AQN85"/>
    <mergeCell ref="AQO85:AQP85"/>
    <mergeCell ref="AQQ85:AQR85"/>
    <mergeCell ref="AQS85:AQT85"/>
    <mergeCell ref="AQU85:AQV85"/>
    <mergeCell ref="AQW85:AQX85"/>
    <mergeCell ref="AQA85:AQB85"/>
    <mergeCell ref="AQC85:AQD85"/>
    <mergeCell ref="AQE85:AQF85"/>
    <mergeCell ref="AQG85:AQH85"/>
    <mergeCell ref="AQI85:AQJ85"/>
    <mergeCell ref="AQK85:AQL85"/>
    <mergeCell ref="APO85:APP85"/>
    <mergeCell ref="APQ85:APR85"/>
    <mergeCell ref="APS85:APT85"/>
    <mergeCell ref="APU85:APV85"/>
    <mergeCell ref="APW85:APX85"/>
    <mergeCell ref="APY85:APZ85"/>
    <mergeCell ref="APC85:APD85"/>
    <mergeCell ref="APE85:APF85"/>
    <mergeCell ref="APG85:APH85"/>
    <mergeCell ref="API85:APJ85"/>
    <mergeCell ref="APK85:APL85"/>
    <mergeCell ref="APM85:APN85"/>
    <mergeCell ref="AOQ85:AOR85"/>
    <mergeCell ref="AOS85:AOT85"/>
    <mergeCell ref="AOU85:AOV85"/>
    <mergeCell ref="AOW85:AOX85"/>
    <mergeCell ref="AOY85:AOZ85"/>
    <mergeCell ref="APA85:APB85"/>
    <mergeCell ref="AOE85:AOF85"/>
    <mergeCell ref="AOG85:AOH85"/>
    <mergeCell ref="AOI85:AOJ85"/>
    <mergeCell ref="AOK85:AOL85"/>
    <mergeCell ref="AOM85:AON85"/>
    <mergeCell ref="AOO85:AOP85"/>
    <mergeCell ref="ANS85:ANT85"/>
    <mergeCell ref="ANU85:ANV85"/>
    <mergeCell ref="ANW85:ANX85"/>
    <mergeCell ref="ANY85:ANZ85"/>
    <mergeCell ref="AOA85:AOB85"/>
    <mergeCell ref="AOC85:AOD85"/>
    <mergeCell ref="ANG85:ANH85"/>
    <mergeCell ref="ANI85:ANJ85"/>
    <mergeCell ref="ANK85:ANL85"/>
    <mergeCell ref="ANM85:ANN85"/>
    <mergeCell ref="ANO85:ANP85"/>
    <mergeCell ref="ANQ85:ANR85"/>
    <mergeCell ref="AMU85:AMV85"/>
    <mergeCell ref="AMW85:AMX85"/>
    <mergeCell ref="AMY85:AMZ85"/>
    <mergeCell ref="ANA85:ANB85"/>
    <mergeCell ref="ANC85:AND85"/>
    <mergeCell ref="ANE85:ANF85"/>
    <mergeCell ref="AMI85:AMJ85"/>
    <mergeCell ref="AMK85:AML85"/>
    <mergeCell ref="AMM85:AMN85"/>
    <mergeCell ref="AMO85:AMP85"/>
    <mergeCell ref="AMQ85:AMR85"/>
    <mergeCell ref="AMS85:AMT85"/>
    <mergeCell ref="ALW85:ALX85"/>
    <mergeCell ref="ALY85:ALZ85"/>
    <mergeCell ref="AMA85:AMB85"/>
    <mergeCell ref="AMC85:AMD85"/>
    <mergeCell ref="AME85:AMF85"/>
    <mergeCell ref="AMG85:AMH85"/>
    <mergeCell ref="ALK85:ALL85"/>
    <mergeCell ref="ALM85:ALN85"/>
    <mergeCell ref="ALO85:ALP85"/>
    <mergeCell ref="ALQ85:ALR85"/>
    <mergeCell ref="ALS85:ALT85"/>
    <mergeCell ref="ALU85:ALV85"/>
    <mergeCell ref="AKY85:AKZ85"/>
    <mergeCell ref="ALA85:ALB85"/>
    <mergeCell ref="ALC85:ALD85"/>
    <mergeCell ref="ALE85:ALF85"/>
    <mergeCell ref="ALG85:ALH85"/>
    <mergeCell ref="ALI85:ALJ85"/>
    <mergeCell ref="AKM85:AKN85"/>
    <mergeCell ref="AKO85:AKP85"/>
    <mergeCell ref="AKQ85:AKR85"/>
    <mergeCell ref="AKS85:AKT85"/>
    <mergeCell ref="AKU85:AKV85"/>
    <mergeCell ref="AKW85:AKX85"/>
    <mergeCell ref="AKA85:AKB85"/>
    <mergeCell ref="AKC85:AKD85"/>
    <mergeCell ref="AKE85:AKF85"/>
    <mergeCell ref="AKG85:AKH85"/>
    <mergeCell ref="AKI85:AKJ85"/>
    <mergeCell ref="AKK85:AKL85"/>
    <mergeCell ref="AJO85:AJP85"/>
    <mergeCell ref="AJQ85:AJR85"/>
    <mergeCell ref="AJS85:AJT85"/>
    <mergeCell ref="AJU85:AJV85"/>
    <mergeCell ref="AJW85:AJX85"/>
    <mergeCell ref="AJY85:AJZ85"/>
    <mergeCell ref="AJC85:AJD85"/>
    <mergeCell ref="AJE85:AJF85"/>
    <mergeCell ref="AJG85:AJH85"/>
    <mergeCell ref="AJI85:AJJ85"/>
    <mergeCell ref="AJK85:AJL85"/>
    <mergeCell ref="AJM85:AJN85"/>
    <mergeCell ref="AIQ85:AIR85"/>
    <mergeCell ref="AIS85:AIT85"/>
    <mergeCell ref="AIU85:AIV85"/>
    <mergeCell ref="AIW85:AIX85"/>
    <mergeCell ref="AIY85:AIZ85"/>
    <mergeCell ref="AJA85:AJB85"/>
    <mergeCell ref="AIE85:AIF85"/>
    <mergeCell ref="AIG85:AIH85"/>
    <mergeCell ref="AII85:AIJ85"/>
    <mergeCell ref="AIK85:AIL85"/>
    <mergeCell ref="AIM85:AIN85"/>
    <mergeCell ref="AIO85:AIP85"/>
    <mergeCell ref="AHS85:AHT85"/>
    <mergeCell ref="AHU85:AHV85"/>
    <mergeCell ref="AHW85:AHX85"/>
    <mergeCell ref="AHY85:AHZ85"/>
    <mergeCell ref="AIA85:AIB85"/>
    <mergeCell ref="AIC85:AID85"/>
    <mergeCell ref="AHG85:AHH85"/>
    <mergeCell ref="AHI85:AHJ85"/>
    <mergeCell ref="AHK85:AHL85"/>
    <mergeCell ref="AHM85:AHN85"/>
    <mergeCell ref="AHO85:AHP85"/>
    <mergeCell ref="AHQ85:AHR85"/>
    <mergeCell ref="AGU85:AGV85"/>
    <mergeCell ref="AGW85:AGX85"/>
    <mergeCell ref="AGY85:AGZ85"/>
    <mergeCell ref="AHA85:AHB85"/>
    <mergeCell ref="AHC85:AHD85"/>
    <mergeCell ref="AHE85:AHF85"/>
    <mergeCell ref="AGI85:AGJ85"/>
    <mergeCell ref="AGK85:AGL85"/>
    <mergeCell ref="AGM85:AGN85"/>
    <mergeCell ref="AGO85:AGP85"/>
    <mergeCell ref="AGQ85:AGR85"/>
    <mergeCell ref="AGS85:AGT85"/>
    <mergeCell ref="AFW85:AFX85"/>
    <mergeCell ref="AFY85:AFZ85"/>
    <mergeCell ref="AGA85:AGB85"/>
    <mergeCell ref="AGC85:AGD85"/>
    <mergeCell ref="AGE85:AGF85"/>
    <mergeCell ref="AGG85:AGH85"/>
    <mergeCell ref="AFK85:AFL85"/>
    <mergeCell ref="AFM85:AFN85"/>
    <mergeCell ref="AFO85:AFP85"/>
    <mergeCell ref="AFQ85:AFR85"/>
    <mergeCell ref="AFS85:AFT85"/>
    <mergeCell ref="AFU85:AFV85"/>
    <mergeCell ref="AEY85:AEZ85"/>
    <mergeCell ref="AFA85:AFB85"/>
    <mergeCell ref="AFC85:AFD85"/>
    <mergeCell ref="AFE85:AFF85"/>
    <mergeCell ref="AFG85:AFH85"/>
    <mergeCell ref="AFI85:AFJ85"/>
    <mergeCell ref="AEM85:AEN85"/>
    <mergeCell ref="AEO85:AEP85"/>
    <mergeCell ref="AEQ85:AER85"/>
    <mergeCell ref="AES85:AET85"/>
    <mergeCell ref="AEU85:AEV85"/>
    <mergeCell ref="AEW85:AEX85"/>
    <mergeCell ref="AEA85:AEB85"/>
    <mergeCell ref="AEC85:AED85"/>
    <mergeCell ref="AEE85:AEF85"/>
    <mergeCell ref="AEG85:AEH85"/>
    <mergeCell ref="AEI85:AEJ85"/>
    <mergeCell ref="AEK85:AEL85"/>
    <mergeCell ref="ADO85:ADP85"/>
    <mergeCell ref="ADQ85:ADR85"/>
    <mergeCell ref="ADS85:ADT85"/>
    <mergeCell ref="ADU85:ADV85"/>
    <mergeCell ref="ADW85:ADX85"/>
    <mergeCell ref="ADY85:ADZ85"/>
    <mergeCell ref="ADC85:ADD85"/>
    <mergeCell ref="ADE85:ADF85"/>
    <mergeCell ref="ADG85:ADH85"/>
    <mergeCell ref="ADI85:ADJ85"/>
    <mergeCell ref="ADK85:ADL85"/>
    <mergeCell ref="ADM85:ADN85"/>
    <mergeCell ref="ACQ85:ACR85"/>
    <mergeCell ref="ACS85:ACT85"/>
    <mergeCell ref="ACU85:ACV85"/>
    <mergeCell ref="ACW85:ACX85"/>
    <mergeCell ref="ACY85:ACZ85"/>
    <mergeCell ref="ADA85:ADB85"/>
    <mergeCell ref="ACE85:ACF85"/>
    <mergeCell ref="ACG85:ACH85"/>
    <mergeCell ref="ACI85:ACJ85"/>
    <mergeCell ref="ACK85:ACL85"/>
    <mergeCell ref="ACM85:ACN85"/>
    <mergeCell ref="ACO85:ACP85"/>
    <mergeCell ref="ABS85:ABT85"/>
    <mergeCell ref="ABU85:ABV85"/>
    <mergeCell ref="ABW85:ABX85"/>
    <mergeCell ref="ABY85:ABZ85"/>
    <mergeCell ref="ACA85:ACB85"/>
    <mergeCell ref="ACC85:ACD85"/>
    <mergeCell ref="ABG85:ABH85"/>
    <mergeCell ref="ABI85:ABJ85"/>
    <mergeCell ref="ABK85:ABL85"/>
    <mergeCell ref="ABM85:ABN85"/>
    <mergeCell ref="ABO85:ABP85"/>
    <mergeCell ref="ABQ85:ABR85"/>
    <mergeCell ref="AAU85:AAV85"/>
    <mergeCell ref="AAW85:AAX85"/>
    <mergeCell ref="AAY85:AAZ85"/>
    <mergeCell ref="ABA85:ABB85"/>
    <mergeCell ref="ABC85:ABD85"/>
    <mergeCell ref="ABE85:ABF85"/>
    <mergeCell ref="AAI85:AAJ85"/>
    <mergeCell ref="AAK85:AAL85"/>
    <mergeCell ref="AAM85:AAN85"/>
    <mergeCell ref="AAO85:AAP85"/>
    <mergeCell ref="AAQ85:AAR85"/>
    <mergeCell ref="AAS85:AAT85"/>
    <mergeCell ref="ZW85:ZX85"/>
    <mergeCell ref="ZY85:ZZ85"/>
    <mergeCell ref="AAA85:AAB85"/>
    <mergeCell ref="AAC85:AAD85"/>
    <mergeCell ref="AAE85:AAF85"/>
    <mergeCell ref="AAG85:AAH85"/>
    <mergeCell ref="ZK85:ZL85"/>
    <mergeCell ref="ZM85:ZN85"/>
    <mergeCell ref="ZO85:ZP85"/>
    <mergeCell ref="ZQ85:ZR85"/>
    <mergeCell ref="ZS85:ZT85"/>
    <mergeCell ref="ZU85:ZV85"/>
    <mergeCell ref="YY85:YZ85"/>
    <mergeCell ref="ZA85:ZB85"/>
    <mergeCell ref="ZC85:ZD85"/>
    <mergeCell ref="ZE85:ZF85"/>
    <mergeCell ref="ZG85:ZH85"/>
    <mergeCell ref="ZI85:ZJ85"/>
    <mergeCell ref="YM85:YN85"/>
    <mergeCell ref="YO85:YP85"/>
    <mergeCell ref="YQ85:YR85"/>
    <mergeCell ref="YS85:YT85"/>
    <mergeCell ref="YU85:YV85"/>
    <mergeCell ref="YW85:YX85"/>
    <mergeCell ref="YA85:YB85"/>
    <mergeCell ref="YC85:YD85"/>
    <mergeCell ref="YE85:YF85"/>
    <mergeCell ref="YG85:YH85"/>
    <mergeCell ref="YI85:YJ85"/>
    <mergeCell ref="YK85:YL85"/>
    <mergeCell ref="XO85:XP85"/>
    <mergeCell ref="XQ85:XR85"/>
    <mergeCell ref="XS85:XT85"/>
    <mergeCell ref="XU85:XV85"/>
    <mergeCell ref="XW85:XX85"/>
    <mergeCell ref="XY85:XZ85"/>
    <mergeCell ref="XC85:XD85"/>
    <mergeCell ref="XE85:XF85"/>
    <mergeCell ref="XG85:XH85"/>
    <mergeCell ref="XI85:XJ85"/>
    <mergeCell ref="XK85:XL85"/>
    <mergeCell ref="XM85:XN85"/>
    <mergeCell ref="WQ85:WR85"/>
    <mergeCell ref="WS85:WT85"/>
    <mergeCell ref="WU85:WV85"/>
    <mergeCell ref="WW85:WX85"/>
    <mergeCell ref="WY85:WZ85"/>
    <mergeCell ref="XA85:XB85"/>
    <mergeCell ref="WE85:WF85"/>
    <mergeCell ref="WG85:WH85"/>
    <mergeCell ref="WI85:WJ85"/>
    <mergeCell ref="WK85:WL85"/>
    <mergeCell ref="WM85:WN85"/>
    <mergeCell ref="WO85:WP85"/>
    <mergeCell ref="VS85:VT85"/>
    <mergeCell ref="VU85:VV85"/>
    <mergeCell ref="VW85:VX85"/>
    <mergeCell ref="VY85:VZ85"/>
    <mergeCell ref="WA85:WB85"/>
    <mergeCell ref="WC85:WD85"/>
    <mergeCell ref="VG85:VH85"/>
    <mergeCell ref="VI85:VJ85"/>
    <mergeCell ref="VK85:VL85"/>
    <mergeCell ref="VM85:VN85"/>
    <mergeCell ref="VO85:VP85"/>
    <mergeCell ref="VQ85:VR85"/>
    <mergeCell ref="UU85:UV85"/>
    <mergeCell ref="UW85:UX85"/>
    <mergeCell ref="UY85:UZ85"/>
    <mergeCell ref="VA85:VB85"/>
    <mergeCell ref="VC85:VD85"/>
    <mergeCell ref="VE85:VF85"/>
    <mergeCell ref="UI85:UJ85"/>
    <mergeCell ref="UK85:UL85"/>
    <mergeCell ref="UM85:UN85"/>
    <mergeCell ref="UO85:UP85"/>
    <mergeCell ref="UQ85:UR85"/>
    <mergeCell ref="US85:UT85"/>
    <mergeCell ref="TW85:TX85"/>
    <mergeCell ref="TY85:TZ85"/>
    <mergeCell ref="UA85:UB85"/>
    <mergeCell ref="UC85:UD85"/>
    <mergeCell ref="UE85:UF85"/>
    <mergeCell ref="UG85:UH85"/>
    <mergeCell ref="TK85:TL85"/>
    <mergeCell ref="TM85:TN85"/>
    <mergeCell ref="TO85:TP85"/>
    <mergeCell ref="TQ85:TR85"/>
    <mergeCell ref="TS85:TT85"/>
    <mergeCell ref="TU85:TV85"/>
    <mergeCell ref="SY85:SZ85"/>
    <mergeCell ref="TA85:TB85"/>
    <mergeCell ref="TC85:TD85"/>
    <mergeCell ref="TE85:TF85"/>
    <mergeCell ref="TG85:TH85"/>
    <mergeCell ref="TI85:TJ85"/>
    <mergeCell ref="SM85:SN85"/>
    <mergeCell ref="SO85:SP85"/>
    <mergeCell ref="SQ85:SR85"/>
    <mergeCell ref="SS85:ST85"/>
    <mergeCell ref="SU85:SV85"/>
    <mergeCell ref="SW85:SX85"/>
    <mergeCell ref="SA85:SB85"/>
    <mergeCell ref="SC85:SD85"/>
    <mergeCell ref="SE85:SF85"/>
    <mergeCell ref="SG85:SH85"/>
    <mergeCell ref="SI85:SJ85"/>
    <mergeCell ref="SK85:SL85"/>
    <mergeCell ref="RO85:RP85"/>
    <mergeCell ref="RQ85:RR85"/>
    <mergeCell ref="RS85:RT85"/>
    <mergeCell ref="RU85:RV85"/>
    <mergeCell ref="RW85:RX85"/>
    <mergeCell ref="RY85:RZ85"/>
    <mergeCell ref="RC85:RD85"/>
    <mergeCell ref="RE85:RF85"/>
    <mergeCell ref="RG85:RH85"/>
    <mergeCell ref="RI85:RJ85"/>
    <mergeCell ref="RK85:RL85"/>
    <mergeCell ref="RM85:RN85"/>
    <mergeCell ref="QQ85:QR85"/>
    <mergeCell ref="QS85:QT85"/>
    <mergeCell ref="QU85:QV85"/>
    <mergeCell ref="QW85:QX85"/>
    <mergeCell ref="QY85:QZ85"/>
    <mergeCell ref="RA85:RB85"/>
    <mergeCell ref="QE85:QF85"/>
    <mergeCell ref="QG85:QH85"/>
    <mergeCell ref="QI85:QJ85"/>
    <mergeCell ref="QK85:QL85"/>
    <mergeCell ref="QM85:QN85"/>
    <mergeCell ref="QO85:QP85"/>
    <mergeCell ref="PS85:PT85"/>
    <mergeCell ref="PU85:PV85"/>
    <mergeCell ref="PW85:PX85"/>
    <mergeCell ref="PY85:PZ85"/>
    <mergeCell ref="QA85:QB85"/>
    <mergeCell ref="QC85:QD85"/>
    <mergeCell ref="PG85:PH85"/>
    <mergeCell ref="PI85:PJ85"/>
    <mergeCell ref="PK85:PL85"/>
    <mergeCell ref="PM85:PN85"/>
    <mergeCell ref="PO85:PP85"/>
    <mergeCell ref="PQ85:PR85"/>
    <mergeCell ref="OU85:OV85"/>
    <mergeCell ref="OW85:OX85"/>
    <mergeCell ref="OY85:OZ85"/>
    <mergeCell ref="PA85:PB85"/>
    <mergeCell ref="PC85:PD85"/>
    <mergeCell ref="PE85:PF85"/>
    <mergeCell ref="OI85:OJ85"/>
    <mergeCell ref="OK85:OL85"/>
    <mergeCell ref="OM85:ON85"/>
    <mergeCell ref="OO85:OP85"/>
    <mergeCell ref="OQ85:OR85"/>
    <mergeCell ref="OS85:OT85"/>
    <mergeCell ref="NW85:NX85"/>
    <mergeCell ref="NY85:NZ85"/>
    <mergeCell ref="OA85:OB85"/>
    <mergeCell ref="OC85:OD85"/>
    <mergeCell ref="OE85:OF85"/>
    <mergeCell ref="OG85:OH85"/>
    <mergeCell ref="NK85:NL85"/>
    <mergeCell ref="NM85:NN85"/>
    <mergeCell ref="NO85:NP85"/>
    <mergeCell ref="NQ85:NR85"/>
    <mergeCell ref="NS85:NT85"/>
    <mergeCell ref="NU85:NV85"/>
    <mergeCell ref="MY85:MZ85"/>
    <mergeCell ref="NA85:NB85"/>
    <mergeCell ref="NC85:ND85"/>
    <mergeCell ref="NE85:NF85"/>
    <mergeCell ref="NG85:NH85"/>
    <mergeCell ref="NI85:NJ85"/>
    <mergeCell ref="MM85:MN85"/>
    <mergeCell ref="MO85:MP85"/>
    <mergeCell ref="MQ85:MR85"/>
    <mergeCell ref="MS85:MT85"/>
    <mergeCell ref="MU85:MV85"/>
    <mergeCell ref="MW85:MX85"/>
    <mergeCell ref="MA85:MB85"/>
    <mergeCell ref="MC85:MD85"/>
    <mergeCell ref="ME85:MF85"/>
    <mergeCell ref="MG85:MH85"/>
    <mergeCell ref="MI85:MJ85"/>
    <mergeCell ref="MK85:ML85"/>
    <mergeCell ref="LO85:LP85"/>
    <mergeCell ref="LQ85:LR85"/>
    <mergeCell ref="LS85:LT85"/>
    <mergeCell ref="LU85:LV85"/>
    <mergeCell ref="LW85:LX85"/>
    <mergeCell ref="LY85:LZ85"/>
    <mergeCell ref="LC85:LD85"/>
    <mergeCell ref="LE85:LF85"/>
    <mergeCell ref="LG85:LH85"/>
    <mergeCell ref="LI85:LJ85"/>
    <mergeCell ref="LK85:LL85"/>
    <mergeCell ref="LM85:LN85"/>
    <mergeCell ref="KQ85:KR85"/>
    <mergeCell ref="KS85:KT85"/>
    <mergeCell ref="KU85:KV85"/>
    <mergeCell ref="KW85:KX85"/>
    <mergeCell ref="KY85:KZ85"/>
    <mergeCell ref="LA85:LB85"/>
    <mergeCell ref="KE85:KF85"/>
    <mergeCell ref="KG85:KH85"/>
    <mergeCell ref="KI85:KJ85"/>
    <mergeCell ref="KK85:KL85"/>
    <mergeCell ref="KM85:KN85"/>
    <mergeCell ref="KO85:KP85"/>
    <mergeCell ref="JS85:JT85"/>
    <mergeCell ref="JU85:JV85"/>
    <mergeCell ref="JW85:JX85"/>
    <mergeCell ref="JY85:JZ85"/>
    <mergeCell ref="KA85:KB85"/>
    <mergeCell ref="KC85:KD85"/>
    <mergeCell ref="JG85:JH85"/>
    <mergeCell ref="JI85:JJ85"/>
    <mergeCell ref="JK85:JL85"/>
    <mergeCell ref="JM85:JN85"/>
    <mergeCell ref="JO85:JP85"/>
    <mergeCell ref="JQ85:JR85"/>
    <mergeCell ref="IU85:IV85"/>
    <mergeCell ref="IW85:IX85"/>
    <mergeCell ref="IY85:IZ85"/>
    <mergeCell ref="JA85:JB85"/>
    <mergeCell ref="JC85:JD85"/>
    <mergeCell ref="JE85:JF85"/>
    <mergeCell ref="II85:IJ85"/>
    <mergeCell ref="IK85:IL85"/>
    <mergeCell ref="IM85:IN85"/>
    <mergeCell ref="IO85:IP85"/>
    <mergeCell ref="IQ85:IR85"/>
    <mergeCell ref="IS85:IT85"/>
    <mergeCell ref="HW85:HX85"/>
    <mergeCell ref="HY85:HZ85"/>
    <mergeCell ref="IA85:IB85"/>
    <mergeCell ref="IC85:ID85"/>
    <mergeCell ref="IE85:IF85"/>
    <mergeCell ref="IG85:IH85"/>
    <mergeCell ref="HK85:HL85"/>
    <mergeCell ref="HM85:HN85"/>
    <mergeCell ref="HO85:HP85"/>
    <mergeCell ref="HQ85:HR85"/>
    <mergeCell ref="HS85:HT85"/>
    <mergeCell ref="HU85:HV85"/>
    <mergeCell ref="GY85:GZ85"/>
    <mergeCell ref="HA85:HB85"/>
    <mergeCell ref="HC85:HD85"/>
    <mergeCell ref="HE85:HF85"/>
    <mergeCell ref="HG85:HH85"/>
    <mergeCell ref="HI85:HJ85"/>
    <mergeCell ref="GM85:GN85"/>
    <mergeCell ref="GO85:GP85"/>
    <mergeCell ref="GQ85:GR85"/>
    <mergeCell ref="GS85:GT85"/>
    <mergeCell ref="GU85:GV85"/>
    <mergeCell ref="GW85:GX85"/>
    <mergeCell ref="GA85:GB85"/>
    <mergeCell ref="GC85:GD85"/>
    <mergeCell ref="GE85:GF85"/>
    <mergeCell ref="GG85:GH85"/>
    <mergeCell ref="GI85:GJ85"/>
    <mergeCell ref="GK85:GL85"/>
    <mergeCell ref="FO85:FP85"/>
    <mergeCell ref="FQ85:FR85"/>
    <mergeCell ref="FS85:FT85"/>
    <mergeCell ref="FU85:FV85"/>
    <mergeCell ref="FW85:FX85"/>
    <mergeCell ref="FY85:FZ85"/>
    <mergeCell ref="FC85:FD85"/>
    <mergeCell ref="FE85:FF85"/>
    <mergeCell ref="FG85:FH85"/>
    <mergeCell ref="FI85:FJ85"/>
    <mergeCell ref="FK85:FL85"/>
    <mergeCell ref="FM85:FN85"/>
    <mergeCell ref="EQ85:ER85"/>
    <mergeCell ref="ES85:ET85"/>
    <mergeCell ref="EU85:EV85"/>
    <mergeCell ref="EW85:EX85"/>
    <mergeCell ref="EY85:EZ85"/>
    <mergeCell ref="FA85:FB85"/>
    <mergeCell ref="EE85:EF85"/>
    <mergeCell ref="EG85:EH85"/>
    <mergeCell ref="EI85:EJ85"/>
    <mergeCell ref="EK85:EL85"/>
    <mergeCell ref="EM85:EN85"/>
    <mergeCell ref="EO85:EP85"/>
    <mergeCell ref="DS85:DT85"/>
    <mergeCell ref="DU85:DV85"/>
    <mergeCell ref="DW85:DX85"/>
    <mergeCell ref="DY85:DZ85"/>
    <mergeCell ref="EA85:EB85"/>
    <mergeCell ref="EC85:ED85"/>
    <mergeCell ref="DG85:DH85"/>
    <mergeCell ref="DI85:DJ85"/>
    <mergeCell ref="DK85:DL85"/>
    <mergeCell ref="DM85:DN85"/>
    <mergeCell ref="DO85:DP85"/>
    <mergeCell ref="DQ85:DR85"/>
    <mergeCell ref="CU85:CV85"/>
    <mergeCell ref="CW85:CX85"/>
    <mergeCell ref="CY85:CZ85"/>
    <mergeCell ref="DA85:DB85"/>
    <mergeCell ref="DC85:DD85"/>
    <mergeCell ref="DE85:DF85"/>
    <mergeCell ref="CI85:CJ85"/>
    <mergeCell ref="CK85:CL85"/>
    <mergeCell ref="CM85:CN85"/>
    <mergeCell ref="CO85:CP85"/>
    <mergeCell ref="CQ85:CR85"/>
    <mergeCell ref="CS85:CT85"/>
    <mergeCell ref="BW85:BX85"/>
    <mergeCell ref="BY85:BZ85"/>
    <mergeCell ref="CA85:CB85"/>
    <mergeCell ref="CC85:CD85"/>
    <mergeCell ref="CE85:CF85"/>
    <mergeCell ref="CG85:CH85"/>
    <mergeCell ref="BK85:BL85"/>
    <mergeCell ref="BM85:BN85"/>
    <mergeCell ref="BO85:BP85"/>
    <mergeCell ref="BQ85:BR85"/>
    <mergeCell ref="BS85:BT85"/>
    <mergeCell ref="BU85:BV85"/>
    <mergeCell ref="AY85:AZ85"/>
    <mergeCell ref="BA85:BB85"/>
    <mergeCell ref="BC85:BD85"/>
    <mergeCell ref="BE85:BF85"/>
    <mergeCell ref="BG85:BH85"/>
    <mergeCell ref="BI85:BJ85"/>
    <mergeCell ref="AM85:AN85"/>
    <mergeCell ref="AO85:AP85"/>
    <mergeCell ref="AQ85:AR85"/>
    <mergeCell ref="AS85:AT85"/>
    <mergeCell ref="AU85:AV85"/>
    <mergeCell ref="AW85:AX85"/>
    <mergeCell ref="AA85:AB85"/>
    <mergeCell ref="AC85:AD85"/>
    <mergeCell ref="AE85:AF85"/>
    <mergeCell ref="AG85:AH85"/>
    <mergeCell ref="AI85:AJ85"/>
    <mergeCell ref="AK85:AL85"/>
    <mergeCell ref="O85:P85"/>
    <mergeCell ref="Q85:R85"/>
    <mergeCell ref="S85:T85"/>
    <mergeCell ref="U85:V85"/>
    <mergeCell ref="W85:X85"/>
    <mergeCell ref="Y85:Z85"/>
    <mergeCell ref="A85:B85"/>
    <mergeCell ref="E85:F85"/>
    <mergeCell ref="G85:H85"/>
    <mergeCell ref="I85:J85"/>
    <mergeCell ref="K85:L85"/>
    <mergeCell ref="M85:N85"/>
    <mergeCell ref="XES73:XET73"/>
    <mergeCell ref="XEU73:XEV73"/>
    <mergeCell ref="XEW73:XEX73"/>
    <mergeCell ref="XEY73:XEZ73"/>
    <mergeCell ref="XFA73:XFB73"/>
    <mergeCell ref="XFC73:XFD73"/>
    <mergeCell ref="XEG73:XEH73"/>
    <mergeCell ref="XEI73:XEJ73"/>
    <mergeCell ref="XEK73:XEL73"/>
    <mergeCell ref="XEM73:XEN73"/>
    <mergeCell ref="XEO73:XEP73"/>
    <mergeCell ref="XEQ73:XER73"/>
    <mergeCell ref="XDU73:XDV73"/>
    <mergeCell ref="XDW73:XDX73"/>
    <mergeCell ref="XDY73:XDZ73"/>
    <mergeCell ref="XEA73:XEB73"/>
    <mergeCell ref="XEC73:XED73"/>
    <mergeCell ref="XEE73:XEF73"/>
    <mergeCell ref="XDI73:XDJ73"/>
    <mergeCell ref="XDK73:XDL73"/>
    <mergeCell ref="XDM73:XDN73"/>
    <mergeCell ref="XDO73:XDP73"/>
    <mergeCell ref="XDQ73:XDR73"/>
    <mergeCell ref="XDS73:XDT73"/>
    <mergeCell ref="XCW73:XCX73"/>
    <mergeCell ref="XCY73:XCZ73"/>
    <mergeCell ref="XDA73:XDB73"/>
    <mergeCell ref="XDC73:XDD73"/>
    <mergeCell ref="XDE73:XDF73"/>
    <mergeCell ref="XDG73:XDH73"/>
    <mergeCell ref="XCK73:XCL73"/>
    <mergeCell ref="XCM73:XCN73"/>
    <mergeCell ref="XCO73:XCP73"/>
    <mergeCell ref="XCQ73:XCR73"/>
    <mergeCell ref="XCS73:XCT73"/>
    <mergeCell ref="XCU73:XCV73"/>
    <mergeCell ref="XBY73:XBZ73"/>
    <mergeCell ref="XCA73:XCB73"/>
    <mergeCell ref="XCC73:XCD73"/>
    <mergeCell ref="XCE73:XCF73"/>
    <mergeCell ref="XCG73:XCH73"/>
    <mergeCell ref="XCI73:XCJ73"/>
    <mergeCell ref="XBM73:XBN73"/>
    <mergeCell ref="XBO73:XBP73"/>
    <mergeCell ref="XBQ73:XBR73"/>
    <mergeCell ref="XBS73:XBT73"/>
    <mergeCell ref="XBU73:XBV73"/>
    <mergeCell ref="XBW73:XBX73"/>
    <mergeCell ref="XBA73:XBB73"/>
    <mergeCell ref="XBC73:XBD73"/>
    <mergeCell ref="XBE73:XBF73"/>
    <mergeCell ref="XBG73:XBH73"/>
    <mergeCell ref="XBI73:XBJ73"/>
    <mergeCell ref="XBK73:XBL73"/>
    <mergeCell ref="XAO73:XAP73"/>
    <mergeCell ref="XAQ73:XAR73"/>
    <mergeCell ref="XAS73:XAT73"/>
    <mergeCell ref="XAU73:XAV73"/>
    <mergeCell ref="XAW73:XAX73"/>
    <mergeCell ref="XAY73:XAZ73"/>
    <mergeCell ref="XAC73:XAD73"/>
    <mergeCell ref="XAE73:XAF73"/>
    <mergeCell ref="XAG73:XAH73"/>
    <mergeCell ref="XAI73:XAJ73"/>
    <mergeCell ref="XAK73:XAL73"/>
    <mergeCell ref="XAM73:XAN73"/>
    <mergeCell ref="WZQ73:WZR73"/>
    <mergeCell ref="WZS73:WZT73"/>
    <mergeCell ref="WZU73:WZV73"/>
    <mergeCell ref="WZW73:WZX73"/>
    <mergeCell ref="WZY73:WZZ73"/>
    <mergeCell ref="XAA73:XAB73"/>
    <mergeCell ref="WZE73:WZF73"/>
    <mergeCell ref="WZG73:WZH73"/>
    <mergeCell ref="WZI73:WZJ73"/>
    <mergeCell ref="WZK73:WZL73"/>
    <mergeCell ref="WZM73:WZN73"/>
    <mergeCell ref="WZO73:WZP73"/>
    <mergeCell ref="WYS73:WYT73"/>
    <mergeCell ref="WYU73:WYV73"/>
    <mergeCell ref="WYW73:WYX73"/>
    <mergeCell ref="WYY73:WYZ73"/>
    <mergeCell ref="WZA73:WZB73"/>
    <mergeCell ref="WZC73:WZD73"/>
    <mergeCell ref="WYG73:WYH73"/>
    <mergeCell ref="WYI73:WYJ73"/>
    <mergeCell ref="WYK73:WYL73"/>
    <mergeCell ref="WYM73:WYN73"/>
    <mergeCell ref="WYO73:WYP73"/>
    <mergeCell ref="WYQ73:WYR73"/>
    <mergeCell ref="WXU73:WXV73"/>
    <mergeCell ref="WXW73:WXX73"/>
    <mergeCell ref="WXY73:WXZ73"/>
    <mergeCell ref="WYA73:WYB73"/>
    <mergeCell ref="WYC73:WYD73"/>
    <mergeCell ref="WYE73:WYF73"/>
    <mergeCell ref="WXI73:WXJ73"/>
    <mergeCell ref="WXK73:WXL73"/>
    <mergeCell ref="WXM73:WXN73"/>
    <mergeCell ref="WXO73:WXP73"/>
    <mergeCell ref="WXQ73:WXR73"/>
    <mergeCell ref="WXS73:WXT73"/>
    <mergeCell ref="WWW73:WWX73"/>
    <mergeCell ref="WWY73:WWZ73"/>
    <mergeCell ref="WXA73:WXB73"/>
    <mergeCell ref="WXC73:WXD73"/>
    <mergeCell ref="WXE73:WXF73"/>
    <mergeCell ref="WXG73:WXH73"/>
    <mergeCell ref="WWK73:WWL73"/>
    <mergeCell ref="WWM73:WWN73"/>
    <mergeCell ref="WWO73:WWP73"/>
    <mergeCell ref="WWQ73:WWR73"/>
    <mergeCell ref="WWS73:WWT73"/>
    <mergeCell ref="WWU73:WWV73"/>
    <mergeCell ref="WVY73:WVZ73"/>
    <mergeCell ref="WWA73:WWB73"/>
    <mergeCell ref="WWC73:WWD73"/>
    <mergeCell ref="WWE73:WWF73"/>
    <mergeCell ref="WWG73:WWH73"/>
    <mergeCell ref="WWI73:WWJ73"/>
    <mergeCell ref="WVM73:WVN73"/>
    <mergeCell ref="WVO73:WVP73"/>
    <mergeCell ref="WVQ73:WVR73"/>
    <mergeCell ref="WVS73:WVT73"/>
    <mergeCell ref="WVU73:WVV73"/>
    <mergeCell ref="WVW73:WVX73"/>
    <mergeCell ref="WVA73:WVB73"/>
    <mergeCell ref="WVC73:WVD73"/>
    <mergeCell ref="WVE73:WVF73"/>
    <mergeCell ref="WVG73:WVH73"/>
    <mergeCell ref="WVI73:WVJ73"/>
    <mergeCell ref="WVK73:WVL73"/>
    <mergeCell ref="WUO73:WUP73"/>
    <mergeCell ref="WUQ73:WUR73"/>
    <mergeCell ref="WUS73:WUT73"/>
    <mergeCell ref="WUU73:WUV73"/>
    <mergeCell ref="WUW73:WUX73"/>
    <mergeCell ref="WUY73:WUZ73"/>
    <mergeCell ref="WUC73:WUD73"/>
    <mergeCell ref="WUE73:WUF73"/>
    <mergeCell ref="WUG73:WUH73"/>
    <mergeCell ref="WUI73:WUJ73"/>
    <mergeCell ref="WUK73:WUL73"/>
    <mergeCell ref="WUM73:WUN73"/>
    <mergeCell ref="WTQ73:WTR73"/>
    <mergeCell ref="WTS73:WTT73"/>
    <mergeCell ref="WTU73:WTV73"/>
    <mergeCell ref="WTW73:WTX73"/>
    <mergeCell ref="WTY73:WTZ73"/>
    <mergeCell ref="WUA73:WUB73"/>
    <mergeCell ref="WTE73:WTF73"/>
    <mergeCell ref="WTG73:WTH73"/>
    <mergeCell ref="WTI73:WTJ73"/>
    <mergeCell ref="WTK73:WTL73"/>
    <mergeCell ref="WTM73:WTN73"/>
    <mergeCell ref="WTO73:WTP73"/>
    <mergeCell ref="WSS73:WST73"/>
    <mergeCell ref="WSU73:WSV73"/>
    <mergeCell ref="WSW73:WSX73"/>
    <mergeCell ref="WSY73:WSZ73"/>
    <mergeCell ref="WTA73:WTB73"/>
    <mergeCell ref="WTC73:WTD73"/>
    <mergeCell ref="WSG73:WSH73"/>
    <mergeCell ref="WSI73:WSJ73"/>
    <mergeCell ref="WSK73:WSL73"/>
    <mergeCell ref="WSM73:WSN73"/>
    <mergeCell ref="WSO73:WSP73"/>
    <mergeCell ref="WSQ73:WSR73"/>
    <mergeCell ref="WRU73:WRV73"/>
    <mergeCell ref="WRW73:WRX73"/>
    <mergeCell ref="WRY73:WRZ73"/>
    <mergeCell ref="WSA73:WSB73"/>
    <mergeCell ref="WSC73:WSD73"/>
    <mergeCell ref="WSE73:WSF73"/>
    <mergeCell ref="WRI73:WRJ73"/>
    <mergeCell ref="WRK73:WRL73"/>
    <mergeCell ref="WRM73:WRN73"/>
    <mergeCell ref="WRO73:WRP73"/>
    <mergeCell ref="WRQ73:WRR73"/>
    <mergeCell ref="WRS73:WRT73"/>
    <mergeCell ref="WQW73:WQX73"/>
    <mergeCell ref="WQY73:WQZ73"/>
    <mergeCell ref="WRA73:WRB73"/>
    <mergeCell ref="WRC73:WRD73"/>
    <mergeCell ref="WRE73:WRF73"/>
    <mergeCell ref="WRG73:WRH73"/>
    <mergeCell ref="WQK73:WQL73"/>
    <mergeCell ref="WQM73:WQN73"/>
    <mergeCell ref="WQO73:WQP73"/>
    <mergeCell ref="WQQ73:WQR73"/>
    <mergeCell ref="WQS73:WQT73"/>
    <mergeCell ref="WQU73:WQV73"/>
    <mergeCell ref="WPY73:WPZ73"/>
    <mergeCell ref="WQA73:WQB73"/>
    <mergeCell ref="WQC73:WQD73"/>
    <mergeCell ref="WQE73:WQF73"/>
    <mergeCell ref="WQG73:WQH73"/>
    <mergeCell ref="WQI73:WQJ73"/>
    <mergeCell ref="WPM73:WPN73"/>
    <mergeCell ref="WPO73:WPP73"/>
    <mergeCell ref="WPQ73:WPR73"/>
    <mergeCell ref="WPS73:WPT73"/>
    <mergeCell ref="WPU73:WPV73"/>
    <mergeCell ref="WPW73:WPX73"/>
    <mergeCell ref="WPA73:WPB73"/>
    <mergeCell ref="WPC73:WPD73"/>
    <mergeCell ref="WPE73:WPF73"/>
    <mergeCell ref="WPG73:WPH73"/>
    <mergeCell ref="WPI73:WPJ73"/>
    <mergeCell ref="WPK73:WPL73"/>
    <mergeCell ref="WOO73:WOP73"/>
    <mergeCell ref="WOQ73:WOR73"/>
    <mergeCell ref="WOS73:WOT73"/>
    <mergeCell ref="WOU73:WOV73"/>
    <mergeCell ref="WOW73:WOX73"/>
    <mergeCell ref="WOY73:WOZ73"/>
    <mergeCell ref="WOC73:WOD73"/>
    <mergeCell ref="WOE73:WOF73"/>
    <mergeCell ref="WOG73:WOH73"/>
    <mergeCell ref="WOI73:WOJ73"/>
    <mergeCell ref="WOK73:WOL73"/>
    <mergeCell ref="WOM73:WON73"/>
    <mergeCell ref="WNQ73:WNR73"/>
    <mergeCell ref="WNS73:WNT73"/>
    <mergeCell ref="WNU73:WNV73"/>
    <mergeCell ref="WNW73:WNX73"/>
    <mergeCell ref="WNY73:WNZ73"/>
    <mergeCell ref="WOA73:WOB73"/>
    <mergeCell ref="WNE73:WNF73"/>
    <mergeCell ref="WNG73:WNH73"/>
    <mergeCell ref="WNI73:WNJ73"/>
    <mergeCell ref="WNK73:WNL73"/>
    <mergeCell ref="WNM73:WNN73"/>
    <mergeCell ref="WNO73:WNP73"/>
    <mergeCell ref="WMS73:WMT73"/>
    <mergeCell ref="WMU73:WMV73"/>
    <mergeCell ref="WMW73:WMX73"/>
    <mergeCell ref="WMY73:WMZ73"/>
    <mergeCell ref="WNA73:WNB73"/>
    <mergeCell ref="WNC73:WND73"/>
    <mergeCell ref="WMG73:WMH73"/>
    <mergeCell ref="WMI73:WMJ73"/>
    <mergeCell ref="WMK73:WML73"/>
    <mergeCell ref="WMM73:WMN73"/>
    <mergeCell ref="WMO73:WMP73"/>
    <mergeCell ref="WMQ73:WMR73"/>
    <mergeCell ref="WLU73:WLV73"/>
    <mergeCell ref="WLW73:WLX73"/>
    <mergeCell ref="WLY73:WLZ73"/>
    <mergeCell ref="WMA73:WMB73"/>
    <mergeCell ref="WMC73:WMD73"/>
    <mergeCell ref="WME73:WMF73"/>
    <mergeCell ref="WLI73:WLJ73"/>
    <mergeCell ref="WLK73:WLL73"/>
    <mergeCell ref="WLM73:WLN73"/>
    <mergeCell ref="WLO73:WLP73"/>
    <mergeCell ref="WLQ73:WLR73"/>
    <mergeCell ref="WLS73:WLT73"/>
    <mergeCell ref="WKW73:WKX73"/>
    <mergeCell ref="WKY73:WKZ73"/>
    <mergeCell ref="WLA73:WLB73"/>
    <mergeCell ref="WLC73:WLD73"/>
    <mergeCell ref="WLE73:WLF73"/>
    <mergeCell ref="WLG73:WLH73"/>
    <mergeCell ref="WKK73:WKL73"/>
    <mergeCell ref="WKM73:WKN73"/>
    <mergeCell ref="WKO73:WKP73"/>
    <mergeCell ref="WKQ73:WKR73"/>
    <mergeCell ref="WKS73:WKT73"/>
    <mergeCell ref="WKU73:WKV73"/>
    <mergeCell ref="WJY73:WJZ73"/>
    <mergeCell ref="WKA73:WKB73"/>
    <mergeCell ref="WKC73:WKD73"/>
    <mergeCell ref="WKE73:WKF73"/>
    <mergeCell ref="WKG73:WKH73"/>
    <mergeCell ref="WKI73:WKJ73"/>
    <mergeCell ref="WJM73:WJN73"/>
    <mergeCell ref="WJO73:WJP73"/>
    <mergeCell ref="WJQ73:WJR73"/>
    <mergeCell ref="WJS73:WJT73"/>
    <mergeCell ref="WJU73:WJV73"/>
    <mergeCell ref="WJW73:WJX73"/>
    <mergeCell ref="WJA73:WJB73"/>
    <mergeCell ref="WJC73:WJD73"/>
    <mergeCell ref="WJE73:WJF73"/>
    <mergeCell ref="WJG73:WJH73"/>
    <mergeCell ref="WJI73:WJJ73"/>
    <mergeCell ref="WJK73:WJL73"/>
    <mergeCell ref="WIO73:WIP73"/>
    <mergeCell ref="WIQ73:WIR73"/>
    <mergeCell ref="WIS73:WIT73"/>
    <mergeCell ref="WIU73:WIV73"/>
    <mergeCell ref="WIW73:WIX73"/>
    <mergeCell ref="WIY73:WIZ73"/>
    <mergeCell ref="WIC73:WID73"/>
    <mergeCell ref="WIE73:WIF73"/>
    <mergeCell ref="WIG73:WIH73"/>
    <mergeCell ref="WII73:WIJ73"/>
    <mergeCell ref="WIK73:WIL73"/>
    <mergeCell ref="WIM73:WIN73"/>
    <mergeCell ref="WHQ73:WHR73"/>
    <mergeCell ref="WHS73:WHT73"/>
    <mergeCell ref="WHU73:WHV73"/>
    <mergeCell ref="WHW73:WHX73"/>
    <mergeCell ref="WHY73:WHZ73"/>
    <mergeCell ref="WIA73:WIB73"/>
    <mergeCell ref="WHE73:WHF73"/>
    <mergeCell ref="WHG73:WHH73"/>
    <mergeCell ref="WHI73:WHJ73"/>
    <mergeCell ref="WHK73:WHL73"/>
    <mergeCell ref="WHM73:WHN73"/>
    <mergeCell ref="WHO73:WHP73"/>
    <mergeCell ref="WGS73:WGT73"/>
    <mergeCell ref="WGU73:WGV73"/>
    <mergeCell ref="WGW73:WGX73"/>
    <mergeCell ref="WGY73:WGZ73"/>
    <mergeCell ref="WHA73:WHB73"/>
    <mergeCell ref="WHC73:WHD73"/>
    <mergeCell ref="WGG73:WGH73"/>
    <mergeCell ref="WGI73:WGJ73"/>
    <mergeCell ref="WGK73:WGL73"/>
    <mergeCell ref="WGM73:WGN73"/>
    <mergeCell ref="WGO73:WGP73"/>
    <mergeCell ref="WGQ73:WGR73"/>
    <mergeCell ref="WFU73:WFV73"/>
    <mergeCell ref="WFW73:WFX73"/>
    <mergeCell ref="WFY73:WFZ73"/>
    <mergeCell ref="WGA73:WGB73"/>
    <mergeCell ref="WGC73:WGD73"/>
    <mergeCell ref="WGE73:WGF73"/>
    <mergeCell ref="WFI73:WFJ73"/>
    <mergeCell ref="WFK73:WFL73"/>
    <mergeCell ref="WFM73:WFN73"/>
    <mergeCell ref="WFO73:WFP73"/>
    <mergeCell ref="WFQ73:WFR73"/>
    <mergeCell ref="WFS73:WFT73"/>
    <mergeCell ref="WEW73:WEX73"/>
    <mergeCell ref="WEY73:WEZ73"/>
    <mergeCell ref="WFA73:WFB73"/>
    <mergeCell ref="WFC73:WFD73"/>
    <mergeCell ref="WFE73:WFF73"/>
    <mergeCell ref="WFG73:WFH73"/>
    <mergeCell ref="WEK73:WEL73"/>
    <mergeCell ref="WEM73:WEN73"/>
    <mergeCell ref="WEO73:WEP73"/>
    <mergeCell ref="WEQ73:WER73"/>
    <mergeCell ref="WES73:WET73"/>
    <mergeCell ref="WEU73:WEV73"/>
    <mergeCell ref="WDY73:WDZ73"/>
    <mergeCell ref="WEA73:WEB73"/>
    <mergeCell ref="WEC73:WED73"/>
    <mergeCell ref="WEE73:WEF73"/>
    <mergeCell ref="WEG73:WEH73"/>
    <mergeCell ref="WEI73:WEJ73"/>
    <mergeCell ref="WDM73:WDN73"/>
    <mergeCell ref="WDO73:WDP73"/>
    <mergeCell ref="WDQ73:WDR73"/>
    <mergeCell ref="WDS73:WDT73"/>
    <mergeCell ref="WDU73:WDV73"/>
    <mergeCell ref="WDW73:WDX73"/>
    <mergeCell ref="WDA73:WDB73"/>
    <mergeCell ref="WDC73:WDD73"/>
    <mergeCell ref="WDE73:WDF73"/>
    <mergeCell ref="WDG73:WDH73"/>
    <mergeCell ref="WDI73:WDJ73"/>
    <mergeCell ref="WDK73:WDL73"/>
    <mergeCell ref="WCO73:WCP73"/>
    <mergeCell ref="WCQ73:WCR73"/>
    <mergeCell ref="WCS73:WCT73"/>
    <mergeCell ref="WCU73:WCV73"/>
    <mergeCell ref="WCW73:WCX73"/>
    <mergeCell ref="WCY73:WCZ73"/>
    <mergeCell ref="WCC73:WCD73"/>
    <mergeCell ref="WCE73:WCF73"/>
    <mergeCell ref="WCG73:WCH73"/>
    <mergeCell ref="WCI73:WCJ73"/>
    <mergeCell ref="WCK73:WCL73"/>
    <mergeCell ref="WCM73:WCN73"/>
    <mergeCell ref="WBQ73:WBR73"/>
    <mergeCell ref="WBS73:WBT73"/>
    <mergeCell ref="WBU73:WBV73"/>
    <mergeCell ref="WBW73:WBX73"/>
    <mergeCell ref="WBY73:WBZ73"/>
    <mergeCell ref="WCA73:WCB73"/>
    <mergeCell ref="WBE73:WBF73"/>
    <mergeCell ref="WBG73:WBH73"/>
    <mergeCell ref="WBI73:WBJ73"/>
    <mergeCell ref="WBK73:WBL73"/>
    <mergeCell ref="WBM73:WBN73"/>
    <mergeCell ref="WBO73:WBP73"/>
    <mergeCell ref="WAS73:WAT73"/>
    <mergeCell ref="WAU73:WAV73"/>
    <mergeCell ref="WAW73:WAX73"/>
    <mergeCell ref="WAY73:WAZ73"/>
    <mergeCell ref="WBA73:WBB73"/>
    <mergeCell ref="WBC73:WBD73"/>
    <mergeCell ref="WAG73:WAH73"/>
    <mergeCell ref="WAI73:WAJ73"/>
    <mergeCell ref="WAK73:WAL73"/>
    <mergeCell ref="WAM73:WAN73"/>
    <mergeCell ref="WAO73:WAP73"/>
    <mergeCell ref="WAQ73:WAR73"/>
    <mergeCell ref="VZU73:VZV73"/>
    <mergeCell ref="VZW73:VZX73"/>
    <mergeCell ref="VZY73:VZZ73"/>
    <mergeCell ref="WAA73:WAB73"/>
    <mergeCell ref="WAC73:WAD73"/>
    <mergeCell ref="WAE73:WAF73"/>
    <mergeCell ref="VZI73:VZJ73"/>
    <mergeCell ref="VZK73:VZL73"/>
    <mergeCell ref="VZM73:VZN73"/>
    <mergeCell ref="VZO73:VZP73"/>
    <mergeCell ref="VZQ73:VZR73"/>
    <mergeCell ref="VZS73:VZT73"/>
    <mergeCell ref="VYW73:VYX73"/>
    <mergeCell ref="VYY73:VYZ73"/>
    <mergeCell ref="VZA73:VZB73"/>
    <mergeCell ref="VZC73:VZD73"/>
    <mergeCell ref="VZE73:VZF73"/>
    <mergeCell ref="VZG73:VZH73"/>
    <mergeCell ref="VYK73:VYL73"/>
    <mergeCell ref="VYM73:VYN73"/>
    <mergeCell ref="VYO73:VYP73"/>
    <mergeCell ref="VYQ73:VYR73"/>
    <mergeCell ref="VYS73:VYT73"/>
    <mergeCell ref="VYU73:VYV73"/>
    <mergeCell ref="VXY73:VXZ73"/>
    <mergeCell ref="VYA73:VYB73"/>
    <mergeCell ref="VYC73:VYD73"/>
    <mergeCell ref="VYE73:VYF73"/>
    <mergeCell ref="VYG73:VYH73"/>
    <mergeCell ref="VYI73:VYJ73"/>
    <mergeCell ref="VXM73:VXN73"/>
    <mergeCell ref="VXO73:VXP73"/>
    <mergeCell ref="VXQ73:VXR73"/>
    <mergeCell ref="VXS73:VXT73"/>
    <mergeCell ref="VXU73:VXV73"/>
    <mergeCell ref="VXW73:VXX73"/>
    <mergeCell ref="VXA73:VXB73"/>
    <mergeCell ref="VXC73:VXD73"/>
    <mergeCell ref="VXE73:VXF73"/>
    <mergeCell ref="VXG73:VXH73"/>
    <mergeCell ref="VXI73:VXJ73"/>
    <mergeCell ref="VXK73:VXL73"/>
    <mergeCell ref="VWO73:VWP73"/>
    <mergeCell ref="VWQ73:VWR73"/>
    <mergeCell ref="VWS73:VWT73"/>
    <mergeCell ref="VWU73:VWV73"/>
    <mergeCell ref="VWW73:VWX73"/>
    <mergeCell ref="VWY73:VWZ73"/>
    <mergeCell ref="VWC73:VWD73"/>
    <mergeCell ref="VWE73:VWF73"/>
    <mergeCell ref="VWG73:VWH73"/>
    <mergeCell ref="VWI73:VWJ73"/>
    <mergeCell ref="VWK73:VWL73"/>
    <mergeCell ref="VWM73:VWN73"/>
    <mergeCell ref="VVQ73:VVR73"/>
    <mergeCell ref="VVS73:VVT73"/>
    <mergeCell ref="VVU73:VVV73"/>
    <mergeCell ref="VVW73:VVX73"/>
    <mergeCell ref="VVY73:VVZ73"/>
    <mergeCell ref="VWA73:VWB73"/>
    <mergeCell ref="VVE73:VVF73"/>
    <mergeCell ref="VVG73:VVH73"/>
    <mergeCell ref="VVI73:VVJ73"/>
    <mergeCell ref="VVK73:VVL73"/>
    <mergeCell ref="VVM73:VVN73"/>
    <mergeCell ref="VVO73:VVP73"/>
    <mergeCell ref="VUS73:VUT73"/>
    <mergeCell ref="VUU73:VUV73"/>
    <mergeCell ref="VUW73:VUX73"/>
    <mergeCell ref="VUY73:VUZ73"/>
    <mergeCell ref="VVA73:VVB73"/>
    <mergeCell ref="VVC73:VVD73"/>
    <mergeCell ref="VUG73:VUH73"/>
    <mergeCell ref="VUI73:VUJ73"/>
    <mergeCell ref="VUK73:VUL73"/>
    <mergeCell ref="VUM73:VUN73"/>
    <mergeCell ref="VUO73:VUP73"/>
    <mergeCell ref="VUQ73:VUR73"/>
    <mergeCell ref="VTU73:VTV73"/>
    <mergeCell ref="VTW73:VTX73"/>
    <mergeCell ref="VTY73:VTZ73"/>
    <mergeCell ref="VUA73:VUB73"/>
    <mergeCell ref="VUC73:VUD73"/>
    <mergeCell ref="VUE73:VUF73"/>
    <mergeCell ref="VTI73:VTJ73"/>
    <mergeCell ref="VTK73:VTL73"/>
    <mergeCell ref="VTM73:VTN73"/>
    <mergeCell ref="VTO73:VTP73"/>
    <mergeCell ref="VTQ73:VTR73"/>
    <mergeCell ref="VTS73:VTT73"/>
    <mergeCell ref="VSW73:VSX73"/>
    <mergeCell ref="VSY73:VSZ73"/>
    <mergeCell ref="VTA73:VTB73"/>
    <mergeCell ref="VTC73:VTD73"/>
    <mergeCell ref="VTE73:VTF73"/>
    <mergeCell ref="VTG73:VTH73"/>
    <mergeCell ref="VSK73:VSL73"/>
    <mergeCell ref="VSM73:VSN73"/>
    <mergeCell ref="VSO73:VSP73"/>
    <mergeCell ref="VSQ73:VSR73"/>
    <mergeCell ref="VSS73:VST73"/>
    <mergeCell ref="VSU73:VSV73"/>
    <mergeCell ref="VRY73:VRZ73"/>
    <mergeCell ref="VSA73:VSB73"/>
    <mergeCell ref="VSC73:VSD73"/>
    <mergeCell ref="VSE73:VSF73"/>
    <mergeCell ref="VSG73:VSH73"/>
    <mergeCell ref="VSI73:VSJ73"/>
    <mergeCell ref="VRM73:VRN73"/>
    <mergeCell ref="VRO73:VRP73"/>
    <mergeCell ref="VRQ73:VRR73"/>
    <mergeCell ref="VRS73:VRT73"/>
    <mergeCell ref="VRU73:VRV73"/>
    <mergeCell ref="VRW73:VRX73"/>
    <mergeCell ref="VRA73:VRB73"/>
    <mergeCell ref="VRC73:VRD73"/>
    <mergeCell ref="VRE73:VRF73"/>
    <mergeCell ref="VRG73:VRH73"/>
    <mergeCell ref="VRI73:VRJ73"/>
    <mergeCell ref="VRK73:VRL73"/>
    <mergeCell ref="VQO73:VQP73"/>
    <mergeCell ref="VQQ73:VQR73"/>
    <mergeCell ref="VQS73:VQT73"/>
    <mergeCell ref="VQU73:VQV73"/>
    <mergeCell ref="VQW73:VQX73"/>
    <mergeCell ref="VQY73:VQZ73"/>
    <mergeCell ref="VQC73:VQD73"/>
    <mergeCell ref="VQE73:VQF73"/>
    <mergeCell ref="VQG73:VQH73"/>
    <mergeCell ref="VQI73:VQJ73"/>
    <mergeCell ref="VQK73:VQL73"/>
    <mergeCell ref="VQM73:VQN73"/>
    <mergeCell ref="VPQ73:VPR73"/>
    <mergeCell ref="VPS73:VPT73"/>
    <mergeCell ref="VPU73:VPV73"/>
    <mergeCell ref="VPW73:VPX73"/>
    <mergeCell ref="VPY73:VPZ73"/>
    <mergeCell ref="VQA73:VQB73"/>
    <mergeCell ref="VPE73:VPF73"/>
    <mergeCell ref="VPG73:VPH73"/>
    <mergeCell ref="VPI73:VPJ73"/>
    <mergeCell ref="VPK73:VPL73"/>
    <mergeCell ref="VPM73:VPN73"/>
    <mergeCell ref="VPO73:VPP73"/>
    <mergeCell ref="VOS73:VOT73"/>
    <mergeCell ref="VOU73:VOV73"/>
    <mergeCell ref="VOW73:VOX73"/>
    <mergeCell ref="VOY73:VOZ73"/>
    <mergeCell ref="VPA73:VPB73"/>
    <mergeCell ref="VPC73:VPD73"/>
    <mergeCell ref="VOG73:VOH73"/>
    <mergeCell ref="VOI73:VOJ73"/>
    <mergeCell ref="VOK73:VOL73"/>
    <mergeCell ref="VOM73:VON73"/>
    <mergeCell ref="VOO73:VOP73"/>
    <mergeCell ref="VOQ73:VOR73"/>
    <mergeCell ref="VNU73:VNV73"/>
    <mergeCell ref="VNW73:VNX73"/>
    <mergeCell ref="VNY73:VNZ73"/>
    <mergeCell ref="VOA73:VOB73"/>
    <mergeCell ref="VOC73:VOD73"/>
    <mergeCell ref="VOE73:VOF73"/>
    <mergeCell ref="VNI73:VNJ73"/>
    <mergeCell ref="VNK73:VNL73"/>
    <mergeCell ref="VNM73:VNN73"/>
    <mergeCell ref="VNO73:VNP73"/>
    <mergeCell ref="VNQ73:VNR73"/>
    <mergeCell ref="VNS73:VNT73"/>
    <mergeCell ref="VMW73:VMX73"/>
    <mergeCell ref="VMY73:VMZ73"/>
    <mergeCell ref="VNA73:VNB73"/>
    <mergeCell ref="VNC73:VND73"/>
    <mergeCell ref="VNE73:VNF73"/>
    <mergeCell ref="VNG73:VNH73"/>
    <mergeCell ref="VMK73:VML73"/>
    <mergeCell ref="VMM73:VMN73"/>
    <mergeCell ref="VMO73:VMP73"/>
    <mergeCell ref="VMQ73:VMR73"/>
    <mergeCell ref="VMS73:VMT73"/>
    <mergeCell ref="VMU73:VMV73"/>
    <mergeCell ref="VLY73:VLZ73"/>
    <mergeCell ref="VMA73:VMB73"/>
    <mergeCell ref="VMC73:VMD73"/>
    <mergeCell ref="VME73:VMF73"/>
    <mergeCell ref="VMG73:VMH73"/>
    <mergeCell ref="VMI73:VMJ73"/>
    <mergeCell ref="VLM73:VLN73"/>
    <mergeCell ref="VLO73:VLP73"/>
    <mergeCell ref="VLQ73:VLR73"/>
    <mergeCell ref="VLS73:VLT73"/>
    <mergeCell ref="VLU73:VLV73"/>
    <mergeCell ref="VLW73:VLX73"/>
    <mergeCell ref="VLA73:VLB73"/>
    <mergeCell ref="VLC73:VLD73"/>
    <mergeCell ref="VLE73:VLF73"/>
    <mergeCell ref="VLG73:VLH73"/>
    <mergeCell ref="VLI73:VLJ73"/>
    <mergeCell ref="VLK73:VLL73"/>
    <mergeCell ref="VKO73:VKP73"/>
    <mergeCell ref="VKQ73:VKR73"/>
    <mergeCell ref="VKS73:VKT73"/>
    <mergeCell ref="VKU73:VKV73"/>
    <mergeCell ref="VKW73:VKX73"/>
    <mergeCell ref="VKY73:VKZ73"/>
    <mergeCell ref="VKC73:VKD73"/>
    <mergeCell ref="VKE73:VKF73"/>
    <mergeCell ref="VKG73:VKH73"/>
    <mergeCell ref="VKI73:VKJ73"/>
    <mergeCell ref="VKK73:VKL73"/>
    <mergeCell ref="VKM73:VKN73"/>
    <mergeCell ref="VJQ73:VJR73"/>
    <mergeCell ref="VJS73:VJT73"/>
    <mergeCell ref="VJU73:VJV73"/>
    <mergeCell ref="VJW73:VJX73"/>
    <mergeCell ref="VJY73:VJZ73"/>
    <mergeCell ref="VKA73:VKB73"/>
    <mergeCell ref="VJE73:VJF73"/>
    <mergeCell ref="VJG73:VJH73"/>
    <mergeCell ref="VJI73:VJJ73"/>
    <mergeCell ref="VJK73:VJL73"/>
    <mergeCell ref="VJM73:VJN73"/>
    <mergeCell ref="VJO73:VJP73"/>
    <mergeCell ref="VIS73:VIT73"/>
    <mergeCell ref="VIU73:VIV73"/>
    <mergeCell ref="VIW73:VIX73"/>
    <mergeCell ref="VIY73:VIZ73"/>
    <mergeCell ref="VJA73:VJB73"/>
    <mergeCell ref="VJC73:VJD73"/>
    <mergeCell ref="VIG73:VIH73"/>
    <mergeCell ref="VII73:VIJ73"/>
    <mergeCell ref="VIK73:VIL73"/>
    <mergeCell ref="VIM73:VIN73"/>
    <mergeCell ref="VIO73:VIP73"/>
    <mergeCell ref="VIQ73:VIR73"/>
    <mergeCell ref="VHU73:VHV73"/>
    <mergeCell ref="VHW73:VHX73"/>
    <mergeCell ref="VHY73:VHZ73"/>
    <mergeCell ref="VIA73:VIB73"/>
    <mergeCell ref="VIC73:VID73"/>
    <mergeCell ref="VIE73:VIF73"/>
    <mergeCell ref="VHI73:VHJ73"/>
    <mergeCell ref="VHK73:VHL73"/>
    <mergeCell ref="VHM73:VHN73"/>
    <mergeCell ref="VHO73:VHP73"/>
    <mergeCell ref="VHQ73:VHR73"/>
    <mergeCell ref="VHS73:VHT73"/>
    <mergeCell ref="VGW73:VGX73"/>
    <mergeCell ref="VGY73:VGZ73"/>
    <mergeCell ref="VHA73:VHB73"/>
    <mergeCell ref="VHC73:VHD73"/>
    <mergeCell ref="VHE73:VHF73"/>
    <mergeCell ref="VHG73:VHH73"/>
    <mergeCell ref="VGK73:VGL73"/>
    <mergeCell ref="VGM73:VGN73"/>
    <mergeCell ref="VGO73:VGP73"/>
    <mergeCell ref="VGQ73:VGR73"/>
    <mergeCell ref="VGS73:VGT73"/>
    <mergeCell ref="VGU73:VGV73"/>
    <mergeCell ref="VFY73:VFZ73"/>
    <mergeCell ref="VGA73:VGB73"/>
    <mergeCell ref="VGC73:VGD73"/>
    <mergeCell ref="VGE73:VGF73"/>
    <mergeCell ref="VGG73:VGH73"/>
    <mergeCell ref="VGI73:VGJ73"/>
    <mergeCell ref="VFM73:VFN73"/>
    <mergeCell ref="VFO73:VFP73"/>
    <mergeCell ref="VFQ73:VFR73"/>
    <mergeCell ref="VFS73:VFT73"/>
    <mergeCell ref="VFU73:VFV73"/>
    <mergeCell ref="VFW73:VFX73"/>
    <mergeCell ref="VFA73:VFB73"/>
    <mergeCell ref="VFC73:VFD73"/>
    <mergeCell ref="VFE73:VFF73"/>
    <mergeCell ref="VFG73:VFH73"/>
    <mergeCell ref="VFI73:VFJ73"/>
    <mergeCell ref="VFK73:VFL73"/>
    <mergeCell ref="VEO73:VEP73"/>
    <mergeCell ref="VEQ73:VER73"/>
    <mergeCell ref="VES73:VET73"/>
    <mergeCell ref="VEU73:VEV73"/>
    <mergeCell ref="VEW73:VEX73"/>
    <mergeCell ref="VEY73:VEZ73"/>
    <mergeCell ref="VEC73:VED73"/>
    <mergeCell ref="VEE73:VEF73"/>
    <mergeCell ref="VEG73:VEH73"/>
    <mergeCell ref="VEI73:VEJ73"/>
    <mergeCell ref="VEK73:VEL73"/>
    <mergeCell ref="VEM73:VEN73"/>
    <mergeCell ref="VDQ73:VDR73"/>
    <mergeCell ref="VDS73:VDT73"/>
    <mergeCell ref="VDU73:VDV73"/>
    <mergeCell ref="VDW73:VDX73"/>
    <mergeCell ref="VDY73:VDZ73"/>
    <mergeCell ref="VEA73:VEB73"/>
    <mergeCell ref="VDE73:VDF73"/>
    <mergeCell ref="VDG73:VDH73"/>
    <mergeCell ref="VDI73:VDJ73"/>
    <mergeCell ref="VDK73:VDL73"/>
    <mergeCell ref="VDM73:VDN73"/>
    <mergeCell ref="VDO73:VDP73"/>
    <mergeCell ref="VCS73:VCT73"/>
    <mergeCell ref="VCU73:VCV73"/>
    <mergeCell ref="VCW73:VCX73"/>
    <mergeCell ref="VCY73:VCZ73"/>
    <mergeCell ref="VDA73:VDB73"/>
    <mergeCell ref="VDC73:VDD73"/>
    <mergeCell ref="VCG73:VCH73"/>
    <mergeCell ref="VCI73:VCJ73"/>
    <mergeCell ref="VCK73:VCL73"/>
    <mergeCell ref="VCM73:VCN73"/>
    <mergeCell ref="VCO73:VCP73"/>
    <mergeCell ref="VCQ73:VCR73"/>
    <mergeCell ref="VBU73:VBV73"/>
    <mergeCell ref="VBW73:VBX73"/>
    <mergeCell ref="VBY73:VBZ73"/>
    <mergeCell ref="VCA73:VCB73"/>
    <mergeCell ref="VCC73:VCD73"/>
    <mergeCell ref="VCE73:VCF73"/>
    <mergeCell ref="VBI73:VBJ73"/>
    <mergeCell ref="VBK73:VBL73"/>
    <mergeCell ref="VBM73:VBN73"/>
    <mergeCell ref="VBO73:VBP73"/>
    <mergeCell ref="VBQ73:VBR73"/>
    <mergeCell ref="VBS73:VBT73"/>
    <mergeCell ref="VAW73:VAX73"/>
    <mergeCell ref="VAY73:VAZ73"/>
    <mergeCell ref="VBA73:VBB73"/>
    <mergeCell ref="VBC73:VBD73"/>
    <mergeCell ref="VBE73:VBF73"/>
    <mergeCell ref="VBG73:VBH73"/>
    <mergeCell ref="VAK73:VAL73"/>
    <mergeCell ref="VAM73:VAN73"/>
    <mergeCell ref="VAO73:VAP73"/>
    <mergeCell ref="VAQ73:VAR73"/>
    <mergeCell ref="VAS73:VAT73"/>
    <mergeCell ref="VAU73:VAV73"/>
    <mergeCell ref="UZY73:UZZ73"/>
    <mergeCell ref="VAA73:VAB73"/>
    <mergeCell ref="VAC73:VAD73"/>
    <mergeCell ref="VAE73:VAF73"/>
    <mergeCell ref="VAG73:VAH73"/>
    <mergeCell ref="VAI73:VAJ73"/>
    <mergeCell ref="UZM73:UZN73"/>
    <mergeCell ref="UZO73:UZP73"/>
    <mergeCell ref="UZQ73:UZR73"/>
    <mergeCell ref="UZS73:UZT73"/>
    <mergeCell ref="UZU73:UZV73"/>
    <mergeCell ref="UZW73:UZX73"/>
    <mergeCell ref="UZA73:UZB73"/>
    <mergeCell ref="UZC73:UZD73"/>
    <mergeCell ref="UZE73:UZF73"/>
    <mergeCell ref="UZG73:UZH73"/>
    <mergeCell ref="UZI73:UZJ73"/>
    <mergeCell ref="UZK73:UZL73"/>
    <mergeCell ref="UYO73:UYP73"/>
    <mergeCell ref="UYQ73:UYR73"/>
    <mergeCell ref="UYS73:UYT73"/>
    <mergeCell ref="UYU73:UYV73"/>
    <mergeCell ref="UYW73:UYX73"/>
    <mergeCell ref="UYY73:UYZ73"/>
    <mergeCell ref="UYC73:UYD73"/>
    <mergeCell ref="UYE73:UYF73"/>
    <mergeCell ref="UYG73:UYH73"/>
    <mergeCell ref="UYI73:UYJ73"/>
    <mergeCell ref="UYK73:UYL73"/>
    <mergeCell ref="UYM73:UYN73"/>
    <mergeCell ref="UXQ73:UXR73"/>
    <mergeCell ref="UXS73:UXT73"/>
    <mergeCell ref="UXU73:UXV73"/>
    <mergeCell ref="UXW73:UXX73"/>
    <mergeCell ref="UXY73:UXZ73"/>
    <mergeCell ref="UYA73:UYB73"/>
    <mergeCell ref="UXE73:UXF73"/>
    <mergeCell ref="UXG73:UXH73"/>
    <mergeCell ref="UXI73:UXJ73"/>
    <mergeCell ref="UXK73:UXL73"/>
    <mergeCell ref="UXM73:UXN73"/>
    <mergeCell ref="UXO73:UXP73"/>
    <mergeCell ref="UWS73:UWT73"/>
    <mergeCell ref="UWU73:UWV73"/>
    <mergeCell ref="UWW73:UWX73"/>
    <mergeCell ref="UWY73:UWZ73"/>
    <mergeCell ref="UXA73:UXB73"/>
    <mergeCell ref="UXC73:UXD73"/>
    <mergeCell ref="UWG73:UWH73"/>
    <mergeCell ref="UWI73:UWJ73"/>
    <mergeCell ref="UWK73:UWL73"/>
    <mergeCell ref="UWM73:UWN73"/>
    <mergeCell ref="UWO73:UWP73"/>
    <mergeCell ref="UWQ73:UWR73"/>
    <mergeCell ref="UVU73:UVV73"/>
    <mergeCell ref="UVW73:UVX73"/>
    <mergeCell ref="UVY73:UVZ73"/>
    <mergeCell ref="UWA73:UWB73"/>
    <mergeCell ref="UWC73:UWD73"/>
    <mergeCell ref="UWE73:UWF73"/>
    <mergeCell ref="UVI73:UVJ73"/>
    <mergeCell ref="UVK73:UVL73"/>
    <mergeCell ref="UVM73:UVN73"/>
    <mergeCell ref="UVO73:UVP73"/>
    <mergeCell ref="UVQ73:UVR73"/>
    <mergeCell ref="UVS73:UVT73"/>
    <mergeCell ref="UUW73:UUX73"/>
    <mergeCell ref="UUY73:UUZ73"/>
    <mergeCell ref="UVA73:UVB73"/>
    <mergeCell ref="UVC73:UVD73"/>
    <mergeCell ref="UVE73:UVF73"/>
    <mergeCell ref="UVG73:UVH73"/>
    <mergeCell ref="UUK73:UUL73"/>
    <mergeCell ref="UUM73:UUN73"/>
    <mergeCell ref="UUO73:UUP73"/>
    <mergeCell ref="UUQ73:UUR73"/>
    <mergeCell ref="UUS73:UUT73"/>
    <mergeCell ref="UUU73:UUV73"/>
    <mergeCell ref="UTY73:UTZ73"/>
    <mergeCell ref="UUA73:UUB73"/>
    <mergeCell ref="UUC73:UUD73"/>
    <mergeCell ref="UUE73:UUF73"/>
    <mergeCell ref="UUG73:UUH73"/>
    <mergeCell ref="UUI73:UUJ73"/>
    <mergeCell ref="UTM73:UTN73"/>
    <mergeCell ref="UTO73:UTP73"/>
    <mergeCell ref="UTQ73:UTR73"/>
    <mergeCell ref="UTS73:UTT73"/>
    <mergeCell ref="UTU73:UTV73"/>
    <mergeCell ref="UTW73:UTX73"/>
    <mergeCell ref="UTA73:UTB73"/>
    <mergeCell ref="UTC73:UTD73"/>
    <mergeCell ref="UTE73:UTF73"/>
    <mergeCell ref="UTG73:UTH73"/>
    <mergeCell ref="UTI73:UTJ73"/>
    <mergeCell ref="UTK73:UTL73"/>
    <mergeCell ref="USO73:USP73"/>
    <mergeCell ref="USQ73:USR73"/>
    <mergeCell ref="USS73:UST73"/>
    <mergeCell ref="USU73:USV73"/>
    <mergeCell ref="USW73:USX73"/>
    <mergeCell ref="USY73:USZ73"/>
    <mergeCell ref="USC73:USD73"/>
    <mergeCell ref="USE73:USF73"/>
    <mergeCell ref="USG73:USH73"/>
    <mergeCell ref="USI73:USJ73"/>
    <mergeCell ref="USK73:USL73"/>
    <mergeCell ref="USM73:USN73"/>
    <mergeCell ref="URQ73:URR73"/>
    <mergeCell ref="URS73:URT73"/>
    <mergeCell ref="URU73:URV73"/>
    <mergeCell ref="URW73:URX73"/>
    <mergeCell ref="URY73:URZ73"/>
    <mergeCell ref="USA73:USB73"/>
    <mergeCell ref="URE73:URF73"/>
    <mergeCell ref="URG73:URH73"/>
    <mergeCell ref="URI73:URJ73"/>
    <mergeCell ref="URK73:URL73"/>
    <mergeCell ref="URM73:URN73"/>
    <mergeCell ref="URO73:URP73"/>
    <mergeCell ref="UQS73:UQT73"/>
    <mergeCell ref="UQU73:UQV73"/>
    <mergeCell ref="UQW73:UQX73"/>
    <mergeCell ref="UQY73:UQZ73"/>
    <mergeCell ref="URA73:URB73"/>
    <mergeCell ref="URC73:URD73"/>
    <mergeCell ref="UQG73:UQH73"/>
    <mergeCell ref="UQI73:UQJ73"/>
    <mergeCell ref="UQK73:UQL73"/>
    <mergeCell ref="UQM73:UQN73"/>
    <mergeCell ref="UQO73:UQP73"/>
    <mergeCell ref="UQQ73:UQR73"/>
    <mergeCell ref="UPU73:UPV73"/>
    <mergeCell ref="UPW73:UPX73"/>
    <mergeCell ref="UPY73:UPZ73"/>
    <mergeCell ref="UQA73:UQB73"/>
    <mergeCell ref="UQC73:UQD73"/>
    <mergeCell ref="UQE73:UQF73"/>
    <mergeCell ref="UPI73:UPJ73"/>
    <mergeCell ref="UPK73:UPL73"/>
    <mergeCell ref="UPM73:UPN73"/>
    <mergeCell ref="UPO73:UPP73"/>
    <mergeCell ref="UPQ73:UPR73"/>
    <mergeCell ref="UPS73:UPT73"/>
    <mergeCell ref="UOW73:UOX73"/>
    <mergeCell ref="UOY73:UOZ73"/>
    <mergeCell ref="UPA73:UPB73"/>
    <mergeCell ref="UPC73:UPD73"/>
    <mergeCell ref="UPE73:UPF73"/>
    <mergeCell ref="UPG73:UPH73"/>
    <mergeCell ref="UOK73:UOL73"/>
    <mergeCell ref="UOM73:UON73"/>
    <mergeCell ref="UOO73:UOP73"/>
    <mergeCell ref="UOQ73:UOR73"/>
    <mergeCell ref="UOS73:UOT73"/>
    <mergeCell ref="UOU73:UOV73"/>
    <mergeCell ref="UNY73:UNZ73"/>
    <mergeCell ref="UOA73:UOB73"/>
    <mergeCell ref="UOC73:UOD73"/>
    <mergeCell ref="UOE73:UOF73"/>
    <mergeCell ref="UOG73:UOH73"/>
    <mergeCell ref="UOI73:UOJ73"/>
    <mergeCell ref="UNM73:UNN73"/>
    <mergeCell ref="UNO73:UNP73"/>
    <mergeCell ref="UNQ73:UNR73"/>
    <mergeCell ref="UNS73:UNT73"/>
    <mergeCell ref="UNU73:UNV73"/>
    <mergeCell ref="UNW73:UNX73"/>
    <mergeCell ref="UNA73:UNB73"/>
    <mergeCell ref="UNC73:UND73"/>
    <mergeCell ref="UNE73:UNF73"/>
    <mergeCell ref="UNG73:UNH73"/>
    <mergeCell ref="UNI73:UNJ73"/>
    <mergeCell ref="UNK73:UNL73"/>
    <mergeCell ref="UMO73:UMP73"/>
    <mergeCell ref="UMQ73:UMR73"/>
    <mergeCell ref="UMS73:UMT73"/>
    <mergeCell ref="UMU73:UMV73"/>
    <mergeCell ref="UMW73:UMX73"/>
    <mergeCell ref="UMY73:UMZ73"/>
    <mergeCell ref="UMC73:UMD73"/>
    <mergeCell ref="UME73:UMF73"/>
    <mergeCell ref="UMG73:UMH73"/>
    <mergeCell ref="UMI73:UMJ73"/>
    <mergeCell ref="UMK73:UML73"/>
    <mergeCell ref="UMM73:UMN73"/>
    <mergeCell ref="ULQ73:ULR73"/>
    <mergeCell ref="ULS73:ULT73"/>
    <mergeCell ref="ULU73:ULV73"/>
    <mergeCell ref="ULW73:ULX73"/>
    <mergeCell ref="ULY73:ULZ73"/>
    <mergeCell ref="UMA73:UMB73"/>
    <mergeCell ref="ULE73:ULF73"/>
    <mergeCell ref="ULG73:ULH73"/>
    <mergeCell ref="ULI73:ULJ73"/>
    <mergeCell ref="ULK73:ULL73"/>
    <mergeCell ref="ULM73:ULN73"/>
    <mergeCell ref="ULO73:ULP73"/>
    <mergeCell ref="UKS73:UKT73"/>
    <mergeCell ref="UKU73:UKV73"/>
    <mergeCell ref="UKW73:UKX73"/>
    <mergeCell ref="UKY73:UKZ73"/>
    <mergeCell ref="ULA73:ULB73"/>
    <mergeCell ref="ULC73:ULD73"/>
    <mergeCell ref="UKG73:UKH73"/>
    <mergeCell ref="UKI73:UKJ73"/>
    <mergeCell ref="UKK73:UKL73"/>
    <mergeCell ref="UKM73:UKN73"/>
    <mergeCell ref="UKO73:UKP73"/>
    <mergeCell ref="UKQ73:UKR73"/>
    <mergeCell ref="UJU73:UJV73"/>
    <mergeCell ref="UJW73:UJX73"/>
    <mergeCell ref="UJY73:UJZ73"/>
    <mergeCell ref="UKA73:UKB73"/>
    <mergeCell ref="UKC73:UKD73"/>
    <mergeCell ref="UKE73:UKF73"/>
    <mergeCell ref="UJI73:UJJ73"/>
    <mergeCell ref="UJK73:UJL73"/>
    <mergeCell ref="UJM73:UJN73"/>
    <mergeCell ref="UJO73:UJP73"/>
    <mergeCell ref="UJQ73:UJR73"/>
    <mergeCell ref="UJS73:UJT73"/>
    <mergeCell ref="UIW73:UIX73"/>
    <mergeCell ref="UIY73:UIZ73"/>
    <mergeCell ref="UJA73:UJB73"/>
    <mergeCell ref="UJC73:UJD73"/>
    <mergeCell ref="UJE73:UJF73"/>
    <mergeCell ref="UJG73:UJH73"/>
    <mergeCell ref="UIK73:UIL73"/>
    <mergeCell ref="UIM73:UIN73"/>
    <mergeCell ref="UIO73:UIP73"/>
    <mergeCell ref="UIQ73:UIR73"/>
    <mergeCell ref="UIS73:UIT73"/>
    <mergeCell ref="UIU73:UIV73"/>
    <mergeCell ref="UHY73:UHZ73"/>
    <mergeCell ref="UIA73:UIB73"/>
    <mergeCell ref="UIC73:UID73"/>
    <mergeCell ref="UIE73:UIF73"/>
    <mergeCell ref="UIG73:UIH73"/>
    <mergeCell ref="UII73:UIJ73"/>
    <mergeCell ref="UHM73:UHN73"/>
    <mergeCell ref="UHO73:UHP73"/>
    <mergeCell ref="UHQ73:UHR73"/>
    <mergeCell ref="UHS73:UHT73"/>
    <mergeCell ref="UHU73:UHV73"/>
    <mergeCell ref="UHW73:UHX73"/>
    <mergeCell ref="UHA73:UHB73"/>
    <mergeCell ref="UHC73:UHD73"/>
    <mergeCell ref="UHE73:UHF73"/>
    <mergeCell ref="UHG73:UHH73"/>
    <mergeCell ref="UHI73:UHJ73"/>
    <mergeCell ref="UHK73:UHL73"/>
    <mergeCell ref="UGO73:UGP73"/>
    <mergeCell ref="UGQ73:UGR73"/>
    <mergeCell ref="UGS73:UGT73"/>
    <mergeCell ref="UGU73:UGV73"/>
    <mergeCell ref="UGW73:UGX73"/>
    <mergeCell ref="UGY73:UGZ73"/>
    <mergeCell ref="UGC73:UGD73"/>
    <mergeCell ref="UGE73:UGF73"/>
    <mergeCell ref="UGG73:UGH73"/>
    <mergeCell ref="UGI73:UGJ73"/>
    <mergeCell ref="UGK73:UGL73"/>
    <mergeCell ref="UGM73:UGN73"/>
    <mergeCell ref="UFQ73:UFR73"/>
    <mergeCell ref="UFS73:UFT73"/>
    <mergeCell ref="UFU73:UFV73"/>
    <mergeCell ref="UFW73:UFX73"/>
    <mergeCell ref="UFY73:UFZ73"/>
    <mergeCell ref="UGA73:UGB73"/>
    <mergeCell ref="UFE73:UFF73"/>
    <mergeCell ref="UFG73:UFH73"/>
    <mergeCell ref="UFI73:UFJ73"/>
    <mergeCell ref="UFK73:UFL73"/>
    <mergeCell ref="UFM73:UFN73"/>
    <mergeCell ref="UFO73:UFP73"/>
    <mergeCell ref="UES73:UET73"/>
    <mergeCell ref="UEU73:UEV73"/>
    <mergeCell ref="UEW73:UEX73"/>
    <mergeCell ref="UEY73:UEZ73"/>
    <mergeCell ref="UFA73:UFB73"/>
    <mergeCell ref="UFC73:UFD73"/>
    <mergeCell ref="UEG73:UEH73"/>
    <mergeCell ref="UEI73:UEJ73"/>
    <mergeCell ref="UEK73:UEL73"/>
    <mergeCell ref="UEM73:UEN73"/>
    <mergeCell ref="UEO73:UEP73"/>
    <mergeCell ref="UEQ73:UER73"/>
    <mergeCell ref="UDU73:UDV73"/>
    <mergeCell ref="UDW73:UDX73"/>
    <mergeCell ref="UDY73:UDZ73"/>
    <mergeCell ref="UEA73:UEB73"/>
    <mergeCell ref="UEC73:UED73"/>
    <mergeCell ref="UEE73:UEF73"/>
    <mergeCell ref="UDI73:UDJ73"/>
    <mergeCell ref="UDK73:UDL73"/>
    <mergeCell ref="UDM73:UDN73"/>
    <mergeCell ref="UDO73:UDP73"/>
    <mergeCell ref="UDQ73:UDR73"/>
    <mergeCell ref="UDS73:UDT73"/>
    <mergeCell ref="UCW73:UCX73"/>
    <mergeCell ref="UCY73:UCZ73"/>
    <mergeCell ref="UDA73:UDB73"/>
    <mergeCell ref="UDC73:UDD73"/>
    <mergeCell ref="UDE73:UDF73"/>
    <mergeCell ref="UDG73:UDH73"/>
    <mergeCell ref="UCK73:UCL73"/>
    <mergeCell ref="UCM73:UCN73"/>
    <mergeCell ref="UCO73:UCP73"/>
    <mergeCell ref="UCQ73:UCR73"/>
    <mergeCell ref="UCS73:UCT73"/>
    <mergeCell ref="UCU73:UCV73"/>
    <mergeCell ref="UBY73:UBZ73"/>
    <mergeCell ref="UCA73:UCB73"/>
    <mergeCell ref="UCC73:UCD73"/>
    <mergeCell ref="UCE73:UCF73"/>
    <mergeCell ref="UCG73:UCH73"/>
    <mergeCell ref="UCI73:UCJ73"/>
    <mergeCell ref="UBM73:UBN73"/>
    <mergeCell ref="UBO73:UBP73"/>
    <mergeCell ref="UBQ73:UBR73"/>
    <mergeCell ref="UBS73:UBT73"/>
    <mergeCell ref="UBU73:UBV73"/>
    <mergeCell ref="UBW73:UBX73"/>
    <mergeCell ref="UBA73:UBB73"/>
    <mergeCell ref="UBC73:UBD73"/>
    <mergeCell ref="UBE73:UBF73"/>
    <mergeCell ref="UBG73:UBH73"/>
    <mergeCell ref="UBI73:UBJ73"/>
    <mergeCell ref="UBK73:UBL73"/>
    <mergeCell ref="UAO73:UAP73"/>
    <mergeCell ref="UAQ73:UAR73"/>
    <mergeCell ref="UAS73:UAT73"/>
    <mergeCell ref="UAU73:UAV73"/>
    <mergeCell ref="UAW73:UAX73"/>
    <mergeCell ref="UAY73:UAZ73"/>
    <mergeCell ref="UAC73:UAD73"/>
    <mergeCell ref="UAE73:UAF73"/>
    <mergeCell ref="UAG73:UAH73"/>
    <mergeCell ref="UAI73:UAJ73"/>
    <mergeCell ref="UAK73:UAL73"/>
    <mergeCell ref="UAM73:UAN73"/>
    <mergeCell ref="TZQ73:TZR73"/>
    <mergeCell ref="TZS73:TZT73"/>
    <mergeCell ref="TZU73:TZV73"/>
    <mergeCell ref="TZW73:TZX73"/>
    <mergeCell ref="TZY73:TZZ73"/>
    <mergeCell ref="UAA73:UAB73"/>
    <mergeCell ref="TZE73:TZF73"/>
    <mergeCell ref="TZG73:TZH73"/>
    <mergeCell ref="TZI73:TZJ73"/>
    <mergeCell ref="TZK73:TZL73"/>
    <mergeCell ref="TZM73:TZN73"/>
    <mergeCell ref="TZO73:TZP73"/>
    <mergeCell ref="TYS73:TYT73"/>
    <mergeCell ref="TYU73:TYV73"/>
    <mergeCell ref="TYW73:TYX73"/>
    <mergeCell ref="TYY73:TYZ73"/>
    <mergeCell ref="TZA73:TZB73"/>
    <mergeCell ref="TZC73:TZD73"/>
    <mergeCell ref="TYG73:TYH73"/>
    <mergeCell ref="TYI73:TYJ73"/>
    <mergeCell ref="TYK73:TYL73"/>
    <mergeCell ref="TYM73:TYN73"/>
    <mergeCell ref="TYO73:TYP73"/>
    <mergeCell ref="TYQ73:TYR73"/>
    <mergeCell ref="TXU73:TXV73"/>
    <mergeCell ref="TXW73:TXX73"/>
    <mergeCell ref="TXY73:TXZ73"/>
    <mergeCell ref="TYA73:TYB73"/>
    <mergeCell ref="TYC73:TYD73"/>
    <mergeCell ref="TYE73:TYF73"/>
    <mergeCell ref="TXI73:TXJ73"/>
    <mergeCell ref="TXK73:TXL73"/>
    <mergeCell ref="TXM73:TXN73"/>
    <mergeCell ref="TXO73:TXP73"/>
    <mergeCell ref="TXQ73:TXR73"/>
    <mergeCell ref="TXS73:TXT73"/>
    <mergeCell ref="TWW73:TWX73"/>
    <mergeCell ref="TWY73:TWZ73"/>
    <mergeCell ref="TXA73:TXB73"/>
    <mergeCell ref="TXC73:TXD73"/>
    <mergeCell ref="TXE73:TXF73"/>
    <mergeCell ref="TXG73:TXH73"/>
    <mergeCell ref="TWK73:TWL73"/>
    <mergeCell ref="TWM73:TWN73"/>
    <mergeCell ref="TWO73:TWP73"/>
    <mergeCell ref="TWQ73:TWR73"/>
    <mergeCell ref="TWS73:TWT73"/>
    <mergeCell ref="TWU73:TWV73"/>
    <mergeCell ref="TVY73:TVZ73"/>
    <mergeCell ref="TWA73:TWB73"/>
    <mergeCell ref="TWC73:TWD73"/>
    <mergeCell ref="TWE73:TWF73"/>
    <mergeCell ref="TWG73:TWH73"/>
    <mergeCell ref="TWI73:TWJ73"/>
    <mergeCell ref="TVM73:TVN73"/>
    <mergeCell ref="TVO73:TVP73"/>
    <mergeCell ref="TVQ73:TVR73"/>
    <mergeCell ref="TVS73:TVT73"/>
    <mergeCell ref="TVU73:TVV73"/>
    <mergeCell ref="TVW73:TVX73"/>
    <mergeCell ref="TVA73:TVB73"/>
    <mergeCell ref="TVC73:TVD73"/>
    <mergeCell ref="TVE73:TVF73"/>
    <mergeCell ref="TVG73:TVH73"/>
    <mergeCell ref="TVI73:TVJ73"/>
    <mergeCell ref="TVK73:TVL73"/>
    <mergeCell ref="TUO73:TUP73"/>
    <mergeCell ref="TUQ73:TUR73"/>
    <mergeCell ref="TUS73:TUT73"/>
    <mergeCell ref="TUU73:TUV73"/>
    <mergeCell ref="TUW73:TUX73"/>
    <mergeCell ref="TUY73:TUZ73"/>
    <mergeCell ref="TUC73:TUD73"/>
    <mergeCell ref="TUE73:TUF73"/>
    <mergeCell ref="TUG73:TUH73"/>
    <mergeCell ref="TUI73:TUJ73"/>
    <mergeCell ref="TUK73:TUL73"/>
    <mergeCell ref="TUM73:TUN73"/>
    <mergeCell ref="TTQ73:TTR73"/>
    <mergeCell ref="TTS73:TTT73"/>
    <mergeCell ref="TTU73:TTV73"/>
    <mergeCell ref="TTW73:TTX73"/>
    <mergeCell ref="TTY73:TTZ73"/>
    <mergeCell ref="TUA73:TUB73"/>
    <mergeCell ref="TTE73:TTF73"/>
    <mergeCell ref="TTG73:TTH73"/>
    <mergeCell ref="TTI73:TTJ73"/>
    <mergeCell ref="TTK73:TTL73"/>
    <mergeCell ref="TTM73:TTN73"/>
    <mergeCell ref="TTO73:TTP73"/>
    <mergeCell ref="TSS73:TST73"/>
    <mergeCell ref="TSU73:TSV73"/>
    <mergeCell ref="TSW73:TSX73"/>
    <mergeCell ref="TSY73:TSZ73"/>
    <mergeCell ref="TTA73:TTB73"/>
    <mergeCell ref="TTC73:TTD73"/>
    <mergeCell ref="TSG73:TSH73"/>
    <mergeCell ref="TSI73:TSJ73"/>
    <mergeCell ref="TSK73:TSL73"/>
    <mergeCell ref="TSM73:TSN73"/>
    <mergeCell ref="TSO73:TSP73"/>
    <mergeCell ref="TSQ73:TSR73"/>
    <mergeCell ref="TRU73:TRV73"/>
    <mergeCell ref="TRW73:TRX73"/>
    <mergeCell ref="TRY73:TRZ73"/>
    <mergeCell ref="TSA73:TSB73"/>
    <mergeCell ref="TSC73:TSD73"/>
    <mergeCell ref="TSE73:TSF73"/>
    <mergeCell ref="TRI73:TRJ73"/>
    <mergeCell ref="TRK73:TRL73"/>
    <mergeCell ref="TRM73:TRN73"/>
    <mergeCell ref="TRO73:TRP73"/>
    <mergeCell ref="TRQ73:TRR73"/>
    <mergeCell ref="TRS73:TRT73"/>
    <mergeCell ref="TQW73:TQX73"/>
    <mergeCell ref="TQY73:TQZ73"/>
    <mergeCell ref="TRA73:TRB73"/>
    <mergeCell ref="TRC73:TRD73"/>
    <mergeCell ref="TRE73:TRF73"/>
    <mergeCell ref="TRG73:TRH73"/>
    <mergeCell ref="TQK73:TQL73"/>
    <mergeCell ref="TQM73:TQN73"/>
    <mergeCell ref="TQO73:TQP73"/>
    <mergeCell ref="TQQ73:TQR73"/>
    <mergeCell ref="TQS73:TQT73"/>
    <mergeCell ref="TQU73:TQV73"/>
    <mergeCell ref="TPY73:TPZ73"/>
    <mergeCell ref="TQA73:TQB73"/>
    <mergeCell ref="TQC73:TQD73"/>
    <mergeCell ref="TQE73:TQF73"/>
    <mergeCell ref="TQG73:TQH73"/>
    <mergeCell ref="TQI73:TQJ73"/>
    <mergeCell ref="TPM73:TPN73"/>
    <mergeCell ref="TPO73:TPP73"/>
    <mergeCell ref="TPQ73:TPR73"/>
    <mergeCell ref="TPS73:TPT73"/>
    <mergeCell ref="TPU73:TPV73"/>
    <mergeCell ref="TPW73:TPX73"/>
    <mergeCell ref="TPA73:TPB73"/>
    <mergeCell ref="TPC73:TPD73"/>
    <mergeCell ref="TPE73:TPF73"/>
    <mergeCell ref="TPG73:TPH73"/>
    <mergeCell ref="TPI73:TPJ73"/>
    <mergeCell ref="TPK73:TPL73"/>
    <mergeCell ref="TOO73:TOP73"/>
    <mergeCell ref="TOQ73:TOR73"/>
    <mergeCell ref="TOS73:TOT73"/>
    <mergeCell ref="TOU73:TOV73"/>
    <mergeCell ref="TOW73:TOX73"/>
    <mergeCell ref="TOY73:TOZ73"/>
    <mergeCell ref="TOC73:TOD73"/>
    <mergeCell ref="TOE73:TOF73"/>
    <mergeCell ref="TOG73:TOH73"/>
    <mergeCell ref="TOI73:TOJ73"/>
    <mergeCell ref="TOK73:TOL73"/>
    <mergeCell ref="TOM73:TON73"/>
    <mergeCell ref="TNQ73:TNR73"/>
    <mergeCell ref="TNS73:TNT73"/>
    <mergeCell ref="TNU73:TNV73"/>
    <mergeCell ref="TNW73:TNX73"/>
    <mergeCell ref="TNY73:TNZ73"/>
    <mergeCell ref="TOA73:TOB73"/>
    <mergeCell ref="TNE73:TNF73"/>
    <mergeCell ref="TNG73:TNH73"/>
    <mergeCell ref="TNI73:TNJ73"/>
    <mergeCell ref="TNK73:TNL73"/>
    <mergeCell ref="TNM73:TNN73"/>
    <mergeCell ref="TNO73:TNP73"/>
    <mergeCell ref="TMS73:TMT73"/>
    <mergeCell ref="TMU73:TMV73"/>
    <mergeCell ref="TMW73:TMX73"/>
    <mergeCell ref="TMY73:TMZ73"/>
    <mergeCell ref="TNA73:TNB73"/>
    <mergeCell ref="TNC73:TND73"/>
    <mergeCell ref="TMG73:TMH73"/>
    <mergeCell ref="TMI73:TMJ73"/>
    <mergeCell ref="TMK73:TML73"/>
    <mergeCell ref="TMM73:TMN73"/>
    <mergeCell ref="TMO73:TMP73"/>
    <mergeCell ref="TMQ73:TMR73"/>
    <mergeCell ref="TLU73:TLV73"/>
    <mergeCell ref="TLW73:TLX73"/>
    <mergeCell ref="TLY73:TLZ73"/>
    <mergeCell ref="TMA73:TMB73"/>
    <mergeCell ref="TMC73:TMD73"/>
    <mergeCell ref="TME73:TMF73"/>
    <mergeCell ref="TLI73:TLJ73"/>
    <mergeCell ref="TLK73:TLL73"/>
    <mergeCell ref="TLM73:TLN73"/>
    <mergeCell ref="TLO73:TLP73"/>
    <mergeCell ref="TLQ73:TLR73"/>
    <mergeCell ref="TLS73:TLT73"/>
    <mergeCell ref="TKW73:TKX73"/>
    <mergeCell ref="TKY73:TKZ73"/>
    <mergeCell ref="TLA73:TLB73"/>
    <mergeCell ref="TLC73:TLD73"/>
    <mergeCell ref="TLE73:TLF73"/>
    <mergeCell ref="TLG73:TLH73"/>
    <mergeCell ref="TKK73:TKL73"/>
    <mergeCell ref="TKM73:TKN73"/>
    <mergeCell ref="TKO73:TKP73"/>
    <mergeCell ref="TKQ73:TKR73"/>
    <mergeCell ref="TKS73:TKT73"/>
    <mergeCell ref="TKU73:TKV73"/>
    <mergeCell ref="TJY73:TJZ73"/>
    <mergeCell ref="TKA73:TKB73"/>
    <mergeCell ref="TKC73:TKD73"/>
    <mergeCell ref="TKE73:TKF73"/>
    <mergeCell ref="TKG73:TKH73"/>
    <mergeCell ref="TKI73:TKJ73"/>
    <mergeCell ref="TJM73:TJN73"/>
    <mergeCell ref="TJO73:TJP73"/>
    <mergeCell ref="TJQ73:TJR73"/>
    <mergeCell ref="TJS73:TJT73"/>
    <mergeCell ref="TJU73:TJV73"/>
    <mergeCell ref="TJW73:TJX73"/>
    <mergeCell ref="TJA73:TJB73"/>
    <mergeCell ref="TJC73:TJD73"/>
    <mergeCell ref="TJE73:TJF73"/>
    <mergeCell ref="TJG73:TJH73"/>
    <mergeCell ref="TJI73:TJJ73"/>
    <mergeCell ref="TJK73:TJL73"/>
    <mergeCell ref="TIO73:TIP73"/>
    <mergeCell ref="TIQ73:TIR73"/>
    <mergeCell ref="TIS73:TIT73"/>
    <mergeCell ref="TIU73:TIV73"/>
    <mergeCell ref="TIW73:TIX73"/>
    <mergeCell ref="TIY73:TIZ73"/>
    <mergeCell ref="TIC73:TID73"/>
    <mergeCell ref="TIE73:TIF73"/>
    <mergeCell ref="TIG73:TIH73"/>
    <mergeCell ref="TII73:TIJ73"/>
    <mergeCell ref="TIK73:TIL73"/>
    <mergeCell ref="TIM73:TIN73"/>
    <mergeCell ref="THQ73:THR73"/>
    <mergeCell ref="THS73:THT73"/>
    <mergeCell ref="THU73:THV73"/>
    <mergeCell ref="THW73:THX73"/>
    <mergeCell ref="THY73:THZ73"/>
    <mergeCell ref="TIA73:TIB73"/>
    <mergeCell ref="THE73:THF73"/>
    <mergeCell ref="THG73:THH73"/>
    <mergeCell ref="THI73:THJ73"/>
    <mergeCell ref="THK73:THL73"/>
    <mergeCell ref="THM73:THN73"/>
    <mergeCell ref="THO73:THP73"/>
    <mergeCell ref="TGS73:TGT73"/>
    <mergeCell ref="TGU73:TGV73"/>
    <mergeCell ref="TGW73:TGX73"/>
    <mergeCell ref="TGY73:TGZ73"/>
    <mergeCell ref="THA73:THB73"/>
    <mergeCell ref="THC73:THD73"/>
    <mergeCell ref="TGG73:TGH73"/>
    <mergeCell ref="TGI73:TGJ73"/>
    <mergeCell ref="TGK73:TGL73"/>
    <mergeCell ref="TGM73:TGN73"/>
    <mergeCell ref="TGO73:TGP73"/>
    <mergeCell ref="TGQ73:TGR73"/>
    <mergeCell ref="TFU73:TFV73"/>
    <mergeCell ref="TFW73:TFX73"/>
    <mergeCell ref="TFY73:TFZ73"/>
    <mergeCell ref="TGA73:TGB73"/>
    <mergeCell ref="TGC73:TGD73"/>
    <mergeCell ref="TGE73:TGF73"/>
    <mergeCell ref="TFI73:TFJ73"/>
    <mergeCell ref="TFK73:TFL73"/>
    <mergeCell ref="TFM73:TFN73"/>
    <mergeCell ref="TFO73:TFP73"/>
    <mergeCell ref="TFQ73:TFR73"/>
    <mergeCell ref="TFS73:TFT73"/>
    <mergeCell ref="TEW73:TEX73"/>
    <mergeCell ref="TEY73:TEZ73"/>
    <mergeCell ref="TFA73:TFB73"/>
    <mergeCell ref="TFC73:TFD73"/>
    <mergeCell ref="TFE73:TFF73"/>
    <mergeCell ref="TFG73:TFH73"/>
    <mergeCell ref="TEK73:TEL73"/>
    <mergeCell ref="TEM73:TEN73"/>
    <mergeCell ref="TEO73:TEP73"/>
    <mergeCell ref="TEQ73:TER73"/>
    <mergeCell ref="TES73:TET73"/>
    <mergeCell ref="TEU73:TEV73"/>
    <mergeCell ref="TDY73:TDZ73"/>
    <mergeCell ref="TEA73:TEB73"/>
    <mergeCell ref="TEC73:TED73"/>
    <mergeCell ref="TEE73:TEF73"/>
    <mergeCell ref="TEG73:TEH73"/>
    <mergeCell ref="TEI73:TEJ73"/>
    <mergeCell ref="TDM73:TDN73"/>
    <mergeCell ref="TDO73:TDP73"/>
    <mergeCell ref="TDQ73:TDR73"/>
    <mergeCell ref="TDS73:TDT73"/>
    <mergeCell ref="TDU73:TDV73"/>
    <mergeCell ref="TDW73:TDX73"/>
    <mergeCell ref="TDA73:TDB73"/>
    <mergeCell ref="TDC73:TDD73"/>
    <mergeCell ref="TDE73:TDF73"/>
    <mergeCell ref="TDG73:TDH73"/>
    <mergeCell ref="TDI73:TDJ73"/>
    <mergeCell ref="TDK73:TDL73"/>
    <mergeCell ref="TCO73:TCP73"/>
    <mergeCell ref="TCQ73:TCR73"/>
    <mergeCell ref="TCS73:TCT73"/>
    <mergeCell ref="TCU73:TCV73"/>
    <mergeCell ref="TCW73:TCX73"/>
    <mergeCell ref="TCY73:TCZ73"/>
    <mergeCell ref="TCC73:TCD73"/>
    <mergeCell ref="TCE73:TCF73"/>
    <mergeCell ref="TCG73:TCH73"/>
    <mergeCell ref="TCI73:TCJ73"/>
    <mergeCell ref="TCK73:TCL73"/>
    <mergeCell ref="TCM73:TCN73"/>
    <mergeCell ref="TBQ73:TBR73"/>
    <mergeCell ref="TBS73:TBT73"/>
    <mergeCell ref="TBU73:TBV73"/>
    <mergeCell ref="TBW73:TBX73"/>
    <mergeCell ref="TBY73:TBZ73"/>
    <mergeCell ref="TCA73:TCB73"/>
    <mergeCell ref="TBE73:TBF73"/>
    <mergeCell ref="TBG73:TBH73"/>
    <mergeCell ref="TBI73:TBJ73"/>
    <mergeCell ref="TBK73:TBL73"/>
    <mergeCell ref="TBM73:TBN73"/>
    <mergeCell ref="TBO73:TBP73"/>
    <mergeCell ref="TAS73:TAT73"/>
    <mergeCell ref="TAU73:TAV73"/>
    <mergeCell ref="TAW73:TAX73"/>
    <mergeCell ref="TAY73:TAZ73"/>
    <mergeCell ref="TBA73:TBB73"/>
    <mergeCell ref="TBC73:TBD73"/>
    <mergeCell ref="TAG73:TAH73"/>
    <mergeCell ref="TAI73:TAJ73"/>
    <mergeCell ref="TAK73:TAL73"/>
    <mergeCell ref="TAM73:TAN73"/>
    <mergeCell ref="TAO73:TAP73"/>
    <mergeCell ref="TAQ73:TAR73"/>
    <mergeCell ref="SZU73:SZV73"/>
    <mergeCell ref="SZW73:SZX73"/>
    <mergeCell ref="SZY73:SZZ73"/>
    <mergeCell ref="TAA73:TAB73"/>
    <mergeCell ref="TAC73:TAD73"/>
    <mergeCell ref="TAE73:TAF73"/>
    <mergeCell ref="SZI73:SZJ73"/>
    <mergeCell ref="SZK73:SZL73"/>
    <mergeCell ref="SZM73:SZN73"/>
    <mergeCell ref="SZO73:SZP73"/>
    <mergeCell ref="SZQ73:SZR73"/>
    <mergeCell ref="SZS73:SZT73"/>
    <mergeCell ref="SYW73:SYX73"/>
    <mergeCell ref="SYY73:SYZ73"/>
    <mergeCell ref="SZA73:SZB73"/>
    <mergeCell ref="SZC73:SZD73"/>
    <mergeCell ref="SZE73:SZF73"/>
    <mergeCell ref="SZG73:SZH73"/>
    <mergeCell ref="SYK73:SYL73"/>
    <mergeCell ref="SYM73:SYN73"/>
    <mergeCell ref="SYO73:SYP73"/>
    <mergeCell ref="SYQ73:SYR73"/>
    <mergeCell ref="SYS73:SYT73"/>
    <mergeCell ref="SYU73:SYV73"/>
    <mergeCell ref="SXY73:SXZ73"/>
    <mergeCell ref="SYA73:SYB73"/>
    <mergeCell ref="SYC73:SYD73"/>
    <mergeCell ref="SYE73:SYF73"/>
    <mergeCell ref="SYG73:SYH73"/>
    <mergeCell ref="SYI73:SYJ73"/>
    <mergeCell ref="SXM73:SXN73"/>
    <mergeCell ref="SXO73:SXP73"/>
    <mergeCell ref="SXQ73:SXR73"/>
    <mergeCell ref="SXS73:SXT73"/>
    <mergeCell ref="SXU73:SXV73"/>
    <mergeCell ref="SXW73:SXX73"/>
    <mergeCell ref="SXA73:SXB73"/>
    <mergeCell ref="SXC73:SXD73"/>
    <mergeCell ref="SXE73:SXF73"/>
    <mergeCell ref="SXG73:SXH73"/>
    <mergeCell ref="SXI73:SXJ73"/>
    <mergeCell ref="SXK73:SXL73"/>
    <mergeCell ref="SWO73:SWP73"/>
    <mergeCell ref="SWQ73:SWR73"/>
    <mergeCell ref="SWS73:SWT73"/>
    <mergeCell ref="SWU73:SWV73"/>
    <mergeCell ref="SWW73:SWX73"/>
    <mergeCell ref="SWY73:SWZ73"/>
    <mergeCell ref="SWC73:SWD73"/>
    <mergeCell ref="SWE73:SWF73"/>
    <mergeCell ref="SWG73:SWH73"/>
    <mergeCell ref="SWI73:SWJ73"/>
    <mergeCell ref="SWK73:SWL73"/>
    <mergeCell ref="SWM73:SWN73"/>
    <mergeCell ref="SVQ73:SVR73"/>
    <mergeCell ref="SVS73:SVT73"/>
    <mergeCell ref="SVU73:SVV73"/>
    <mergeCell ref="SVW73:SVX73"/>
    <mergeCell ref="SVY73:SVZ73"/>
    <mergeCell ref="SWA73:SWB73"/>
    <mergeCell ref="SVE73:SVF73"/>
    <mergeCell ref="SVG73:SVH73"/>
    <mergeCell ref="SVI73:SVJ73"/>
    <mergeCell ref="SVK73:SVL73"/>
    <mergeCell ref="SVM73:SVN73"/>
    <mergeCell ref="SVO73:SVP73"/>
    <mergeCell ref="SUS73:SUT73"/>
    <mergeCell ref="SUU73:SUV73"/>
    <mergeCell ref="SUW73:SUX73"/>
    <mergeCell ref="SUY73:SUZ73"/>
    <mergeCell ref="SVA73:SVB73"/>
    <mergeCell ref="SVC73:SVD73"/>
    <mergeCell ref="SUG73:SUH73"/>
    <mergeCell ref="SUI73:SUJ73"/>
    <mergeCell ref="SUK73:SUL73"/>
    <mergeCell ref="SUM73:SUN73"/>
    <mergeCell ref="SUO73:SUP73"/>
    <mergeCell ref="SUQ73:SUR73"/>
    <mergeCell ref="STU73:STV73"/>
    <mergeCell ref="STW73:STX73"/>
    <mergeCell ref="STY73:STZ73"/>
    <mergeCell ref="SUA73:SUB73"/>
    <mergeCell ref="SUC73:SUD73"/>
    <mergeCell ref="SUE73:SUF73"/>
    <mergeCell ref="STI73:STJ73"/>
    <mergeCell ref="STK73:STL73"/>
    <mergeCell ref="STM73:STN73"/>
    <mergeCell ref="STO73:STP73"/>
    <mergeCell ref="STQ73:STR73"/>
    <mergeCell ref="STS73:STT73"/>
    <mergeCell ref="SSW73:SSX73"/>
    <mergeCell ref="SSY73:SSZ73"/>
    <mergeCell ref="STA73:STB73"/>
    <mergeCell ref="STC73:STD73"/>
    <mergeCell ref="STE73:STF73"/>
    <mergeCell ref="STG73:STH73"/>
    <mergeCell ref="SSK73:SSL73"/>
    <mergeCell ref="SSM73:SSN73"/>
    <mergeCell ref="SSO73:SSP73"/>
    <mergeCell ref="SSQ73:SSR73"/>
    <mergeCell ref="SSS73:SST73"/>
    <mergeCell ref="SSU73:SSV73"/>
    <mergeCell ref="SRY73:SRZ73"/>
    <mergeCell ref="SSA73:SSB73"/>
    <mergeCell ref="SSC73:SSD73"/>
    <mergeCell ref="SSE73:SSF73"/>
    <mergeCell ref="SSG73:SSH73"/>
    <mergeCell ref="SSI73:SSJ73"/>
    <mergeCell ref="SRM73:SRN73"/>
    <mergeCell ref="SRO73:SRP73"/>
    <mergeCell ref="SRQ73:SRR73"/>
    <mergeCell ref="SRS73:SRT73"/>
    <mergeCell ref="SRU73:SRV73"/>
    <mergeCell ref="SRW73:SRX73"/>
    <mergeCell ref="SRA73:SRB73"/>
    <mergeCell ref="SRC73:SRD73"/>
    <mergeCell ref="SRE73:SRF73"/>
    <mergeCell ref="SRG73:SRH73"/>
    <mergeCell ref="SRI73:SRJ73"/>
    <mergeCell ref="SRK73:SRL73"/>
    <mergeCell ref="SQO73:SQP73"/>
    <mergeCell ref="SQQ73:SQR73"/>
    <mergeCell ref="SQS73:SQT73"/>
    <mergeCell ref="SQU73:SQV73"/>
    <mergeCell ref="SQW73:SQX73"/>
    <mergeCell ref="SQY73:SQZ73"/>
    <mergeCell ref="SQC73:SQD73"/>
    <mergeCell ref="SQE73:SQF73"/>
    <mergeCell ref="SQG73:SQH73"/>
    <mergeCell ref="SQI73:SQJ73"/>
    <mergeCell ref="SQK73:SQL73"/>
    <mergeCell ref="SQM73:SQN73"/>
    <mergeCell ref="SPQ73:SPR73"/>
    <mergeCell ref="SPS73:SPT73"/>
    <mergeCell ref="SPU73:SPV73"/>
    <mergeCell ref="SPW73:SPX73"/>
    <mergeCell ref="SPY73:SPZ73"/>
    <mergeCell ref="SQA73:SQB73"/>
    <mergeCell ref="SPE73:SPF73"/>
    <mergeCell ref="SPG73:SPH73"/>
    <mergeCell ref="SPI73:SPJ73"/>
    <mergeCell ref="SPK73:SPL73"/>
    <mergeCell ref="SPM73:SPN73"/>
    <mergeCell ref="SPO73:SPP73"/>
    <mergeCell ref="SOS73:SOT73"/>
    <mergeCell ref="SOU73:SOV73"/>
    <mergeCell ref="SOW73:SOX73"/>
    <mergeCell ref="SOY73:SOZ73"/>
    <mergeCell ref="SPA73:SPB73"/>
    <mergeCell ref="SPC73:SPD73"/>
    <mergeCell ref="SOG73:SOH73"/>
    <mergeCell ref="SOI73:SOJ73"/>
    <mergeCell ref="SOK73:SOL73"/>
    <mergeCell ref="SOM73:SON73"/>
    <mergeCell ref="SOO73:SOP73"/>
    <mergeCell ref="SOQ73:SOR73"/>
    <mergeCell ref="SNU73:SNV73"/>
    <mergeCell ref="SNW73:SNX73"/>
    <mergeCell ref="SNY73:SNZ73"/>
    <mergeCell ref="SOA73:SOB73"/>
    <mergeCell ref="SOC73:SOD73"/>
    <mergeCell ref="SOE73:SOF73"/>
    <mergeCell ref="SNI73:SNJ73"/>
    <mergeCell ref="SNK73:SNL73"/>
    <mergeCell ref="SNM73:SNN73"/>
    <mergeCell ref="SNO73:SNP73"/>
    <mergeCell ref="SNQ73:SNR73"/>
    <mergeCell ref="SNS73:SNT73"/>
    <mergeCell ref="SMW73:SMX73"/>
    <mergeCell ref="SMY73:SMZ73"/>
    <mergeCell ref="SNA73:SNB73"/>
    <mergeCell ref="SNC73:SND73"/>
    <mergeCell ref="SNE73:SNF73"/>
    <mergeCell ref="SNG73:SNH73"/>
    <mergeCell ref="SMK73:SML73"/>
    <mergeCell ref="SMM73:SMN73"/>
    <mergeCell ref="SMO73:SMP73"/>
    <mergeCell ref="SMQ73:SMR73"/>
    <mergeCell ref="SMS73:SMT73"/>
    <mergeCell ref="SMU73:SMV73"/>
    <mergeCell ref="SLY73:SLZ73"/>
    <mergeCell ref="SMA73:SMB73"/>
    <mergeCell ref="SMC73:SMD73"/>
    <mergeCell ref="SME73:SMF73"/>
    <mergeCell ref="SMG73:SMH73"/>
    <mergeCell ref="SMI73:SMJ73"/>
    <mergeCell ref="SLM73:SLN73"/>
    <mergeCell ref="SLO73:SLP73"/>
    <mergeCell ref="SLQ73:SLR73"/>
    <mergeCell ref="SLS73:SLT73"/>
    <mergeCell ref="SLU73:SLV73"/>
    <mergeCell ref="SLW73:SLX73"/>
    <mergeCell ref="SLA73:SLB73"/>
    <mergeCell ref="SLC73:SLD73"/>
    <mergeCell ref="SLE73:SLF73"/>
    <mergeCell ref="SLG73:SLH73"/>
    <mergeCell ref="SLI73:SLJ73"/>
    <mergeCell ref="SLK73:SLL73"/>
    <mergeCell ref="SKO73:SKP73"/>
    <mergeCell ref="SKQ73:SKR73"/>
    <mergeCell ref="SKS73:SKT73"/>
    <mergeCell ref="SKU73:SKV73"/>
    <mergeCell ref="SKW73:SKX73"/>
    <mergeCell ref="SKY73:SKZ73"/>
    <mergeCell ref="SKC73:SKD73"/>
    <mergeCell ref="SKE73:SKF73"/>
    <mergeCell ref="SKG73:SKH73"/>
    <mergeCell ref="SKI73:SKJ73"/>
    <mergeCell ref="SKK73:SKL73"/>
    <mergeCell ref="SKM73:SKN73"/>
    <mergeCell ref="SJQ73:SJR73"/>
    <mergeCell ref="SJS73:SJT73"/>
    <mergeCell ref="SJU73:SJV73"/>
    <mergeCell ref="SJW73:SJX73"/>
    <mergeCell ref="SJY73:SJZ73"/>
    <mergeCell ref="SKA73:SKB73"/>
    <mergeCell ref="SJE73:SJF73"/>
    <mergeCell ref="SJG73:SJH73"/>
    <mergeCell ref="SJI73:SJJ73"/>
    <mergeCell ref="SJK73:SJL73"/>
    <mergeCell ref="SJM73:SJN73"/>
    <mergeCell ref="SJO73:SJP73"/>
    <mergeCell ref="SIS73:SIT73"/>
    <mergeCell ref="SIU73:SIV73"/>
    <mergeCell ref="SIW73:SIX73"/>
    <mergeCell ref="SIY73:SIZ73"/>
    <mergeCell ref="SJA73:SJB73"/>
    <mergeCell ref="SJC73:SJD73"/>
    <mergeCell ref="SIG73:SIH73"/>
    <mergeCell ref="SII73:SIJ73"/>
    <mergeCell ref="SIK73:SIL73"/>
    <mergeCell ref="SIM73:SIN73"/>
    <mergeCell ref="SIO73:SIP73"/>
    <mergeCell ref="SIQ73:SIR73"/>
    <mergeCell ref="SHU73:SHV73"/>
    <mergeCell ref="SHW73:SHX73"/>
    <mergeCell ref="SHY73:SHZ73"/>
    <mergeCell ref="SIA73:SIB73"/>
    <mergeCell ref="SIC73:SID73"/>
    <mergeCell ref="SIE73:SIF73"/>
    <mergeCell ref="SHI73:SHJ73"/>
    <mergeCell ref="SHK73:SHL73"/>
    <mergeCell ref="SHM73:SHN73"/>
    <mergeCell ref="SHO73:SHP73"/>
    <mergeCell ref="SHQ73:SHR73"/>
    <mergeCell ref="SHS73:SHT73"/>
    <mergeCell ref="SGW73:SGX73"/>
    <mergeCell ref="SGY73:SGZ73"/>
    <mergeCell ref="SHA73:SHB73"/>
    <mergeCell ref="SHC73:SHD73"/>
    <mergeCell ref="SHE73:SHF73"/>
    <mergeCell ref="SHG73:SHH73"/>
    <mergeCell ref="SGK73:SGL73"/>
    <mergeCell ref="SGM73:SGN73"/>
    <mergeCell ref="SGO73:SGP73"/>
    <mergeCell ref="SGQ73:SGR73"/>
    <mergeCell ref="SGS73:SGT73"/>
    <mergeCell ref="SGU73:SGV73"/>
    <mergeCell ref="SFY73:SFZ73"/>
    <mergeCell ref="SGA73:SGB73"/>
    <mergeCell ref="SGC73:SGD73"/>
    <mergeCell ref="SGE73:SGF73"/>
    <mergeCell ref="SGG73:SGH73"/>
    <mergeCell ref="SGI73:SGJ73"/>
    <mergeCell ref="SFM73:SFN73"/>
    <mergeCell ref="SFO73:SFP73"/>
    <mergeCell ref="SFQ73:SFR73"/>
    <mergeCell ref="SFS73:SFT73"/>
    <mergeCell ref="SFU73:SFV73"/>
    <mergeCell ref="SFW73:SFX73"/>
    <mergeCell ref="SFA73:SFB73"/>
    <mergeCell ref="SFC73:SFD73"/>
    <mergeCell ref="SFE73:SFF73"/>
    <mergeCell ref="SFG73:SFH73"/>
    <mergeCell ref="SFI73:SFJ73"/>
    <mergeCell ref="SFK73:SFL73"/>
    <mergeCell ref="SEO73:SEP73"/>
    <mergeCell ref="SEQ73:SER73"/>
    <mergeCell ref="SES73:SET73"/>
    <mergeCell ref="SEU73:SEV73"/>
    <mergeCell ref="SEW73:SEX73"/>
    <mergeCell ref="SEY73:SEZ73"/>
    <mergeCell ref="SEC73:SED73"/>
    <mergeCell ref="SEE73:SEF73"/>
    <mergeCell ref="SEG73:SEH73"/>
    <mergeCell ref="SEI73:SEJ73"/>
    <mergeCell ref="SEK73:SEL73"/>
    <mergeCell ref="SEM73:SEN73"/>
    <mergeCell ref="SDQ73:SDR73"/>
    <mergeCell ref="SDS73:SDT73"/>
    <mergeCell ref="SDU73:SDV73"/>
    <mergeCell ref="SDW73:SDX73"/>
    <mergeCell ref="SDY73:SDZ73"/>
    <mergeCell ref="SEA73:SEB73"/>
    <mergeCell ref="SDE73:SDF73"/>
    <mergeCell ref="SDG73:SDH73"/>
    <mergeCell ref="SDI73:SDJ73"/>
    <mergeCell ref="SDK73:SDL73"/>
    <mergeCell ref="SDM73:SDN73"/>
    <mergeCell ref="SDO73:SDP73"/>
    <mergeCell ref="SCS73:SCT73"/>
    <mergeCell ref="SCU73:SCV73"/>
    <mergeCell ref="SCW73:SCX73"/>
    <mergeCell ref="SCY73:SCZ73"/>
    <mergeCell ref="SDA73:SDB73"/>
    <mergeCell ref="SDC73:SDD73"/>
    <mergeCell ref="SCG73:SCH73"/>
    <mergeCell ref="SCI73:SCJ73"/>
    <mergeCell ref="SCK73:SCL73"/>
    <mergeCell ref="SCM73:SCN73"/>
    <mergeCell ref="SCO73:SCP73"/>
    <mergeCell ref="SCQ73:SCR73"/>
    <mergeCell ref="SBU73:SBV73"/>
    <mergeCell ref="SBW73:SBX73"/>
    <mergeCell ref="SBY73:SBZ73"/>
    <mergeCell ref="SCA73:SCB73"/>
    <mergeCell ref="SCC73:SCD73"/>
    <mergeCell ref="SCE73:SCF73"/>
    <mergeCell ref="SBI73:SBJ73"/>
    <mergeCell ref="SBK73:SBL73"/>
    <mergeCell ref="SBM73:SBN73"/>
    <mergeCell ref="SBO73:SBP73"/>
    <mergeCell ref="SBQ73:SBR73"/>
    <mergeCell ref="SBS73:SBT73"/>
    <mergeCell ref="SAW73:SAX73"/>
    <mergeCell ref="SAY73:SAZ73"/>
    <mergeCell ref="SBA73:SBB73"/>
    <mergeCell ref="SBC73:SBD73"/>
    <mergeCell ref="SBE73:SBF73"/>
    <mergeCell ref="SBG73:SBH73"/>
    <mergeCell ref="SAK73:SAL73"/>
    <mergeCell ref="SAM73:SAN73"/>
    <mergeCell ref="SAO73:SAP73"/>
    <mergeCell ref="SAQ73:SAR73"/>
    <mergeCell ref="SAS73:SAT73"/>
    <mergeCell ref="SAU73:SAV73"/>
    <mergeCell ref="RZY73:RZZ73"/>
    <mergeCell ref="SAA73:SAB73"/>
    <mergeCell ref="SAC73:SAD73"/>
    <mergeCell ref="SAE73:SAF73"/>
    <mergeCell ref="SAG73:SAH73"/>
    <mergeCell ref="SAI73:SAJ73"/>
    <mergeCell ref="RZM73:RZN73"/>
    <mergeCell ref="RZO73:RZP73"/>
    <mergeCell ref="RZQ73:RZR73"/>
    <mergeCell ref="RZS73:RZT73"/>
    <mergeCell ref="RZU73:RZV73"/>
    <mergeCell ref="RZW73:RZX73"/>
    <mergeCell ref="RZA73:RZB73"/>
    <mergeCell ref="RZC73:RZD73"/>
    <mergeCell ref="RZE73:RZF73"/>
    <mergeCell ref="RZG73:RZH73"/>
    <mergeCell ref="RZI73:RZJ73"/>
    <mergeCell ref="RZK73:RZL73"/>
    <mergeCell ref="RYO73:RYP73"/>
    <mergeCell ref="RYQ73:RYR73"/>
    <mergeCell ref="RYS73:RYT73"/>
    <mergeCell ref="RYU73:RYV73"/>
    <mergeCell ref="RYW73:RYX73"/>
    <mergeCell ref="RYY73:RYZ73"/>
    <mergeCell ref="RYC73:RYD73"/>
    <mergeCell ref="RYE73:RYF73"/>
    <mergeCell ref="RYG73:RYH73"/>
    <mergeCell ref="RYI73:RYJ73"/>
    <mergeCell ref="RYK73:RYL73"/>
    <mergeCell ref="RYM73:RYN73"/>
    <mergeCell ref="RXQ73:RXR73"/>
    <mergeCell ref="RXS73:RXT73"/>
    <mergeCell ref="RXU73:RXV73"/>
    <mergeCell ref="RXW73:RXX73"/>
    <mergeCell ref="RXY73:RXZ73"/>
    <mergeCell ref="RYA73:RYB73"/>
    <mergeCell ref="RXE73:RXF73"/>
    <mergeCell ref="RXG73:RXH73"/>
    <mergeCell ref="RXI73:RXJ73"/>
    <mergeCell ref="RXK73:RXL73"/>
    <mergeCell ref="RXM73:RXN73"/>
    <mergeCell ref="RXO73:RXP73"/>
    <mergeCell ref="RWS73:RWT73"/>
    <mergeCell ref="RWU73:RWV73"/>
    <mergeCell ref="RWW73:RWX73"/>
    <mergeCell ref="RWY73:RWZ73"/>
    <mergeCell ref="RXA73:RXB73"/>
    <mergeCell ref="RXC73:RXD73"/>
    <mergeCell ref="RWG73:RWH73"/>
    <mergeCell ref="RWI73:RWJ73"/>
    <mergeCell ref="RWK73:RWL73"/>
    <mergeCell ref="RWM73:RWN73"/>
    <mergeCell ref="RWO73:RWP73"/>
    <mergeCell ref="RWQ73:RWR73"/>
    <mergeCell ref="RVU73:RVV73"/>
    <mergeCell ref="RVW73:RVX73"/>
    <mergeCell ref="RVY73:RVZ73"/>
    <mergeCell ref="RWA73:RWB73"/>
    <mergeCell ref="RWC73:RWD73"/>
    <mergeCell ref="RWE73:RWF73"/>
    <mergeCell ref="RVI73:RVJ73"/>
    <mergeCell ref="RVK73:RVL73"/>
    <mergeCell ref="RVM73:RVN73"/>
    <mergeCell ref="RVO73:RVP73"/>
    <mergeCell ref="RVQ73:RVR73"/>
    <mergeCell ref="RVS73:RVT73"/>
    <mergeCell ref="RUW73:RUX73"/>
    <mergeCell ref="RUY73:RUZ73"/>
    <mergeCell ref="RVA73:RVB73"/>
    <mergeCell ref="RVC73:RVD73"/>
    <mergeCell ref="RVE73:RVF73"/>
    <mergeCell ref="RVG73:RVH73"/>
    <mergeCell ref="RUK73:RUL73"/>
    <mergeCell ref="RUM73:RUN73"/>
    <mergeCell ref="RUO73:RUP73"/>
    <mergeCell ref="RUQ73:RUR73"/>
    <mergeCell ref="RUS73:RUT73"/>
    <mergeCell ref="RUU73:RUV73"/>
    <mergeCell ref="RTY73:RTZ73"/>
    <mergeCell ref="RUA73:RUB73"/>
    <mergeCell ref="RUC73:RUD73"/>
    <mergeCell ref="RUE73:RUF73"/>
    <mergeCell ref="RUG73:RUH73"/>
    <mergeCell ref="RUI73:RUJ73"/>
    <mergeCell ref="RTM73:RTN73"/>
    <mergeCell ref="RTO73:RTP73"/>
    <mergeCell ref="RTQ73:RTR73"/>
    <mergeCell ref="RTS73:RTT73"/>
    <mergeCell ref="RTU73:RTV73"/>
    <mergeCell ref="RTW73:RTX73"/>
    <mergeCell ref="RTA73:RTB73"/>
    <mergeCell ref="RTC73:RTD73"/>
    <mergeCell ref="RTE73:RTF73"/>
    <mergeCell ref="RTG73:RTH73"/>
    <mergeCell ref="RTI73:RTJ73"/>
    <mergeCell ref="RTK73:RTL73"/>
    <mergeCell ref="RSO73:RSP73"/>
    <mergeCell ref="RSQ73:RSR73"/>
    <mergeCell ref="RSS73:RST73"/>
    <mergeCell ref="RSU73:RSV73"/>
    <mergeCell ref="RSW73:RSX73"/>
    <mergeCell ref="RSY73:RSZ73"/>
    <mergeCell ref="RSC73:RSD73"/>
    <mergeCell ref="RSE73:RSF73"/>
    <mergeCell ref="RSG73:RSH73"/>
    <mergeCell ref="RSI73:RSJ73"/>
    <mergeCell ref="RSK73:RSL73"/>
    <mergeCell ref="RSM73:RSN73"/>
    <mergeCell ref="RRQ73:RRR73"/>
    <mergeCell ref="RRS73:RRT73"/>
    <mergeCell ref="RRU73:RRV73"/>
    <mergeCell ref="RRW73:RRX73"/>
    <mergeCell ref="RRY73:RRZ73"/>
    <mergeCell ref="RSA73:RSB73"/>
    <mergeCell ref="RRE73:RRF73"/>
    <mergeCell ref="RRG73:RRH73"/>
    <mergeCell ref="RRI73:RRJ73"/>
    <mergeCell ref="RRK73:RRL73"/>
    <mergeCell ref="RRM73:RRN73"/>
    <mergeCell ref="RRO73:RRP73"/>
    <mergeCell ref="RQS73:RQT73"/>
    <mergeCell ref="RQU73:RQV73"/>
    <mergeCell ref="RQW73:RQX73"/>
    <mergeCell ref="RQY73:RQZ73"/>
    <mergeCell ref="RRA73:RRB73"/>
    <mergeCell ref="RRC73:RRD73"/>
    <mergeCell ref="RQG73:RQH73"/>
    <mergeCell ref="RQI73:RQJ73"/>
    <mergeCell ref="RQK73:RQL73"/>
    <mergeCell ref="RQM73:RQN73"/>
    <mergeCell ref="RQO73:RQP73"/>
    <mergeCell ref="RQQ73:RQR73"/>
    <mergeCell ref="RPU73:RPV73"/>
    <mergeCell ref="RPW73:RPX73"/>
    <mergeCell ref="RPY73:RPZ73"/>
    <mergeCell ref="RQA73:RQB73"/>
    <mergeCell ref="RQC73:RQD73"/>
    <mergeCell ref="RQE73:RQF73"/>
    <mergeCell ref="RPI73:RPJ73"/>
    <mergeCell ref="RPK73:RPL73"/>
    <mergeCell ref="RPM73:RPN73"/>
    <mergeCell ref="RPO73:RPP73"/>
    <mergeCell ref="RPQ73:RPR73"/>
    <mergeCell ref="RPS73:RPT73"/>
    <mergeCell ref="ROW73:ROX73"/>
    <mergeCell ref="ROY73:ROZ73"/>
    <mergeCell ref="RPA73:RPB73"/>
    <mergeCell ref="RPC73:RPD73"/>
    <mergeCell ref="RPE73:RPF73"/>
    <mergeCell ref="RPG73:RPH73"/>
    <mergeCell ref="ROK73:ROL73"/>
    <mergeCell ref="ROM73:RON73"/>
    <mergeCell ref="ROO73:ROP73"/>
    <mergeCell ref="ROQ73:ROR73"/>
    <mergeCell ref="ROS73:ROT73"/>
    <mergeCell ref="ROU73:ROV73"/>
    <mergeCell ref="RNY73:RNZ73"/>
    <mergeCell ref="ROA73:ROB73"/>
    <mergeCell ref="ROC73:ROD73"/>
    <mergeCell ref="ROE73:ROF73"/>
    <mergeCell ref="ROG73:ROH73"/>
    <mergeCell ref="ROI73:ROJ73"/>
    <mergeCell ref="RNM73:RNN73"/>
    <mergeCell ref="RNO73:RNP73"/>
    <mergeCell ref="RNQ73:RNR73"/>
    <mergeCell ref="RNS73:RNT73"/>
    <mergeCell ref="RNU73:RNV73"/>
    <mergeCell ref="RNW73:RNX73"/>
    <mergeCell ref="RNA73:RNB73"/>
    <mergeCell ref="RNC73:RND73"/>
    <mergeCell ref="RNE73:RNF73"/>
    <mergeCell ref="RNG73:RNH73"/>
    <mergeCell ref="RNI73:RNJ73"/>
    <mergeCell ref="RNK73:RNL73"/>
    <mergeCell ref="RMO73:RMP73"/>
    <mergeCell ref="RMQ73:RMR73"/>
    <mergeCell ref="RMS73:RMT73"/>
    <mergeCell ref="RMU73:RMV73"/>
    <mergeCell ref="RMW73:RMX73"/>
    <mergeCell ref="RMY73:RMZ73"/>
    <mergeCell ref="RMC73:RMD73"/>
    <mergeCell ref="RME73:RMF73"/>
    <mergeCell ref="RMG73:RMH73"/>
    <mergeCell ref="RMI73:RMJ73"/>
    <mergeCell ref="RMK73:RML73"/>
    <mergeCell ref="RMM73:RMN73"/>
    <mergeCell ref="RLQ73:RLR73"/>
    <mergeCell ref="RLS73:RLT73"/>
    <mergeCell ref="RLU73:RLV73"/>
    <mergeCell ref="RLW73:RLX73"/>
    <mergeCell ref="RLY73:RLZ73"/>
    <mergeCell ref="RMA73:RMB73"/>
    <mergeCell ref="RLE73:RLF73"/>
    <mergeCell ref="RLG73:RLH73"/>
    <mergeCell ref="RLI73:RLJ73"/>
    <mergeCell ref="RLK73:RLL73"/>
    <mergeCell ref="RLM73:RLN73"/>
    <mergeCell ref="RLO73:RLP73"/>
    <mergeCell ref="RKS73:RKT73"/>
    <mergeCell ref="RKU73:RKV73"/>
    <mergeCell ref="RKW73:RKX73"/>
    <mergeCell ref="RKY73:RKZ73"/>
    <mergeCell ref="RLA73:RLB73"/>
    <mergeCell ref="RLC73:RLD73"/>
    <mergeCell ref="RKG73:RKH73"/>
    <mergeCell ref="RKI73:RKJ73"/>
    <mergeCell ref="RKK73:RKL73"/>
    <mergeCell ref="RKM73:RKN73"/>
    <mergeCell ref="RKO73:RKP73"/>
    <mergeCell ref="RKQ73:RKR73"/>
    <mergeCell ref="RJU73:RJV73"/>
    <mergeCell ref="RJW73:RJX73"/>
    <mergeCell ref="RJY73:RJZ73"/>
    <mergeCell ref="RKA73:RKB73"/>
    <mergeCell ref="RKC73:RKD73"/>
    <mergeCell ref="RKE73:RKF73"/>
    <mergeCell ref="RJI73:RJJ73"/>
    <mergeCell ref="RJK73:RJL73"/>
    <mergeCell ref="RJM73:RJN73"/>
    <mergeCell ref="RJO73:RJP73"/>
    <mergeCell ref="RJQ73:RJR73"/>
    <mergeCell ref="RJS73:RJT73"/>
    <mergeCell ref="RIW73:RIX73"/>
    <mergeCell ref="RIY73:RIZ73"/>
    <mergeCell ref="RJA73:RJB73"/>
    <mergeCell ref="RJC73:RJD73"/>
    <mergeCell ref="RJE73:RJF73"/>
    <mergeCell ref="RJG73:RJH73"/>
    <mergeCell ref="RIK73:RIL73"/>
    <mergeCell ref="RIM73:RIN73"/>
    <mergeCell ref="RIO73:RIP73"/>
    <mergeCell ref="RIQ73:RIR73"/>
    <mergeCell ref="RIS73:RIT73"/>
    <mergeCell ref="RIU73:RIV73"/>
    <mergeCell ref="RHY73:RHZ73"/>
    <mergeCell ref="RIA73:RIB73"/>
    <mergeCell ref="RIC73:RID73"/>
    <mergeCell ref="RIE73:RIF73"/>
    <mergeCell ref="RIG73:RIH73"/>
    <mergeCell ref="RII73:RIJ73"/>
    <mergeCell ref="RHM73:RHN73"/>
    <mergeCell ref="RHO73:RHP73"/>
    <mergeCell ref="RHQ73:RHR73"/>
    <mergeCell ref="RHS73:RHT73"/>
    <mergeCell ref="RHU73:RHV73"/>
    <mergeCell ref="RHW73:RHX73"/>
    <mergeCell ref="RHA73:RHB73"/>
    <mergeCell ref="RHC73:RHD73"/>
    <mergeCell ref="RHE73:RHF73"/>
    <mergeCell ref="RHG73:RHH73"/>
    <mergeCell ref="RHI73:RHJ73"/>
    <mergeCell ref="RHK73:RHL73"/>
    <mergeCell ref="RGO73:RGP73"/>
    <mergeCell ref="RGQ73:RGR73"/>
    <mergeCell ref="RGS73:RGT73"/>
    <mergeCell ref="RGU73:RGV73"/>
    <mergeCell ref="RGW73:RGX73"/>
    <mergeCell ref="RGY73:RGZ73"/>
    <mergeCell ref="RGC73:RGD73"/>
    <mergeCell ref="RGE73:RGF73"/>
    <mergeCell ref="RGG73:RGH73"/>
    <mergeCell ref="RGI73:RGJ73"/>
    <mergeCell ref="RGK73:RGL73"/>
    <mergeCell ref="RGM73:RGN73"/>
    <mergeCell ref="RFQ73:RFR73"/>
    <mergeCell ref="RFS73:RFT73"/>
    <mergeCell ref="RFU73:RFV73"/>
    <mergeCell ref="RFW73:RFX73"/>
    <mergeCell ref="RFY73:RFZ73"/>
    <mergeCell ref="RGA73:RGB73"/>
    <mergeCell ref="RFE73:RFF73"/>
    <mergeCell ref="RFG73:RFH73"/>
    <mergeCell ref="RFI73:RFJ73"/>
    <mergeCell ref="RFK73:RFL73"/>
    <mergeCell ref="RFM73:RFN73"/>
    <mergeCell ref="RFO73:RFP73"/>
    <mergeCell ref="RES73:RET73"/>
    <mergeCell ref="REU73:REV73"/>
    <mergeCell ref="REW73:REX73"/>
    <mergeCell ref="REY73:REZ73"/>
    <mergeCell ref="RFA73:RFB73"/>
    <mergeCell ref="RFC73:RFD73"/>
    <mergeCell ref="REG73:REH73"/>
    <mergeCell ref="REI73:REJ73"/>
    <mergeCell ref="REK73:REL73"/>
    <mergeCell ref="REM73:REN73"/>
    <mergeCell ref="REO73:REP73"/>
    <mergeCell ref="REQ73:RER73"/>
    <mergeCell ref="RDU73:RDV73"/>
    <mergeCell ref="RDW73:RDX73"/>
    <mergeCell ref="RDY73:RDZ73"/>
    <mergeCell ref="REA73:REB73"/>
    <mergeCell ref="REC73:RED73"/>
    <mergeCell ref="REE73:REF73"/>
    <mergeCell ref="RDI73:RDJ73"/>
    <mergeCell ref="RDK73:RDL73"/>
    <mergeCell ref="RDM73:RDN73"/>
    <mergeCell ref="RDO73:RDP73"/>
    <mergeCell ref="RDQ73:RDR73"/>
    <mergeCell ref="RDS73:RDT73"/>
    <mergeCell ref="RCW73:RCX73"/>
    <mergeCell ref="RCY73:RCZ73"/>
    <mergeCell ref="RDA73:RDB73"/>
    <mergeCell ref="RDC73:RDD73"/>
    <mergeCell ref="RDE73:RDF73"/>
    <mergeCell ref="RDG73:RDH73"/>
    <mergeCell ref="RCK73:RCL73"/>
    <mergeCell ref="RCM73:RCN73"/>
    <mergeCell ref="RCO73:RCP73"/>
    <mergeCell ref="RCQ73:RCR73"/>
    <mergeCell ref="RCS73:RCT73"/>
    <mergeCell ref="RCU73:RCV73"/>
    <mergeCell ref="RBY73:RBZ73"/>
    <mergeCell ref="RCA73:RCB73"/>
    <mergeCell ref="RCC73:RCD73"/>
    <mergeCell ref="RCE73:RCF73"/>
    <mergeCell ref="RCG73:RCH73"/>
    <mergeCell ref="RCI73:RCJ73"/>
    <mergeCell ref="RBM73:RBN73"/>
    <mergeCell ref="RBO73:RBP73"/>
    <mergeCell ref="RBQ73:RBR73"/>
    <mergeCell ref="RBS73:RBT73"/>
    <mergeCell ref="RBU73:RBV73"/>
    <mergeCell ref="RBW73:RBX73"/>
    <mergeCell ref="RBA73:RBB73"/>
    <mergeCell ref="RBC73:RBD73"/>
    <mergeCell ref="RBE73:RBF73"/>
    <mergeCell ref="RBG73:RBH73"/>
    <mergeCell ref="RBI73:RBJ73"/>
    <mergeCell ref="RBK73:RBL73"/>
    <mergeCell ref="RAO73:RAP73"/>
    <mergeCell ref="RAQ73:RAR73"/>
    <mergeCell ref="RAS73:RAT73"/>
    <mergeCell ref="RAU73:RAV73"/>
    <mergeCell ref="RAW73:RAX73"/>
    <mergeCell ref="RAY73:RAZ73"/>
    <mergeCell ref="RAC73:RAD73"/>
    <mergeCell ref="RAE73:RAF73"/>
    <mergeCell ref="RAG73:RAH73"/>
    <mergeCell ref="RAI73:RAJ73"/>
    <mergeCell ref="RAK73:RAL73"/>
    <mergeCell ref="RAM73:RAN73"/>
    <mergeCell ref="QZQ73:QZR73"/>
    <mergeCell ref="QZS73:QZT73"/>
    <mergeCell ref="QZU73:QZV73"/>
    <mergeCell ref="QZW73:QZX73"/>
    <mergeCell ref="QZY73:QZZ73"/>
    <mergeCell ref="RAA73:RAB73"/>
    <mergeCell ref="QZE73:QZF73"/>
    <mergeCell ref="QZG73:QZH73"/>
    <mergeCell ref="QZI73:QZJ73"/>
    <mergeCell ref="QZK73:QZL73"/>
    <mergeCell ref="QZM73:QZN73"/>
    <mergeCell ref="QZO73:QZP73"/>
    <mergeCell ref="QYS73:QYT73"/>
    <mergeCell ref="QYU73:QYV73"/>
    <mergeCell ref="QYW73:QYX73"/>
    <mergeCell ref="QYY73:QYZ73"/>
    <mergeCell ref="QZA73:QZB73"/>
    <mergeCell ref="QZC73:QZD73"/>
    <mergeCell ref="QYG73:QYH73"/>
    <mergeCell ref="QYI73:QYJ73"/>
    <mergeCell ref="QYK73:QYL73"/>
    <mergeCell ref="QYM73:QYN73"/>
    <mergeCell ref="QYO73:QYP73"/>
    <mergeCell ref="QYQ73:QYR73"/>
    <mergeCell ref="QXU73:QXV73"/>
    <mergeCell ref="QXW73:QXX73"/>
    <mergeCell ref="QXY73:QXZ73"/>
    <mergeCell ref="QYA73:QYB73"/>
    <mergeCell ref="QYC73:QYD73"/>
    <mergeCell ref="QYE73:QYF73"/>
    <mergeCell ref="QXI73:QXJ73"/>
    <mergeCell ref="QXK73:QXL73"/>
    <mergeCell ref="QXM73:QXN73"/>
    <mergeCell ref="QXO73:QXP73"/>
    <mergeCell ref="QXQ73:QXR73"/>
    <mergeCell ref="QXS73:QXT73"/>
    <mergeCell ref="QWW73:QWX73"/>
    <mergeCell ref="QWY73:QWZ73"/>
    <mergeCell ref="QXA73:QXB73"/>
    <mergeCell ref="QXC73:QXD73"/>
    <mergeCell ref="QXE73:QXF73"/>
    <mergeCell ref="QXG73:QXH73"/>
    <mergeCell ref="QWK73:QWL73"/>
    <mergeCell ref="QWM73:QWN73"/>
    <mergeCell ref="QWO73:QWP73"/>
    <mergeCell ref="QWQ73:QWR73"/>
    <mergeCell ref="QWS73:QWT73"/>
    <mergeCell ref="QWU73:QWV73"/>
    <mergeCell ref="QVY73:QVZ73"/>
    <mergeCell ref="QWA73:QWB73"/>
    <mergeCell ref="QWC73:QWD73"/>
    <mergeCell ref="QWE73:QWF73"/>
    <mergeCell ref="QWG73:QWH73"/>
    <mergeCell ref="QWI73:QWJ73"/>
    <mergeCell ref="QVM73:QVN73"/>
    <mergeCell ref="QVO73:QVP73"/>
    <mergeCell ref="QVQ73:QVR73"/>
    <mergeCell ref="QVS73:QVT73"/>
    <mergeCell ref="QVU73:QVV73"/>
    <mergeCell ref="QVW73:QVX73"/>
    <mergeCell ref="QVA73:QVB73"/>
    <mergeCell ref="QVC73:QVD73"/>
    <mergeCell ref="QVE73:QVF73"/>
    <mergeCell ref="QVG73:QVH73"/>
    <mergeCell ref="QVI73:QVJ73"/>
    <mergeCell ref="QVK73:QVL73"/>
    <mergeCell ref="QUO73:QUP73"/>
    <mergeCell ref="QUQ73:QUR73"/>
    <mergeCell ref="QUS73:QUT73"/>
    <mergeCell ref="QUU73:QUV73"/>
    <mergeCell ref="QUW73:QUX73"/>
    <mergeCell ref="QUY73:QUZ73"/>
    <mergeCell ref="QUC73:QUD73"/>
    <mergeCell ref="QUE73:QUF73"/>
    <mergeCell ref="QUG73:QUH73"/>
    <mergeCell ref="QUI73:QUJ73"/>
    <mergeCell ref="QUK73:QUL73"/>
    <mergeCell ref="QUM73:QUN73"/>
    <mergeCell ref="QTQ73:QTR73"/>
    <mergeCell ref="QTS73:QTT73"/>
    <mergeCell ref="QTU73:QTV73"/>
    <mergeCell ref="QTW73:QTX73"/>
    <mergeCell ref="QTY73:QTZ73"/>
    <mergeCell ref="QUA73:QUB73"/>
    <mergeCell ref="QTE73:QTF73"/>
    <mergeCell ref="QTG73:QTH73"/>
    <mergeCell ref="QTI73:QTJ73"/>
    <mergeCell ref="QTK73:QTL73"/>
    <mergeCell ref="QTM73:QTN73"/>
    <mergeCell ref="QTO73:QTP73"/>
    <mergeCell ref="QSS73:QST73"/>
    <mergeCell ref="QSU73:QSV73"/>
    <mergeCell ref="QSW73:QSX73"/>
    <mergeCell ref="QSY73:QSZ73"/>
    <mergeCell ref="QTA73:QTB73"/>
    <mergeCell ref="QTC73:QTD73"/>
    <mergeCell ref="QSG73:QSH73"/>
    <mergeCell ref="QSI73:QSJ73"/>
    <mergeCell ref="QSK73:QSL73"/>
    <mergeCell ref="QSM73:QSN73"/>
    <mergeCell ref="QSO73:QSP73"/>
    <mergeCell ref="QSQ73:QSR73"/>
    <mergeCell ref="QRU73:QRV73"/>
    <mergeCell ref="QRW73:QRX73"/>
    <mergeCell ref="QRY73:QRZ73"/>
    <mergeCell ref="QSA73:QSB73"/>
    <mergeCell ref="QSC73:QSD73"/>
    <mergeCell ref="QSE73:QSF73"/>
    <mergeCell ref="QRI73:QRJ73"/>
    <mergeCell ref="QRK73:QRL73"/>
    <mergeCell ref="QRM73:QRN73"/>
    <mergeCell ref="QRO73:QRP73"/>
    <mergeCell ref="QRQ73:QRR73"/>
    <mergeCell ref="QRS73:QRT73"/>
    <mergeCell ref="QQW73:QQX73"/>
    <mergeCell ref="QQY73:QQZ73"/>
    <mergeCell ref="QRA73:QRB73"/>
    <mergeCell ref="QRC73:QRD73"/>
    <mergeCell ref="QRE73:QRF73"/>
    <mergeCell ref="QRG73:QRH73"/>
    <mergeCell ref="QQK73:QQL73"/>
    <mergeCell ref="QQM73:QQN73"/>
    <mergeCell ref="QQO73:QQP73"/>
    <mergeCell ref="QQQ73:QQR73"/>
    <mergeCell ref="QQS73:QQT73"/>
    <mergeCell ref="QQU73:QQV73"/>
    <mergeCell ref="QPY73:QPZ73"/>
    <mergeCell ref="QQA73:QQB73"/>
    <mergeCell ref="QQC73:QQD73"/>
    <mergeCell ref="QQE73:QQF73"/>
    <mergeCell ref="QQG73:QQH73"/>
    <mergeCell ref="QQI73:QQJ73"/>
    <mergeCell ref="QPM73:QPN73"/>
    <mergeCell ref="QPO73:QPP73"/>
    <mergeCell ref="QPQ73:QPR73"/>
    <mergeCell ref="QPS73:QPT73"/>
    <mergeCell ref="QPU73:QPV73"/>
    <mergeCell ref="QPW73:QPX73"/>
    <mergeCell ref="QPA73:QPB73"/>
    <mergeCell ref="QPC73:QPD73"/>
    <mergeCell ref="QPE73:QPF73"/>
    <mergeCell ref="QPG73:QPH73"/>
    <mergeCell ref="QPI73:QPJ73"/>
    <mergeCell ref="QPK73:QPL73"/>
    <mergeCell ref="QOO73:QOP73"/>
    <mergeCell ref="QOQ73:QOR73"/>
    <mergeCell ref="QOS73:QOT73"/>
    <mergeCell ref="QOU73:QOV73"/>
    <mergeCell ref="QOW73:QOX73"/>
    <mergeCell ref="QOY73:QOZ73"/>
    <mergeCell ref="QOC73:QOD73"/>
    <mergeCell ref="QOE73:QOF73"/>
    <mergeCell ref="QOG73:QOH73"/>
    <mergeCell ref="QOI73:QOJ73"/>
    <mergeCell ref="QOK73:QOL73"/>
    <mergeCell ref="QOM73:QON73"/>
    <mergeCell ref="QNQ73:QNR73"/>
    <mergeCell ref="QNS73:QNT73"/>
    <mergeCell ref="QNU73:QNV73"/>
    <mergeCell ref="QNW73:QNX73"/>
    <mergeCell ref="QNY73:QNZ73"/>
    <mergeCell ref="QOA73:QOB73"/>
    <mergeCell ref="QNE73:QNF73"/>
    <mergeCell ref="QNG73:QNH73"/>
    <mergeCell ref="QNI73:QNJ73"/>
    <mergeCell ref="QNK73:QNL73"/>
    <mergeCell ref="QNM73:QNN73"/>
    <mergeCell ref="QNO73:QNP73"/>
    <mergeCell ref="QMS73:QMT73"/>
    <mergeCell ref="QMU73:QMV73"/>
    <mergeCell ref="QMW73:QMX73"/>
    <mergeCell ref="QMY73:QMZ73"/>
    <mergeCell ref="QNA73:QNB73"/>
    <mergeCell ref="QNC73:QND73"/>
    <mergeCell ref="QMG73:QMH73"/>
    <mergeCell ref="QMI73:QMJ73"/>
    <mergeCell ref="QMK73:QML73"/>
    <mergeCell ref="QMM73:QMN73"/>
    <mergeCell ref="QMO73:QMP73"/>
    <mergeCell ref="QMQ73:QMR73"/>
    <mergeCell ref="QLU73:QLV73"/>
    <mergeCell ref="QLW73:QLX73"/>
    <mergeCell ref="QLY73:QLZ73"/>
    <mergeCell ref="QMA73:QMB73"/>
    <mergeCell ref="QMC73:QMD73"/>
    <mergeCell ref="QME73:QMF73"/>
    <mergeCell ref="QLI73:QLJ73"/>
    <mergeCell ref="QLK73:QLL73"/>
    <mergeCell ref="QLM73:QLN73"/>
    <mergeCell ref="QLO73:QLP73"/>
    <mergeCell ref="QLQ73:QLR73"/>
    <mergeCell ref="QLS73:QLT73"/>
    <mergeCell ref="QKW73:QKX73"/>
    <mergeCell ref="QKY73:QKZ73"/>
    <mergeCell ref="QLA73:QLB73"/>
    <mergeCell ref="QLC73:QLD73"/>
    <mergeCell ref="QLE73:QLF73"/>
    <mergeCell ref="QLG73:QLH73"/>
    <mergeCell ref="QKK73:QKL73"/>
    <mergeCell ref="QKM73:QKN73"/>
    <mergeCell ref="QKO73:QKP73"/>
    <mergeCell ref="QKQ73:QKR73"/>
    <mergeCell ref="QKS73:QKT73"/>
    <mergeCell ref="QKU73:QKV73"/>
    <mergeCell ref="QJY73:QJZ73"/>
    <mergeCell ref="QKA73:QKB73"/>
    <mergeCell ref="QKC73:QKD73"/>
    <mergeCell ref="QKE73:QKF73"/>
    <mergeCell ref="QKG73:QKH73"/>
    <mergeCell ref="QKI73:QKJ73"/>
    <mergeCell ref="QJM73:QJN73"/>
    <mergeCell ref="QJO73:QJP73"/>
    <mergeCell ref="QJQ73:QJR73"/>
    <mergeCell ref="QJS73:QJT73"/>
    <mergeCell ref="QJU73:QJV73"/>
    <mergeCell ref="QJW73:QJX73"/>
    <mergeCell ref="QJA73:QJB73"/>
    <mergeCell ref="QJC73:QJD73"/>
    <mergeCell ref="QJE73:QJF73"/>
    <mergeCell ref="QJG73:QJH73"/>
    <mergeCell ref="QJI73:QJJ73"/>
    <mergeCell ref="QJK73:QJL73"/>
    <mergeCell ref="QIO73:QIP73"/>
    <mergeCell ref="QIQ73:QIR73"/>
    <mergeCell ref="QIS73:QIT73"/>
    <mergeCell ref="QIU73:QIV73"/>
    <mergeCell ref="QIW73:QIX73"/>
    <mergeCell ref="QIY73:QIZ73"/>
    <mergeCell ref="QIC73:QID73"/>
    <mergeCell ref="QIE73:QIF73"/>
    <mergeCell ref="QIG73:QIH73"/>
    <mergeCell ref="QII73:QIJ73"/>
    <mergeCell ref="QIK73:QIL73"/>
    <mergeCell ref="QIM73:QIN73"/>
    <mergeCell ref="QHQ73:QHR73"/>
    <mergeCell ref="QHS73:QHT73"/>
    <mergeCell ref="QHU73:QHV73"/>
    <mergeCell ref="QHW73:QHX73"/>
    <mergeCell ref="QHY73:QHZ73"/>
    <mergeCell ref="QIA73:QIB73"/>
    <mergeCell ref="QHE73:QHF73"/>
    <mergeCell ref="QHG73:QHH73"/>
    <mergeCell ref="QHI73:QHJ73"/>
    <mergeCell ref="QHK73:QHL73"/>
    <mergeCell ref="QHM73:QHN73"/>
    <mergeCell ref="QHO73:QHP73"/>
    <mergeCell ref="QGS73:QGT73"/>
    <mergeCell ref="QGU73:QGV73"/>
    <mergeCell ref="QGW73:QGX73"/>
    <mergeCell ref="QGY73:QGZ73"/>
    <mergeCell ref="QHA73:QHB73"/>
    <mergeCell ref="QHC73:QHD73"/>
    <mergeCell ref="QGG73:QGH73"/>
    <mergeCell ref="QGI73:QGJ73"/>
    <mergeCell ref="QGK73:QGL73"/>
    <mergeCell ref="QGM73:QGN73"/>
    <mergeCell ref="QGO73:QGP73"/>
    <mergeCell ref="QGQ73:QGR73"/>
    <mergeCell ref="QFU73:QFV73"/>
    <mergeCell ref="QFW73:QFX73"/>
    <mergeCell ref="QFY73:QFZ73"/>
    <mergeCell ref="QGA73:QGB73"/>
    <mergeCell ref="QGC73:QGD73"/>
    <mergeCell ref="QGE73:QGF73"/>
    <mergeCell ref="QFI73:QFJ73"/>
    <mergeCell ref="QFK73:QFL73"/>
    <mergeCell ref="QFM73:QFN73"/>
    <mergeCell ref="QFO73:QFP73"/>
    <mergeCell ref="QFQ73:QFR73"/>
    <mergeCell ref="QFS73:QFT73"/>
    <mergeCell ref="QEW73:QEX73"/>
    <mergeCell ref="QEY73:QEZ73"/>
    <mergeCell ref="QFA73:QFB73"/>
    <mergeCell ref="QFC73:QFD73"/>
    <mergeCell ref="QFE73:QFF73"/>
    <mergeCell ref="QFG73:QFH73"/>
    <mergeCell ref="QEK73:QEL73"/>
    <mergeCell ref="QEM73:QEN73"/>
    <mergeCell ref="QEO73:QEP73"/>
    <mergeCell ref="QEQ73:QER73"/>
    <mergeCell ref="QES73:QET73"/>
    <mergeCell ref="QEU73:QEV73"/>
    <mergeCell ref="QDY73:QDZ73"/>
    <mergeCell ref="QEA73:QEB73"/>
    <mergeCell ref="QEC73:QED73"/>
    <mergeCell ref="QEE73:QEF73"/>
    <mergeCell ref="QEG73:QEH73"/>
    <mergeCell ref="QEI73:QEJ73"/>
    <mergeCell ref="QDM73:QDN73"/>
    <mergeCell ref="QDO73:QDP73"/>
    <mergeCell ref="QDQ73:QDR73"/>
    <mergeCell ref="QDS73:QDT73"/>
    <mergeCell ref="QDU73:QDV73"/>
    <mergeCell ref="QDW73:QDX73"/>
    <mergeCell ref="QDA73:QDB73"/>
    <mergeCell ref="QDC73:QDD73"/>
    <mergeCell ref="QDE73:QDF73"/>
    <mergeCell ref="QDG73:QDH73"/>
    <mergeCell ref="QDI73:QDJ73"/>
    <mergeCell ref="QDK73:QDL73"/>
    <mergeCell ref="QCO73:QCP73"/>
    <mergeCell ref="QCQ73:QCR73"/>
    <mergeCell ref="QCS73:QCT73"/>
    <mergeCell ref="QCU73:QCV73"/>
    <mergeCell ref="QCW73:QCX73"/>
    <mergeCell ref="QCY73:QCZ73"/>
    <mergeCell ref="QCC73:QCD73"/>
    <mergeCell ref="QCE73:QCF73"/>
    <mergeCell ref="QCG73:QCH73"/>
    <mergeCell ref="QCI73:QCJ73"/>
    <mergeCell ref="QCK73:QCL73"/>
    <mergeCell ref="QCM73:QCN73"/>
    <mergeCell ref="QBQ73:QBR73"/>
    <mergeCell ref="QBS73:QBT73"/>
    <mergeCell ref="QBU73:QBV73"/>
    <mergeCell ref="QBW73:QBX73"/>
    <mergeCell ref="QBY73:QBZ73"/>
    <mergeCell ref="QCA73:QCB73"/>
    <mergeCell ref="QBE73:QBF73"/>
    <mergeCell ref="QBG73:QBH73"/>
    <mergeCell ref="QBI73:QBJ73"/>
    <mergeCell ref="QBK73:QBL73"/>
    <mergeCell ref="QBM73:QBN73"/>
    <mergeCell ref="QBO73:QBP73"/>
    <mergeCell ref="QAS73:QAT73"/>
    <mergeCell ref="QAU73:QAV73"/>
    <mergeCell ref="QAW73:QAX73"/>
    <mergeCell ref="QAY73:QAZ73"/>
    <mergeCell ref="QBA73:QBB73"/>
    <mergeCell ref="QBC73:QBD73"/>
    <mergeCell ref="QAG73:QAH73"/>
    <mergeCell ref="QAI73:QAJ73"/>
    <mergeCell ref="QAK73:QAL73"/>
    <mergeCell ref="QAM73:QAN73"/>
    <mergeCell ref="QAO73:QAP73"/>
    <mergeCell ref="QAQ73:QAR73"/>
    <mergeCell ref="PZU73:PZV73"/>
    <mergeCell ref="PZW73:PZX73"/>
    <mergeCell ref="PZY73:PZZ73"/>
    <mergeCell ref="QAA73:QAB73"/>
    <mergeCell ref="QAC73:QAD73"/>
    <mergeCell ref="QAE73:QAF73"/>
    <mergeCell ref="PZI73:PZJ73"/>
    <mergeCell ref="PZK73:PZL73"/>
    <mergeCell ref="PZM73:PZN73"/>
    <mergeCell ref="PZO73:PZP73"/>
    <mergeCell ref="PZQ73:PZR73"/>
    <mergeCell ref="PZS73:PZT73"/>
    <mergeCell ref="PYW73:PYX73"/>
    <mergeCell ref="PYY73:PYZ73"/>
    <mergeCell ref="PZA73:PZB73"/>
    <mergeCell ref="PZC73:PZD73"/>
    <mergeCell ref="PZE73:PZF73"/>
    <mergeCell ref="PZG73:PZH73"/>
    <mergeCell ref="PYK73:PYL73"/>
    <mergeCell ref="PYM73:PYN73"/>
    <mergeCell ref="PYO73:PYP73"/>
    <mergeCell ref="PYQ73:PYR73"/>
    <mergeCell ref="PYS73:PYT73"/>
    <mergeCell ref="PYU73:PYV73"/>
    <mergeCell ref="PXY73:PXZ73"/>
    <mergeCell ref="PYA73:PYB73"/>
    <mergeCell ref="PYC73:PYD73"/>
    <mergeCell ref="PYE73:PYF73"/>
    <mergeCell ref="PYG73:PYH73"/>
    <mergeCell ref="PYI73:PYJ73"/>
    <mergeCell ref="PXM73:PXN73"/>
    <mergeCell ref="PXO73:PXP73"/>
    <mergeCell ref="PXQ73:PXR73"/>
    <mergeCell ref="PXS73:PXT73"/>
    <mergeCell ref="PXU73:PXV73"/>
    <mergeCell ref="PXW73:PXX73"/>
    <mergeCell ref="PXA73:PXB73"/>
    <mergeCell ref="PXC73:PXD73"/>
    <mergeCell ref="PXE73:PXF73"/>
    <mergeCell ref="PXG73:PXH73"/>
    <mergeCell ref="PXI73:PXJ73"/>
    <mergeCell ref="PXK73:PXL73"/>
    <mergeCell ref="PWO73:PWP73"/>
    <mergeCell ref="PWQ73:PWR73"/>
    <mergeCell ref="PWS73:PWT73"/>
    <mergeCell ref="PWU73:PWV73"/>
    <mergeCell ref="PWW73:PWX73"/>
    <mergeCell ref="PWY73:PWZ73"/>
    <mergeCell ref="PWC73:PWD73"/>
    <mergeCell ref="PWE73:PWF73"/>
    <mergeCell ref="PWG73:PWH73"/>
    <mergeCell ref="PWI73:PWJ73"/>
    <mergeCell ref="PWK73:PWL73"/>
    <mergeCell ref="PWM73:PWN73"/>
    <mergeCell ref="PVQ73:PVR73"/>
    <mergeCell ref="PVS73:PVT73"/>
    <mergeCell ref="PVU73:PVV73"/>
    <mergeCell ref="PVW73:PVX73"/>
    <mergeCell ref="PVY73:PVZ73"/>
    <mergeCell ref="PWA73:PWB73"/>
    <mergeCell ref="PVE73:PVF73"/>
    <mergeCell ref="PVG73:PVH73"/>
    <mergeCell ref="PVI73:PVJ73"/>
    <mergeCell ref="PVK73:PVL73"/>
    <mergeCell ref="PVM73:PVN73"/>
    <mergeCell ref="PVO73:PVP73"/>
    <mergeCell ref="PUS73:PUT73"/>
    <mergeCell ref="PUU73:PUV73"/>
    <mergeCell ref="PUW73:PUX73"/>
    <mergeCell ref="PUY73:PUZ73"/>
    <mergeCell ref="PVA73:PVB73"/>
    <mergeCell ref="PVC73:PVD73"/>
    <mergeCell ref="PUG73:PUH73"/>
    <mergeCell ref="PUI73:PUJ73"/>
    <mergeCell ref="PUK73:PUL73"/>
    <mergeCell ref="PUM73:PUN73"/>
    <mergeCell ref="PUO73:PUP73"/>
    <mergeCell ref="PUQ73:PUR73"/>
    <mergeCell ref="PTU73:PTV73"/>
    <mergeCell ref="PTW73:PTX73"/>
    <mergeCell ref="PTY73:PTZ73"/>
    <mergeCell ref="PUA73:PUB73"/>
    <mergeCell ref="PUC73:PUD73"/>
    <mergeCell ref="PUE73:PUF73"/>
    <mergeCell ref="PTI73:PTJ73"/>
    <mergeCell ref="PTK73:PTL73"/>
    <mergeCell ref="PTM73:PTN73"/>
    <mergeCell ref="PTO73:PTP73"/>
    <mergeCell ref="PTQ73:PTR73"/>
    <mergeCell ref="PTS73:PTT73"/>
    <mergeCell ref="PSW73:PSX73"/>
    <mergeCell ref="PSY73:PSZ73"/>
    <mergeCell ref="PTA73:PTB73"/>
    <mergeCell ref="PTC73:PTD73"/>
    <mergeCell ref="PTE73:PTF73"/>
    <mergeCell ref="PTG73:PTH73"/>
    <mergeCell ref="PSK73:PSL73"/>
    <mergeCell ref="PSM73:PSN73"/>
    <mergeCell ref="PSO73:PSP73"/>
    <mergeCell ref="PSQ73:PSR73"/>
    <mergeCell ref="PSS73:PST73"/>
    <mergeCell ref="PSU73:PSV73"/>
    <mergeCell ref="PRY73:PRZ73"/>
    <mergeCell ref="PSA73:PSB73"/>
    <mergeCell ref="PSC73:PSD73"/>
    <mergeCell ref="PSE73:PSF73"/>
    <mergeCell ref="PSG73:PSH73"/>
    <mergeCell ref="PSI73:PSJ73"/>
    <mergeCell ref="PRM73:PRN73"/>
    <mergeCell ref="PRO73:PRP73"/>
    <mergeCell ref="PRQ73:PRR73"/>
    <mergeCell ref="PRS73:PRT73"/>
    <mergeCell ref="PRU73:PRV73"/>
    <mergeCell ref="PRW73:PRX73"/>
    <mergeCell ref="PRA73:PRB73"/>
    <mergeCell ref="PRC73:PRD73"/>
    <mergeCell ref="PRE73:PRF73"/>
    <mergeCell ref="PRG73:PRH73"/>
    <mergeCell ref="PRI73:PRJ73"/>
    <mergeCell ref="PRK73:PRL73"/>
    <mergeCell ref="PQO73:PQP73"/>
    <mergeCell ref="PQQ73:PQR73"/>
    <mergeCell ref="PQS73:PQT73"/>
    <mergeCell ref="PQU73:PQV73"/>
    <mergeCell ref="PQW73:PQX73"/>
    <mergeCell ref="PQY73:PQZ73"/>
    <mergeCell ref="PQC73:PQD73"/>
    <mergeCell ref="PQE73:PQF73"/>
    <mergeCell ref="PQG73:PQH73"/>
    <mergeCell ref="PQI73:PQJ73"/>
    <mergeCell ref="PQK73:PQL73"/>
    <mergeCell ref="PQM73:PQN73"/>
    <mergeCell ref="PPQ73:PPR73"/>
    <mergeCell ref="PPS73:PPT73"/>
    <mergeCell ref="PPU73:PPV73"/>
    <mergeCell ref="PPW73:PPX73"/>
    <mergeCell ref="PPY73:PPZ73"/>
    <mergeCell ref="PQA73:PQB73"/>
    <mergeCell ref="PPE73:PPF73"/>
    <mergeCell ref="PPG73:PPH73"/>
    <mergeCell ref="PPI73:PPJ73"/>
    <mergeCell ref="PPK73:PPL73"/>
    <mergeCell ref="PPM73:PPN73"/>
    <mergeCell ref="PPO73:PPP73"/>
    <mergeCell ref="POS73:POT73"/>
    <mergeCell ref="POU73:POV73"/>
    <mergeCell ref="POW73:POX73"/>
    <mergeCell ref="POY73:POZ73"/>
    <mergeCell ref="PPA73:PPB73"/>
    <mergeCell ref="PPC73:PPD73"/>
    <mergeCell ref="POG73:POH73"/>
    <mergeCell ref="POI73:POJ73"/>
    <mergeCell ref="POK73:POL73"/>
    <mergeCell ref="POM73:PON73"/>
    <mergeCell ref="POO73:POP73"/>
    <mergeCell ref="POQ73:POR73"/>
    <mergeCell ref="PNU73:PNV73"/>
    <mergeCell ref="PNW73:PNX73"/>
    <mergeCell ref="PNY73:PNZ73"/>
    <mergeCell ref="POA73:POB73"/>
    <mergeCell ref="POC73:POD73"/>
    <mergeCell ref="POE73:POF73"/>
    <mergeCell ref="PNI73:PNJ73"/>
    <mergeCell ref="PNK73:PNL73"/>
    <mergeCell ref="PNM73:PNN73"/>
    <mergeCell ref="PNO73:PNP73"/>
    <mergeCell ref="PNQ73:PNR73"/>
    <mergeCell ref="PNS73:PNT73"/>
    <mergeCell ref="PMW73:PMX73"/>
    <mergeCell ref="PMY73:PMZ73"/>
    <mergeCell ref="PNA73:PNB73"/>
    <mergeCell ref="PNC73:PND73"/>
    <mergeCell ref="PNE73:PNF73"/>
    <mergeCell ref="PNG73:PNH73"/>
    <mergeCell ref="PMK73:PML73"/>
    <mergeCell ref="PMM73:PMN73"/>
    <mergeCell ref="PMO73:PMP73"/>
    <mergeCell ref="PMQ73:PMR73"/>
    <mergeCell ref="PMS73:PMT73"/>
    <mergeCell ref="PMU73:PMV73"/>
    <mergeCell ref="PLY73:PLZ73"/>
    <mergeCell ref="PMA73:PMB73"/>
    <mergeCell ref="PMC73:PMD73"/>
    <mergeCell ref="PME73:PMF73"/>
    <mergeCell ref="PMG73:PMH73"/>
    <mergeCell ref="PMI73:PMJ73"/>
    <mergeCell ref="PLM73:PLN73"/>
    <mergeCell ref="PLO73:PLP73"/>
    <mergeCell ref="PLQ73:PLR73"/>
    <mergeCell ref="PLS73:PLT73"/>
    <mergeCell ref="PLU73:PLV73"/>
    <mergeCell ref="PLW73:PLX73"/>
    <mergeCell ref="PLA73:PLB73"/>
    <mergeCell ref="PLC73:PLD73"/>
    <mergeCell ref="PLE73:PLF73"/>
    <mergeCell ref="PLG73:PLH73"/>
    <mergeCell ref="PLI73:PLJ73"/>
    <mergeCell ref="PLK73:PLL73"/>
    <mergeCell ref="PKO73:PKP73"/>
    <mergeCell ref="PKQ73:PKR73"/>
    <mergeCell ref="PKS73:PKT73"/>
    <mergeCell ref="PKU73:PKV73"/>
    <mergeCell ref="PKW73:PKX73"/>
    <mergeCell ref="PKY73:PKZ73"/>
    <mergeCell ref="PKC73:PKD73"/>
    <mergeCell ref="PKE73:PKF73"/>
    <mergeCell ref="PKG73:PKH73"/>
    <mergeCell ref="PKI73:PKJ73"/>
    <mergeCell ref="PKK73:PKL73"/>
    <mergeCell ref="PKM73:PKN73"/>
    <mergeCell ref="PJQ73:PJR73"/>
    <mergeCell ref="PJS73:PJT73"/>
    <mergeCell ref="PJU73:PJV73"/>
    <mergeCell ref="PJW73:PJX73"/>
    <mergeCell ref="PJY73:PJZ73"/>
    <mergeCell ref="PKA73:PKB73"/>
    <mergeCell ref="PJE73:PJF73"/>
    <mergeCell ref="PJG73:PJH73"/>
    <mergeCell ref="PJI73:PJJ73"/>
    <mergeCell ref="PJK73:PJL73"/>
    <mergeCell ref="PJM73:PJN73"/>
    <mergeCell ref="PJO73:PJP73"/>
    <mergeCell ref="PIS73:PIT73"/>
    <mergeCell ref="PIU73:PIV73"/>
    <mergeCell ref="PIW73:PIX73"/>
    <mergeCell ref="PIY73:PIZ73"/>
    <mergeCell ref="PJA73:PJB73"/>
    <mergeCell ref="PJC73:PJD73"/>
    <mergeCell ref="PIG73:PIH73"/>
    <mergeCell ref="PII73:PIJ73"/>
    <mergeCell ref="PIK73:PIL73"/>
    <mergeCell ref="PIM73:PIN73"/>
    <mergeCell ref="PIO73:PIP73"/>
    <mergeCell ref="PIQ73:PIR73"/>
    <mergeCell ref="PHU73:PHV73"/>
    <mergeCell ref="PHW73:PHX73"/>
    <mergeCell ref="PHY73:PHZ73"/>
    <mergeCell ref="PIA73:PIB73"/>
    <mergeCell ref="PIC73:PID73"/>
    <mergeCell ref="PIE73:PIF73"/>
    <mergeCell ref="PHI73:PHJ73"/>
    <mergeCell ref="PHK73:PHL73"/>
    <mergeCell ref="PHM73:PHN73"/>
    <mergeCell ref="PHO73:PHP73"/>
    <mergeCell ref="PHQ73:PHR73"/>
    <mergeCell ref="PHS73:PHT73"/>
    <mergeCell ref="PGW73:PGX73"/>
    <mergeCell ref="PGY73:PGZ73"/>
    <mergeCell ref="PHA73:PHB73"/>
    <mergeCell ref="PHC73:PHD73"/>
    <mergeCell ref="PHE73:PHF73"/>
    <mergeCell ref="PHG73:PHH73"/>
    <mergeCell ref="PGK73:PGL73"/>
    <mergeCell ref="PGM73:PGN73"/>
    <mergeCell ref="PGO73:PGP73"/>
    <mergeCell ref="PGQ73:PGR73"/>
    <mergeCell ref="PGS73:PGT73"/>
    <mergeCell ref="PGU73:PGV73"/>
    <mergeCell ref="PFY73:PFZ73"/>
    <mergeCell ref="PGA73:PGB73"/>
    <mergeCell ref="PGC73:PGD73"/>
    <mergeCell ref="PGE73:PGF73"/>
    <mergeCell ref="PGG73:PGH73"/>
    <mergeCell ref="PGI73:PGJ73"/>
    <mergeCell ref="PFM73:PFN73"/>
    <mergeCell ref="PFO73:PFP73"/>
    <mergeCell ref="PFQ73:PFR73"/>
    <mergeCell ref="PFS73:PFT73"/>
    <mergeCell ref="PFU73:PFV73"/>
    <mergeCell ref="PFW73:PFX73"/>
    <mergeCell ref="PFA73:PFB73"/>
    <mergeCell ref="PFC73:PFD73"/>
    <mergeCell ref="PFE73:PFF73"/>
    <mergeCell ref="PFG73:PFH73"/>
    <mergeCell ref="PFI73:PFJ73"/>
    <mergeCell ref="PFK73:PFL73"/>
    <mergeCell ref="PEO73:PEP73"/>
    <mergeCell ref="PEQ73:PER73"/>
    <mergeCell ref="PES73:PET73"/>
    <mergeCell ref="PEU73:PEV73"/>
    <mergeCell ref="PEW73:PEX73"/>
    <mergeCell ref="PEY73:PEZ73"/>
    <mergeCell ref="PEC73:PED73"/>
    <mergeCell ref="PEE73:PEF73"/>
    <mergeCell ref="PEG73:PEH73"/>
    <mergeCell ref="PEI73:PEJ73"/>
    <mergeCell ref="PEK73:PEL73"/>
    <mergeCell ref="PEM73:PEN73"/>
    <mergeCell ref="PDQ73:PDR73"/>
    <mergeCell ref="PDS73:PDT73"/>
    <mergeCell ref="PDU73:PDV73"/>
    <mergeCell ref="PDW73:PDX73"/>
    <mergeCell ref="PDY73:PDZ73"/>
    <mergeCell ref="PEA73:PEB73"/>
    <mergeCell ref="PDE73:PDF73"/>
    <mergeCell ref="PDG73:PDH73"/>
    <mergeCell ref="PDI73:PDJ73"/>
    <mergeCell ref="PDK73:PDL73"/>
    <mergeCell ref="PDM73:PDN73"/>
    <mergeCell ref="PDO73:PDP73"/>
    <mergeCell ref="PCS73:PCT73"/>
    <mergeCell ref="PCU73:PCV73"/>
    <mergeCell ref="PCW73:PCX73"/>
    <mergeCell ref="PCY73:PCZ73"/>
    <mergeCell ref="PDA73:PDB73"/>
    <mergeCell ref="PDC73:PDD73"/>
    <mergeCell ref="PCG73:PCH73"/>
    <mergeCell ref="PCI73:PCJ73"/>
    <mergeCell ref="PCK73:PCL73"/>
    <mergeCell ref="PCM73:PCN73"/>
    <mergeCell ref="PCO73:PCP73"/>
    <mergeCell ref="PCQ73:PCR73"/>
    <mergeCell ref="PBU73:PBV73"/>
    <mergeCell ref="PBW73:PBX73"/>
    <mergeCell ref="PBY73:PBZ73"/>
    <mergeCell ref="PCA73:PCB73"/>
    <mergeCell ref="PCC73:PCD73"/>
    <mergeCell ref="PCE73:PCF73"/>
    <mergeCell ref="PBI73:PBJ73"/>
    <mergeCell ref="PBK73:PBL73"/>
    <mergeCell ref="PBM73:PBN73"/>
    <mergeCell ref="PBO73:PBP73"/>
    <mergeCell ref="PBQ73:PBR73"/>
    <mergeCell ref="PBS73:PBT73"/>
    <mergeCell ref="PAW73:PAX73"/>
    <mergeCell ref="PAY73:PAZ73"/>
    <mergeCell ref="PBA73:PBB73"/>
    <mergeCell ref="PBC73:PBD73"/>
    <mergeCell ref="PBE73:PBF73"/>
    <mergeCell ref="PBG73:PBH73"/>
    <mergeCell ref="PAK73:PAL73"/>
    <mergeCell ref="PAM73:PAN73"/>
    <mergeCell ref="PAO73:PAP73"/>
    <mergeCell ref="PAQ73:PAR73"/>
    <mergeCell ref="PAS73:PAT73"/>
    <mergeCell ref="PAU73:PAV73"/>
    <mergeCell ref="OZY73:OZZ73"/>
    <mergeCell ref="PAA73:PAB73"/>
    <mergeCell ref="PAC73:PAD73"/>
    <mergeCell ref="PAE73:PAF73"/>
    <mergeCell ref="PAG73:PAH73"/>
    <mergeCell ref="PAI73:PAJ73"/>
    <mergeCell ref="OZM73:OZN73"/>
    <mergeCell ref="OZO73:OZP73"/>
    <mergeCell ref="OZQ73:OZR73"/>
    <mergeCell ref="OZS73:OZT73"/>
    <mergeCell ref="OZU73:OZV73"/>
    <mergeCell ref="OZW73:OZX73"/>
    <mergeCell ref="OZA73:OZB73"/>
    <mergeCell ref="OZC73:OZD73"/>
    <mergeCell ref="OZE73:OZF73"/>
    <mergeCell ref="OZG73:OZH73"/>
    <mergeCell ref="OZI73:OZJ73"/>
    <mergeCell ref="OZK73:OZL73"/>
    <mergeCell ref="OYO73:OYP73"/>
    <mergeCell ref="OYQ73:OYR73"/>
    <mergeCell ref="OYS73:OYT73"/>
    <mergeCell ref="OYU73:OYV73"/>
    <mergeCell ref="OYW73:OYX73"/>
    <mergeCell ref="OYY73:OYZ73"/>
    <mergeCell ref="OYC73:OYD73"/>
    <mergeCell ref="OYE73:OYF73"/>
    <mergeCell ref="OYG73:OYH73"/>
    <mergeCell ref="OYI73:OYJ73"/>
    <mergeCell ref="OYK73:OYL73"/>
    <mergeCell ref="OYM73:OYN73"/>
    <mergeCell ref="OXQ73:OXR73"/>
    <mergeCell ref="OXS73:OXT73"/>
    <mergeCell ref="OXU73:OXV73"/>
    <mergeCell ref="OXW73:OXX73"/>
    <mergeCell ref="OXY73:OXZ73"/>
    <mergeCell ref="OYA73:OYB73"/>
    <mergeCell ref="OXE73:OXF73"/>
    <mergeCell ref="OXG73:OXH73"/>
    <mergeCell ref="OXI73:OXJ73"/>
    <mergeCell ref="OXK73:OXL73"/>
    <mergeCell ref="OXM73:OXN73"/>
    <mergeCell ref="OXO73:OXP73"/>
    <mergeCell ref="OWS73:OWT73"/>
    <mergeCell ref="OWU73:OWV73"/>
    <mergeCell ref="OWW73:OWX73"/>
    <mergeCell ref="OWY73:OWZ73"/>
    <mergeCell ref="OXA73:OXB73"/>
    <mergeCell ref="OXC73:OXD73"/>
    <mergeCell ref="OWG73:OWH73"/>
    <mergeCell ref="OWI73:OWJ73"/>
    <mergeCell ref="OWK73:OWL73"/>
    <mergeCell ref="OWM73:OWN73"/>
    <mergeCell ref="OWO73:OWP73"/>
    <mergeCell ref="OWQ73:OWR73"/>
    <mergeCell ref="OVU73:OVV73"/>
    <mergeCell ref="OVW73:OVX73"/>
    <mergeCell ref="OVY73:OVZ73"/>
    <mergeCell ref="OWA73:OWB73"/>
    <mergeCell ref="OWC73:OWD73"/>
    <mergeCell ref="OWE73:OWF73"/>
    <mergeCell ref="OVI73:OVJ73"/>
    <mergeCell ref="OVK73:OVL73"/>
    <mergeCell ref="OVM73:OVN73"/>
    <mergeCell ref="OVO73:OVP73"/>
    <mergeCell ref="OVQ73:OVR73"/>
    <mergeCell ref="OVS73:OVT73"/>
    <mergeCell ref="OUW73:OUX73"/>
    <mergeCell ref="OUY73:OUZ73"/>
    <mergeCell ref="OVA73:OVB73"/>
    <mergeCell ref="OVC73:OVD73"/>
    <mergeCell ref="OVE73:OVF73"/>
    <mergeCell ref="OVG73:OVH73"/>
    <mergeCell ref="OUK73:OUL73"/>
    <mergeCell ref="OUM73:OUN73"/>
    <mergeCell ref="OUO73:OUP73"/>
    <mergeCell ref="OUQ73:OUR73"/>
    <mergeCell ref="OUS73:OUT73"/>
    <mergeCell ref="OUU73:OUV73"/>
    <mergeCell ref="OTY73:OTZ73"/>
    <mergeCell ref="OUA73:OUB73"/>
    <mergeCell ref="OUC73:OUD73"/>
    <mergeCell ref="OUE73:OUF73"/>
    <mergeCell ref="OUG73:OUH73"/>
    <mergeCell ref="OUI73:OUJ73"/>
    <mergeCell ref="OTM73:OTN73"/>
    <mergeCell ref="OTO73:OTP73"/>
    <mergeCell ref="OTQ73:OTR73"/>
    <mergeCell ref="OTS73:OTT73"/>
    <mergeCell ref="OTU73:OTV73"/>
    <mergeCell ref="OTW73:OTX73"/>
    <mergeCell ref="OTA73:OTB73"/>
    <mergeCell ref="OTC73:OTD73"/>
    <mergeCell ref="OTE73:OTF73"/>
    <mergeCell ref="OTG73:OTH73"/>
    <mergeCell ref="OTI73:OTJ73"/>
    <mergeCell ref="OTK73:OTL73"/>
    <mergeCell ref="OSO73:OSP73"/>
    <mergeCell ref="OSQ73:OSR73"/>
    <mergeCell ref="OSS73:OST73"/>
    <mergeCell ref="OSU73:OSV73"/>
    <mergeCell ref="OSW73:OSX73"/>
    <mergeCell ref="OSY73:OSZ73"/>
    <mergeCell ref="OSC73:OSD73"/>
    <mergeCell ref="OSE73:OSF73"/>
    <mergeCell ref="OSG73:OSH73"/>
    <mergeCell ref="OSI73:OSJ73"/>
    <mergeCell ref="OSK73:OSL73"/>
    <mergeCell ref="OSM73:OSN73"/>
    <mergeCell ref="ORQ73:ORR73"/>
    <mergeCell ref="ORS73:ORT73"/>
    <mergeCell ref="ORU73:ORV73"/>
    <mergeCell ref="ORW73:ORX73"/>
    <mergeCell ref="ORY73:ORZ73"/>
    <mergeCell ref="OSA73:OSB73"/>
    <mergeCell ref="ORE73:ORF73"/>
    <mergeCell ref="ORG73:ORH73"/>
    <mergeCell ref="ORI73:ORJ73"/>
    <mergeCell ref="ORK73:ORL73"/>
    <mergeCell ref="ORM73:ORN73"/>
    <mergeCell ref="ORO73:ORP73"/>
    <mergeCell ref="OQS73:OQT73"/>
    <mergeCell ref="OQU73:OQV73"/>
    <mergeCell ref="OQW73:OQX73"/>
    <mergeCell ref="OQY73:OQZ73"/>
    <mergeCell ref="ORA73:ORB73"/>
    <mergeCell ref="ORC73:ORD73"/>
    <mergeCell ref="OQG73:OQH73"/>
    <mergeCell ref="OQI73:OQJ73"/>
    <mergeCell ref="OQK73:OQL73"/>
    <mergeCell ref="OQM73:OQN73"/>
    <mergeCell ref="OQO73:OQP73"/>
    <mergeCell ref="OQQ73:OQR73"/>
    <mergeCell ref="OPU73:OPV73"/>
    <mergeCell ref="OPW73:OPX73"/>
    <mergeCell ref="OPY73:OPZ73"/>
    <mergeCell ref="OQA73:OQB73"/>
    <mergeCell ref="OQC73:OQD73"/>
    <mergeCell ref="OQE73:OQF73"/>
    <mergeCell ref="OPI73:OPJ73"/>
    <mergeCell ref="OPK73:OPL73"/>
    <mergeCell ref="OPM73:OPN73"/>
    <mergeCell ref="OPO73:OPP73"/>
    <mergeCell ref="OPQ73:OPR73"/>
    <mergeCell ref="OPS73:OPT73"/>
    <mergeCell ref="OOW73:OOX73"/>
    <mergeCell ref="OOY73:OOZ73"/>
    <mergeCell ref="OPA73:OPB73"/>
    <mergeCell ref="OPC73:OPD73"/>
    <mergeCell ref="OPE73:OPF73"/>
    <mergeCell ref="OPG73:OPH73"/>
    <mergeCell ref="OOK73:OOL73"/>
    <mergeCell ref="OOM73:OON73"/>
    <mergeCell ref="OOO73:OOP73"/>
    <mergeCell ref="OOQ73:OOR73"/>
    <mergeCell ref="OOS73:OOT73"/>
    <mergeCell ref="OOU73:OOV73"/>
    <mergeCell ref="ONY73:ONZ73"/>
    <mergeCell ref="OOA73:OOB73"/>
    <mergeCell ref="OOC73:OOD73"/>
    <mergeCell ref="OOE73:OOF73"/>
    <mergeCell ref="OOG73:OOH73"/>
    <mergeCell ref="OOI73:OOJ73"/>
    <mergeCell ref="ONM73:ONN73"/>
    <mergeCell ref="ONO73:ONP73"/>
    <mergeCell ref="ONQ73:ONR73"/>
    <mergeCell ref="ONS73:ONT73"/>
    <mergeCell ref="ONU73:ONV73"/>
    <mergeCell ref="ONW73:ONX73"/>
    <mergeCell ref="ONA73:ONB73"/>
    <mergeCell ref="ONC73:OND73"/>
    <mergeCell ref="ONE73:ONF73"/>
    <mergeCell ref="ONG73:ONH73"/>
    <mergeCell ref="ONI73:ONJ73"/>
    <mergeCell ref="ONK73:ONL73"/>
    <mergeCell ref="OMO73:OMP73"/>
    <mergeCell ref="OMQ73:OMR73"/>
    <mergeCell ref="OMS73:OMT73"/>
    <mergeCell ref="OMU73:OMV73"/>
    <mergeCell ref="OMW73:OMX73"/>
    <mergeCell ref="OMY73:OMZ73"/>
    <mergeCell ref="OMC73:OMD73"/>
    <mergeCell ref="OME73:OMF73"/>
    <mergeCell ref="OMG73:OMH73"/>
    <mergeCell ref="OMI73:OMJ73"/>
    <mergeCell ref="OMK73:OML73"/>
    <mergeCell ref="OMM73:OMN73"/>
    <mergeCell ref="OLQ73:OLR73"/>
    <mergeCell ref="OLS73:OLT73"/>
    <mergeCell ref="OLU73:OLV73"/>
    <mergeCell ref="OLW73:OLX73"/>
    <mergeCell ref="OLY73:OLZ73"/>
    <mergeCell ref="OMA73:OMB73"/>
    <mergeCell ref="OLE73:OLF73"/>
    <mergeCell ref="OLG73:OLH73"/>
    <mergeCell ref="OLI73:OLJ73"/>
    <mergeCell ref="OLK73:OLL73"/>
    <mergeCell ref="OLM73:OLN73"/>
    <mergeCell ref="OLO73:OLP73"/>
    <mergeCell ref="OKS73:OKT73"/>
    <mergeCell ref="OKU73:OKV73"/>
    <mergeCell ref="OKW73:OKX73"/>
    <mergeCell ref="OKY73:OKZ73"/>
    <mergeCell ref="OLA73:OLB73"/>
    <mergeCell ref="OLC73:OLD73"/>
    <mergeCell ref="OKG73:OKH73"/>
    <mergeCell ref="OKI73:OKJ73"/>
    <mergeCell ref="OKK73:OKL73"/>
    <mergeCell ref="OKM73:OKN73"/>
    <mergeCell ref="OKO73:OKP73"/>
    <mergeCell ref="OKQ73:OKR73"/>
    <mergeCell ref="OJU73:OJV73"/>
    <mergeCell ref="OJW73:OJX73"/>
    <mergeCell ref="OJY73:OJZ73"/>
    <mergeCell ref="OKA73:OKB73"/>
    <mergeCell ref="OKC73:OKD73"/>
    <mergeCell ref="OKE73:OKF73"/>
    <mergeCell ref="OJI73:OJJ73"/>
    <mergeCell ref="OJK73:OJL73"/>
    <mergeCell ref="OJM73:OJN73"/>
    <mergeCell ref="OJO73:OJP73"/>
    <mergeCell ref="OJQ73:OJR73"/>
    <mergeCell ref="OJS73:OJT73"/>
    <mergeCell ref="OIW73:OIX73"/>
    <mergeCell ref="OIY73:OIZ73"/>
    <mergeCell ref="OJA73:OJB73"/>
    <mergeCell ref="OJC73:OJD73"/>
    <mergeCell ref="OJE73:OJF73"/>
    <mergeCell ref="OJG73:OJH73"/>
    <mergeCell ref="OIK73:OIL73"/>
    <mergeCell ref="OIM73:OIN73"/>
    <mergeCell ref="OIO73:OIP73"/>
    <mergeCell ref="OIQ73:OIR73"/>
    <mergeCell ref="OIS73:OIT73"/>
    <mergeCell ref="OIU73:OIV73"/>
    <mergeCell ref="OHY73:OHZ73"/>
    <mergeCell ref="OIA73:OIB73"/>
    <mergeCell ref="OIC73:OID73"/>
    <mergeCell ref="OIE73:OIF73"/>
    <mergeCell ref="OIG73:OIH73"/>
    <mergeCell ref="OII73:OIJ73"/>
    <mergeCell ref="OHM73:OHN73"/>
    <mergeCell ref="OHO73:OHP73"/>
    <mergeCell ref="OHQ73:OHR73"/>
    <mergeCell ref="OHS73:OHT73"/>
    <mergeCell ref="OHU73:OHV73"/>
    <mergeCell ref="OHW73:OHX73"/>
    <mergeCell ref="OHA73:OHB73"/>
    <mergeCell ref="OHC73:OHD73"/>
    <mergeCell ref="OHE73:OHF73"/>
    <mergeCell ref="OHG73:OHH73"/>
    <mergeCell ref="OHI73:OHJ73"/>
    <mergeCell ref="OHK73:OHL73"/>
    <mergeCell ref="OGO73:OGP73"/>
    <mergeCell ref="OGQ73:OGR73"/>
    <mergeCell ref="OGS73:OGT73"/>
    <mergeCell ref="OGU73:OGV73"/>
    <mergeCell ref="OGW73:OGX73"/>
    <mergeCell ref="OGY73:OGZ73"/>
    <mergeCell ref="OGC73:OGD73"/>
    <mergeCell ref="OGE73:OGF73"/>
    <mergeCell ref="OGG73:OGH73"/>
    <mergeCell ref="OGI73:OGJ73"/>
    <mergeCell ref="OGK73:OGL73"/>
    <mergeCell ref="OGM73:OGN73"/>
    <mergeCell ref="OFQ73:OFR73"/>
    <mergeCell ref="OFS73:OFT73"/>
    <mergeCell ref="OFU73:OFV73"/>
    <mergeCell ref="OFW73:OFX73"/>
    <mergeCell ref="OFY73:OFZ73"/>
    <mergeCell ref="OGA73:OGB73"/>
    <mergeCell ref="OFE73:OFF73"/>
    <mergeCell ref="OFG73:OFH73"/>
    <mergeCell ref="OFI73:OFJ73"/>
    <mergeCell ref="OFK73:OFL73"/>
    <mergeCell ref="OFM73:OFN73"/>
    <mergeCell ref="OFO73:OFP73"/>
    <mergeCell ref="OES73:OET73"/>
    <mergeCell ref="OEU73:OEV73"/>
    <mergeCell ref="OEW73:OEX73"/>
    <mergeCell ref="OEY73:OEZ73"/>
    <mergeCell ref="OFA73:OFB73"/>
    <mergeCell ref="OFC73:OFD73"/>
    <mergeCell ref="OEG73:OEH73"/>
    <mergeCell ref="OEI73:OEJ73"/>
    <mergeCell ref="OEK73:OEL73"/>
    <mergeCell ref="OEM73:OEN73"/>
    <mergeCell ref="OEO73:OEP73"/>
    <mergeCell ref="OEQ73:OER73"/>
    <mergeCell ref="ODU73:ODV73"/>
    <mergeCell ref="ODW73:ODX73"/>
    <mergeCell ref="ODY73:ODZ73"/>
    <mergeCell ref="OEA73:OEB73"/>
    <mergeCell ref="OEC73:OED73"/>
    <mergeCell ref="OEE73:OEF73"/>
    <mergeCell ref="ODI73:ODJ73"/>
    <mergeCell ref="ODK73:ODL73"/>
    <mergeCell ref="ODM73:ODN73"/>
    <mergeCell ref="ODO73:ODP73"/>
    <mergeCell ref="ODQ73:ODR73"/>
    <mergeCell ref="ODS73:ODT73"/>
    <mergeCell ref="OCW73:OCX73"/>
    <mergeCell ref="OCY73:OCZ73"/>
    <mergeCell ref="ODA73:ODB73"/>
    <mergeCell ref="ODC73:ODD73"/>
    <mergeCell ref="ODE73:ODF73"/>
    <mergeCell ref="ODG73:ODH73"/>
    <mergeCell ref="OCK73:OCL73"/>
    <mergeCell ref="OCM73:OCN73"/>
    <mergeCell ref="OCO73:OCP73"/>
    <mergeCell ref="OCQ73:OCR73"/>
    <mergeCell ref="OCS73:OCT73"/>
    <mergeCell ref="OCU73:OCV73"/>
    <mergeCell ref="OBY73:OBZ73"/>
    <mergeCell ref="OCA73:OCB73"/>
    <mergeCell ref="OCC73:OCD73"/>
    <mergeCell ref="OCE73:OCF73"/>
    <mergeCell ref="OCG73:OCH73"/>
    <mergeCell ref="OCI73:OCJ73"/>
    <mergeCell ref="OBM73:OBN73"/>
    <mergeCell ref="OBO73:OBP73"/>
    <mergeCell ref="OBQ73:OBR73"/>
    <mergeCell ref="OBS73:OBT73"/>
    <mergeCell ref="OBU73:OBV73"/>
    <mergeCell ref="OBW73:OBX73"/>
    <mergeCell ref="OBA73:OBB73"/>
    <mergeCell ref="OBC73:OBD73"/>
    <mergeCell ref="OBE73:OBF73"/>
    <mergeCell ref="OBG73:OBH73"/>
    <mergeCell ref="OBI73:OBJ73"/>
    <mergeCell ref="OBK73:OBL73"/>
    <mergeCell ref="OAO73:OAP73"/>
    <mergeCell ref="OAQ73:OAR73"/>
    <mergeCell ref="OAS73:OAT73"/>
    <mergeCell ref="OAU73:OAV73"/>
    <mergeCell ref="OAW73:OAX73"/>
    <mergeCell ref="OAY73:OAZ73"/>
    <mergeCell ref="OAC73:OAD73"/>
    <mergeCell ref="OAE73:OAF73"/>
    <mergeCell ref="OAG73:OAH73"/>
    <mergeCell ref="OAI73:OAJ73"/>
    <mergeCell ref="OAK73:OAL73"/>
    <mergeCell ref="OAM73:OAN73"/>
    <mergeCell ref="NZQ73:NZR73"/>
    <mergeCell ref="NZS73:NZT73"/>
    <mergeCell ref="NZU73:NZV73"/>
    <mergeCell ref="NZW73:NZX73"/>
    <mergeCell ref="NZY73:NZZ73"/>
    <mergeCell ref="OAA73:OAB73"/>
    <mergeCell ref="NZE73:NZF73"/>
    <mergeCell ref="NZG73:NZH73"/>
    <mergeCell ref="NZI73:NZJ73"/>
    <mergeCell ref="NZK73:NZL73"/>
    <mergeCell ref="NZM73:NZN73"/>
    <mergeCell ref="NZO73:NZP73"/>
    <mergeCell ref="NYS73:NYT73"/>
    <mergeCell ref="NYU73:NYV73"/>
    <mergeCell ref="NYW73:NYX73"/>
    <mergeCell ref="NYY73:NYZ73"/>
    <mergeCell ref="NZA73:NZB73"/>
    <mergeCell ref="NZC73:NZD73"/>
    <mergeCell ref="NYG73:NYH73"/>
    <mergeCell ref="NYI73:NYJ73"/>
    <mergeCell ref="NYK73:NYL73"/>
    <mergeCell ref="NYM73:NYN73"/>
    <mergeCell ref="NYO73:NYP73"/>
    <mergeCell ref="NYQ73:NYR73"/>
    <mergeCell ref="NXU73:NXV73"/>
    <mergeCell ref="NXW73:NXX73"/>
    <mergeCell ref="NXY73:NXZ73"/>
    <mergeCell ref="NYA73:NYB73"/>
    <mergeCell ref="NYC73:NYD73"/>
    <mergeCell ref="NYE73:NYF73"/>
    <mergeCell ref="NXI73:NXJ73"/>
    <mergeCell ref="NXK73:NXL73"/>
    <mergeCell ref="NXM73:NXN73"/>
    <mergeCell ref="NXO73:NXP73"/>
    <mergeCell ref="NXQ73:NXR73"/>
    <mergeCell ref="NXS73:NXT73"/>
    <mergeCell ref="NWW73:NWX73"/>
    <mergeCell ref="NWY73:NWZ73"/>
    <mergeCell ref="NXA73:NXB73"/>
    <mergeCell ref="NXC73:NXD73"/>
    <mergeCell ref="NXE73:NXF73"/>
    <mergeCell ref="NXG73:NXH73"/>
    <mergeCell ref="NWK73:NWL73"/>
    <mergeCell ref="NWM73:NWN73"/>
    <mergeCell ref="NWO73:NWP73"/>
    <mergeCell ref="NWQ73:NWR73"/>
    <mergeCell ref="NWS73:NWT73"/>
    <mergeCell ref="NWU73:NWV73"/>
    <mergeCell ref="NVY73:NVZ73"/>
    <mergeCell ref="NWA73:NWB73"/>
    <mergeCell ref="NWC73:NWD73"/>
    <mergeCell ref="NWE73:NWF73"/>
    <mergeCell ref="NWG73:NWH73"/>
    <mergeCell ref="NWI73:NWJ73"/>
    <mergeCell ref="NVM73:NVN73"/>
    <mergeCell ref="NVO73:NVP73"/>
    <mergeCell ref="NVQ73:NVR73"/>
    <mergeCell ref="NVS73:NVT73"/>
    <mergeCell ref="NVU73:NVV73"/>
    <mergeCell ref="NVW73:NVX73"/>
    <mergeCell ref="NVA73:NVB73"/>
    <mergeCell ref="NVC73:NVD73"/>
    <mergeCell ref="NVE73:NVF73"/>
    <mergeCell ref="NVG73:NVH73"/>
    <mergeCell ref="NVI73:NVJ73"/>
    <mergeCell ref="NVK73:NVL73"/>
    <mergeCell ref="NUO73:NUP73"/>
    <mergeCell ref="NUQ73:NUR73"/>
    <mergeCell ref="NUS73:NUT73"/>
    <mergeCell ref="NUU73:NUV73"/>
    <mergeCell ref="NUW73:NUX73"/>
    <mergeCell ref="NUY73:NUZ73"/>
    <mergeCell ref="NUC73:NUD73"/>
    <mergeCell ref="NUE73:NUF73"/>
    <mergeCell ref="NUG73:NUH73"/>
    <mergeCell ref="NUI73:NUJ73"/>
    <mergeCell ref="NUK73:NUL73"/>
    <mergeCell ref="NUM73:NUN73"/>
    <mergeCell ref="NTQ73:NTR73"/>
    <mergeCell ref="NTS73:NTT73"/>
    <mergeCell ref="NTU73:NTV73"/>
    <mergeCell ref="NTW73:NTX73"/>
    <mergeCell ref="NTY73:NTZ73"/>
    <mergeCell ref="NUA73:NUB73"/>
    <mergeCell ref="NTE73:NTF73"/>
    <mergeCell ref="NTG73:NTH73"/>
    <mergeCell ref="NTI73:NTJ73"/>
    <mergeCell ref="NTK73:NTL73"/>
    <mergeCell ref="NTM73:NTN73"/>
    <mergeCell ref="NTO73:NTP73"/>
    <mergeCell ref="NSS73:NST73"/>
    <mergeCell ref="NSU73:NSV73"/>
    <mergeCell ref="NSW73:NSX73"/>
    <mergeCell ref="NSY73:NSZ73"/>
    <mergeCell ref="NTA73:NTB73"/>
    <mergeCell ref="NTC73:NTD73"/>
    <mergeCell ref="NSG73:NSH73"/>
    <mergeCell ref="NSI73:NSJ73"/>
    <mergeCell ref="NSK73:NSL73"/>
    <mergeCell ref="NSM73:NSN73"/>
    <mergeCell ref="NSO73:NSP73"/>
    <mergeCell ref="NSQ73:NSR73"/>
    <mergeCell ref="NRU73:NRV73"/>
    <mergeCell ref="NRW73:NRX73"/>
    <mergeCell ref="NRY73:NRZ73"/>
    <mergeCell ref="NSA73:NSB73"/>
    <mergeCell ref="NSC73:NSD73"/>
    <mergeCell ref="NSE73:NSF73"/>
    <mergeCell ref="NRI73:NRJ73"/>
    <mergeCell ref="NRK73:NRL73"/>
    <mergeCell ref="NRM73:NRN73"/>
    <mergeCell ref="NRO73:NRP73"/>
    <mergeCell ref="NRQ73:NRR73"/>
    <mergeCell ref="NRS73:NRT73"/>
    <mergeCell ref="NQW73:NQX73"/>
    <mergeCell ref="NQY73:NQZ73"/>
    <mergeCell ref="NRA73:NRB73"/>
    <mergeCell ref="NRC73:NRD73"/>
    <mergeCell ref="NRE73:NRF73"/>
    <mergeCell ref="NRG73:NRH73"/>
    <mergeCell ref="NQK73:NQL73"/>
    <mergeCell ref="NQM73:NQN73"/>
    <mergeCell ref="NQO73:NQP73"/>
    <mergeCell ref="NQQ73:NQR73"/>
    <mergeCell ref="NQS73:NQT73"/>
    <mergeCell ref="NQU73:NQV73"/>
    <mergeCell ref="NPY73:NPZ73"/>
    <mergeCell ref="NQA73:NQB73"/>
    <mergeCell ref="NQC73:NQD73"/>
    <mergeCell ref="NQE73:NQF73"/>
    <mergeCell ref="NQG73:NQH73"/>
    <mergeCell ref="NQI73:NQJ73"/>
    <mergeCell ref="NPM73:NPN73"/>
    <mergeCell ref="NPO73:NPP73"/>
    <mergeCell ref="NPQ73:NPR73"/>
    <mergeCell ref="NPS73:NPT73"/>
    <mergeCell ref="NPU73:NPV73"/>
    <mergeCell ref="NPW73:NPX73"/>
    <mergeCell ref="NPA73:NPB73"/>
    <mergeCell ref="NPC73:NPD73"/>
    <mergeCell ref="NPE73:NPF73"/>
    <mergeCell ref="NPG73:NPH73"/>
    <mergeCell ref="NPI73:NPJ73"/>
    <mergeCell ref="NPK73:NPL73"/>
    <mergeCell ref="NOO73:NOP73"/>
    <mergeCell ref="NOQ73:NOR73"/>
    <mergeCell ref="NOS73:NOT73"/>
    <mergeCell ref="NOU73:NOV73"/>
    <mergeCell ref="NOW73:NOX73"/>
    <mergeCell ref="NOY73:NOZ73"/>
    <mergeCell ref="NOC73:NOD73"/>
    <mergeCell ref="NOE73:NOF73"/>
    <mergeCell ref="NOG73:NOH73"/>
    <mergeCell ref="NOI73:NOJ73"/>
    <mergeCell ref="NOK73:NOL73"/>
    <mergeCell ref="NOM73:NON73"/>
    <mergeCell ref="NNQ73:NNR73"/>
    <mergeCell ref="NNS73:NNT73"/>
    <mergeCell ref="NNU73:NNV73"/>
    <mergeCell ref="NNW73:NNX73"/>
    <mergeCell ref="NNY73:NNZ73"/>
    <mergeCell ref="NOA73:NOB73"/>
    <mergeCell ref="NNE73:NNF73"/>
    <mergeCell ref="NNG73:NNH73"/>
    <mergeCell ref="NNI73:NNJ73"/>
    <mergeCell ref="NNK73:NNL73"/>
    <mergeCell ref="NNM73:NNN73"/>
    <mergeCell ref="NNO73:NNP73"/>
    <mergeCell ref="NMS73:NMT73"/>
    <mergeCell ref="NMU73:NMV73"/>
    <mergeCell ref="NMW73:NMX73"/>
    <mergeCell ref="NMY73:NMZ73"/>
    <mergeCell ref="NNA73:NNB73"/>
    <mergeCell ref="NNC73:NND73"/>
    <mergeCell ref="NMG73:NMH73"/>
    <mergeCell ref="NMI73:NMJ73"/>
    <mergeCell ref="NMK73:NML73"/>
    <mergeCell ref="NMM73:NMN73"/>
    <mergeCell ref="NMO73:NMP73"/>
    <mergeCell ref="NMQ73:NMR73"/>
    <mergeCell ref="NLU73:NLV73"/>
    <mergeCell ref="NLW73:NLX73"/>
    <mergeCell ref="NLY73:NLZ73"/>
    <mergeCell ref="NMA73:NMB73"/>
    <mergeCell ref="NMC73:NMD73"/>
    <mergeCell ref="NME73:NMF73"/>
    <mergeCell ref="NLI73:NLJ73"/>
    <mergeCell ref="NLK73:NLL73"/>
    <mergeCell ref="NLM73:NLN73"/>
    <mergeCell ref="NLO73:NLP73"/>
    <mergeCell ref="NLQ73:NLR73"/>
    <mergeCell ref="NLS73:NLT73"/>
    <mergeCell ref="NKW73:NKX73"/>
    <mergeCell ref="NKY73:NKZ73"/>
    <mergeCell ref="NLA73:NLB73"/>
    <mergeCell ref="NLC73:NLD73"/>
    <mergeCell ref="NLE73:NLF73"/>
    <mergeCell ref="NLG73:NLH73"/>
    <mergeCell ref="NKK73:NKL73"/>
    <mergeCell ref="NKM73:NKN73"/>
    <mergeCell ref="NKO73:NKP73"/>
    <mergeCell ref="NKQ73:NKR73"/>
    <mergeCell ref="NKS73:NKT73"/>
    <mergeCell ref="NKU73:NKV73"/>
    <mergeCell ref="NJY73:NJZ73"/>
    <mergeCell ref="NKA73:NKB73"/>
    <mergeCell ref="NKC73:NKD73"/>
    <mergeCell ref="NKE73:NKF73"/>
    <mergeCell ref="NKG73:NKH73"/>
    <mergeCell ref="NKI73:NKJ73"/>
    <mergeCell ref="NJM73:NJN73"/>
    <mergeCell ref="NJO73:NJP73"/>
    <mergeCell ref="NJQ73:NJR73"/>
    <mergeCell ref="NJS73:NJT73"/>
    <mergeCell ref="NJU73:NJV73"/>
    <mergeCell ref="NJW73:NJX73"/>
    <mergeCell ref="NJA73:NJB73"/>
    <mergeCell ref="NJC73:NJD73"/>
    <mergeCell ref="NJE73:NJF73"/>
    <mergeCell ref="NJG73:NJH73"/>
    <mergeCell ref="NJI73:NJJ73"/>
    <mergeCell ref="NJK73:NJL73"/>
    <mergeCell ref="NIO73:NIP73"/>
    <mergeCell ref="NIQ73:NIR73"/>
    <mergeCell ref="NIS73:NIT73"/>
    <mergeCell ref="NIU73:NIV73"/>
    <mergeCell ref="NIW73:NIX73"/>
    <mergeCell ref="NIY73:NIZ73"/>
    <mergeCell ref="NIC73:NID73"/>
    <mergeCell ref="NIE73:NIF73"/>
    <mergeCell ref="NIG73:NIH73"/>
    <mergeCell ref="NII73:NIJ73"/>
    <mergeCell ref="NIK73:NIL73"/>
    <mergeCell ref="NIM73:NIN73"/>
    <mergeCell ref="NHQ73:NHR73"/>
    <mergeCell ref="NHS73:NHT73"/>
    <mergeCell ref="NHU73:NHV73"/>
    <mergeCell ref="NHW73:NHX73"/>
    <mergeCell ref="NHY73:NHZ73"/>
    <mergeCell ref="NIA73:NIB73"/>
    <mergeCell ref="NHE73:NHF73"/>
    <mergeCell ref="NHG73:NHH73"/>
    <mergeCell ref="NHI73:NHJ73"/>
    <mergeCell ref="NHK73:NHL73"/>
    <mergeCell ref="NHM73:NHN73"/>
    <mergeCell ref="NHO73:NHP73"/>
    <mergeCell ref="NGS73:NGT73"/>
    <mergeCell ref="NGU73:NGV73"/>
    <mergeCell ref="NGW73:NGX73"/>
    <mergeCell ref="NGY73:NGZ73"/>
    <mergeCell ref="NHA73:NHB73"/>
    <mergeCell ref="NHC73:NHD73"/>
    <mergeCell ref="NGG73:NGH73"/>
    <mergeCell ref="NGI73:NGJ73"/>
    <mergeCell ref="NGK73:NGL73"/>
    <mergeCell ref="NGM73:NGN73"/>
    <mergeCell ref="NGO73:NGP73"/>
    <mergeCell ref="NGQ73:NGR73"/>
    <mergeCell ref="NFU73:NFV73"/>
    <mergeCell ref="NFW73:NFX73"/>
    <mergeCell ref="NFY73:NFZ73"/>
    <mergeCell ref="NGA73:NGB73"/>
    <mergeCell ref="NGC73:NGD73"/>
    <mergeCell ref="NGE73:NGF73"/>
    <mergeCell ref="NFI73:NFJ73"/>
    <mergeCell ref="NFK73:NFL73"/>
    <mergeCell ref="NFM73:NFN73"/>
    <mergeCell ref="NFO73:NFP73"/>
    <mergeCell ref="NFQ73:NFR73"/>
    <mergeCell ref="NFS73:NFT73"/>
    <mergeCell ref="NEW73:NEX73"/>
    <mergeCell ref="NEY73:NEZ73"/>
    <mergeCell ref="NFA73:NFB73"/>
    <mergeCell ref="NFC73:NFD73"/>
    <mergeCell ref="NFE73:NFF73"/>
    <mergeCell ref="NFG73:NFH73"/>
    <mergeCell ref="NEK73:NEL73"/>
    <mergeCell ref="NEM73:NEN73"/>
    <mergeCell ref="NEO73:NEP73"/>
    <mergeCell ref="NEQ73:NER73"/>
    <mergeCell ref="NES73:NET73"/>
    <mergeCell ref="NEU73:NEV73"/>
    <mergeCell ref="NDY73:NDZ73"/>
    <mergeCell ref="NEA73:NEB73"/>
    <mergeCell ref="NEC73:NED73"/>
    <mergeCell ref="NEE73:NEF73"/>
    <mergeCell ref="NEG73:NEH73"/>
    <mergeCell ref="NEI73:NEJ73"/>
    <mergeCell ref="NDM73:NDN73"/>
    <mergeCell ref="NDO73:NDP73"/>
    <mergeCell ref="NDQ73:NDR73"/>
    <mergeCell ref="NDS73:NDT73"/>
    <mergeCell ref="NDU73:NDV73"/>
    <mergeCell ref="NDW73:NDX73"/>
    <mergeCell ref="NDA73:NDB73"/>
    <mergeCell ref="NDC73:NDD73"/>
    <mergeCell ref="NDE73:NDF73"/>
    <mergeCell ref="NDG73:NDH73"/>
    <mergeCell ref="NDI73:NDJ73"/>
    <mergeCell ref="NDK73:NDL73"/>
    <mergeCell ref="NCO73:NCP73"/>
    <mergeCell ref="NCQ73:NCR73"/>
    <mergeCell ref="NCS73:NCT73"/>
    <mergeCell ref="NCU73:NCV73"/>
    <mergeCell ref="NCW73:NCX73"/>
    <mergeCell ref="NCY73:NCZ73"/>
    <mergeCell ref="NCC73:NCD73"/>
    <mergeCell ref="NCE73:NCF73"/>
    <mergeCell ref="NCG73:NCH73"/>
    <mergeCell ref="NCI73:NCJ73"/>
    <mergeCell ref="NCK73:NCL73"/>
    <mergeCell ref="NCM73:NCN73"/>
    <mergeCell ref="NBQ73:NBR73"/>
    <mergeCell ref="NBS73:NBT73"/>
    <mergeCell ref="NBU73:NBV73"/>
    <mergeCell ref="NBW73:NBX73"/>
    <mergeCell ref="NBY73:NBZ73"/>
    <mergeCell ref="NCA73:NCB73"/>
    <mergeCell ref="NBE73:NBF73"/>
    <mergeCell ref="NBG73:NBH73"/>
    <mergeCell ref="NBI73:NBJ73"/>
    <mergeCell ref="NBK73:NBL73"/>
    <mergeCell ref="NBM73:NBN73"/>
    <mergeCell ref="NBO73:NBP73"/>
    <mergeCell ref="NAS73:NAT73"/>
    <mergeCell ref="NAU73:NAV73"/>
    <mergeCell ref="NAW73:NAX73"/>
    <mergeCell ref="NAY73:NAZ73"/>
    <mergeCell ref="NBA73:NBB73"/>
    <mergeCell ref="NBC73:NBD73"/>
    <mergeCell ref="NAG73:NAH73"/>
    <mergeCell ref="NAI73:NAJ73"/>
    <mergeCell ref="NAK73:NAL73"/>
    <mergeCell ref="NAM73:NAN73"/>
    <mergeCell ref="NAO73:NAP73"/>
    <mergeCell ref="NAQ73:NAR73"/>
    <mergeCell ref="MZU73:MZV73"/>
    <mergeCell ref="MZW73:MZX73"/>
    <mergeCell ref="MZY73:MZZ73"/>
    <mergeCell ref="NAA73:NAB73"/>
    <mergeCell ref="NAC73:NAD73"/>
    <mergeCell ref="NAE73:NAF73"/>
    <mergeCell ref="MZI73:MZJ73"/>
    <mergeCell ref="MZK73:MZL73"/>
    <mergeCell ref="MZM73:MZN73"/>
    <mergeCell ref="MZO73:MZP73"/>
    <mergeCell ref="MZQ73:MZR73"/>
    <mergeCell ref="MZS73:MZT73"/>
    <mergeCell ref="MYW73:MYX73"/>
    <mergeCell ref="MYY73:MYZ73"/>
    <mergeCell ref="MZA73:MZB73"/>
    <mergeCell ref="MZC73:MZD73"/>
    <mergeCell ref="MZE73:MZF73"/>
    <mergeCell ref="MZG73:MZH73"/>
    <mergeCell ref="MYK73:MYL73"/>
    <mergeCell ref="MYM73:MYN73"/>
    <mergeCell ref="MYO73:MYP73"/>
    <mergeCell ref="MYQ73:MYR73"/>
    <mergeCell ref="MYS73:MYT73"/>
    <mergeCell ref="MYU73:MYV73"/>
    <mergeCell ref="MXY73:MXZ73"/>
    <mergeCell ref="MYA73:MYB73"/>
    <mergeCell ref="MYC73:MYD73"/>
    <mergeCell ref="MYE73:MYF73"/>
    <mergeCell ref="MYG73:MYH73"/>
    <mergeCell ref="MYI73:MYJ73"/>
    <mergeCell ref="MXM73:MXN73"/>
    <mergeCell ref="MXO73:MXP73"/>
    <mergeCell ref="MXQ73:MXR73"/>
    <mergeCell ref="MXS73:MXT73"/>
    <mergeCell ref="MXU73:MXV73"/>
    <mergeCell ref="MXW73:MXX73"/>
    <mergeCell ref="MXA73:MXB73"/>
    <mergeCell ref="MXC73:MXD73"/>
    <mergeCell ref="MXE73:MXF73"/>
    <mergeCell ref="MXG73:MXH73"/>
    <mergeCell ref="MXI73:MXJ73"/>
    <mergeCell ref="MXK73:MXL73"/>
    <mergeCell ref="MWO73:MWP73"/>
    <mergeCell ref="MWQ73:MWR73"/>
    <mergeCell ref="MWS73:MWT73"/>
    <mergeCell ref="MWU73:MWV73"/>
    <mergeCell ref="MWW73:MWX73"/>
    <mergeCell ref="MWY73:MWZ73"/>
    <mergeCell ref="MWC73:MWD73"/>
    <mergeCell ref="MWE73:MWF73"/>
    <mergeCell ref="MWG73:MWH73"/>
    <mergeCell ref="MWI73:MWJ73"/>
    <mergeCell ref="MWK73:MWL73"/>
    <mergeCell ref="MWM73:MWN73"/>
    <mergeCell ref="MVQ73:MVR73"/>
    <mergeCell ref="MVS73:MVT73"/>
    <mergeCell ref="MVU73:MVV73"/>
    <mergeCell ref="MVW73:MVX73"/>
    <mergeCell ref="MVY73:MVZ73"/>
    <mergeCell ref="MWA73:MWB73"/>
    <mergeCell ref="MVE73:MVF73"/>
    <mergeCell ref="MVG73:MVH73"/>
    <mergeCell ref="MVI73:MVJ73"/>
    <mergeCell ref="MVK73:MVL73"/>
    <mergeCell ref="MVM73:MVN73"/>
    <mergeCell ref="MVO73:MVP73"/>
    <mergeCell ref="MUS73:MUT73"/>
    <mergeCell ref="MUU73:MUV73"/>
    <mergeCell ref="MUW73:MUX73"/>
    <mergeCell ref="MUY73:MUZ73"/>
    <mergeCell ref="MVA73:MVB73"/>
    <mergeCell ref="MVC73:MVD73"/>
    <mergeCell ref="MUG73:MUH73"/>
    <mergeCell ref="MUI73:MUJ73"/>
    <mergeCell ref="MUK73:MUL73"/>
    <mergeCell ref="MUM73:MUN73"/>
    <mergeCell ref="MUO73:MUP73"/>
    <mergeCell ref="MUQ73:MUR73"/>
    <mergeCell ref="MTU73:MTV73"/>
    <mergeCell ref="MTW73:MTX73"/>
    <mergeCell ref="MTY73:MTZ73"/>
    <mergeCell ref="MUA73:MUB73"/>
    <mergeCell ref="MUC73:MUD73"/>
    <mergeCell ref="MUE73:MUF73"/>
    <mergeCell ref="MTI73:MTJ73"/>
    <mergeCell ref="MTK73:MTL73"/>
    <mergeCell ref="MTM73:MTN73"/>
    <mergeCell ref="MTO73:MTP73"/>
    <mergeCell ref="MTQ73:MTR73"/>
    <mergeCell ref="MTS73:MTT73"/>
    <mergeCell ref="MSW73:MSX73"/>
    <mergeCell ref="MSY73:MSZ73"/>
    <mergeCell ref="MTA73:MTB73"/>
    <mergeCell ref="MTC73:MTD73"/>
    <mergeCell ref="MTE73:MTF73"/>
    <mergeCell ref="MTG73:MTH73"/>
    <mergeCell ref="MSK73:MSL73"/>
    <mergeCell ref="MSM73:MSN73"/>
    <mergeCell ref="MSO73:MSP73"/>
    <mergeCell ref="MSQ73:MSR73"/>
    <mergeCell ref="MSS73:MST73"/>
    <mergeCell ref="MSU73:MSV73"/>
    <mergeCell ref="MRY73:MRZ73"/>
    <mergeCell ref="MSA73:MSB73"/>
    <mergeCell ref="MSC73:MSD73"/>
    <mergeCell ref="MSE73:MSF73"/>
    <mergeCell ref="MSG73:MSH73"/>
    <mergeCell ref="MSI73:MSJ73"/>
    <mergeCell ref="MRM73:MRN73"/>
    <mergeCell ref="MRO73:MRP73"/>
    <mergeCell ref="MRQ73:MRR73"/>
    <mergeCell ref="MRS73:MRT73"/>
    <mergeCell ref="MRU73:MRV73"/>
    <mergeCell ref="MRW73:MRX73"/>
    <mergeCell ref="MRA73:MRB73"/>
    <mergeCell ref="MRC73:MRD73"/>
    <mergeCell ref="MRE73:MRF73"/>
    <mergeCell ref="MRG73:MRH73"/>
    <mergeCell ref="MRI73:MRJ73"/>
    <mergeCell ref="MRK73:MRL73"/>
    <mergeCell ref="MQO73:MQP73"/>
    <mergeCell ref="MQQ73:MQR73"/>
    <mergeCell ref="MQS73:MQT73"/>
    <mergeCell ref="MQU73:MQV73"/>
    <mergeCell ref="MQW73:MQX73"/>
    <mergeCell ref="MQY73:MQZ73"/>
    <mergeCell ref="MQC73:MQD73"/>
    <mergeCell ref="MQE73:MQF73"/>
    <mergeCell ref="MQG73:MQH73"/>
    <mergeCell ref="MQI73:MQJ73"/>
    <mergeCell ref="MQK73:MQL73"/>
    <mergeCell ref="MQM73:MQN73"/>
    <mergeCell ref="MPQ73:MPR73"/>
    <mergeCell ref="MPS73:MPT73"/>
    <mergeCell ref="MPU73:MPV73"/>
    <mergeCell ref="MPW73:MPX73"/>
    <mergeCell ref="MPY73:MPZ73"/>
    <mergeCell ref="MQA73:MQB73"/>
    <mergeCell ref="MPE73:MPF73"/>
    <mergeCell ref="MPG73:MPH73"/>
    <mergeCell ref="MPI73:MPJ73"/>
    <mergeCell ref="MPK73:MPL73"/>
    <mergeCell ref="MPM73:MPN73"/>
    <mergeCell ref="MPO73:MPP73"/>
    <mergeCell ref="MOS73:MOT73"/>
    <mergeCell ref="MOU73:MOV73"/>
    <mergeCell ref="MOW73:MOX73"/>
    <mergeCell ref="MOY73:MOZ73"/>
    <mergeCell ref="MPA73:MPB73"/>
    <mergeCell ref="MPC73:MPD73"/>
    <mergeCell ref="MOG73:MOH73"/>
    <mergeCell ref="MOI73:MOJ73"/>
    <mergeCell ref="MOK73:MOL73"/>
    <mergeCell ref="MOM73:MON73"/>
    <mergeCell ref="MOO73:MOP73"/>
    <mergeCell ref="MOQ73:MOR73"/>
    <mergeCell ref="MNU73:MNV73"/>
    <mergeCell ref="MNW73:MNX73"/>
    <mergeCell ref="MNY73:MNZ73"/>
    <mergeCell ref="MOA73:MOB73"/>
    <mergeCell ref="MOC73:MOD73"/>
    <mergeCell ref="MOE73:MOF73"/>
    <mergeCell ref="MNI73:MNJ73"/>
    <mergeCell ref="MNK73:MNL73"/>
    <mergeCell ref="MNM73:MNN73"/>
    <mergeCell ref="MNO73:MNP73"/>
    <mergeCell ref="MNQ73:MNR73"/>
    <mergeCell ref="MNS73:MNT73"/>
    <mergeCell ref="MMW73:MMX73"/>
    <mergeCell ref="MMY73:MMZ73"/>
    <mergeCell ref="MNA73:MNB73"/>
    <mergeCell ref="MNC73:MND73"/>
    <mergeCell ref="MNE73:MNF73"/>
    <mergeCell ref="MNG73:MNH73"/>
    <mergeCell ref="MMK73:MML73"/>
    <mergeCell ref="MMM73:MMN73"/>
    <mergeCell ref="MMO73:MMP73"/>
    <mergeCell ref="MMQ73:MMR73"/>
    <mergeCell ref="MMS73:MMT73"/>
    <mergeCell ref="MMU73:MMV73"/>
    <mergeCell ref="MLY73:MLZ73"/>
    <mergeCell ref="MMA73:MMB73"/>
    <mergeCell ref="MMC73:MMD73"/>
    <mergeCell ref="MME73:MMF73"/>
    <mergeCell ref="MMG73:MMH73"/>
    <mergeCell ref="MMI73:MMJ73"/>
    <mergeCell ref="MLM73:MLN73"/>
    <mergeCell ref="MLO73:MLP73"/>
    <mergeCell ref="MLQ73:MLR73"/>
    <mergeCell ref="MLS73:MLT73"/>
    <mergeCell ref="MLU73:MLV73"/>
    <mergeCell ref="MLW73:MLX73"/>
    <mergeCell ref="MLA73:MLB73"/>
    <mergeCell ref="MLC73:MLD73"/>
    <mergeCell ref="MLE73:MLF73"/>
    <mergeCell ref="MLG73:MLH73"/>
    <mergeCell ref="MLI73:MLJ73"/>
    <mergeCell ref="MLK73:MLL73"/>
    <mergeCell ref="MKO73:MKP73"/>
    <mergeCell ref="MKQ73:MKR73"/>
    <mergeCell ref="MKS73:MKT73"/>
    <mergeCell ref="MKU73:MKV73"/>
    <mergeCell ref="MKW73:MKX73"/>
    <mergeCell ref="MKY73:MKZ73"/>
    <mergeCell ref="MKC73:MKD73"/>
    <mergeCell ref="MKE73:MKF73"/>
    <mergeCell ref="MKG73:MKH73"/>
    <mergeCell ref="MKI73:MKJ73"/>
    <mergeCell ref="MKK73:MKL73"/>
    <mergeCell ref="MKM73:MKN73"/>
    <mergeCell ref="MJQ73:MJR73"/>
    <mergeCell ref="MJS73:MJT73"/>
    <mergeCell ref="MJU73:MJV73"/>
    <mergeCell ref="MJW73:MJX73"/>
    <mergeCell ref="MJY73:MJZ73"/>
    <mergeCell ref="MKA73:MKB73"/>
    <mergeCell ref="MJE73:MJF73"/>
    <mergeCell ref="MJG73:MJH73"/>
    <mergeCell ref="MJI73:MJJ73"/>
    <mergeCell ref="MJK73:MJL73"/>
    <mergeCell ref="MJM73:MJN73"/>
    <mergeCell ref="MJO73:MJP73"/>
    <mergeCell ref="MIS73:MIT73"/>
    <mergeCell ref="MIU73:MIV73"/>
    <mergeCell ref="MIW73:MIX73"/>
    <mergeCell ref="MIY73:MIZ73"/>
    <mergeCell ref="MJA73:MJB73"/>
    <mergeCell ref="MJC73:MJD73"/>
    <mergeCell ref="MIG73:MIH73"/>
    <mergeCell ref="MII73:MIJ73"/>
    <mergeCell ref="MIK73:MIL73"/>
    <mergeCell ref="MIM73:MIN73"/>
    <mergeCell ref="MIO73:MIP73"/>
    <mergeCell ref="MIQ73:MIR73"/>
    <mergeCell ref="MHU73:MHV73"/>
    <mergeCell ref="MHW73:MHX73"/>
    <mergeCell ref="MHY73:MHZ73"/>
    <mergeCell ref="MIA73:MIB73"/>
    <mergeCell ref="MIC73:MID73"/>
    <mergeCell ref="MIE73:MIF73"/>
    <mergeCell ref="MHI73:MHJ73"/>
    <mergeCell ref="MHK73:MHL73"/>
    <mergeCell ref="MHM73:MHN73"/>
    <mergeCell ref="MHO73:MHP73"/>
    <mergeCell ref="MHQ73:MHR73"/>
    <mergeCell ref="MHS73:MHT73"/>
    <mergeCell ref="MGW73:MGX73"/>
    <mergeCell ref="MGY73:MGZ73"/>
    <mergeCell ref="MHA73:MHB73"/>
    <mergeCell ref="MHC73:MHD73"/>
    <mergeCell ref="MHE73:MHF73"/>
    <mergeCell ref="MHG73:MHH73"/>
    <mergeCell ref="MGK73:MGL73"/>
    <mergeCell ref="MGM73:MGN73"/>
    <mergeCell ref="MGO73:MGP73"/>
    <mergeCell ref="MGQ73:MGR73"/>
    <mergeCell ref="MGS73:MGT73"/>
    <mergeCell ref="MGU73:MGV73"/>
    <mergeCell ref="MFY73:MFZ73"/>
    <mergeCell ref="MGA73:MGB73"/>
    <mergeCell ref="MGC73:MGD73"/>
    <mergeCell ref="MGE73:MGF73"/>
    <mergeCell ref="MGG73:MGH73"/>
    <mergeCell ref="MGI73:MGJ73"/>
    <mergeCell ref="MFM73:MFN73"/>
    <mergeCell ref="MFO73:MFP73"/>
    <mergeCell ref="MFQ73:MFR73"/>
    <mergeCell ref="MFS73:MFT73"/>
    <mergeCell ref="MFU73:MFV73"/>
    <mergeCell ref="MFW73:MFX73"/>
    <mergeCell ref="MFA73:MFB73"/>
    <mergeCell ref="MFC73:MFD73"/>
    <mergeCell ref="MFE73:MFF73"/>
    <mergeCell ref="MFG73:MFH73"/>
    <mergeCell ref="MFI73:MFJ73"/>
    <mergeCell ref="MFK73:MFL73"/>
    <mergeCell ref="MEO73:MEP73"/>
    <mergeCell ref="MEQ73:MER73"/>
    <mergeCell ref="MES73:MET73"/>
    <mergeCell ref="MEU73:MEV73"/>
    <mergeCell ref="MEW73:MEX73"/>
    <mergeCell ref="MEY73:MEZ73"/>
    <mergeCell ref="MEC73:MED73"/>
    <mergeCell ref="MEE73:MEF73"/>
    <mergeCell ref="MEG73:MEH73"/>
    <mergeCell ref="MEI73:MEJ73"/>
    <mergeCell ref="MEK73:MEL73"/>
    <mergeCell ref="MEM73:MEN73"/>
    <mergeCell ref="MDQ73:MDR73"/>
    <mergeCell ref="MDS73:MDT73"/>
    <mergeCell ref="MDU73:MDV73"/>
    <mergeCell ref="MDW73:MDX73"/>
    <mergeCell ref="MDY73:MDZ73"/>
    <mergeCell ref="MEA73:MEB73"/>
    <mergeCell ref="MDE73:MDF73"/>
    <mergeCell ref="MDG73:MDH73"/>
    <mergeCell ref="MDI73:MDJ73"/>
    <mergeCell ref="MDK73:MDL73"/>
    <mergeCell ref="MDM73:MDN73"/>
    <mergeCell ref="MDO73:MDP73"/>
    <mergeCell ref="MCS73:MCT73"/>
    <mergeCell ref="MCU73:MCV73"/>
    <mergeCell ref="MCW73:MCX73"/>
    <mergeCell ref="MCY73:MCZ73"/>
    <mergeCell ref="MDA73:MDB73"/>
    <mergeCell ref="MDC73:MDD73"/>
    <mergeCell ref="MCG73:MCH73"/>
    <mergeCell ref="MCI73:MCJ73"/>
    <mergeCell ref="MCK73:MCL73"/>
    <mergeCell ref="MCM73:MCN73"/>
    <mergeCell ref="MCO73:MCP73"/>
    <mergeCell ref="MCQ73:MCR73"/>
    <mergeCell ref="MBU73:MBV73"/>
    <mergeCell ref="MBW73:MBX73"/>
    <mergeCell ref="MBY73:MBZ73"/>
    <mergeCell ref="MCA73:MCB73"/>
    <mergeCell ref="MCC73:MCD73"/>
    <mergeCell ref="MCE73:MCF73"/>
    <mergeCell ref="MBI73:MBJ73"/>
    <mergeCell ref="MBK73:MBL73"/>
    <mergeCell ref="MBM73:MBN73"/>
    <mergeCell ref="MBO73:MBP73"/>
    <mergeCell ref="MBQ73:MBR73"/>
    <mergeCell ref="MBS73:MBT73"/>
    <mergeCell ref="MAW73:MAX73"/>
    <mergeCell ref="MAY73:MAZ73"/>
    <mergeCell ref="MBA73:MBB73"/>
    <mergeCell ref="MBC73:MBD73"/>
    <mergeCell ref="MBE73:MBF73"/>
    <mergeCell ref="MBG73:MBH73"/>
    <mergeCell ref="MAK73:MAL73"/>
    <mergeCell ref="MAM73:MAN73"/>
    <mergeCell ref="MAO73:MAP73"/>
    <mergeCell ref="MAQ73:MAR73"/>
    <mergeCell ref="MAS73:MAT73"/>
    <mergeCell ref="MAU73:MAV73"/>
    <mergeCell ref="LZY73:LZZ73"/>
    <mergeCell ref="MAA73:MAB73"/>
    <mergeCell ref="MAC73:MAD73"/>
    <mergeCell ref="MAE73:MAF73"/>
    <mergeCell ref="MAG73:MAH73"/>
    <mergeCell ref="MAI73:MAJ73"/>
    <mergeCell ref="LZM73:LZN73"/>
    <mergeCell ref="LZO73:LZP73"/>
    <mergeCell ref="LZQ73:LZR73"/>
    <mergeCell ref="LZS73:LZT73"/>
    <mergeCell ref="LZU73:LZV73"/>
    <mergeCell ref="LZW73:LZX73"/>
    <mergeCell ref="LZA73:LZB73"/>
    <mergeCell ref="LZC73:LZD73"/>
    <mergeCell ref="LZE73:LZF73"/>
    <mergeCell ref="LZG73:LZH73"/>
    <mergeCell ref="LZI73:LZJ73"/>
    <mergeCell ref="LZK73:LZL73"/>
    <mergeCell ref="LYO73:LYP73"/>
    <mergeCell ref="LYQ73:LYR73"/>
    <mergeCell ref="LYS73:LYT73"/>
    <mergeCell ref="LYU73:LYV73"/>
    <mergeCell ref="LYW73:LYX73"/>
    <mergeCell ref="LYY73:LYZ73"/>
    <mergeCell ref="LYC73:LYD73"/>
    <mergeCell ref="LYE73:LYF73"/>
    <mergeCell ref="LYG73:LYH73"/>
    <mergeCell ref="LYI73:LYJ73"/>
    <mergeCell ref="LYK73:LYL73"/>
    <mergeCell ref="LYM73:LYN73"/>
    <mergeCell ref="LXQ73:LXR73"/>
    <mergeCell ref="LXS73:LXT73"/>
    <mergeCell ref="LXU73:LXV73"/>
    <mergeCell ref="LXW73:LXX73"/>
    <mergeCell ref="LXY73:LXZ73"/>
    <mergeCell ref="LYA73:LYB73"/>
    <mergeCell ref="LXE73:LXF73"/>
    <mergeCell ref="LXG73:LXH73"/>
    <mergeCell ref="LXI73:LXJ73"/>
    <mergeCell ref="LXK73:LXL73"/>
    <mergeCell ref="LXM73:LXN73"/>
    <mergeCell ref="LXO73:LXP73"/>
    <mergeCell ref="LWS73:LWT73"/>
    <mergeCell ref="LWU73:LWV73"/>
    <mergeCell ref="LWW73:LWX73"/>
    <mergeCell ref="LWY73:LWZ73"/>
    <mergeCell ref="LXA73:LXB73"/>
    <mergeCell ref="LXC73:LXD73"/>
    <mergeCell ref="LWG73:LWH73"/>
    <mergeCell ref="LWI73:LWJ73"/>
    <mergeCell ref="LWK73:LWL73"/>
    <mergeCell ref="LWM73:LWN73"/>
    <mergeCell ref="LWO73:LWP73"/>
    <mergeCell ref="LWQ73:LWR73"/>
    <mergeCell ref="LVU73:LVV73"/>
    <mergeCell ref="LVW73:LVX73"/>
    <mergeCell ref="LVY73:LVZ73"/>
    <mergeCell ref="LWA73:LWB73"/>
    <mergeCell ref="LWC73:LWD73"/>
    <mergeCell ref="LWE73:LWF73"/>
    <mergeCell ref="LVI73:LVJ73"/>
    <mergeCell ref="LVK73:LVL73"/>
    <mergeCell ref="LVM73:LVN73"/>
    <mergeCell ref="LVO73:LVP73"/>
    <mergeCell ref="LVQ73:LVR73"/>
    <mergeCell ref="LVS73:LVT73"/>
    <mergeCell ref="LUW73:LUX73"/>
    <mergeCell ref="LUY73:LUZ73"/>
    <mergeCell ref="LVA73:LVB73"/>
    <mergeCell ref="LVC73:LVD73"/>
    <mergeCell ref="LVE73:LVF73"/>
    <mergeCell ref="LVG73:LVH73"/>
    <mergeCell ref="LUK73:LUL73"/>
    <mergeCell ref="LUM73:LUN73"/>
    <mergeCell ref="LUO73:LUP73"/>
    <mergeCell ref="LUQ73:LUR73"/>
    <mergeCell ref="LUS73:LUT73"/>
    <mergeCell ref="LUU73:LUV73"/>
    <mergeCell ref="LTY73:LTZ73"/>
    <mergeCell ref="LUA73:LUB73"/>
    <mergeCell ref="LUC73:LUD73"/>
    <mergeCell ref="LUE73:LUF73"/>
    <mergeCell ref="LUG73:LUH73"/>
    <mergeCell ref="LUI73:LUJ73"/>
    <mergeCell ref="LTM73:LTN73"/>
    <mergeCell ref="LTO73:LTP73"/>
    <mergeCell ref="LTQ73:LTR73"/>
    <mergeCell ref="LTS73:LTT73"/>
    <mergeCell ref="LTU73:LTV73"/>
    <mergeCell ref="LTW73:LTX73"/>
    <mergeCell ref="LTA73:LTB73"/>
    <mergeCell ref="LTC73:LTD73"/>
    <mergeCell ref="LTE73:LTF73"/>
    <mergeCell ref="LTG73:LTH73"/>
    <mergeCell ref="LTI73:LTJ73"/>
    <mergeCell ref="LTK73:LTL73"/>
    <mergeCell ref="LSO73:LSP73"/>
    <mergeCell ref="LSQ73:LSR73"/>
    <mergeCell ref="LSS73:LST73"/>
    <mergeCell ref="LSU73:LSV73"/>
    <mergeCell ref="LSW73:LSX73"/>
    <mergeCell ref="LSY73:LSZ73"/>
    <mergeCell ref="LSC73:LSD73"/>
    <mergeCell ref="LSE73:LSF73"/>
    <mergeCell ref="LSG73:LSH73"/>
    <mergeCell ref="LSI73:LSJ73"/>
    <mergeCell ref="LSK73:LSL73"/>
    <mergeCell ref="LSM73:LSN73"/>
    <mergeCell ref="LRQ73:LRR73"/>
    <mergeCell ref="LRS73:LRT73"/>
    <mergeCell ref="LRU73:LRV73"/>
    <mergeCell ref="LRW73:LRX73"/>
    <mergeCell ref="LRY73:LRZ73"/>
    <mergeCell ref="LSA73:LSB73"/>
    <mergeCell ref="LRE73:LRF73"/>
    <mergeCell ref="LRG73:LRH73"/>
    <mergeCell ref="LRI73:LRJ73"/>
    <mergeCell ref="LRK73:LRL73"/>
    <mergeCell ref="LRM73:LRN73"/>
    <mergeCell ref="LRO73:LRP73"/>
    <mergeCell ref="LQS73:LQT73"/>
    <mergeCell ref="LQU73:LQV73"/>
    <mergeCell ref="LQW73:LQX73"/>
    <mergeCell ref="LQY73:LQZ73"/>
    <mergeCell ref="LRA73:LRB73"/>
    <mergeCell ref="LRC73:LRD73"/>
    <mergeCell ref="LQG73:LQH73"/>
    <mergeCell ref="LQI73:LQJ73"/>
    <mergeCell ref="LQK73:LQL73"/>
    <mergeCell ref="LQM73:LQN73"/>
    <mergeCell ref="LQO73:LQP73"/>
    <mergeCell ref="LQQ73:LQR73"/>
    <mergeCell ref="LPU73:LPV73"/>
    <mergeCell ref="LPW73:LPX73"/>
    <mergeCell ref="LPY73:LPZ73"/>
    <mergeCell ref="LQA73:LQB73"/>
    <mergeCell ref="LQC73:LQD73"/>
    <mergeCell ref="LQE73:LQF73"/>
    <mergeCell ref="LPI73:LPJ73"/>
    <mergeCell ref="LPK73:LPL73"/>
    <mergeCell ref="LPM73:LPN73"/>
    <mergeCell ref="LPO73:LPP73"/>
    <mergeCell ref="LPQ73:LPR73"/>
    <mergeCell ref="LPS73:LPT73"/>
    <mergeCell ref="LOW73:LOX73"/>
    <mergeCell ref="LOY73:LOZ73"/>
    <mergeCell ref="LPA73:LPB73"/>
    <mergeCell ref="LPC73:LPD73"/>
    <mergeCell ref="LPE73:LPF73"/>
    <mergeCell ref="LPG73:LPH73"/>
    <mergeCell ref="LOK73:LOL73"/>
    <mergeCell ref="LOM73:LON73"/>
    <mergeCell ref="LOO73:LOP73"/>
    <mergeCell ref="LOQ73:LOR73"/>
    <mergeCell ref="LOS73:LOT73"/>
    <mergeCell ref="LOU73:LOV73"/>
    <mergeCell ref="LNY73:LNZ73"/>
    <mergeCell ref="LOA73:LOB73"/>
    <mergeCell ref="LOC73:LOD73"/>
    <mergeCell ref="LOE73:LOF73"/>
    <mergeCell ref="LOG73:LOH73"/>
    <mergeCell ref="LOI73:LOJ73"/>
    <mergeCell ref="LNM73:LNN73"/>
    <mergeCell ref="LNO73:LNP73"/>
    <mergeCell ref="LNQ73:LNR73"/>
    <mergeCell ref="LNS73:LNT73"/>
    <mergeCell ref="LNU73:LNV73"/>
    <mergeCell ref="LNW73:LNX73"/>
    <mergeCell ref="LNA73:LNB73"/>
    <mergeCell ref="LNC73:LND73"/>
    <mergeCell ref="LNE73:LNF73"/>
    <mergeCell ref="LNG73:LNH73"/>
    <mergeCell ref="LNI73:LNJ73"/>
    <mergeCell ref="LNK73:LNL73"/>
    <mergeCell ref="LMO73:LMP73"/>
    <mergeCell ref="LMQ73:LMR73"/>
    <mergeCell ref="LMS73:LMT73"/>
    <mergeCell ref="LMU73:LMV73"/>
    <mergeCell ref="LMW73:LMX73"/>
    <mergeCell ref="LMY73:LMZ73"/>
    <mergeCell ref="LMC73:LMD73"/>
    <mergeCell ref="LME73:LMF73"/>
    <mergeCell ref="LMG73:LMH73"/>
    <mergeCell ref="LMI73:LMJ73"/>
    <mergeCell ref="LMK73:LML73"/>
    <mergeCell ref="LMM73:LMN73"/>
    <mergeCell ref="LLQ73:LLR73"/>
    <mergeCell ref="LLS73:LLT73"/>
    <mergeCell ref="LLU73:LLV73"/>
    <mergeCell ref="LLW73:LLX73"/>
    <mergeCell ref="LLY73:LLZ73"/>
    <mergeCell ref="LMA73:LMB73"/>
    <mergeCell ref="LLE73:LLF73"/>
    <mergeCell ref="LLG73:LLH73"/>
    <mergeCell ref="LLI73:LLJ73"/>
    <mergeCell ref="LLK73:LLL73"/>
    <mergeCell ref="LLM73:LLN73"/>
    <mergeCell ref="LLO73:LLP73"/>
    <mergeCell ref="LKS73:LKT73"/>
    <mergeCell ref="LKU73:LKV73"/>
    <mergeCell ref="LKW73:LKX73"/>
    <mergeCell ref="LKY73:LKZ73"/>
    <mergeCell ref="LLA73:LLB73"/>
    <mergeCell ref="LLC73:LLD73"/>
    <mergeCell ref="LKG73:LKH73"/>
    <mergeCell ref="LKI73:LKJ73"/>
    <mergeCell ref="LKK73:LKL73"/>
    <mergeCell ref="LKM73:LKN73"/>
    <mergeCell ref="LKO73:LKP73"/>
    <mergeCell ref="LKQ73:LKR73"/>
    <mergeCell ref="LJU73:LJV73"/>
    <mergeCell ref="LJW73:LJX73"/>
    <mergeCell ref="LJY73:LJZ73"/>
    <mergeCell ref="LKA73:LKB73"/>
    <mergeCell ref="LKC73:LKD73"/>
    <mergeCell ref="LKE73:LKF73"/>
    <mergeCell ref="LJI73:LJJ73"/>
    <mergeCell ref="LJK73:LJL73"/>
    <mergeCell ref="LJM73:LJN73"/>
    <mergeCell ref="LJO73:LJP73"/>
    <mergeCell ref="LJQ73:LJR73"/>
    <mergeCell ref="LJS73:LJT73"/>
    <mergeCell ref="LIW73:LIX73"/>
    <mergeCell ref="LIY73:LIZ73"/>
    <mergeCell ref="LJA73:LJB73"/>
    <mergeCell ref="LJC73:LJD73"/>
    <mergeCell ref="LJE73:LJF73"/>
    <mergeCell ref="LJG73:LJH73"/>
    <mergeCell ref="LIK73:LIL73"/>
    <mergeCell ref="LIM73:LIN73"/>
    <mergeCell ref="LIO73:LIP73"/>
    <mergeCell ref="LIQ73:LIR73"/>
    <mergeCell ref="LIS73:LIT73"/>
    <mergeCell ref="LIU73:LIV73"/>
    <mergeCell ref="LHY73:LHZ73"/>
    <mergeCell ref="LIA73:LIB73"/>
    <mergeCell ref="LIC73:LID73"/>
    <mergeCell ref="LIE73:LIF73"/>
    <mergeCell ref="LIG73:LIH73"/>
    <mergeCell ref="LII73:LIJ73"/>
    <mergeCell ref="LHM73:LHN73"/>
    <mergeCell ref="LHO73:LHP73"/>
    <mergeCell ref="LHQ73:LHR73"/>
    <mergeCell ref="LHS73:LHT73"/>
    <mergeCell ref="LHU73:LHV73"/>
    <mergeCell ref="LHW73:LHX73"/>
    <mergeCell ref="LHA73:LHB73"/>
    <mergeCell ref="LHC73:LHD73"/>
    <mergeCell ref="LHE73:LHF73"/>
    <mergeCell ref="LHG73:LHH73"/>
    <mergeCell ref="LHI73:LHJ73"/>
    <mergeCell ref="LHK73:LHL73"/>
    <mergeCell ref="LGO73:LGP73"/>
    <mergeCell ref="LGQ73:LGR73"/>
    <mergeCell ref="LGS73:LGT73"/>
    <mergeCell ref="LGU73:LGV73"/>
    <mergeCell ref="LGW73:LGX73"/>
    <mergeCell ref="LGY73:LGZ73"/>
    <mergeCell ref="LGC73:LGD73"/>
    <mergeCell ref="LGE73:LGF73"/>
    <mergeCell ref="LGG73:LGH73"/>
    <mergeCell ref="LGI73:LGJ73"/>
    <mergeCell ref="LGK73:LGL73"/>
    <mergeCell ref="LGM73:LGN73"/>
    <mergeCell ref="LFQ73:LFR73"/>
    <mergeCell ref="LFS73:LFT73"/>
    <mergeCell ref="LFU73:LFV73"/>
    <mergeCell ref="LFW73:LFX73"/>
    <mergeCell ref="LFY73:LFZ73"/>
    <mergeCell ref="LGA73:LGB73"/>
    <mergeCell ref="LFE73:LFF73"/>
    <mergeCell ref="LFG73:LFH73"/>
    <mergeCell ref="LFI73:LFJ73"/>
    <mergeCell ref="LFK73:LFL73"/>
    <mergeCell ref="LFM73:LFN73"/>
    <mergeCell ref="LFO73:LFP73"/>
    <mergeCell ref="LES73:LET73"/>
    <mergeCell ref="LEU73:LEV73"/>
    <mergeCell ref="LEW73:LEX73"/>
    <mergeCell ref="LEY73:LEZ73"/>
    <mergeCell ref="LFA73:LFB73"/>
    <mergeCell ref="LFC73:LFD73"/>
    <mergeCell ref="LEG73:LEH73"/>
    <mergeCell ref="LEI73:LEJ73"/>
    <mergeCell ref="LEK73:LEL73"/>
    <mergeCell ref="LEM73:LEN73"/>
    <mergeCell ref="LEO73:LEP73"/>
    <mergeCell ref="LEQ73:LER73"/>
    <mergeCell ref="LDU73:LDV73"/>
    <mergeCell ref="LDW73:LDX73"/>
    <mergeCell ref="LDY73:LDZ73"/>
    <mergeCell ref="LEA73:LEB73"/>
    <mergeCell ref="LEC73:LED73"/>
    <mergeCell ref="LEE73:LEF73"/>
    <mergeCell ref="LDI73:LDJ73"/>
    <mergeCell ref="LDK73:LDL73"/>
    <mergeCell ref="LDM73:LDN73"/>
    <mergeCell ref="LDO73:LDP73"/>
    <mergeCell ref="LDQ73:LDR73"/>
    <mergeCell ref="LDS73:LDT73"/>
    <mergeCell ref="LCW73:LCX73"/>
    <mergeCell ref="LCY73:LCZ73"/>
    <mergeCell ref="LDA73:LDB73"/>
    <mergeCell ref="LDC73:LDD73"/>
    <mergeCell ref="LDE73:LDF73"/>
    <mergeCell ref="LDG73:LDH73"/>
    <mergeCell ref="LCK73:LCL73"/>
    <mergeCell ref="LCM73:LCN73"/>
    <mergeCell ref="LCO73:LCP73"/>
    <mergeCell ref="LCQ73:LCR73"/>
    <mergeCell ref="LCS73:LCT73"/>
    <mergeCell ref="LCU73:LCV73"/>
    <mergeCell ref="LBY73:LBZ73"/>
    <mergeCell ref="LCA73:LCB73"/>
    <mergeCell ref="LCC73:LCD73"/>
    <mergeCell ref="LCE73:LCF73"/>
    <mergeCell ref="LCG73:LCH73"/>
    <mergeCell ref="LCI73:LCJ73"/>
    <mergeCell ref="LBM73:LBN73"/>
    <mergeCell ref="LBO73:LBP73"/>
    <mergeCell ref="LBQ73:LBR73"/>
    <mergeCell ref="LBS73:LBT73"/>
    <mergeCell ref="LBU73:LBV73"/>
    <mergeCell ref="LBW73:LBX73"/>
    <mergeCell ref="LBA73:LBB73"/>
    <mergeCell ref="LBC73:LBD73"/>
    <mergeCell ref="LBE73:LBF73"/>
    <mergeCell ref="LBG73:LBH73"/>
    <mergeCell ref="LBI73:LBJ73"/>
    <mergeCell ref="LBK73:LBL73"/>
    <mergeCell ref="LAO73:LAP73"/>
    <mergeCell ref="LAQ73:LAR73"/>
    <mergeCell ref="LAS73:LAT73"/>
    <mergeCell ref="LAU73:LAV73"/>
    <mergeCell ref="LAW73:LAX73"/>
    <mergeCell ref="LAY73:LAZ73"/>
    <mergeCell ref="LAC73:LAD73"/>
    <mergeCell ref="LAE73:LAF73"/>
    <mergeCell ref="LAG73:LAH73"/>
    <mergeCell ref="LAI73:LAJ73"/>
    <mergeCell ref="LAK73:LAL73"/>
    <mergeCell ref="LAM73:LAN73"/>
    <mergeCell ref="KZQ73:KZR73"/>
    <mergeCell ref="KZS73:KZT73"/>
    <mergeCell ref="KZU73:KZV73"/>
    <mergeCell ref="KZW73:KZX73"/>
    <mergeCell ref="KZY73:KZZ73"/>
    <mergeCell ref="LAA73:LAB73"/>
    <mergeCell ref="KZE73:KZF73"/>
    <mergeCell ref="KZG73:KZH73"/>
    <mergeCell ref="KZI73:KZJ73"/>
    <mergeCell ref="KZK73:KZL73"/>
    <mergeCell ref="KZM73:KZN73"/>
    <mergeCell ref="KZO73:KZP73"/>
    <mergeCell ref="KYS73:KYT73"/>
    <mergeCell ref="KYU73:KYV73"/>
    <mergeCell ref="KYW73:KYX73"/>
    <mergeCell ref="KYY73:KYZ73"/>
    <mergeCell ref="KZA73:KZB73"/>
    <mergeCell ref="KZC73:KZD73"/>
    <mergeCell ref="KYG73:KYH73"/>
    <mergeCell ref="KYI73:KYJ73"/>
    <mergeCell ref="KYK73:KYL73"/>
    <mergeCell ref="KYM73:KYN73"/>
    <mergeCell ref="KYO73:KYP73"/>
    <mergeCell ref="KYQ73:KYR73"/>
    <mergeCell ref="KXU73:KXV73"/>
    <mergeCell ref="KXW73:KXX73"/>
    <mergeCell ref="KXY73:KXZ73"/>
    <mergeCell ref="KYA73:KYB73"/>
    <mergeCell ref="KYC73:KYD73"/>
    <mergeCell ref="KYE73:KYF73"/>
    <mergeCell ref="KXI73:KXJ73"/>
    <mergeCell ref="KXK73:KXL73"/>
    <mergeCell ref="KXM73:KXN73"/>
    <mergeCell ref="KXO73:KXP73"/>
    <mergeCell ref="KXQ73:KXR73"/>
    <mergeCell ref="KXS73:KXT73"/>
    <mergeCell ref="KWW73:KWX73"/>
    <mergeCell ref="KWY73:KWZ73"/>
    <mergeCell ref="KXA73:KXB73"/>
    <mergeCell ref="KXC73:KXD73"/>
    <mergeCell ref="KXE73:KXF73"/>
    <mergeCell ref="KXG73:KXH73"/>
    <mergeCell ref="KWK73:KWL73"/>
    <mergeCell ref="KWM73:KWN73"/>
    <mergeCell ref="KWO73:KWP73"/>
    <mergeCell ref="KWQ73:KWR73"/>
    <mergeCell ref="KWS73:KWT73"/>
    <mergeCell ref="KWU73:KWV73"/>
    <mergeCell ref="KVY73:KVZ73"/>
    <mergeCell ref="KWA73:KWB73"/>
    <mergeCell ref="KWC73:KWD73"/>
    <mergeCell ref="KWE73:KWF73"/>
    <mergeCell ref="KWG73:KWH73"/>
    <mergeCell ref="KWI73:KWJ73"/>
    <mergeCell ref="KVM73:KVN73"/>
    <mergeCell ref="KVO73:KVP73"/>
    <mergeCell ref="KVQ73:KVR73"/>
    <mergeCell ref="KVS73:KVT73"/>
    <mergeCell ref="KVU73:KVV73"/>
    <mergeCell ref="KVW73:KVX73"/>
    <mergeCell ref="KVA73:KVB73"/>
    <mergeCell ref="KVC73:KVD73"/>
    <mergeCell ref="KVE73:KVF73"/>
    <mergeCell ref="KVG73:KVH73"/>
    <mergeCell ref="KVI73:KVJ73"/>
    <mergeCell ref="KVK73:KVL73"/>
    <mergeCell ref="KUO73:KUP73"/>
    <mergeCell ref="KUQ73:KUR73"/>
    <mergeCell ref="KUS73:KUT73"/>
    <mergeCell ref="KUU73:KUV73"/>
    <mergeCell ref="KUW73:KUX73"/>
    <mergeCell ref="KUY73:KUZ73"/>
    <mergeCell ref="KUC73:KUD73"/>
    <mergeCell ref="KUE73:KUF73"/>
    <mergeCell ref="KUG73:KUH73"/>
    <mergeCell ref="KUI73:KUJ73"/>
    <mergeCell ref="KUK73:KUL73"/>
    <mergeCell ref="KUM73:KUN73"/>
    <mergeCell ref="KTQ73:KTR73"/>
    <mergeCell ref="KTS73:KTT73"/>
    <mergeCell ref="KTU73:KTV73"/>
    <mergeCell ref="KTW73:KTX73"/>
    <mergeCell ref="KTY73:KTZ73"/>
    <mergeCell ref="KUA73:KUB73"/>
    <mergeCell ref="KTE73:KTF73"/>
    <mergeCell ref="KTG73:KTH73"/>
    <mergeCell ref="KTI73:KTJ73"/>
    <mergeCell ref="KTK73:KTL73"/>
    <mergeCell ref="KTM73:KTN73"/>
    <mergeCell ref="KTO73:KTP73"/>
    <mergeCell ref="KSS73:KST73"/>
    <mergeCell ref="KSU73:KSV73"/>
    <mergeCell ref="KSW73:KSX73"/>
    <mergeCell ref="KSY73:KSZ73"/>
    <mergeCell ref="KTA73:KTB73"/>
    <mergeCell ref="KTC73:KTD73"/>
    <mergeCell ref="KSG73:KSH73"/>
    <mergeCell ref="KSI73:KSJ73"/>
    <mergeCell ref="KSK73:KSL73"/>
    <mergeCell ref="KSM73:KSN73"/>
    <mergeCell ref="KSO73:KSP73"/>
    <mergeCell ref="KSQ73:KSR73"/>
    <mergeCell ref="KRU73:KRV73"/>
    <mergeCell ref="KRW73:KRX73"/>
    <mergeCell ref="KRY73:KRZ73"/>
    <mergeCell ref="KSA73:KSB73"/>
    <mergeCell ref="KSC73:KSD73"/>
    <mergeCell ref="KSE73:KSF73"/>
    <mergeCell ref="KRI73:KRJ73"/>
    <mergeCell ref="KRK73:KRL73"/>
    <mergeCell ref="KRM73:KRN73"/>
    <mergeCell ref="KRO73:KRP73"/>
    <mergeCell ref="KRQ73:KRR73"/>
    <mergeCell ref="KRS73:KRT73"/>
    <mergeCell ref="KQW73:KQX73"/>
    <mergeCell ref="KQY73:KQZ73"/>
    <mergeCell ref="KRA73:KRB73"/>
    <mergeCell ref="KRC73:KRD73"/>
    <mergeCell ref="KRE73:KRF73"/>
    <mergeCell ref="KRG73:KRH73"/>
    <mergeCell ref="KQK73:KQL73"/>
    <mergeCell ref="KQM73:KQN73"/>
    <mergeCell ref="KQO73:KQP73"/>
    <mergeCell ref="KQQ73:KQR73"/>
    <mergeCell ref="KQS73:KQT73"/>
    <mergeCell ref="KQU73:KQV73"/>
    <mergeCell ref="KPY73:KPZ73"/>
    <mergeCell ref="KQA73:KQB73"/>
    <mergeCell ref="KQC73:KQD73"/>
    <mergeCell ref="KQE73:KQF73"/>
    <mergeCell ref="KQG73:KQH73"/>
    <mergeCell ref="KQI73:KQJ73"/>
    <mergeCell ref="KPM73:KPN73"/>
    <mergeCell ref="KPO73:KPP73"/>
    <mergeCell ref="KPQ73:KPR73"/>
    <mergeCell ref="KPS73:KPT73"/>
    <mergeCell ref="KPU73:KPV73"/>
    <mergeCell ref="KPW73:KPX73"/>
    <mergeCell ref="KPA73:KPB73"/>
    <mergeCell ref="KPC73:KPD73"/>
    <mergeCell ref="KPE73:KPF73"/>
    <mergeCell ref="KPG73:KPH73"/>
    <mergeCell ref="KPI73:KPJ73"/>
    <mergeCell ref="KPK73:KPL73"/>
    <mergeCell ref="KOO73:KOP73"/>
    <mergeCell ref="KOQ73:KOR73"/>
    <mergeCell ref="KOS73:KOT73"/>
    <mergeCell ref="KOU73:KOV73"/>
    <mergeCell ref="KOW73:KOX73"/>
    <mergeCell ref="KOY73:KOZ73"/>
    <mergeCell ref="KOC73:KOD73"/>
    <mergeCell ref="KOE73:KOF73"/>
    <mergeCell ref="KOG73:KOH73"/>
    <mergeCell ref="KOI73:KOJ73"/>
    <mergeCell ref="KOK73:KOL73"/>
    <mergeCell ref="KOM73:KON73"/>
    <mergeCell ref="KNQ73:KNR73"/>
    <mergeCell ref="KNS73:KNT73"/>
    <mergeCell ref="KNU73:KNV73"/>
    <mergeCell ref="KNW73:KNX73"/>
    <mergeCell ref="KNY73:KNZ73"/>
    <mergeCell ref="KOA73:KOB73"/>
    <mergeCell ref="KNE73:KNF73"/>
    <mergeCell ref="KNG73:KNH73"/>
    <mergeCell ref="KNI73:KNJ73"/>
    <mergeCell ref="KNK73:KNL73"/>
    <mergeCell ref="KNM73:KNN73"/>
    <mergeCell ref="KNO73:KNP73"/>
    <mergeCell ref="KMS73:KMT73"/>
    <mergeCell ref="KMU73:KMV73"/>
    <mergeCell ref="KMW73:KMX73"/>
    <mergeCell ref="KMY73:KMZ73"/>
    <mergeCell ref="KNA73:KNB73"/>
    <mergeCell ref="KNC73:KND73"/>
    <mergeCell ref="KMG73:KMH73"/>
    <mergeCell ref="KMI73:KMJ73"/>
    <mergeCell ref="KMK73:KML73"/>
    <mergeCell ref="KMM73:KMN73"/>
    <mergeCell ref="KMO73:KMP73"/>
    <mergeCell ref="KMQ73:KMR73"/>
    <mergeCell ref="KLU73:KLV73"/>
    <mergeCell ref="KLW73:KLX73"/>
    <mergeCell ref="KLY73:KLZ73"/>
    <mergeCell ref="KMA73:KMB73"/>
    <mergeCell ref="KMC73:KMD73"/>
    <mergeCell ref="KME73:KMF73"/>
    <mergeCell ref="KLI73:KLJ73"/>
    <mergeCell ref="KLK73:KLL73"/>
    <mergeCell ref="KLM73:KLN73"/>
    <mergeCell ref="KLO73:KLP73"/>
    <mergeCell ref="KLQ73:KLR73"/>
    <mergeCell ref="KLS73:KLT73"/>
    <mergeCell ref="KKW73:KKX73"/>
    <mergeCell ref="KKY73:KKZ73"/>
    <mergeCell ref="KLA73:KLB73"/>
    <mergeCell ref="KLC73:KLD73"/>
    <mergeCell ref="KLE73:KLF73"/>
    <mergeCell ref="KLG73:KLH73"/>
    <mergeCell ref="KKK73:KKL73"/>
    <mergeCell ref="KKM73:KKN73"/>
    <mergeCell ref="KKO73:KKP73"/>
    <mergeCell ref="KKQ73:KKR73"/>
    <mergeCell ref="KKS73:KKT73"/>
    <mergeCell ref="KKU73:KKV73"/>
    <mergeCell ref="KJY73:KJZ73"/>
    <mergeCell ref="KKA73:KKB73"/>
    <mergeCell ref="KKC73:KKD73"/>
    <mergeCell ref="KKE73:KKF73"/>
    <mergeCell ref="KKG73:KKH73"/>
    <mergeCell ref="KKI73:KKJ73"/>
    <mergeCell ref="KJM73:KJN73"/>
    <mergeCell ref="KJO73:KJP73"/>
    <mergeCell ref="KJQ73:KJR73"/>
    <mergeCell ref="KJS73:KJT73"/>
    <mergeCell ref="KJU73:KJV73"/>
    <mergeCell ref="KJW73:KJX73"/>
    <mergeCell ref="KJA73:KJB73"/>
    <mergeCell ref="KJC73:KJD73"/>
    <mergeCell ref="KJE73:KJF73"/>
    <mergeCell ref="KJG73:KJH73"/>
    <mergeCell ref="KJI73:KJJ73"/>
    <mergeCell ref="KJK73:KJL73"/>
    <mergeCell ref="KIO73:KIP73"/>
    <mergeCell ref="KIQ73:KIR73"/>
    <mergeCell ref="KIS73:KIT73"/>
    <mergeCell ref="KIU73:KIV73"/>
    <mergeCell ref="KIW73:KIX73"/>
    <mergeCell ref="KIY73:KIZ73"/>
    <mergeCell ref="KIC73:KID73"/>
    <mergeCell ref="KIE73:KIF73"/>
    <mergeCell ref="KIG73:KIH73"/>
    <mergeCell ref="KII73:KIJ73"/>
    <mergeCell ref="KIK73:KIL73"/>
    <mergeCell ref="KIM73:KIN73"/>
    <mergeCell ref="KHQ73:KHR73"/>
    <mergeCell ref="KHS73:KHT73"/>
    <mergeCell ref="KHU73:KHV73"/>
    <mergeCell ref="KHW73:KHX73"/>
    <mergeCell ref="KHY73:KHZ73"/>
    <mergeCell ref="KIA73:KIB73"/>
    <mergeCell ref="KHE73:KHF73"/>
    <mergeCell ref="KHG73:KHH73"/>
    <mergeCell ref="KHI73:KHJ73"/>
    <mergeCell ref="KHK73:KHL73"/>
    <mergeCell ref="KHM73:KHN73"/>
    <mergeCell ref="KHO73:KHP73"/>
    <mergeCell ref="KGS73:KGT73"/>
    <mergeCell ref="KGU73:KGV73"/>
    <mergeCell ref="KGW73:KGX73"/>
    <mergeCell ref="KGY73:KGZ73"/>
    <mergeCell ref="KHA73:KHB73"/>
    <mergeCell ref="KHC73:KHD73"/>
    <mergeCell ref="KGG73:KGH73"/>
    <mergeCell ref="KGI73:KGJ73"/>
    <mergeCell ref="KGK73:KGL73"/>
    <mergeCell ref="KGM73:KGN73"/>
    <mergeCell ref="KGO73:KGP73"/>
    <mergeCell ref="KGQ73:KGR73"/>
    <mergeCell ref="KFU73:KFV73"/>
    <mergeCell ref="KFW73:KFX73"/>
    <mergeCell ref="KFY73:KFZ73"/>
    <mergeCell ref="KGA73:KGB73"/>
    <mergeCell ref="KGC73:KGD73"/>
    <mergeCell ref="KGE73:KGF73"/>
    <mergeCell ref="KFI73:KFJ73"/>
    <mergeCell ref="KFK73:KFL73"/>
    <mergeCell ref="KFM73:KFN73"/>
    <mergeCell ref="KFO73:KFP73"/>
    <mergeCell ref="KFQ73:KFR73"/>
    <mergeCell ref="KFS73:KFT73"/>
    <mergeCell ref="KEW73:KEX73"/>
    <mergeCell ref="KEY73:KEZ73"/>
    <mergeCell ref="KFA73:KFB73"/>
    <mergeCell ref="KFC73:KFD73"/>
    <mergeCell ref="KFE73:KFF73"/>
    <mergeCell ref="KFG73:KFH73"/>
    <mergeCell ref="KEK73:KEL73"/>
    <mergeCell ref="KEM73:KEN73"/>
    <mergeCell ref="KEO73:KEP73"/>
    <mergeCell ref="KEQ73:KER73"/>
    <mergeCell ref="KES73:KET73"/>
    <mergeCell ref="KEU73:KEV73"/>
    <mergeCell ref="KDY73:KDZ73"/>
    <mergeCell ref="KEA73:KEB73"/>
    <mergeCell ref="KEC73:KED73"/>
    <mergeCell ref="KEE73:KEF73"/>
    <mergeCell ref="KEG73:KEH73"/>
    <mergeCell ref="KEI73:KEJ73"/>
    <mergeCell ref="KDM73:KDN73"/>
    <mergeCell ref="KDO73:KDP73"/>
    <mergeCell ref="KDQ73:KDR73"/>
    <mergeCell ref="KDS73:KDT73"/>
    <mergeCell ref="KDU73:KDV73"/>
    <mergeCell ref="KDW73:KDX73"/>
    <mergeCell ref="KDA73:KDB73"/>
    <mergeCell ref="KDC73:KDD73"/>
    <mergeCell ref="KDE73:KDF73"/>
    <mergeCell ref="KDG73:KDH73"/>
    <mergeCell ref="KDI73:KDJ73"/>
    <mergeCell ref="KDK73:KDL73"/>
    <mergeCell ref="KCO73:KCP73"/>
    <mergeCell ref="KCQ73:KCR73"/>
    <mergeCell ref="KCS73:KCT73"/>
    <mergeCell ref="KCU73:KCV73"/>
    <mergeCell ref="KCW73:KCX73"/>
    <mergeCell ref="KCY73:KCZ73"/>
    <mergeCell ref="KCC73:KCD73"/>
    <mergeCell ref="KCE73:KCF73"/>
    <mergeCell ref="KCG73:KCH73"/>
    <mergeCell ref="KCI73:KCJ73"/>
    <mergeCell ref="KCK73:KCL73"/>
    <mergeCell ref="KCM73:KCN73"/>
    <mergeCell ref="KBQ73:KBR73"/>
    <mergeCell ref="KBS73:KBT73"/>
    <mergeCell ref="KBU73:KBV73"/>
    <mergeCell ref="KBW73:KBX73"/>
    <mergeCell ref="KBY73:KBZ73"/>
    <mergeCell ref="KCA73:KCB73"/>
    <mergeCell ref="KBE73:KBF73"/>
    <mergeCell ref="KBG73:KBH73"/>
    <mergeCell ref="KBI73:KBJ73"/>
    <mergeCell ref="KBK73:KBL73"/>
    <mergeCell ref="KBM73:KBN73"/>
    <mergeCell ref="KBO73:KBP73"/>
    <mergeCell ref="KAS73:KAT73"/>
    <mergeCell ref="KAU73:KAV73"/>
    <mergeCell ref="KAW73:KAX73"/>
    <mergeCell ref="KAY73:KAZ73"/>
    <mergeCell ref="KBA73:KBB73"/>
    <mergeCell ref="KBC73:KBD73"/>
    <mergeCell ref="KAG73:KAH73"/>
    <mergeCell ref="KAI73:KAJ73"/>
    <mergeCell ref="KAK73:KAL73"/>
    <mergeCell ref="KAM73:KAN73"/>
    <mergeCell ref="KAO73:KAP73"/>
    <mergeCell ref="KAQ73:KAR73"/>
    <mergeCell ref="JZU73:JZV73"/>
    <mergeCell ref="JZW73:JZX73"/>
    <mergeCell ref="JZY73:JZZ73"/>
    <mergeCell ref="KAA73:KAB73"/>
    <mergeCell ref="KAC73:KAD73"/>
    <mergeCell ref="KAE73:KAF73"/>
    <mergeCell ref="JZI73:JZJ73"/>
    <mergeCell ref="JZK73:JZL73"/>
    <mergeCell ref="JZM73:JZN73"/>
    <mergeCell ref="JZO73:JZP73"/>
    <mergeCell ref="JZQ73:JZR73"/>
    <mergeCell ref="JZS73:JZT73"/>
    <mergeCell ref="JYW73:JYX73"/>
    <mergeCell ref="JYY73:JYZ73"/>
    <mergeCell ref="JZA73:JZB73"/>
    <mergeCell ref="JZC73:JZD73"/>
    <mergeCell ref="JZE73:JZF73"/>
    <mergeCell ref="JZG73:JZH73"/>
    <mergeCell ref="JYK73:JYL73"/>
    <mergeCell ref="JYM73:JYN73"/>
    <mergeCell ref="JYO73:JYP73"/>
    <mergeCell ref="JYQ73:JYR73"/>
    <mergeCell ref="JYS73:JYT73"/>
    <mergeCell ref="JYU73:JYV73"/>
    <mergeCell ref="JXY73:JXZ73"/>
    <mergeCell ref="JYA73:JYB73"/>
    <mergeCell ref="JYC73:JYD73"/>
    <mergeCell ref="JYE73:JYF73"/>
    <mergeCell ref="JYG73:JYH73"/>
    <mergeCell ref="JYI73:JYJ73"/>
    <mergeCell ref="JXM73:JXN73"/>
    <mergeCell ref="JXO73:JXP73"/>
    <mergeCell ref="JXQ73:JXR73"/>
    <mergeCell ref="JXS73:JXT73"/>
    <mergeCell ref="JXU73:JXV73"/>
    <mergeCell ref="JXW73:JXX73"/>
    <mergeCell ref="JXA73:JXB73"/>
    <mergeCell ref="JXC73:JXD73"/>
    <mergeCell ref="JXE73:JXF73"/>
    <mergeCell ref="JXG73:JXH73"/>
    <mergeCell ref="JXI73:JXJ73"/>
    <mergeCell ref="JXK73:JXL73"/>
    <mergeCell ref="JWO73:JWP73"/>
    <mergeCell ref="JWQ73:JWR73"/>
    <mergeCell ref="JWS73:JWT73"/>
    <mergeCell ref="JWU73:JWV73"/>
    <mergeCell ref="JWW73:JWX73"/>
    <mergeCell ref="JWY73:JWZ73"/>
    <mergeCell ref="JWC73:JWD73"/>
    <mergeCell ref="JWE73:JWF73"/>
    <mergeCell ref="JWG73:JWH73"/>
    <mergeCell ref="JWI73:JWJ73"/>
    <mergeCell ref="JWK73:JWL73"/>
    <mergeCell ref="JWM73:JWN73"/>
    <mergeCell ref="JVQ73:JVR73"/>
    <mergeCell ref="JVS73:JVT73"/>
    <mergeCell ref="JVU73:JVV73"/>
    <mergeCell ref="JVW73:JVX73"/>
    <mergeCell ref="JVY73:JVZ73"/>
    <mergeCell ref="JWA73:JWB73"/>
    <mergeCell ref="JVE73:JVF73"/>
    <mergeCell ref="JVG73:JVH73"/>
    <mergeCell ref="JVI73:JVJ73"/>
    <mergeCell ref="JVK73:JVL73"/>
    <mergeCell ref="JVM73:JVN73"/>
    <mergeCell ref="JVO73:JVP73"/>
    <mergeCell ref="JUS73:JUT73"/>
    <mergeCell ref="JUU73:JUV73"/>
    <mergeCell ref="JUW73:JUX73"/>
    <mergeCell ref="JUY73:JUZ73"/>
    <mergeCell ref="JVA73:JVB73"/>
    <mergeCell ref="JVC73:JVD73"/>
    <mergeCell ref="JUG73:JUH73"/>
    <mergeCell ref="JUI73:JUJ73"/>
    <mergeCell ref="JUK73:JUL73"/>
    <mergeCell ref="JUM73:JUN73"/>
    <mergeCell ref="JUO73:JUP73"/>
    <mergeCell ref="JUQ73:JUR73"/>
    <mergeCell ref="JTU73:JTV73"/>
    <mergeCell ref="JTW73:JTX73"/>
    <mergeCell ref="JTY73:JTZ73"/>
    <mergeCell ref="JUA73:JUB73"/>
    <mergeCell ref="JUC73:JUD73"/>
    <mergeCell ref="JUE73:JUF73"/>
    <mergeCell ref="JTI73:JTJ73"/>
    <mergeCell ref="JTK73:JTL73"/>
    <mergeCell ref="JTM73:JTN73"/>
    <mergeCell ref="JTO73:JTP73"/>
    <mergeCell ref="JTQ73:JTR73"/>
    <mergeCell ref="JTS73:JTT73"/>
    <mergeCell ref="JSW73:JSX73"/>
    <mergeCell ref="JSY73:JSZ73"/>
    <mergeCell ref="JTA73:JTB73"/>
    <mergeCell ref="JTC73:JTD73"/>
    <mergeCell ref="JTE73:JTF73"/>
    <mergeCell ref="JTG73:JTH73"/>
    <mergeCell ref="JSK73:JSL73"/>
    <mergeCell ref="JSM73:JSN73"/>
    <mergeCell ref="JSO73:JSP73"/>
    <mergeCell ref="JSQ73:JSR73"/>
    <mergeCell ref="JSS73:JST73"/>
    <mergeCell ref="JSU73:JSV73"/>
    <mergeCell ref="JRY73:JRZ73"/>
    <mergeCell ref="JSA73:JSB73"/>
    <mergeCell ref="JSC73:JSD73"/>
    <mergeCell ref="JSE73:JSF73"/>
    <mergeCell ref="JSG73:JSH73"/>
    <mergeCell ref="JSI73:JSJ73"/>
    <mergeCell ref="JRM73:JRN73"/>
    <mergeCell ref="JRO73:JRP73"/>
    <mergeCell ref="JRQ73:JRR73"/>
    <mergeCell ref="JRS73:JRT73"/>
    <mergeCell ref="JRU73:JRV73"/>
    <mergeCell ref="JRW73:JRX73"/>
    <mergeCell ref="JRA73:JRB73"/>
    <mergeCell ref="JRC73:JRD73"/>
    <mergeCell ref="JRE73:JRF73"/>
    <mergeCell ref="JRG73:JRH73"/>
    <mergeCell ref="JRI73:JRJ73"/>
    <mergeCell ref="JRK73:JRL73"/>
    <mergeCell ref="JQO73:JQP73"/>
    <mergeCell ref="JQQ73:JQR73"/>
    <mergeCell ref="JQS73:JQT73"/>
    <mergeCell ref="JQU73:JQV73"/>
    <mergeCell ref="JQW73:JQX73"/>
    <mergeCell ref="JQY73:JQZ73"/>
    <mergeCell ref="JQC73:JQD73"/>
    <mergeCell ref="JQE73:JQF73"/>
    <mergeCell ref="JQG73:JQH73"/>
    <mergeCell ref="JQI73:JQJ73"/>
    <mergeCell ref="JQK73:JQL73"/>
    <mergeCell ref="JQM73:JQN73"/>
    <mergeCell ref="JPQ73:JPR73"/>
    <mergeCell ref="JPS73:JPT73"/>
    <mergeCell ref="JPU73:JPV73"/>
    <mergeCell ref="JPW73:JPX73"/>
    <mergeCell ref="JPY73:JPZ73"/>
    <mergeCell ref="JQA73:JQB73"/>
    <mergeCell ref="JPE73:JPF73"/>
    <mergeCell ref="JPG73:JPH73"/>
    <mergeCell ref="JPI73:JPJ73"/>
    <mergeCell ref="JPK73:JPL73"/>
    <mergeCell ref="JPM73:JPN73"/>
    <mergeCell ref="JPO73:JPP73"/>
    <mergeCell ref="JOS73:JOT73"/>
    <mergeCell ref="JOU73:JOV73"/>
    <mergeCell ref="JOW73:JOX73"/>
    <mergeCell ref="JOY73:JOZ73"/>
    <mergeCell ref="JPA73:JPB73"/>
    <mergeCell ref="JPC73:JPD73"/>
    <mergeCell ref="JOG73:JOH73"/>
    <mergeCell ref="JOI73:JOJ73"/>
    <mergeCell ref="JOK73:JOL73"/>
    <mergeCell ref="JOM73:JON73"/>
    <mergeCell ref="JOO73:JOP73"/>
    <mergeCell ref="JOQ73:JOR73"/>
    <mergeCell ref="JNU73:JNV73"/>
    <mergeCell ref="JNW73:JNX73"/>
    <mergeCell ref="JNY73:JNZ73"/>
    <mergeCell ref="JOA73:JOB73"/>
    <mergeCell ref="JOC73:JOD73"/>
    <mergeCell ref="JOE73:JOF73"/>
    <mergeCell ref="JNI73:JNJ73"/>
    <mergeCell ref="JNK73:JNL73"/>
    <mergeCell ref="JNM73:JNN73"/>
    <mergeCell ref="JNO73:JNP73"/>
    <mergeCell ref="JNQ73:JNR73"/>
    <mergeCell ref="JNS73:JNT73"/>
    <mergeCell ref="JMW73:JMX73"/>
    <mergeCell ref="JMY73:JMZ73"/>
    <mergeCell ref="JNA73:JNB73"/>
    <mergeCell ref="JNC73:JND73"/>
    <mergeCell ref="JNE73:JNF73"/>
    <mergeCell ref="JNG73:JNH73"/>
    <mergeCell ref="JMK73:JML73"/>
    <mergeCell ref="JMM73:JMN73"/>
    <mergeCell ref="JMO73:JMP73"/>
    <mergeCell ref="JMQ73:JMR73"/>
    <mergeCell ref="JMS73:JMT73"/>
    <mergeCell ref="JMU73:JMV73"/>
    <mergeCell ref="JLY73:JLZ73"/>
    <mergeCell ref="JMA73:JMB73"/>
    <mergeCell ref="JMC73:JMD73"/>
    <mergeCell ref="JME73:JMF73"/>
    <mergeCell ref="JMG73:JMH73"/>
    <mergeCell ref="JMI73:JMJ73"/>
    <mergeCell ref="JLM73:JLN73"/>
    <mergeCell ref="JLO73:JLP73"/>
    <mergeCell ref="JLQ73:JLR73"/>
    <mergeCell ref="JLS73:JLT73"/>
    <mergeCell ref="JLU73:JLV73"/>
    <mergeCell ref="JLW73:JLX73"/>
    <mergeCell ref="JLA73:JLB73"/>
    <mergeCell ref="JLC73:JLD73"/>
    <mergeCell ref="JLE73:JLF73"/>
    <mergeCell ref="JLG73:JLH73"/>
    <mergeCell ref="JLI73:JLJ73"/>
    <mergeCell ref="JLK73:JLL73"/>
    <mergeCell ref="JKO73:JKP73"/>
    <mergeCell ref="JKQ73:JKR73"/>
    <mergeCell ref="JKS73:JKT73"/>
    <mergeCell ref="JKU73:JKV73"/>
    <mergeCell ref="JKW73:JKX73"/>
    <mergeCell ref="JKY73:JKZ73"/>
    <mergeCell ref="JKC73:JKD73"/>
    <mergeCell ref="JKE73:JKF73"/>
    <mergeCell ref="JKG73:JKH73"/>
    <mergeCell ref="JKI73:JKJ73"/>
    <mergeCell ref="JKK73:JKL73"/>
    <mergeCell ref="JKM73:JKN73"/>
    <mergeCell ref="JJQ73:JJR73"/>
    <mergeCell ref="JJS73:JJT73"/>
    <mergeCell ref="JJU73:JJV73"/>
    <mergeCell ref="JJW73:JJX73"/>
    <mergeCell ref="JJY73:JJZ73"/>
    <mergeCell ref="JKA73:JKB73"/>
    <mergeCell ref="JJE73:JJF73"/>
    <mergeCell ref="JJG73:JJH73"/>
    <mergeCell ref="JJI73:JJJ73"/>
    <mergeCell ref="JJK73:JJL73"/>
    <mergeCell ref="JJM73:JJN73"/>
    <mergeCell ref="JJO73:JJP73"/>
    <mergeCell ref="JIS73:JIT73"/>
    <mergeCell ref="JIU73:JIV73"/>
    <mergeCell ref="JIW73:JIX73"/>
    <mergeCell ref="JIY73:JIZ73"/>
    <mergeCell ref="JJA73:JJB73"/>
    <mergeCell ref="JJC73:JJD73"/>
    <mergeCell ref="JIG73:JIH73"/>
    <mergeCell ref="JII73:JIJ73"/>
    <mergeCell ref="JIK73:JIL73"/>
    <mergeCell ref="JIM73:JIN73"/>
    <mergeCell ref="JIO73:JIP73"/>
    <mergeCell ref="JIQ73:JIR73"/>
    <mergeCell ref="JHU73:JHV73"/>
    <mergeCell ref="JHW73:JHX73"/>
    <mergeCell ref="JHY73:JHZ73"/>
    <mergeCell ref="JIA73:JIB73"/>
    <mergeCell ref="JIC73:JID73"/>
    <mergeCell ref="JIE73:JIF73"/>
    <mergeCell ref="JHI73:JHJ73"/>
    <mergeCell ref="JHK73:JHL73"/>
    <mergeCell ref="JHM73:JHN73"/>
    <mergeCell ref="JHO73:JHP73"/>
    <mergeCell ref="JHQ73:JHR73"/>
    <mergeCell ref="JHS73:JHT73"/>
    <mergeCell ref="JGW73:JGX73"/>
    <mergeCell ref="JGY73:JGZ73"/>
    <mergeCell ref="JHA73:JHB73"/>
    <mergeCell ref="JHC73:JHD73"/>
    <mergeCell ref="JHE73:JHF73"/>
    <mergeCell ref="JHG73:JHH73"/>
    <mergeCell ref="JGK73:JGL73"/>
    <mergeCell ref="JGM73:JGN73"/>
    <mergeCell ref="JGO73:JGP73"/>
    <mergeCell ref="JGQ73:JGR73"/>
    <mergeCell ref="JGS73:JGT73"/>
    <mergeCell ref="JGU73:JGV73"/>
    <mergeCell ref="JFY73:JFZ73"/>
    <mergeCell ref="JGA73:JGB73"/>
    <mergeCell ref="JGC73:JGD73"/>
    <mergeCell ref="JGE73:JGF73"/>
    <mergeCell ref="JGG73:JGH73"/>
    <mergeCell ref="JGI73:JGJ73"/>
    <mergeCell ref="JFM73:JFN73"/>
    <mergeCell ref="JFO73:JFP73"/>
    <mergeCell ref="JFQ73:JFR73"/>
    <mergeCell ref="JFS73:JFT73"/>
    <mergeCell ref="JFU73:JFV73"/>
    <mergeCell ref="JFW73:JFX73"/>
    <mergeCell ref="JFA73:JFB73"/>
    <mergeCell ref="JFC73:JFD73"/>
    <mergeCell ref="JFE73:JFF73"/>
    <mergeCell ref="JFG73:JFH73"/>
    <mergeCell ref="JFI73:JFJ73"/>
    <mergeCell ref="JFK73:JFL73"/>
    <mergeCell ref="JEO73:JEP73"/>
    <mergeCell ref="JEQ73:JER73"/>
    <mergeCell ref="JES73:JET73"/>
    <mergeCell ref="JEU73:JEV73"/>
    <mergeCell ref="JEW73:JEX73"/>
    <mergeCell ref="JEY73:JEZ73"/>
    <mergeCell ref="JEC73:JED73"/>
    <mergeCell ref="JEE73:JEF73"/>
    <mergeCell ref="JEG73:JEH73"/>
    <mergeCell ref="JEI73:JEJ73"/>
    <mergeCell ref="JEK73:JEL73"/>
    <mergeCell ref="JEM73:JEN73"/>
    <mergeCell ref="JDQ73:JDR73"/>
    <mergeCell ref="JDS73:JDT73"/>
    <mergeCell ref="JDU73:JDV73"/>
    <mergeCell ref="JDW73:JDX73"/>
    <mergeCell ref="JDY73:JDZ73"/>
    <mergeCell ref="JEA73:JEB73"/>
    <mergeCell ref="JDE73:JDF73"/>
    <mergeCell ref="JDG73:JDH73"/>
    <mergeCell ref="JDI73:JDJ73"/>
    <mergeCell ref="JDK73:JDL73"/>
    <mergeCell ref="JDM73:JDN73"/>
    <mergeCell ref="JDO73:JDP73"/>
    <mergeCell ref="JCS73:JCT73"/>
    <mergeCell ref="JCU73:JCV73"/>
    <mergeCell ref="JCW73:JCX73"/>
    <mergeCell ref="JCY73:JCZ73"/>
    <mergeCell ref="JDA73:JDB73"/>
    <mergeCell ref="JDC73:JDD73"/>
    <mergeCell ref="JCG73:JCH73"/>
    <mergeCell ref="JCI73:JCJ73"/>
    <mergeCell ref="JCK73:JCL73"/>
    <mergeCell ref="JCM73:JCN73"/>
    <mergeCell ref="JCO73:JCP73"/>
    <mergeCell ref="JCQ73:JCR73"/>
    <mergeCell ref="JBU73:JBV73"/>
    <mergeCell ref="JBW73:JBX73"/>
    <mergeCell ref="JBY73:JBZ73"/>
    <mergeCell ref="JCA73:JCB73"/>
    <mergeCell ref="JCC73:JCD73"/>
    <mergeCell ref="JCE73:JCF73"/>
    <mergeCell ref="JBI73:JBJ73"/>
    <mergeCell ref="JBK73:JBL73"/>
    <mergeCell ref="JBM73:JBN73"/>
    <mergeCell ref="JBO73:JBP73"/>
    <mergeCell ref="JBQ73:JBR73"/>
    <mergeCell ref="JBS73:JBT73"/>
    <mergeCell ref="JAW73:JAX73"/>
    <mergeCell ref="JAY73:JAZ73"/>
    <mergeCell ref="JBA73:JBB73"/>
    <mergeCell ref="JBC73:JBD73"/>
    <mergeCell ref="JBE73:JBF73"/>
    <mergeCell ref="JBG73:JBH73"/>
    <mergeCell ref="JAK73:JAL73"/>
    <mergeCell ref="JAM73:JAN73"/>
    <mergeCell ref="JAO73:JAP73"/>
    <mergeCell ref="JAQ73:JAR73"/>
    <mergeCell ref="JAS73:JAT73"/>
    <mergeCell ref="JAU73:JAV73"/>
    <mergeCell ref="IZY73:IZZ73"/>
    <mergeCell ref="JAA73:JAB73"/>
    <mergeCell ref="JAC73:JAD73"/>
    <mergeCell ref="JAE73:JAF73"/>
    <mergeCell ref="JAG73:JAH73"/>
    <mergeCell ref="JAI73:JAJ73"/>
    <mergeCell ref="IZM73:IZN73"/>
    <mergeCell ref="IZO73:IZP73"/>
    <mergeCell ref="IZQ73:IZR73"/>
    <mergeCell ref="IZS73:IZT73"/>
    <mergeCell ref="IZU73:IZV73"/>
    <mergeCell ref="IZW73:IZX73"/>
    <mergeCell ref="IZA73:IZB73"/>
    <mergeCell ref="IZC73:IZD73"/>
    <mergeCell ref="IZE73:IZF73"/>
    <mergeCell ref="IZG73:IZH73"/>
    <mergeCell ref="IZI73:IZJ73"/>
    <mergeCell ref="IZK73:IZL73"/>
    <mergeCell ref="IYO73:IYP73"/>
    <mergeCell ref="IYQ73:IYR73"/>
    <mergeCell ref="IYS73:IYT73"/>
    <mergeCell ref="IYU73:IYV73"/>
    <mergeCell ref="IYW73:IYX73"/>
    <mergeCell ref="IYY73:IYZ73"/>
    <mergeCell ref="IYC73:IYD73"/>
    <mergeCell ref="IYE73:IYF73"/>
    <mergeCell ref="IYG73:IYH73"/>
    <mergeCell ref="IYI73:IYJ73"/>
    <mergeCell ref="IYK73:IYL73"/>
    <mergeCell ref="IYM73:IYN73"/>
    <mergeCell ref="IXQ73:IXR73"/>
    <mergeCell ref="IXS73:IXT73"/>
    <mergeCell ref="IXU73:IXV73"/>
    <mergeCell ref="IXW73:IXX73"/>
    <mergeCell ref="IXY73:IXZ73"/>
    <mergeCell ref="IYA73:IYB73"/>
    <mergeCell ref="IXE73:IXF73"/>
    <mergeCell ref="IXG73:IXH73"/>
    <mergeCell ref="IXI73:IXJ73"/>
    <mergeCell ref="IXK73:IXL73"/>
    <mergeCell ref="IXM73:IXN73"/>
    <mergeCell ref="IXO73:IXP73"/>
    <mergeCell ref="IWS73:IWT73"/>
    <mergeCell ref="IWU73:IWV73"/>
    <mergeCell ref="IWW73:IWX73"/>
    <mergeCell ref="IWY73:IWZ73"/>
    <mergeCell ref="IXA73:IXB73"/>
    <mergeCell ref="IXC73:IXD73"/>
    <mergeCell ref="IWG73:IWH73"/>
    <mergeCell ref="IWI73:IWJ73"/>
    <mergeCell ref="IWK73:IWL73"/>
    <mergeCell ref="IWM73:IWN73"/>
    <mergeCell ref="IWO73:IWP73"/>
    <mergeCell ref="IWQ73:IWR73"/>
    <mergeCell ref="IVU73:IVV73"/>
    <mergeCell ref="IVW73:IVX73"/>
    <mergeCell ref="IVY73:IVZ73"/>
    <mergeCell ref="IWA73:IWB73"/>
    <mergeCell ref="IWC73:IWD73"/>
    <mergeCell ref="IWE73:IWF73"/>
    <mergeCell ref="IVI73:IVJ73"/>
    <mergeCell ref="IVK73:IVL73"/>
    <mergeCell ref="IVM73:IVN73"/>
    <mergeCell ref="IVO73:IVP73"/>
    <mergeCell ref="IVQ73:IVR73"/>
    <mergeCell ref="IVS73:IVT73"/>
    <mergeCell ref="IUW73:IUX73"/>
    <mergeCell ref="IUY73:IUZ73"/>
    <mergeCell ref="IVA73:IVB73"/>
    <mergeCell ref="IVC73:IVD73"/>
    <mergeCell ref="IVE73:IVF73"/>
    <mergeCell ref="IVG73:IVH73"/>
    <mergeCell ref="IUK73:IUL73"/>
    <mergeCell ref="IUM73:IUN73"/>
    <mergeCell ref="IUO73:IUP73"/>
    <mergeCell ref="IUQ73:IUR73"/>
    <mergeCell ref="IUS73:IUT73"/>
    <mergeCell ref="IUU73:IUV73"/>
    <mergeCell ref="ITY73:ITZ73"/>
    <mergeCell ref="IUA73:IUB73"/>
    <mergeCell ref="IUC73:IUD73"/>
    <mergeCell ref="IUE73:IUF73"/>
    <mergeCell ref="IUG73:IUH73"/>
    <mergeCell ref="IUI73:IUJ73"/>
    <mergeCell ref="ITM73:ITN73"/>
    <mergeCell ref="ITO73:ITP73"/>
    <mergeCell ref="ITQ73:ITR73"/>
    <mergeCell ref="ITS73:ITT73"/>
    <mergeCell ref="ITU73:ITV73"/>
    <mergeCell ref="ITW73:ITX73"/>
    <mergeCell ref="ITA73:ITB73"/>
    <mergeCell ref="ITC73:ITD73"/>
    <mergeCell ref="ITE73:ITF73"/>
    <mergeCell ref="ITG73:ITH73"/>
    <mergeCell ref="ITI73:ITJ73"/>
    <mergeCell ref="ITK73:ITL73"/>
    <mergeCell ref="ISO73:ISP73"/>
    <mergeCell ref="ISQ73:ISR73"/>
    <mergeCell ref="ISS73:IST73"/>
    <mergeCell ref="ISU73:ISV73"/>
    <mergeCell ref="ISW73:ISX73"/>
    <mergeCell ref="ISY73:ISZ73"/>
    <mergeCell ref="ISC73:ISD73"/>
    <mergeCell ref="ISE73:ISF73"/>
    <mergeCell ref="ISG73:ISH73"/>
    <mergeCell ref="ISI73:ISJ73"/>
    <mergeCell ref="ISK73:ISL73"/>
    <mergeCell ref="ISM73:ISN73"/>
    <mergeCell ref="IRQ73:IRR73"/>
    <mergeCell ref="IRS73:IRT73"/>
    <mergeCell ref="IRU73:IRV73"/>
    <mergeCell ref="IRW73:IRX73"/>
    <mergeCell ref="IRY73:IRZ73"/>
    <mergeCell ref="ISA73:ISB73"/>
    <mergeCell ref="IRE73:IRF73"/>
    <mergeCell ref="IRG73:IRH73"/>
    <mergeCell ref="IRI73:IRJ73"/>
    <mergeCell ref="IRK73:IRL73"/>
    <mergeCell ref="IRM73:IRN73"/>
    <mergeCell ref="IRO73:IRP73"/>
    <mergeCell ref="IQS73:IQT73"/>
    <mergeCell ref="IQU73:IQV73"/>
    <mergeCell ref="IQW73:IQX73"/>
    <mergeCell ref="IQY73:IQZ73"/>
    <mergeCell ref="IRA73:IRB73"/>
    <mergeCell ref="IRC73:IRD73"/>
    <mergeCell ref="IQG73:IQH73"/>
    <mergeCell ref="IQI73:IQJ73"/>
    <mergeCell ref="IQK73:IQL73"/>
    <mergeCell ref="IQM73:IQN73"/>
    <mergeCell ref="IQO73:IQP73"/>
    <mergeCell ref="IQQ73:IQR73"/>
    <mergeCell ref="IPU73:IPV73"/>
    <mergeCell ref="IPW73:IPX73"/>
    <mergeCell ref="IPY73:IPZ73"/>
    <mergeCell ref="IQA73:IQB73"/>
    <mergeCell ref="IQC73:IQD73"/>
    <mergeCell ref="IQE73:IQF73"/>
    <mergeCell ref="IPI73:IPJ73"/>
    <mergeCell ref="IPK73:IPL73"/>
    <mergeCell ref="IPM73:IPN73"/>
    <mergeCell ref="IPO73:IPP73"/>
    <mergeCell ref="IPQ73:IPR73"/>
    <mergeCell ref="IPS73:IPT73"/>
    <mergeCell ref="IOW73:IOX73"/>
    <mergeCell ref="IOY73:IOZ73"/>
    <mergeCell ref="IPA73:IPB73"/>
    <mergeCell ref="IPC73:IPD73"/>
    <mergeCell ref="IPE73:IPF73"/>
    <mergeCell ref="IPG73:IPH73"/>
    <mergeCell ref="IOK73:IOL73"/>
    <mergeCell ref="IOM73:ION73"/>
    <mergeCell ref="IOO73:IOP73"/>
    <mergeCell ref="IOQ73:IOR73"/>
    <mergeCell ref="IOS73:IOT73"/>
    <mergeCell ref="IOU73:IOV73"/>
    <mergeCell ref="INY73:INZ73"/>
    <mergeCell ref="IOA73:IOB73"/>
    <mergeCell ref="IOC73:IOD73"/>
    <mergeCell ref="IOE73:IOF73"/>
    <mergeCell ref="IOG73:IOH73"/>
    <mergeCell ref="IOI73:IOJ73"/>
    <mergeCell ref="INM73:INN73"/>
    <mergeCell ref="INO73:INP73"/>
    <mergeCell ref="INQ73:INR73"/>
    <mergeCell ref="INS73:INT73"/>
    <mergeCell ref="INU73:INV73"/>
    <mergeCell ref="INW73:INX73"/>
    <mergeCell ref="INA73:INB73"/>
    <mergeCell ref="INC73:IND73"/>
    <mergeCell ref="INE73:INF73"/>
    <mergeCell ref="ING73:INH73"/>
    <mergeCell ref="INI73:INJ73"/>
    <mergeCell ref="INK73:INL73"/>
    <mergeCell ref="IMO73:IMP73"/>
    <mergeCell ref="IMQ73:IMR73"/>
    <mergeCell ref="IMS73:IMT73"/>
    <mergeCell ref="IMU73:IMV73"/>
    <mergeCell ref="IMW73:IMX73"/>
    <mergeCell ref="IMY73:IMZ73"/>
    <mergeCell ref="IMC73:IMD73"/>
    <mergeCell ref="IME73:IMF73"/>
    <mergeCell ref="IMG73:IMH73"/>
    <mergeCell ref="IMI73:IMJ73"/>
    <mergeCell ref="IMK73:IML73"/>
    <mergeCell ref="IMM73:IMN73"/>
    <mergeCell ref="ILQ73:ILR73"/>
    <mergeCell ref="ILS73:ILT73"/>
    <mergeCell ref="ILU73:ILV73"/>
    <mergeCell ref="ILW73:ILX73"/>
    <mergeCell ref="ILY73:ILZ73"/>
    <mergeCell ref="IMA73:IMB73"/>
    <mergeCell ref="ILE73:ILF73"/>
    <mergeCell ref="ILG73:ILH73"/>
    <mergeCell ref="ILI73:ILJ73"/>
    <mergeCell ref="ILK73:ILL73"/>
    <mergeCell ref="ILM73:ILN73"/>
    <mergeCell ref="ILO73:ILP73"/>
    <mergeCell ref="IKS73:IKT73"/>
    <mergeCell ref="IKU73:IKV73"/>
    <mergeCell ref="IKW73:IKX73"/>
    <mergeCell ref="IKY73:IKZ73"/>
    <mergeCell ref="ILA73:ILB73"/>
    <mergeCell ref="ILC73:ILD73"/>
    <mergeCell ref="IKG73:IKH73"/>
    <mergeCell ref="IKI73:IKJ73"/>
    <mergeCell ref="IKK73:IKL73"/>
    <mergeCell ref="IKM73:IKN73"/>
    <mergeCell ref="IKO73:IKP73"/>
    <mergeCell ref="IKQ73:IKR73"/>
    <mergeCell ref="IJU73:IJV73"/>
    <mergeCell ref="IJW73:IJX73"/>
    <mergeCell ref="IJY73:IJZ73"/>
    <mergeCell ref="IKA73:IKB73"/>
    <mergeCell ref="IKC73:IKD73"/>
    <mergeCell ref="IKE73:IKF73"/>
    <mergeCell ref="IJI73:IJJ73"/>
    <mergeCell ref="IJK73:IJL73"/>
    <mergeCell ref="IJM73:IJN73"/>
    <mergeCell ref="IJO73:IJP73"/>
    <mergeCell ref="IJQ73:IJR73"/>
    <mergeCell ref="IJS73:IJT73"/>
    <mergeCell ref="IIW73:IIX73"/>
    <mergeCell ref="IIY73:IIZ73"/>
    <mergeCell ref="IJA73:IJB73"/>
    <mergeCell ref="IJC73:IJD73"/>
    <mergeCell ref="IJE73:IJF73"/>
    <mergeCell ref="IJG73:IJH73"/>
    <mergeCell ref="IIK73:IIL73"/>
    <mergeCell ref="IIM73:IIN73"/>
    <mergeCell ref="IIO73:IIP73"/>
    <mergeCell ref="IIQ73:IIR73"/>
    <mergeCell ref="IIS73:IIT73"/>
    <mergeCell ref="IIU73:IIV73"/>
    <mergeCell ref="IHY73:IHZ73"/>
    <mergeCell ref="IIA73:IIB73"/>
    <mergeCell ref="IIC73:IID73"/>
    <mergeCell ref="IIE73:IIF73"/>
    <mergeCell ref="IIG73:IIH73"/>
    <mergeCell ref="III73:IIJ73"/>
    <mergeCell ref="IHM73:IHN73"/>
    <mergeCell ref="IHO73:IHP73"/>
    <mergeCell ref="IHQ73:IHR73"/>
    <mergeCell ref="IHS73:IHT73"/>
    <mergeCell ref="IHU73:IHV73"/>
    <mergeCell ref="IHW73:IHX73"/>
    <mergeCell ref="IHA73:IHB73"/>
    <mergeCell ref="IHC73:IHD73"/>
    <mergeCell ref="IHE73:IHF73"/>
    <mergeCell ref="IHG73:IHH73"/>
    <mergeCell ref="IHI73:IHJ73"/>
    <mergeCell ref="IHK73:IHL73"/>
    <mergeCell ref="IGO73:IGP73"/>
    <mergeCell ref="IGQ73:IGR73"/>
    <mergeCell ref="IGS73:IGT73"/>
    <mergeCell ref="IGU73:IGV73"/>
    <mergeCell ref="IGW73:IGX73"/>
    <mergeCell ref="IGY73:IGZ73"/>
    <mergeCell ref="IGC73:IGD73"/>
    <mergeCell ref="IGE73:IGF73"/>
    <mergeCell ref="IGG73:IGH73"/>
    <mergeCell ref="IGI73:IGJ73"/>
    <mergeCell ref="IGK73:IGL73"/>
    <mergeCell ref="IGM73:IGN73"/>
    <mergeCell ref="IFQ73:IFR73"/>
    <mergeCell ref="IFS73:IFT73"/>
    <mergeCell ref="IFU73:IFV73"/>
    <mergeCell ref="IFW73:IFX73"/>
    <mergeCell ref="IFY73:IFZ73"/>
    <mergeCell ref="IGA73:IGB73"/>
    <mergeCell ref="IFE73:IFF73"/>
    <mergeCell ref="IFG73:IFH73"/>
    <mergeCell ref="IFI73:IFJ73"/>
    <mergeCell ref="IFK73:IFL73"/>
    <mergeCell ref="IFM73:IFN73"/>
    <mergeCell ref="IFO73:IFP73"/>
    <mergeCell ref="IES73:IET73"/>
    <mergeCell ref="IEU73:IEV73"/>
    <mergeCell ref="IEW73:IEX73"/>
    <mergeCell ref="IEY73:IEZ73"/>
    <mergeCell ref="IFA73:IFB73"/>
    <mergeCell ref="IFC73:IFD73"/>
    <mergeCell ref="IEG73:IEH73"/>
    <mergeCell ref="IEI73:IEJ73"/>
    <mergeCell ref="IEK73:IEL73"/>
    <mergeCell ref="IEM73:IEN73"/>
    <mergeCell ref="IEO73:IEP73"/>
    <mergeCell ref="IEQ73:IER73"/>
    <mergeCell ref="IDU73:IDV73"/>
    <mergeCell ref="IDW73:IDX73"/>
    <mergeCell ref="IDY73:IDZ73"/>
    <mergeCell ref="IEA73:IEB73"/>
    <mergeCell ref="IEC73:IED73"/>
    <mergeCell ref="IEE73:IEF73"/>
    <mergeCell ref="IDI73:IDJ73"/>
    <mergeCell ref="IDK73:IDL73"/>
    <mergeCell ref="IDM73:IDN73"/>
    <mergeCell ref="IDO73:IDP73"/>
    <mergeCell ref="IDQ73:IDR73"/>
    <mergeCell ref="IDS73:IDT73"/>
    <mergeCell ref="ICW73:ICX73"/>
    <mergeCell ref="ICY73:ICZ73"/>
    <mergeCell ref="IDA73:IDB73"/>
    <mergeCell ref="IDC73:IDD73"/>
    <mergeCell ref="IDE73:IDF73"/>
    <mergeCell ref="IDG73:IDH73"/>
    <mergeCell ref="ICK73:ICL73"/>
    <mergeCell ref="ICM73:ICN73"/>
    <mergeCell ref="ICO73:ICP73"/>
    <mergeCell ref="ICQ73:ICR73"/>
    <mergeCell ref="ICS73:ICT73"/>
    <mergeCell ref="ICU73:ICV73"/>
    <mergeCell ref="IBY73:IBZ73"/>
    <mergeCell ref="ICA73:ICB73"/>
    <mergeCell ref="ICC73:ICD73"/>
    <mergeCell ref="ICE73:ICF73"/>
    <mergeCell ref="ICG73:ICH73"/>
    <mergeCell ref="ICI73:ICJ73"/>
    <mergeCell ref="IBM73:IBN73"/>
    <mergeCell ref="IBO73:IBP73"/>
    <mergeCell ref="IBQ73:IBR73"/>
    <mergeCell ref="IBS73:IBT73"/>
    <mergeCell ref="IBU73:IBV73"/>
    <mergeCell ref="IBW73:IBX73"/>
    <mergeCell ref="IBA73:IBB73"/>
    <mergeCell ref="IBC73:IBD73"/>
    <mergeCell ref="IBE73:IBF73"/>
    <mergeCell ref="IBG73:IBH73"/>
    <mergeCell ref="IBI73:IBJ73"/>
    <mergeCell ref="IBK73:IBL73"/>
    <mergeCell ref="IAO73:IAP73"/>
    <mergeCell ref="IAQ73:IAR73"/>
    <mergeCell ref="IAS73:IAT73"/>
    <mergeCell ref="IAU73:IAV73"/>
    <mergeCell ref="IAW73:IAX73"/>
    <mergeCell ref="IAY73:IAZ73"/>
    <mergeCell ref="IAC73:IAD73"/>
    <mergeCell ref="IAE73:IAF73"/>
    <mergeCell ref="IAG73:IAH73"/>
    <mergeCell ref="IAI73:IAJ73"/>
    <mergeCell ref="IAK73:IAL73"/>
    <mergeCell ref="IAM73:IAN73"/>
    <mergeCell ref="HZQ73:HZR73"/>
    <mergeCell ref="HZS73:HZT73"/>
    <mergeCell ref="HZU73:HZV73"/>
    <mergeCell ref="HZW73:HZX73"/>
    <mergeCell ref="HZY73:HZZ73"/>
    <mergeCell ref="IAA73:IAB73"/>
    <mergeCell ref="HZE73:HZF73"/>
    <mergeCell ref="HZG73:HZH73"/>
    <mergeCell ref="HZI73:HZJ73"/>
    <mergeCell ref="HZK73:HZL73"/>
    <mergeCell ref="HZM73:HZN73"/>
    <mergeCell ref="HZO73:HZP73"/>
    <mergeCell ref="HYS73:HYT73"/>
    <mergeCell ref="HYU73:HYV73"/>
    <mergeCell ref="HYW73:HYX73"/>
    <mergeCell ref="HYY73:HYZ73"/>
    <mergeCell ref="HZA73:HZB73"/>
    <mergeCell ref="HZC73:HZD73"/>
    <mergeCell ref="HYG73:HYH73"/>
    <mergeCell ref="HYI73:HYJ73"/>
    <mergeCell ref="HYK73:HYL73"/>
    <mergeCell ref="HYM73:HYN73"/>
    <mergeCell ref="HYO73:HYP73"/>
    <mergeCell ref="HYQ73:HYR73"/>
    <mergeCell ref="HXU73:HXV73"/>
    <mergeCell ref="HXW73:HXX73"/>
    <mergeCell ref="HXY73:HXZ73"/>
    <mergeCell ref="HYA73:HYB73"/>
    <mergeCell ref="HYC73:HYD73"/>
    <mergeCell ref="HYE73:HYF73"/>
    <mergeCell ref="HXI73:HXJ73"/>
    <mergeCell ref="HXK73:HXL73"/>
    <mergeCell ref="HXM73:HXN73"/>
    <mergeCell ref="HXO73:HXP73"/>
    <mergeCell ref="HXQ73:HXR73"/>
    <mergeCell ref="HXS73:HXT73"/>
    <mergeCell ref="HWW73:HWX73"/>
    <mergeCell ref="HWY73:HWZ73"/>
    <mergeCell ref="HXA73:HXB73"/>
    <mergeCell ref="HXC73:HXD73"/>
    <mergeCell ref="HXE73:HXF73"/>
    <mergeCell ref="HXG73:HXH73"/>
    <mergeCell ref="HWK73:HWL73"/>
    <mergeCell ref="HWM73:HWN73"/>
    <mergeCell ref="HWO73:HWP73"/>
    <mergeCell ref="HWQ73:HWR73"/>
    <mergeCell ref="HWS73:HWT73"/>
    <mergeCell ref="HWU73:HWV73"/>
    <mergeCell ref="HVY73:HVZ73"/>
    <mergeCell ref="HWA73:HWB73"/>
    <mergeCell ref="HWC73:HWD73"/>
    <mergeCell ref="HWE73:HWF73"/>
    <mergeCell ref="HWG73:HWH73"/>
    <mergeCell ref="HWI73:HWJ73"/>
    <mergeCell ref="HVM73:HVN73"/>
    <mergeCell ref="HVO73:HVP73"/>
    <mergeCell ref="HVQ73:HVR73"/>
    <mergeCell ref="HVS73:HVT73"/>
    <mergeCell ref="HVU73:HVV73"/>
    <mergeCell ref="HVW73:HVX73"/>
    <mergeCell ref="HVA73:HVB73"/>
    <mergeCell ref="HVC73:HVD73"/>
    <mergeCell ref="HVE73:HVF73"/>
    <mergeCell ref="HVG73:HVH73"/>
    <mergeCell ref="HVI73:HVJ73"/>
    <mergeCell ref="HVK73:HVL73"/>
    <mergeCell ref="HUO73:HUP73"/>
    <mergeCell ref="HUQ73:HUR73"/>
    <mergeCell ref="HUS73:HUT73"/>
    <mergeCell ref="HUU73:HUV73"/>
    <mergeCell ref="HUW73:HUX73"/>
    <mergeCell ref="HUY73:HUZ73"/>
    <mergeCell ref="HUC73:HUD73"/>
    <mergeCell ref="HUE73:HUF73"/>
    <mergeCell ref="HUG73:HUH73"/>
    <mergeCell ref="HUI73:HUJ73"/>
    <mergeCell ref="HUK73:HUL73"/>
    <mergeCell ref="HUM73:HUN73"/>
    <mergeCell ref="HTQ73:HTR73"/>
    <mergeCell ref="HTS73:HTT73"/>
    <mergeCell ref="HTU73:HTV73"/>
    <mergeCell ref="HTW73:HTX73"/>
    <mergeCell ref="HTY73:HTZ73"/>
    <mergeCell ref="HUA73:HUB73"/>
    <mergeCell ref="HTE73:HTF73"/>
    <mergeCell ref="HTG73:HTH73"/>
    <mergeCell ref="HTI73:HTJ73"/>
    <mergeCell ref="HTK73:HTL73"/>
    <mergeCell ref="HTM73:HTN73"/>
    <mergeCell ref="HTO73:HTP73"/>
    <mergeCell ref="HSS73:HST73"/>
    <mergeCell ref="HSU73:HSV73"/>
    <mergeCell ref="HSW73:HSX73"/>
    <mergeCell ref="HSY73:HSZ73"/>
    <mergeCell ref="HTA73:HTB73"/>
    <mergeCell ref="HTC73:HTD73"/>
    <mergeCell ref="HSG73:HSH73"/>
    <mergeCell ref="HSI73:HSJ73"/>
    <mergeCell ref="HSK73:HSL73"/>
    <mergeCell ref="HSM73:HSN73"/>
    <mergeCell ref="HSO73:HSP73"/>
    <mergeCell ref="HSQ73:HSR73"/>
    <mergeCell ref="HRU73:HRV73"/>
    <mergeCell ref="HRW73:HRX73"/>
    <mergeCell ref="HRY73:HRZ73"/>
    <mergeCell ref="HSA73:HSB73"/>
    <mergeCell ref="HSC73:HSD73"/>
    <mergeCell ref="HSE73:HSF73"/>
    <mergeCell ref="HRI73:HRJ73"/>
    <mergeCell ref="HRK73:HRL73"/>
    <mergeCell ref="HRM73:HRN73"/>
    <mergeCell ref="HRO73:HRP73"/>
    <mergeCell ref="HRQ73:HRR73"/>
    <mergeCell ref="HRS73:HRT73"/>
    <mergeCell ref="HQW73:HQX73"/>
    <mergeCell ref="HQY73:HQZ73"/>
    <mergeCell ref="HRA73:HRB73"/>
    <mergeCell ref="HRC73:HRD73"/>
    <mergeCell ref="HRE73:HRF73"/>
    <mergeCell ref="HRG73:HRH73"/>
    <mergeCell ref="HQK73:HQL73"/>
    <mergeCell ref="HQM73:HQN73"/>
    <mergeCell ref="HQO73:HQP73"/>
    <mergeCell ref="HQQ73:HQR73"/>
    <mergeCell ref="HQS73:HQT73"/>
    <mergeCell ref="HQU73:HQV73"/>
    <mergeCell ref="HPY73:HPZ73"/>
    <mergeCell ref="HQA73:HQB73"/>
    <mergeCell ref="HQC73:HQD73"/>
    <mergeCell ref="HQE73:HQF73"/>
    <mergeCell ref="HQG73:HQH73"/>
    <mergeCell ref="HQI73:HQJ73"/>
    <mergeCell ref="HPM73:HPN73"/>
    <mergeCell ref="HPO73:HPP73"/>
    <mergeCell ref="HPQ73:HPR73"/>
    <mergeCell ref="HPS73:HPT73"/>
    <mergeCell ref="HPU73:HPV73"/>
    <mergeCell ref="HPW73:HPX73"/>
    <mergeCell ref="HPA73:HPB73"/>
    <mergeCell ref="HPC73:HPD73"/>
    <mergeCell ref="HPE73:HPF73"/>
    <mergeCell ref="HPG73:HPH73"/>
    <mergeCell ref="HPI73:HPJ73"/>
    <mergeCell ref="HPK73:HPL73"/>
    <mergeCell ref="HOO73:HOP73"/>
    <mergeCell ref="HOQ73:HOR73"/>
    <mergeCell ref="HOS73:HOT73"/>
    <mergeCell ref="HOU73:HOV73"/>
    <mergeCell ref="HOW73:HOX73"/>
    <mergeCell ref="HOY73:HOZ73"/>
    <mergeCell ref="HOC73:HOD73"/>
    <mergeCell ref="HOE73:HOF73"/>
    <mergeCell ref="HOG73:HOH73"/>
    <mergeCell ref="HOI73:HOJ73"/>
    <mergeCell ref="HOK73:HOL73"/>
    <mergeCell ref="HOM73:HON73"/>
    <mergeCell ref="HNQ73:HNR73"/>
    <mergeCell ref="HNS73:HNT73"/>
    <mergeCell ref="HNU73:HNV73"/>
    <mergeCell ref="HNW73:HNX73"/>
    <mergeCell ref="HNY73:HNZ73"/>
    <mergeCell ref="HOA73:HOB73"/>
    <mergeCell ref="HNE73:HNF73"/>
    <mergeCell ref="HNG73:HNH73"/>
    <mergeCell ref="HNI73:HNJ73"/>
    <mergeCell ref="HNK73:HNL73"/>
    <mergeCell ref="HNM73:HNN73"/>
    <mergeCell ref="HNO73:HNP73"/>
    <mergeCell ref="HMS73:HMT73"/>
    <mergeCell ref="HMU73:HMV73"/>
    <mergeCell ref="HMW73:HMX73"/>
    <mergeCell ref="HMY73:HMZ73"/>
    <mergeCell ref="HNA73:HNB73"/>
    <mergeCell ref="HNC73:HND73"/>
    <mergeCell ref="HMG73:HMH73"/>
    <mergeCell ref="HMI73:HMJ73"/>
    <mergeCell ref="HMK73:HML73"/>
    <mergeCell ref="HMM73:HMN73"/>
    <mergeCell ref="HMO73:HMP73"/>
    <mergeCell ref="HMQ73:HMR73"/>
    <mergeCell ref="HLU73:HLV73"/>
    <mergeCell ref="HLW73:HLX73"/>
    <mergeCell ref="HLY73:HLZ73"/>
    <mergeCell ref="HMA73:HMB73"/>
    <mergeCell ref="HMC73:HMD73"/>
    <mergeCell ref="HME73:HMF73"/>
    <mergeCell ref="HLI73:HLJ73"/>
    <mergeCell ref="HLK73:HLL73"/>
    <mergeCell ref="HLM73:HLN73"/>
    <mergeCell ref="HLO73:HLP73"/>
    <mergeCell ref="HLQ73:HLR73"/>
    <mergeCell ref="HLS73:HLT73"/>
    <mergeCell ref="HKW73:HKX73"/>
    <mergeCell ref="HKY73:HKZ73"/>
    <mergeCell ref="HLA73:HLB73"/>
    <mergeCell ref="HLC73:HLD73"/>
    <mergeCell ref="HLE73:HLF73"/>
    <mergeCell ref="HLG73:HLH73"/>
    <mergeCell ref="HKK73:HKL73"/>
    <mergeCell ref="HKM73:HKN73"/>
    <mergeCell ref="HKO73:HKP73"/>
    <mergeCell ref="HKQ73:HKR73"/>
    <mergeCell ref="HKS73:HKT73"/>
    <mergeCell ref="HKU73:HKV73"/>
    <mergeCell ref="HJY73:HJZ73"/>
    <mergeCell ref="HKA73:HKB73"/>
    <mergeCell ref="HKC73:HKD73"/>
    <mergeCell ref="HKE73:HKF73"/>
    <mergeCell ref="HKG73:HKH73"/>
    <mergeCell ref="HKI73:HKJ73"/>
    <mergeCell ref="HJM73:HJN73"/>
    <mergeCell ref="HJO73:HJP73"/>
    <mergeCell ref="HJQ73:HJR73"/>
    <mergeCell ref="HJS73:HJT73"/>
    <mergeCell ref="HJU73:HJV73"/>
    <mergeCell ref="HJW73:HJX73"/>
    <mergeCell ref="HJA73:HJB73"/>
    <mergeCell ref="HJC73:HJD73"/>
    <mergeCell ref="HJE73:HJF73"/>
    <mergeCell ref="HJG73:HJH73"/>
    <mergeCell ref="HJI73:HJJ73"/>
    <mergeCell ref="HJK73:HJL73"/>
    <mergeCell ref="HIO73:HIP73"/>
    <mergeCell ref="HIQ73:HIR73"/>
    <mergeCell ref="HIS73:HIT73"/>
    <mergeCell ref="HIU73:HIV73"/>
    <mergeCell ref="HIW73:HIX73"/>
    <mergeCell ref="HIY73:HIZ73"/>
    <mergeCell ref="HIC73:HID73"/>
    <mergeCell ref="HIE73:HIF73"/>
    <mergeCell ref="HIG73:HIH73"/>
    <mergeCell ref="HII73:HIJ73"/>
    <mergeCell ref="HIK73:HIL73"/>
    <mergeCell ref="HIM73:HIN73"/>
    <mergeCell ref="HHQ73:HHR73"/>
    <mergeCell ref="HHS73:HHT73"/>
    <mergeCell ref="HHU73:HHV73"/>
    <mergeCell ref="HHW73:HHX73"/>
    <mergeCell ref="HHY73:HHZ73"/>
    <mergeCell ref="HIA73:HIB73"/>
    <mergeCell ref="HHE73:HHF73"/>
    <mergeCell ref="HHG73:HHH73"/>
    <mergeCell ref="HHI73:HHJ73"/>
    <mergeCell ref="HHK73:HHL73"/>
    <mergeCell ref="HHM73:HHN73"/>
    <mergeCell ref="HHO73:HHP73"/>
    <mergeCell ref="HGS73:HGT73"/>
    <mergeCell ref="HGU73:HGV73"/>
    <mergeCell ref="HGW73:HGX73"/>
    <mergeCell ref="HGY73:HGZ73"/>
    <mergeCell ref="HHA73:HHB73"/>
    <mergeCell ref="HHC73:HHD73"/>
    <mergeCell ref="HGG73:HGH73"/>
    <mergeCell ref="HGI73:HGJ73"/>
    <mergeCell ref="HGK73:HGL73"/>
    <mergeCell ref="HGM73:HGN73"/>
    <mergeCell ref="HGO73:HGP73"/>
    <mergeCell ref="HGQ73:HGR73"/>
    <mergeCell ref="HFU73:HFV73"/>
    <mergeCell ref="HFW73:HFX73"/>
    <mergeCell ref="HFY73:HFZ73"/>
    <mergeCell ref="HGA73:HGB73"/>
    <mergeCell ref="HGC73:HGD73"/>
    <mergeCell ref="HGE73:HGF73"/>
    <mergeCell ref="HFI73:HFJ73"/>
    <mergeCell ref="HFK73:HFL73"/>
    <mergeCell ref="HFM73:HFN73"/>
    <mergeCell ref="HFO73:HFP73"/>
    <mergeCell ref="HFQ73:HFR73"/>
    <mergeCell ref="HFS73:HFT73"/>
    <mergeCell ref="HEW73:HEX73"/>
    <mergeCell ref="HEY73:HEZ73"/>
    <mergeCell ref="HFA73:HFB73"/>
    <mergeCell ref="HFC73:HFD73"/>
    <mergeCell ref="HFE73:HFF73"/>
    <mergeCell ref="HFG73:HFH73"/>
    <mergeCell ref="HEK73:HEL73"/>
    <mergeCell ref="HEM73:HEN73"/>
    <mergeCell ref="HEO73:HEP73"/>
    <mergeCell ref="HEQ73:HER73"/>
    <mergeCell ref="HES73:HET73"/>
    <mergeCell ref="HEU73:HEV73"/>
    <mergeCell ref="HDY73:HDZ73"/>
    <mergeCell ref="HEA73:HEB73"/>
    <mergeCell ref="HEC73:HED73"/>
    <mergeCell ref="HEE73:HEF73"/>
    <mergeCell ref="HEG73:HEH73"/>
    <mergeCell ref="HEI73:HEJ73"/>
    <mergeCell ref="HDM73:HDN73"/>
    <mergeCell ref="HDO73:HDP73"/>
    <mergeCell ref="HDQ73:HDR73"/>
    <mergeCell ref="HDS73:HDT73"/>
    <mergeCell ref="HDU73:HDV73"/>
    <mergeCell ref="HDW73:HDX73"/>
    <mergeCell ref="HDA73:HDB73"/>
    <mergeCell ref="HDC73:HDD73"/>
    <mergeCell ref="HDE73:HDF73"/>
    <mergeCell ref="HDG73:HDH73"/>
    <mergeCell ref="HDI73:HDJ73"/>
    <mergeCell ref="HDK73:HDL73"/>
    <mergeCell ref="HCO73:HCP73"/>
    <mergeCell ref="HCQ73:HCR73"/>
    <mergeCell ref="HCS73:HCT73"/>
    <mergeCell ref="HCU73:HCV73"/>
    <mergeCell ref="HCW73:HCX73"/>
    <mergeCell ref="HCY73:HCZ73"/>
    <mergeCell ref="HCC73:HCD73"/>
    <mergeCell ref="HCE73:HCF73"/>
    <mergeCell ref="HCG73:HCH73"/>
    <mergeCell ref="HCI73:HCJ73"/>
    <mergeCell ref="HCK73:HCL73"/>
    <mergeCell ref="HCM73:HCN73"/>
    <mergeCell ref="HBQ73:HBR73"/>
    <mergeCell ref="HBS73:HBT73"/>
    <mergeCell ref="HBU73:HBV73"/>
    <mergeCell ref="HBW73:HBX73"/>
    <mergeCell ref="HBY73:HBZ73"/>
    <mergeCell ref="HCA73:HCB73"/>
    <mergeCell ref="HBE73:HBF73"/>
    <mergeCell ref="HBG73:HBH73"/>
    <mergeCell ref="HBI73:HBJ73"/>
    <mergeCell ref="HBK73:HBL73"/>
    <mergeCell ref="HBM73:HBN73"/>
    <mergeCell ref="HBO73:HBP73"/>
    <mergeCell ref="HAS73:HAT73"/>
    <mergeCell ref="HAU73:HAV73"/>
    <mergeCell ref="HAW73:HAX73"/>
    <mergeCell ref="HAY73:HAZ73"/>
    <mergeCell ref="HBA73:HBB73"/>
    <mergeCell ref="HBC73:HBD73"/>
    <mergeCell ref="HAG73:HAH73"/>
    <mergeCell ref="HAI73:HAJ73"/>
    <mergeCell ref="HAK73:HAL73"/>
    <mergeCell ref="HAM73:HAN73"/>
    <mergeCell ref="HAO73:HAP73"/>
    <mergeCell ref="HAQ73:HAR73"/>
    <mergeCell ref="GZU73:GZV73"/>
    <mergeCell ref="GZW73:GZX73"/>
    <mergeCell ref="GZY73:GZZ73"/>
    <mergeCell ref="HAA73:HAB73"/>
    <mergeCell ref="HAC73:HAD73"/>
    <mergeCell ref="HAE73:HAF73"/>
    <mergeCell ref="GZI73:GZJ73"/>
    <mergeCell ref="GZK73:GZL73"/>
    <mergeCell ref="GZM73:GZN73"/>
    <mergeCell ref="GZO73:GZP73"/>
    <mergeCell ref="GZQ73:GZR73"/>
    <mergeCell ref="GZS73:GZT73"/>
    <mergeCell ref="GYW73:GYX73"/>
    <mergeCell ref="GYY73:GYZ73"/>
    <mergeCell ref="GZA73:GZB73"/>
    <mergeCell ref="GZC73:GZD73"/>
    <mergeCell ref="GZE73:GZF73"/>
    <mergeCell ref="GZG73:GZH73"/>
    <mergeCell ref="GYK73:GYL73"/>
    <mergeCell ref="GYM73:GYN73"/>
    <mergeCell ref="GYO73:GYP73"/>
    <mergeCell ref="GYQ73:GYR73"/>
    <mergeCell ref="GYS73:GYT73"/>
    <mergeCell ref="GYU73:GYV73"/>
    <mergeCell ref="GXY73:GXZ73"/>
    <mergeCell ref="GYA73:GYB73"/>
    <mergeCell ref="GYC73:GYD73"/>
    <mergeCell ref="GYE73:GYF73"/>
    <mergeCell ref="GYG73:GYH73"/>
    <mergeCell ref="GYI73:GYJ73"/>
    <mergeCell ref="GXM73:GXN73"/>
    <mergeCell ref="GXO73:GXP73"/>
    <mergeCell ref="GXQ73:GXR73"/>
    <mergeCell ref="GXS73:GXT73"/>
    <mergeCell ref="GXU73:GXV73"/>
    <mergeCell ref="GXW73:GXX73"/>
    <mergeCell ref="GXA73:GXB73"/>
    <mergeCell ref="GXC73:GXD73"/>
    <mergeCell ref="GXE73:GXF73"/>
    <mergeCell ref="GXG73:GXH73"/>
    <mergeCell ref="GXI73:GXJ73"/>
    <mergeCell ref="GXK73:GXL73"/>
    <mergeCell ref="GWO73:GWP73"/>
    <mergeCell ref="GWQ73:GWR73"/>
    <mergeCell ref="GWS73:GWT73"/>
    <mergeCell ref="GWU73:GWV73"/>
    <mergeCell ref="GWW73:GWX73"/>
    <mergeCell ref="GWY73:GWZ73"/>
    <mergeCell ref="GWC73:GWD73"/>
    <mergeCell ref="GWE73:GWF73"/>
    <mergeCell ref="GWG73:GWH73"/>
    <mergeCell ref="GWI73:GWJ73"/>
    <mergeCell ref="GWK73:GWL73"/>
    <mergeCell ref="GWM73:GWN73"/>
    <mergeCell ref="GVQ73:GVR73"/>
    <mergeCell ref="GVS73:GVT73"/>
    <mergeCell ref="GVU73:GVV73"/>
    <mergeCell ref="GVW73:GVX73"/>
    <mergeCell ref="GVY73:GVZ73"/>
    <mergeCell ref="GWA73:GWB73"/>
    <mergeCell ref="GVE73:GVF73"/>
    <mergeCell ref="GVG73:GVH73"/>
    <mergeCell ref="GVI73:GVJ73"/>
    <mergeCell ref="GVK73:GVL73"/>
    <mergeCell ref="GVM73:GVN73"/>
    <mergeCell ref="GVO73:GVP73"/>
    <mergeCell ref="GUS73:GUT73"/>
    <mergeCell ref="GUU73:GUV73"/>
    <mergeCell ref="GUW73:GUX73"/>
    <mergeCell ref="GUY73:GUZ73"/>
    <mergeCell ref="GVA73:GVB73"/>
    <mergeCell ref="GVC73:GVD73"/>
    <mergeCell ref="GUG73:GUH73"/>
    <mergeCell ref="GUI73:GUJ73"/>
    <mergeCell ref="GUK73:GUL73"/>
    <mergeCell ref="GUM73:GUN73"/>
    <mergeCell ref="GUO73:GUP73"/>
    <mergeCell ref="GUQ73:GUR73"/>
    <mergeCell ref="GTU73:GTV73"/>
    <mergeCell ref="GTW73:GTX73"/>
    <mergeCell ref="GTY73:GTZ73"/>
    <mergeCell ref="GUA73:GUB73"/>
    <mergeCell ref="GUC73:GUD73"/>
    <mergeCell ref="GUE73:GUF73"/>
    <mergeCell ref="GTI73:GTJ73"/>
    <mergeCell ref="GTK73:GTL73"/>
    <mergeCell ref="GTM73:GTN73"/>
    <mergeCell ref="GTO73:GTP73"/>
    <mergeCell ref="GTQ73:GTR73"/>
    <mergeCell ref="GTS73:GTT73"/>
    <mergeCell ref="GSW73:GSX73"/>
    <mergeCell ref="GSY73:GSZ73"/>
    <mergeCell ref="GTA73:GTB73"/>
    <mergeCell ref="GTC73:GTD73"/>
    <mergeCell ref="GTE73:GTF73"/>
    <mergeCell ref="GTG73:GTH73"/>
    <mergeCell ref="GSK73:GSL73"/>
    <mergeCell ref="GSM73:GSN73"/>
    <mergeCell ref="GSO73:GSP73"/>
    <mergeCell ref="GSQ73:GSR73"/>
    <mergeCell ref="GSS73:GST73"/>
    <mergeCell ref="GSU73:GSV73"/>
    <mergeCell ref="GRY73:GRZ73"/>
    <mergeCell ref="GSA73:GSB73"/>
    <mergeCell ref="GSC73:GSD73"/>
    <mergeCell ref="GSE73:GSF73"/>
    <mergeCell ref="GSG73:GSH73"/>
    <mergeCell ref="GSI73:GSJ73"/>
    <mergeCell ref="GRM73:GRN73"/>
    <mergeCell ref="GRO73:GRP73"/>
    <mergeCell ref="GRQ73:GRR73"/>
    <mergeCell ref="GRS73:GRT73"/>
    <mergeCell ref="GRU73:GRV73"/>
    <mergeCell ref="GRW73:GRX73"/>
    <mergeCell ref="GRA73:GRB73"/>
    <mergeCell ref="GRC73:GRD73"/>
    <mergeCell ref="GRE73:GRF73"/>
    <mergeCell ref="GRG73:GRH73"/>
    <mergeCell ref="GRI73:GRJ73"/>
    <mergeCell ref="GRK73:GRL73"/>
    <mergeCell ref="GQO73:GQP73"/>
    <mergeCell ref="GQQ73:GQR73"/>
    <mergeCell ref="GQS73:GQT73"/>
    <mergeCell ref="GQU73:GQV73"/>
    <mergeCell ref="GQW73:GQX73"/>
    <mergeCell ref="GQY73:GQZ73"/>
    <mergeCell ref="GQC73:GQD73"/>
    <mergeCell ref="GQE73:GQF73"/>
    <mergeCell ref="GQG73:GQH73"/>
    <mergeCell ref="GQI73:GQJ73"/>
    <mergeCell ref="GQK73:GQL73"/>
    <mergeCell ref="GQM73:GQN73"/>
    <mergeCell ref="GPQ73:GPR73"/>
    <mergeCell ref="GPS73:GPT73"/>
    <mergeCell ref="GPU73:GPV73"/>
    <mergeCell ref="GPW73:GPX73"/>
    <mergeCell ref="GPY73:GPZ73"/>
    <mergeCell ref="GQA73:GQB73"/>
    <mergeCell ref="GPE73:GPF73"/>
    <mergeCell ref="GPG73:GPH73"/>
    <mergeCell ref="GPI73:GPJ73"/>
    <mergeCell ref="GPK73:GPL73"/>
    <mergeCell ref="GPM73:GPN73"/>
    <mergeCell ref="GPO73:GPP73"/>
    <mergeCell ref="GOS73:GOT73"/>
    <mergeCell ref="GOU73:GOV73"/>
    <mergeCell ref="GOW73:GOX73"/>
    <mergeCell ref="GOY73:GOZ73"/>
    <mergeCell ref="GPA73:GPB73"/>
    <mergeCell ref="GPC73:GPD73"/>
    <mergeCell ref="GOG73:GOH73"/>
    <mergeCell ref="GOI73:GOJ73"/>
    <mergeCell ref="GOK73:GOL73"/>
    <mergeCell ref="GOM73:GON73"/>
    <mergeCell ref="GOO73:GOP73"/>
    <mergeCell ref="GOQ73:GOR73"/>
    <mergeCell ref="GNU73:GNV73"/>
    <mergeCell ref="GNW73:GNX73"/>
    <mergeCell ref="GNY73:GNZ73"/>
    <mergeCell ref="GOA73:GOB73"/>
    <mergeCell ref="GOC73:GOD73"/>
    <mergeCell ref="GOE73:GOF73"/>
    <mergeCell ref="GNI73:GNJ73"/>
    <mergeCell ref="GNK73:GNL73"/>
    <mergeCell ref="GNM73:GNN73"/>
    <mergeCell ref="GNO73:GNP73"/>
    <mergeCell ref="GNQ73:GNR73"/>
    <mergeCell ref="GNS73:GNT73"/>
    <mergeCell ref="GMW73:GMX73"/>
    <mergeCell ref="GMY73:GMZ73"/>
    <mergeCell ref="GNA73:GNB73"/>
    <mergeCell ref="GNC73:GND73"/>
    <mergeCell ref="GNE73:GNF73"/>
    <mergeCell ref="GNG73:GNH73"/>
    <mergeCell ref="GMK73:GML73"/>
    <mergeCell ref="GMM73:GMN73"/>
    <mergeCell ref="GMO73:GMP73"/>
    <mergeCell ref="GMQ73:GMR73"/>
    <mergeCell ref="GMS73:GMT73"/>
    <mergeCell ref="GMU73:GMV73"/>
    <mergeCell ref="GLY73:GLZ73"/>
    <mergeCell ref="GMA73:GMB73"/>
    <mergeCell ref="GMC73:GMD73"/>
    <mergeCell ref="GME73:GMF73"/>
    <mergeCell ref="GMG73:GMH73"/>
    <mergeCell ref="GMI73:GMJ73"/>
    <mergeCell ref="GLM73:GLN73"/>
    <mergeCell ref="GLO73:GLP73"/>
    <mergeCell ref="GLQ73:GLR73"/>
    <mergeCell ref="GLS73:GLT73"/>
    <mergeCell ref="GLU73:GLV73"/>
    <mergeCell ref="GLW73:GLX73"/>
    <mergeCell ref="GLA73:GLB73"/>
    <mergeCell ref="GLC73:GLD73"/>
    <mergeCell ref="GLE73:GLF73"/>
    <mergeCell ref="GLG73:GLH73"/>
    <mergeCell ref="GLI73:GLJ73"/>
    <mergeCell ref="GLK73:GLL73"/>
    <mergeCell ref="GKO73:GKP73"/>
    <mergeCell ref="GKQ73:GKR73"/>
    <mergeCell ref="GKS73:GKT73"/>
    <mergeCell ref="GKU73:GKV73"/>
    <mergeCell ref="GKW73:GKX73"/>
    <mergeCell ref="GKY73:GKZ73"/>
    <mergeCell ref="GKC73:GKD73"/>
    <mergeCell ref="GKE73:GKF73"/>
    <mergeCell ref="GKG73:GKH73"/>
    <mergeCell ref="GKI73:GKJ73"/>
    <mergeCell ref="GKK73:GKL73"/>
    <mergeCell ref="GKM73:GKN73"/>
    <mergeCell ref="GJQ73:GJR73"/>
    <mergeCell ref="GJS73:GJT73"/>
    <mergeCell ref="GJU73:GJV73"/>
    <mergeCell ref="GJW73:GJX73"/>
    <mergeCell ref="GJY73:GJZ73"/>
    <mergeCell ref="GKA73:GKB73"/>
    <mergeCell ref="GJE73:GJF73"/>
    <mergeCell ref="GJG73:GJH73"/>
    <mergeCell ref="GJI73:GJJ73"/>
    <mergeCell ref="GJK73:GJL73"/>
    <mergeCell ref="GJM73:GJN73"/>
    <mergeCell ref="GJO73:GJP73"/>
    <mergeCell ref="GIS73:GIT73"/>
    <mergeCell ref="GIU73:GIV73"/>
    <mergeCell ref="GIW73:GIX73"/>
    <mergeCell ref="GIY73:GIZ73"/>
    <mergeCell ref="GJA73:GJB73"/>
    <mergeCell ref="GJC73:GJD73"/>
    <mergeCell ref="GIG73:GIH73"/>
    <mergeCell ref="GII73:GIJ73"/>
    <mergeCell ref="GIK73:GIL73"/>
    <mergeCell ref="GIM73:GIN73"/>
    <mergeCell ref="GIO73:GIP73"/>
    <mergeCell ref="GIQ73:GIR73"/>
    <mergeCell ref="GHU73:GHV73"/>
    <mergeCell ref="GHW73:GHX73"/>
    <mergeCell ref="GHY73:GHZ73"/>
    <mergeCell ref="GIA73:GIB73"/>
    <mergeCell ref="GIC73:GID73"/>
    <mergeCell ref="GIE73:GIF73"/>
    <mergeCell ref="GHI73:GHJ73"/>
    <mergeCell ref="GHK73:GHL73"/>
    <mergeCell ref="GHM73:GHN73"/>
    <mergeCell ref="GHO73:GHP73"/>
    <mergeCell ref="GHQ73:GHR73"/>
    <mergeCell ref="GHS73:GHT73"/>
    <mergeCell ref="GGW73:GGX73"/>
    <mergeCell ref="GGY73:GGZ73"/>
    <mergeCell ref="GHA73:GHB73"/>
    <mergeCell ref="GHC73:GHD73"/>
    <mergeCell ref="GHE73:GHF73"/>
    <mergeCell ref="GHG73:GHH73"/>
    <mergeCell ref="GGK73:GGL73"/>
    <mergeCell ref="GGM73:GGN73"/>
    <mergeCell ref="GGO73:GGP73"/>
    <mergeCell ref="GGQ73:GGR73"/>
    <mergeCell ref="GGS73:GGT73"/>
    <mergeCell ref="GGU73:GGV73"/>
    <mergeCell ref="GFY73:GFZ73"/>
    <mergeCell ref="GGA73:GGB73"/>
    <mergeCell ref="GGC73:GGD73"/>
    <mergeCell ref="GGE73:GGF73"/>
    <mergeCell ref="GGG73:GGH73"/>
    <mergeCell ref="GGI73:GGJ73"/>
    <mergeCell ref="GFM73:GFN73"/>
    <mergeCell ref="GFO73:GFP73"/>
    <mergeCell ref="GFQ73:GFR73"/>
    <mergeCell ref="GFS73:GFT73"/>
    <mergeCell ref="GFU73:GFV73"/>
    <mergeCell ref="GFW73:GFX73"/>
    <mergeCell ref="GFA73:GFB73"/>
    <mergeCell ref="GFC73:GFD73"/>
    <mergeCell ref="GFE73:GFF73"/>
    <mergeCell ref="GFG73:GFH73"/>
    <mergeCell ref="GFI73:GFJ73"/>
    <mergeCell ref="GFK73:GFL73"/>
    <mergeCell ref="GEO73:GEP73"/>
    <mergeCell ref="GEQ73:GER73"/>
    <mergeCell ref="GES73:GET73"/>
    <mergeCell ref="GEU73:GEV73"/>
    <mergeCell ref="GEW73:GEX73"/>
    <mergeCell ref="GEY73:GEZ73"/>
    <mergeCell ref="GEC73:GED73"/>
    <mergeCell ref="GEE73:GEF73"/>
    <mergeCell ref="GEG73:GEH73"/>
    <mergeCell ref="GEI73:GEJ73"/>
    <mergeCell ref="GEK73:GEL73"/>
    <mergeCell ref="GEM73:GEN73"/>
    <mergeCell ref="GDQ73:GDR73"/>
    <mergeCell ref="GDS73:GDT73"/>
    <mergeCell ref="GDU73:GDV73"/>
    <mergeCell ref="GDW73:GDX73"/>
    <mergeCell ref="GDY73:GDZ73"/>
    <mergeCell ref="GEA73:GEB73"/>
    <mergeCell ref="GDE73:GDF73"/>
    <mergeCell ref="GDG73:GDH73"/>
    <mergeCell ref="GDI73:GDJ73"/>
    <mergeCell ref="GDK73:GDL73"/>
    <mergeCell ref="GDM73:GDN73"/>
    <mergeCell ref="GDO73:GDP73"/>
    <mergeCell ref="GCS73:GCT73"/>
    <mergeCell ref="GCU73:GCV73"/>
    <mergeCell ref="GCW73:GCX73"/>
    <mergeCell ref="GCY73:GCZ73"/>
    <mergeCell ref="GDA73:GDB73"/>
    <mergeCell ref="GDC73:GDD73"/>
    <mergeCell ref="GCG73:GCH73"/>
    <mergeCell ref="GCI73:GCJ73"/>
    <mergeCell ref="GCK73:GCL73"/>
    <mergeCell ref="GCM73:GCN73"/>
    <mergeCell ref="GCO73:GCP73"/>
    <mergeCell ref="GCQ73:GCR73"/>
    <mergeCell ref="GBU73:GBV73"/>
    <mergeCell ref="GBW73:GBX73"/>
    <mergeCell ref="GBY73:GBZ73"/>
    <mergeCell ref="GCA73:GCB73"/>
    <mergeCell ref="GCC73:GCD73"/>
    <mergeCell ref="GCE73:GCF73"/>
    <mergeCell ref="GBI73:GBJ73"/>
    <mergeCell ref="GBK73:GBL73"/>
    <mergeCell ref="GBM73:GBN73"/>
    <mergeCell ref="GBO73:GBP73"/>
    <mergeCell ref="GBQ73:GBR73"/>
    <mergeCell ref="GBS73:GBT73"/>
    <mergeCell ref="GAW73:GAX73"/>
    <mergeCell ref="GAY73:GAZ73"/>
    <mergeCell ref="GBA73:GBB73"/>
    <mergeCell ref="GBC73:GBD73"/>
    <mergeCell ref="GBE73:GBF73"/>
    <mergeCell ref="GBG73:GBH73"/>
    <mergeCell ref="GAK73:GAL73"/>
    <mergeCell ref="GAM73:GAN73"/>
    <mergeCell ref="GAO73:GAP73"/>
    <mergeCell ref="GAQ73:GAR73"/>
    <mergeCell ref="GAS73:GAT73"/>
    <mergeCell ref="GAU73:GAV73"/>
    <mergeCell ref="FZY73:FZZ73"/>
    <mergeCell ref="GAA73:GAB73"/>
    <mergeCell ref="GAC73:GAD73"/>
    <mergeCell ref="GAE73:GAF73"/>
    <mergeCell ref="GAG73:GAH73"/>
    <mergeCell ref="GAI73:GAJ73"/>
    <mergeCell ref="FZM73:FZN73"/>
    <mergeCell ref="FZO73:FZP73"/>
    <mergeCell ref="FZQ73:FZR73"/>
    <mergeCell ref="FZS73:FZT73"/>
    <mergeCell ref="FZU73:FZV73"/>
    <mergeCell ref="FZW73:FZX73"/>
    <mergeCell ref="FZA73:FZB73"/>
    <mergeCell ref="FZC73:FZD73"/>
    <mergeCell ref="FZE73:FZF73"/>
    <mergeCell ref="FZG73:FZH73"/>
    <mergeCell ref="FZI73:FZJ73"/>
    <mergeCell ref="FZK73:FZL73"/>
    <mergeCell ref="FYO73:FYP73"/>
    <mergeCell ref="FYQ73:FYR73"/>
    <mergeCell ref="FYS73:FYT73"/>
    <mergeCell ref="FYU73:FYV73"/>
    <mergeCell ref="FYW73:FYX73"/>
    <mergeCell ref="FYY73:FYZ73"/>
    <mergeCell ref="FYC73:FYD73"/>
    <mergeCell ref="FYE73:FYF73"/>
    <mergeCell ref="FYG73:FYH73"/>
    <mergeCell ref="FYI73:FYJ73"/>
    <mergeCell ref="FYK73:FYL73"/>
    <mergeCell ref="FYM73:FYN73"/>
    <mergeCell ref="FXQ73:FXR73"/>
    <mergeCell ref="FXS73:FXT73"/>
    <mergeCell ref="FXU73:FXV73"/>
    <mergeCell ref="FXW73:FXX73"/>
    <mergeCell ref="FXY73:FXZ73"/>
    <mergeCell ref="FYA73:FYB73"/>
    <mergeCell ref="FXE73:FXF73"/>
    <mergeCell ref="FXG73:FXH73"/>
    <mergeCell ref="FXI73:FXJ73"/>
    <mergeCell ref="FXK73:FXL73"/>
    <mergeCell ref="FXM73:FXN73"/>
    <mergeCell ref="FXO73:FXP73"/>
    <mergeCell ref="FWS73:FWT73"/>
    <mergeCell ref="FWU73:FWV73"/>
    <mergeCell ref="FWW73:FWX73"/>
    <mergeCell ref="FWY73:FWZ73"/>
    <mergeCell ref="FXA73:FXB73"/>
    <mergeCell ref="FXC73:FXD73"/>
    <mergeCell ref="FWG73:FWH73"/>
    <mergeCell ref="FWI73:FWJ73"/>
    <mergeCell ref="FWK73:FWL73"/>
    <mergeCell ref="FWM73:FWN73"/>
    <mergeCell ref="FWO73:FWP73"/>
    <mergeCell ref="FWQ73:FWR73"/>
    <mergeCell ref="FVU73:FVV73"/>
    <mergeCell ref="FVW73:FVX73"/>
    <mergeCell ref="FVY73:FVZ73"/>
    <mergeCell ref="FWA73:FWB73"/>
    <mergeCell ref="FWC73:FWD73"/>
    <mergeCell ref="FWE73:FWF73"/>
    <mergeCell ref="FVI73:FVJ73"/>
    <mergeCell ref="FVK73:FVL73"/>
    <mergeCell ref="FVM73:FVN73"/>
    <mergeCell ref="FVO73:FVP73"/>
    <mergeCell ref="FVQ73:FVR73"/>
    <mergeCell ref="FVS73:FVT73"/>
    <mergeCell ref="FUW73:FUX73"/>
    <mergeCell ref="FUY73:FUZ73"/>
    <mergeCell ref="FVA73:FVB73"/>
    <mergeCell ref="FVC73:FVD73"/>
    <mergeCell ref="FVE73:FVF73"/>
    <mergeCell ref="FVG73:FVH73"/>
    <mergeCell ref="FUK73:FUL73"/>
    <mergeCell ref="FUM73:FUN73"/>
    <mergeCell ref="FUO73:FUP73"/>
    <mergeCell ref="FUQ73:FUR73"/>
    <mergeCell ref="FUS73:FUT73"/>
    <mergeCell ref="FUU73:FUV73"/>
    <mergeCell ref="FTY73:FTZ73"/>
    <mergeCell ref="FUA73:FUB73"/>
    <mergeCell ref="FUC73:FUD73"/>
    <mergeCell ref="FUE73:FUF73"/>
    <mergeCell ref="FUG73:FUH73"/>
    <mergeCell ref="FUI73:FUJ73"/>
    <mergeCell ref="FTM73:FTN73"/>
    <mergeCell ref="FTO73:FTP73"/>
    <mergeCell ref="FTQ73:FTR73"/>
    <mergeCell ref="FTS73:FTT73"/>
    <mergeCell ref="FTU73:FTV73"/>
    <mergeCell ref="FTW73:FTX73"/>
    <mergeCell ref="FTA73:FTB73"/>
    <mergeCell ref="FTC73:FTD73"/>
    <mergeCell ref="FTE73:FTF73"/>
    <mergeCell ref="FTG73:FTH73"/>
    <mergeCell ref="FTI73:FTJ73"/>
    <mergeCell ref="FTK73:FTL73"/>
    <mergeCell ref="FSO73:FSP73"/>
    <mergeCell ref="FSQ73:FSR73"/>
    <mergeCell ref="FSS73:FST73"/>
    <mergeCell ref="FSU73:FSV73"/>
    <mergeCell ref="FSW73:FSX73"/>
    <mergeCell ref="FSY73:FSZ73"/>
    <mergeCell ref="FSC73:FSD73"/>
    <mergeCell ref="FSE73:FSF73"/>
    <mergeCell ref="FSG73:FSH73"/>
    <mergeCell ref="FSI73:FSJ73"/>
    <mergeCell ref="FSK73:FSL73"/>
    <mergeCell ref="FSM73:FSN73"/>
    <mergeCell ref="FRQ73:FRR73"/>
    <mergeCell ref="FRS73:FRT73"/>
    <mergeCell ref="FRU73:FRV73"/>
    <mergeCell ref="FRW73:FRX73"/>
    <mergeCell ref="FRY73:FRZ73"/>
    <mergeCell ref="FSA73:FSB73"/>
    <mergeCell ref="FRE73:FRF73"/>
    <mergeCell ref="FRG73:FRH73"/>
    <mergeCell ref="FRI73:FRJ73"/>
    <mergeCell ref="FRK73:FRL73"/>
    <mergeCell ref="FRM73:FRN73"/>
    <mergeCell ref="FRO73:FRP73"/>
    <mergeCell ref="FQS73:FQT73"/>
    <mergeCell ref="FQU73:FQV73"/>
    <mergeCell ref="FQW73:FQX73"/>
    <mergeCell ref="FQY73:FQZ73"/>
    <mergeCell ref="FRA73:FRB73"/>
    <mergeCell ref="FRC73:FRD73"/>
    <mergeCell ref="FQG73:FQH73"/>
    <mergeCell ref="FQI73:FQJ73"/>
    <mergeCell ref="FQK73:FQL73"/>
    <mergeCell ref="FQM73:FQN73"/>
    <mergeCell ref="FQO73:FQP73"/>
    <mergeCell ref="FQQ73:FQR73"/>
    <mergeCell ref="FPU73:FPV73"/>
    <mergeCell ref="FPW73:FPX73"/>
    <mergeCell ref="FPY73:FPZ73"/>
    <mergeCell ref="FQA73:FQB73"/>
    <mergeCell ref="FQC73:FQD73"/>
    <mergeCell ref="FQE73:FQF73"/>
    <mergeCell ref="FPI73:FPJ73"/>
    <mergeCell ref="FPK73:FPL73"/>
    <mergeCell ref="FPM73:FPN73"/>
    <mergeCell ref="FPO73:FPP73"/>
    <mergeCell ref="FPQ73:FPR73"/>
    <mergeCell ref="FPS73:FPT73"/>
    <mergeCell ref="FOW73:FOX73"/>
    <mergeCell ref="FOY73:FOZ73"/>
    <mergeCell ref="FPA73:FPB73"/>
    <mergeCell ref="FPC73:FPD73"/>
    <mergeCell ref="FPE73:FPF73"/>
    <mergeCell ref="FPG73:FPH73"/>
    <mergeCell ref="FOK73:FOL73"/>
    <mergeCell ref="FOM73:FON73"/>
    <mergeCell ref="FOO73:FOP73"/>
    <mergeCell ref="FOQ73:FOR73"/>
    <mergeCell ref="FOS73:FOT73"/>
    <mergeCell ref="FOU73:FOV73"/>
    <mergeCell ref="FNY73:FNZ73"/>
    <mergeCell ref="FOA73:FOB73"/>
    <mergeCell ref="FOC73:FOD73"/>
    <mergeCell ref="FOE73:FOF73"/>
    <mergeCell ref="FOG73:FOH73"/>
    <mergeCell ref="FOI73:FOJ73"/>
    <mergeCell ref="FNM73:FNN73"/>
    <mergeCell ref="FNO73:FNP73"/>
    <mergeCell ref="FNQ73:FNR73"/>
    <mergeCell ref="FNS73:FNT73"/>
    <mergeCell ref="FNU73:FNV73"/>
    <mergeCell ref="FNW73:FNX73"/>
    <mergeCell ref="FNA73:FNB73"/>
    <mergeCell ref="FNC73:FND73"/>
    <mergeCell ref="FNE73:FNF73"/>
    <mergeCell ref="FNG73:FNH73"/>
    <mergeCell ref="FNI73:FNJ73"/>
    <mergeCell ref="FNK73:FNL73"/>
    <mergeCell ref="FMO73:FMP73"/>
    <mergeCell ref="FMQ73:FMR73"/>
    <mergeCell ref="FMS73:FMT73"/>
    <mergeCell ref="FMU73:FMV73"/>
    <mergeCell ref="FMW73:FMX73"/>
    <mergeCell ref="FMY73:FMZ73"/>
    <mergeCell ref="FMC73:FMD73"/>
    <mergeCell ref="FME73:FMF73"/>
    <mergeCell ref="FMG73:FMH73"/>
    <mergeCell ref="FMI73:FMJ73"/>
    <mergeCell ref="FMK73:FML73"/>
    <mergeCell ref="FMM73:FMN73"/>
    <mergeCell ref="FLQ73:FLR73"/>
    <mergeCell ref="FLS73:FLT73"/>
    <mergeCell ref="FLU73:FLV73"/>
    <mergeCell ref="FLW73:FLX73"/>
    <mergeCell ref="FLY73:FLZ73"/>
    <mergeCell ref="FMA73:FMB73"/>
    <mergeCell ref="FLE73:FLF73"/>
    <mergeCell ref="FLG73:FLH73"/>
    <mergeCell ref="FLI73:FLJ73"/>
    <mergeCell ref="FLK73:FLL73"/>
    <mergeCell ref="FLM73:FLN73"/>
    <mergeCell ref="FLO73:FLP73"/>
    <mergeCell ref="FKS73:FKT73"/>
    <mergeCell ref="FKU73:FKV73"/>
    <mergeCell ref="FKW73:FKX73"/>
    <mergeCell ref="FKY73:FKZ73"/>
    <mergeCell ref="FLA73:FLB73"/>
    <mergeCell ref="FLC73:FLD73"/>
    <mergeCell ref="FKG73:FKH73"/>
    <mergeCell ref="FKI73:FKJ73"/>
    <mergeCell ref="FKK73:FKL73"/>
    <mergeCell ref="FKM73:FKN73"/>
    <mergeCell ref="FKO73:FKP73"/>
    <mergeCell ref="FKQ73:FKR73"/>
    <mergeCell ref="FJU73:FJV73"/>
    <mergeCell ref="FJW73:FJX73"/>
    <mergeCell ref="FJY73:FJZ73"/>
    <mergeCell ref="FKA73:FKB73"/>
    <mergeCell ref="FKC73:FKD73"/>
    <mergeCell ref="FKE73:FKF73"/>
    <mergeCell ref="FJI73:FJJ73"/>
    <mergeCell ref="FJK73:FJL73"/>
    <mergeCell ref="FJM73:FJN73"/>
    <mergeCell ref="FJO73:FJP73"/>
    <mergeCell ref="FJQ73:FJR73"/>
    <mergeCell ref="FJS73:FJT73"/>
    <mergeCell ref="FIW73:FIX73"/>
    <mergeCell ref="FIY73:FIZ73"/>
    <mergeCell ref="FJA73:FJB73"/>
    <mergeCell ref="FJC73:FJD73"/>
    <mergeCell ref="FJE73:FJF73"/>
    <mergeCell ref="FJG73:FJH73"/>
    <mergeCell ref="FIK73:FIL73"/>
    <mergeCell ref="FIM73:FIN73"/>
    <mergeCell ref="FIO73:FIP73"/>
    <mergeCell ref="FIQ73:FIR73"/>
    <mergeCell ref="FIS73:FIT73"/>
    <mergeCell ref="FIU73:FIV73"/>
    <mergeCell ref="FHY73:FHZ73"/>
    <mergeCell ref="FIA73:FIB73"/>
    <mergeCell ref="FIC73:FID73"/>
    <mergeCell ref="FIE73:FIF73"/>
    <mergeCell ref="FIG73:FIH73"/>
    <mergeCell ref="FII73:FIJ73"/>
    <mergeCell ref="FHM73:FHN73"/>
    <mergeCell ref="FHO73:FHP73"/>
    <mergeCell ref="FHQ73:FHR73"/>
    <mergeCell ref="FHS73:FHT73"/>
    <mergeCell ref="FHU73:FHV73"/>
    <mergeCell ref="FHW73:FHX73"/>
    <mergeCell ref="FHA73:FHB73"/>
    <mergeCell ref="FHC73:FHD73"/>
    <mergeCell ref="FHE73:FHF73"/>
    <mergeCell ref="FHG73:FHH73"/>
    <mergeCell ref="FHI73:FHJ73"/>
    <mergeCell ref="FHK73:FHL73"/>
    <mergeCell ref="FGO73:FGP73"/>
    <mergeCell ref="FGQ73:FGR73"/>
    <mergeCell ref="FGS73:FGT73"/>
    <mergeCell ref="FGU73:FGV73"/>
    <mergeCell ref="FGW73:FGX73"/>
    <mergeCell ref="FGY73:FGZ73"/>
    <mergeCell ref="FGC73:FGD73"/>
    <mergeCell ref="FGE73:FGF73"/>
    <mergeCell ref="FGG73:FGH73"/>
    <mergeCell ref="FGI73:FGJ73"/>
    <mergeCell ref="FGK73:FGL73"/>
    <mergeCell ref="FGM73:FGN73"/>
    <mergeCell ref="FFQ73:FFR73"/>
    <mergeCell ref="FFS73:FFT73"/>
    <mergeCell ref="FFU73:FFV73"/>
    <mergeCell ref="FFW73:FFX73"/>
    <mergeCell ref="FFY73:FFZ73"/>
    <mergeCell ref="FGA73:FGB73"/>
    <mergeCell ref="FFE73:FFF73"/>
    <mergeCell ref="FFG73:FFH73"/>
    <mergeCell ref="FFI73:FFJ73"/>
    <mergeCell ref="FFK73:FFL73"/>
    <mergeCell ref="FFM73:FFN73"/>
    <mergeCell ref="FFO73:FFP73"/>
    <mergeCell ref="FES73:FET73"/>
    <mergeCell ref="FEU73:FEV73"/>
    <mergeCell ref="FEW73:FEX73"/>
    <mergeCell ref="FEY73:FEZ73"/>
    <mergeCell ref="FFA73:FFB73"/>
    <mergeCell ref="FFC73:FFD73"/>
    <mergeCell ref="FEG73:FEH73"/>
    <mergeCell ref="FEI73:FEJ73"/>
    <mergeCell ref="FEK73:FEL73"/>
    <mergeCell ref="FEM73:FEN73"/>
    <mergeCell ref="FEO73:FEP73"/>
    <mergeCell ref="FEQ73:FER73"/>
    <mergeCell ref="FDU73:FDV73"/>
    <mergeCell ref="FDW73:FDX73"/>
    <mergeCell ref="FDY73:FDZ73"/>
    <mergeCell ref="FEA73:FEB73"/>
    <mergeCell ref="FEC73:FED73"/>
    <mergeCell ref="FEE73:FEF73"/>
    <mergeCell ref="FDI73:FDJ73"/>
    <mergeCell ref="FDK73:FDL73"/>
    <mergeCell ref="FDM73:FDN73"/>
    <mergeCell ref="FDO73:FDP73"/>
    <mergeCell ref="FDQ73:FDR73"/>
    <mergeCell ref="FDS73:FDT73"/>
    <mergeCell ref="FCW73:FCX73"/>
    <mergeCell ref="FCY73:FCZ73"/>
    <mergeCell ref="FDA73:FDB73"/>
    <mergeCell ref="FDC73:FDD73"/>
    <mergeCell ref="FDE73:FDF73"/>
    <mergeCell ref="FDG73:FDH73"/>
    <mergeCell ref="FCK73:FCL73"/>
    <mergeCell ref="FCM73:FCN73"/>
    <mergeCell ref="FCO73:FCP73"/>
    <mergeCell ref="FCQ73:FCR73"/>
    <mergeCell ref="FCS73:FCT73"/>
    <mergeCell ref="FCU73:FCV73"/>
    <mergeCell ref="FBY73:FBZ73"/>
    <mergeCell ref="FCA73:FCB73"/>
    <mergeCell ref="FCC73:FCD73"/>
    <mergeCell ref="FCE73:FCF73"/>
    <mergeCell ref="FCG73:FCH73"/>
    <mergeCell ref="FCI73:FCJ73"/>
    <mergeCell ref="FBM73:FBN73"/>
    <mergeCell ref="FBO73:FBP73"/>
    <mergeCell ref="FBQ73:FBR73"/>
    <mergeCell ref="FBS73:FBT73"/>
    <mergeCell ref="FBU73:FBV73"/>
    <mergeCell ref="FBW73:FBX73"/>
    <mergeCell ref="FBA73:FBB73"/>
    <mergeCell ref="FBC73:FBD73"/>
    <mergeCell ref="FBE73:FBF73"/>
    <mergeCell ref="FBG73:FBH73"/>
    <mergeCell ref="FBI73:FBJ73"/>
    <mergeCell ref="FBK73:FBL73"/>
    <mergeCell ref="FAO73:FAP73"/>
    <mergeCell ref="FAQ73:FAR73"/>
    <mergeCell ref="FAS73:FAT73"/>
    <mergeCell ref="FAU73:FAV73"/>
    <mergeCell ref="FAW73:FAX73"/>
    <mergeCell ref="FAY73:FAZ73"/>
    <mergeCell ref="FAC73:FAD73"/>
    <mergeCell ref="FAE73:FAF73"/>
    <mergeCell ref="FAG73:FAH73"/>
    <mergeCell ref="FAI73:FAJ73"/>
    <mergeCell ref="FAK73:FAL73"/>
    <mergeCell ref="FAM73:FAN73"/>
    <mergeCell ref="EZQ73:EZR73"/>
    <mergeCell ref="EZS73:EZT73"/>
    <mergeCell ref="EZU73:EZV73"/>
    <mergeCell ref="EZW73:EZX73"/>
    <mergeCell ref="EZY73:EZZ73"/>
    <mergeCell ref="FAA73:FAB73"/>
    <mergeCell ref="EZE73:EZF73"/>
    <mergeCell ref="EZG73:EZH73"/>
    <mergeCell ref="EZI73:EZJ73"/>
    <mergeCell ref="EZK73:EZL73"/>
    <mergeCell ref="EZM73:EZN73"/>
    <mergeCell ref="EZO73:EZP73"/>
    <mergeCell ref="EYS73:EYT73"/>
    <mergeCell ref="EYU73:EYV73"/>
    <mergeCell ref="EYW73:EYX73"/>
    <mergeCell ref="EYY73:EYZ73"/>
    <mergeCell ref="EZA73:EZB73"/>
    <mergeCell ref="EZC73:EZD73"/>
    <mergeCell ref="EYG73:EYH73"/>
    <mergeCell ref="EYI73:EYJ73"/>
    <mergeCell ref="EYK73:EYL73"/>
    <mergeCell ref="EYM73:EYN73"/>
    <mergeCell ref="EYO73:EYP73"/>
    <mergeCell ref="EYQ73:EYR73"/>
    <mergeCell ref="EXU73:EXV73"/>
    <mergeCell ref="EXW73:EXX73"/>
    <mergeCell ref="EXY73:EXZ73"/>
    <mergeCell ref="EYA73:EYB73"/>
    <mergeCell ref="EYC73:EYD73"/>
    <mergeCell ref="EYE73:EYF73"/>
    <mergeCell ref="EXI73:EXJ73"/>
    <mergeCell ref="EXK73:EXL73"/>
    <mergeCell ref="EXM73:EXN73"/>
    <mergeCell ref="EXO73:EXP73"/>
    <mergeCell ref="EXQ73:EXR73"/>
    <mergeCell ref="EXS73:EXT73"/>
    <mergeCell ref="EWW73:EWX73"/>
    <mergeCell ref="EWY73:EWZ73"/>
    <mergeCell ref="EXA73:EXB73"/>
    <mergeCell ref="EXC73:EXD73"/>
    <mergeCell ref="EXE73:EXF73"/>
    <mergeCell ref="EXG73:EXH73"/>
    <mergeCell ref="EWK73:EWL73"/>
    <mergeCell ref="EWM73:EWN73"/>
    <mergeCell ref="EWO73:EWP73"/>
    <mergeCell ref="EWQ73:EWR73"/>
    <mergeCell ref="EWS73:EWT73"/>
    <mergeCell ref="EWU73:EWV73"/>
    <mergeCell ref="EVY73:EVZ73"/>
    <mergeCell ref="EWA73:EWB73"/>
    <mergeCell ref="EWC73:EWD73"/>
    <mergeCell ref="EWE73:EWF73"/>
    <mergeCell ref="EWG73:EWH73"/>
    <mergeCell ref="EWI73:EWJ73"/>
    <mergeCell ref="EVM73:EVN73"/>
    <mergeCell ref="EVO73:EVP73"/>
    <mergeCell ref="EVQ73:EVR73"/>
    <mergeCell ref="EVS73:EVT73"/>
    <mergeCell ref="EVU73:EVV73"/>
    <mergeCell ref="EVW73:EVX73"/>
    <mergeCell ref="EVA73:EVB73"/>
    <mergeCell ref="EVC73:EVD73"/>
    <mergeCell ref="EVE73:EVF73"/>
    <mergeCell ref="EVG73:EVH73"/>
    <mergeCell ref="EVI73:EVJ73"/>
    <mergeCell ref="EVK73:EVL73"/>
    <mergeCell ref="EUO73:EUP73"/>
    <mergeCell ref="EUQ73:EUR73"/>
    <mergeCell ref="EUS73:EUT73"/>
    <mergeCell ref="EUU73:EUV73"/>
    <mergeCell ref="EUW73:EUX73"/>
    <mergeCell ref="EUY73:EUZ73"/>
    <mergeCell ref="EUC73:EUD73"/>
    <mergeCell ref="EUE73:EUF73"/>
    <mergeCell ref="EUG73:EUH73"/>
    <mergeCell ref="EUI73:EUJ73"/>
    <mergeCell ref="EUK73:EUL73"/>
    <mergeCell ref="EUM73:EUN73"/>
    <mergeCell ref="ETQ73:ETR73"/>
    <mergeCell ref="ETS73:ETT73"/>
    <mergeCell ref="ETU73:ETV73"/>
    <mergeCell ref="ETW73:ETX73"/>
    <mergeCell ref="ETY73:ETZ73"/>
    <mergeCell ref="EUA73:EUB73"/>
    <mergeCell ref="ETE73:ETF73"/>
    <mergeCell ref="ETG73:ETH73"/>
    <mergeCell ref="ETI73:ETJ73"/>
    <mergeCell ref="ETK73:ETL73"/>
    <mergeCell ref="ETM73:ETN73"/>
    <mergeCell ref="ETO73:ETP73"/>
    <mergeCell ref="ESS73:EST73"/>
    <mergeCell ref="ESU73:ESV73"/>
    <mergeCell ref="ESW73:ESX73"/>
    <mergeCell ref="ESY73:ESZ73"/>
    <mergeCell ref="ETA73:ETB73"/>
    <mergeCell ref="ETC73:ETD73"/>
    <mergeCell ref="ESG73:ESH73"/>
    <mergeCell ref="ESI73:ESJ73"/>
    <mergeCell ref="ESK73:ESL73"/>
    <mergeCell ref="ESM73:ESN73"/>
    <mergeCell ref="ESO73:ESP73"/>
    <mergeCell ref="ESQ73:ESR73"/>
    <mergeCell ref="ERU73:ERV73"/>
    <mergeCell ref="ERW73:ERX73"/>
    <mergeCell ref="ERY73:ERZ73"/>
    <mergeCell ref="ESA73:ESB73"/>
    <mergeCell ref="ESC73:ESD73"/>
    <mergeCell ref="ESE73:ESF73"/>
    <mergeCell ref="ERI73:ERJ73"/>
    <mergeCell ref="ERK73:ERL73"/>
    <mergeCell ref="ERM73:ERN73"/>
    <mergeCell ref="ERO73:ERP73"/>
    <mergeCell ref="ERQ73:ERR73"/>
    <mergeCell ref="ERS73:ERT73"/>
    <mergeCell ref="EQW73:EQX73"/>
    <mergeCell ref="EQY73:EQZ73"/>
    <mergeCell ref="ERA73:ERB73"/>
    <mergeCell ref="ERC73:ERD73"/>
    <mergeCell ref="ERE73:ERF73"/>
    <mergeCell ref="ERG73:ERH73"/>
    <mergeCell ref="EQK73:EQL73"/>
    <mergeCell ref="EQM73:EQN73"/>
    <mergeCell ref="EQO73:EQP73"/>
    <mergeCell ref="EQQ73:EQR73"/>
    <mergeCell ref="EQS73:EQT73"/>
    <mergeCell ref="EQU73:EQV73"/>
    <mergeCell ref="EPY73:EPZ73"/>
    <mergeCell ref="EQA73:EQB73"/>
    <mergeCell ref="EQC73:EQD73"/>
    <mergeCell ref="EQE73:EQF73"/>
    <mergeCell ref="EQG73:EQH73"/>
    <mergeCell ref="EQI73:EQJ73"/>
    <mergeCell ref="EPM73:EPN73"/>
    <mergeCell ref="EPO73:EPP73"/>
    <mergeCell ref="EPQ73:EPR73"/>
    <mergeCell ref="EPS73:EPT73"/>
    <mergeCell ref="EPU73:EPV73"/>
    <mergeCell ref="EPW73:EPX73"/>
    <mergeCell ref="EPA73:EPB73"/>
    <mergeCell ref="EPC73:EPD73"/>
    <mergeCell ref="EPE73:EPF73"/>
    <mergeCell ref="EPG73:EPH73"/>
    <mergeCell ref="EPI73:EPJ73"/>
    <mergeCell ref="EPK73:EPL73"/>
    <mergeCell ref="EOO73:EOP73"/>
    <mergeCell ref="EOQ73:EOR73"/>
    <mergeCell ref="EOS73:EOT73"/>
    <mergeCell ref="EOU73:EOV73"/>
    <mergeCell ref="EOW73:EOX73"/>
    <mergeCell ref="EOY73:EOZ73"/>
    <mergeCell ref="EOC73:EOD73"/>
    <mergeCell ref="EOE73:EOF73"/>
    <mergeCell ref="EOG73:EOH73"/>
    <mergeCell ref="EOI73:EOJ73"/>
    <mergeCell ref="EOK73:EOL73"/>
    <mergeCell ref="EOM73:EON73"/>
    <mergeCell ref="ENQ73:ENR73"/>
    <mergeCell ref="ENS73:ENT73"/>
    <mergeCell ref="ENU73:ENV73"/>
    <mergeCell ref="ENW73:ENX73"/>
    <mergeCell ref="ENY73:ENZ73"/>
    <mergeCell ref="EOA73:EOB73"/>
    <mergeCell ref="ENE73:ENF73"/>
    <mergeCell ref="ENG73:ENH73"/>
    <mergeCell ref="ENI73:ENJ73"/>
    <mergeCell ref="ENK73:ENL73"/>
    <mergeCell ref="ENM73:ENN73"/>
    <mergeCell ref="ENO73:ENP73"/>
    <mergeCell ref="EMS73:EMT73"/>
    <mergeCell ref="EMU73:EMV73"/>
    <mergeCell ref="EMW73:EMX73"/>
    <mergeCell ref="EMY73:EMZ73"/>
    <mergeCell ref="ENA73:ENB73"/>
    <mergeCell ref="ENC73:END73"/>
    <mergeCell ref="EMG73:EMH73"/>
    <mergeCell ref="EMI73:EMJ73"/>
    <mergeCell ref="EMK73:EML73"/>
    <mergeCell ref="EMM73:EMN73"/>
    <mergeCell ref="EMO73:EMP73"/>
    <mergeCell ref="EMQ73:EMR73"/>
    <mergeCell ref="ELU73:ELV73"/>
    <mergeCell ref="ELW73:ELX73"/>
    <mergeCell ref="ELY73:ELZ73"/>
    <mergeCell ref="EMA73:EMB73"/>
    <mergeCell ref="EMC73:EMD73"/>
    <mergeCell ref="EME73:EMF73"/>
    <mergeCell ref="ELI73:ELJ73"/>
    <mergeCell ref="ELK73:ELL73"/>
    <mergeCell ref="ELM73:ELN73"/>
    <mergeCell ref="ELO73:ELP73"/>
    <mergeCell ref="ELQ73:ELR73"/>
    <mergeCell ref="ELS73:ELT73"/>
    <mergeCell ref="EKW73:EKX73"/>
    <mergeCell ref="EKY73:EKZ73"/>
    <mergeCell ref="ELA73:ELB73"/>
    <mergeCell ref="ELC73:ELD73"/>
    <mergeCell ref="ELE73:ELF73"/>
    <mergeCell ref="ELG73:ELH73"/>
    <mergeCell ref="EKK73:EKL73"/>
    <mergeCell ref="EKM73:EKN73"/>
    <mergeCell ref="EKO73:EKP73"/>
    <mergeCell ref="EKQ73:EKR73"/>
    <mergeCell ref="EKS73:EKT73"/>
    <mergeCell ref="EKU73:EKV73"/>
    <mergeCell ref="EJY73:EJZ73"/>
    <mergeCell ref="EKA73:EKB73"/>
    <mergeCell ref="EKC73:EKD73"/>
    <mergeCell ref="EKE73:EKF73"/>
    <mergeCell ref="EKG73:EKH73"/>
    <mergeCell ref="EKI73:EKJ73"/>
    <mergeCell ref="EJM73:EJN73"/>
    <mergeCell ref="EJO73:EJP73"/>
    <mergeCell ref="EJQ73:EJR73"/>
    <mergeCell ref="EJS73:EJT73"/>
    <mergeCell ref="EJU73:EJV73"/>
    <mergeCell ref="EJW73:EJX73"/>
    <mergeCell ref="EJA73:EJB73"/>
    <mergeCell ref="EJC73:EJD73"/>
    <mergeCell ref="EJE73:EJF73"/>
    <mergeCell ref="EJG73:EJH73"/>
    <mergeCell ref="EJI73:EJJ73"/>
    <mergeCell ref="EJK73:EJL73"/>
    <mergeCell ref="EIO73:EIP73"/>
    <mergeCell ref="EIQ73:EIR73"/>
    <mergeCell ref="EIS73:EIT73"/>
    <mergeCell ref="EIU73:EIV73"/>
    <mergeCell ref="EIW73:EIX73"/>
    <mergeCell ref="EIY73:EIZ73"/>
    <mergeCell ref="EIC73:EID73"/>
    <mergeCell ref="EIE73:EIF73"/>
    <mergeCell ref="EIG73:EIH73"/>
    <mergeCell ref="EII73:EIJ73"/>
    <mergeCell ref="EIK73:EIL73"/>
    <mergeCell ref="EIM73:EIN73"/>
    <mergeCell ref="EHQ73:EHR73"/>
    <mergeCell ref="EHS73:EHT73"/>
    <mergeCell ref="EHU73:EHV73"/>
    <mergeCell ref="EHW73:EHX73"/>
    <mergeCell ref="EHY73:EHZ73"/>
    <mergeCell ref="EIA73:EIB73"/>
    <mergeCell ref="EHE73:EHF73"/>
    <mergeCell ref="EHG73:EHH73"/>
    <mergeCell ref="EHI73:EHJ73"/>
    <mergeCell ref="EHK73:EHL73"/>
    <mergeCell ref="EHM73:EHN73"/>
    <mergeCell ref="EHO73:EHP73"/>
    <mergeCell ref="EGS73:EGT73"/>
    <mergeCell ref="EGU73:EGV73"/>
    <mergeCell ref="EGW73:EGX73"/>
    <mergeCell ref="EGY73:EGZ73"/>
    <mergeCell ref="EHA73:EHB73"/>
    <mergeCell ref="EHC73:EHD73"/>
    <mergeCell ref="EGG73:EGH73"/>
    <mergeCell ref="EGI73:EGJ73"/>
    <mergeCell ref="EGK73:EGL73"/>
    <mergeCell ref="EGM73:EGN73"/>
    <mergeCell ref="EGO73:EGP73"/>
    <mergeCell ref="EGQ73:EGR73"/>
    <mergeCell ref="EFU73:EFV73"/>
    <mergeCell ref="EFW73:EFX73"/>
    <mergeCell ref="EFY73:EFZ73"/>
    <mergeCell ref="EGA73:EGB73"/>
    <mergeCell ref="EGC73:EGD73"/>
    <mergeCell ref="EGE73:EGF73"/>
    <mergeCell ref="EFI73:EFJ73"/>
    <mergeCell ref="EFK73:EFL73"/>
    <mergeCell ref="EFM73:EFN73"/>
    <mergeCell ref="EFO73:EFP73"/>
    <mergeCell ref="EFQ73:EFR73"/>
    <mergeCell ref="EFS73:EFT73"/>
    <mergeCell ref="EEW73:EEX73"/>
    <mergeCell ref="EEY73:EEZ73"/>
    <mergeCell ref="EFA73:EFB73"/>
    <mergeCell ref="EFC73:EFD73"/>
    <mergeCell ref="EFE73:EFF73"/>
    <mergeCell ref="EFG73:EFH73"/>
    <mergeCell ref="EEK73:EEL73"/>
    <mergeCell ref="EEM73:EEN73"/>
    <mergeCell ref="EEO73:EEP73"/>
    <mergeCell ref="EEQ73:EER73"/>
    <mergeCell ref="EES73:EET73"/>
    <mergeCell ref="EEU73:EEV73"/>
    <mergeCell ref="EDY73:EDZ73"/>
    <mergeCell ref="EEA73:EEB73"/>
    <mergeCell ref="EEC73:EED73"/>
    <mergeCell ref="EEE73:EEF73"/>
    <mergeCell ref="EEG73:EEH73"/>
    <mergeCell ref="EEI73:EEJ73"/>
    <mergeCell ref="EDM73:EDN73"/>
    <mergeCell ref="EDO73:EDP73"/>
    <mergeCell ref="EDQ73:EDR73"/>
    <mergeCell ref="EDS73:EDT73"/>
    <mergeCell ref="EDU73:EDV73"/>
    <mergeCell ref="EDW73:EDX73"/>
    <mergeCell ref="EDA73:EDB73"/>
    <mergeCell ref="EDC73:EDD73"/>
    <mergeCell ref="EDE73:EDF73"/>
    <mergeCell ref="EDG73:EDH73"/>
    <mergeCell ref="EDI73:EDJ73"/>
    <mergeCell ref="EDK73:EDL73"/>
    <mergeCell ref="ECO73:ECP73"/>
    <mergeCell ref="ECQ73:ECR73"/>
    <mergeCell ref="ECS73:ECT73"/>
    <mergeCell ref="ECU73:ECV73"/>
    <mergeCell ref="ECW73:ECX73"/>
    <mergeCell ref="ECY73:ECZ73"/>
    <mergeCell ref="ECC73:ECD73"/>
    <mergeCell ref="ECE73:ECF73"/>
    <mergeCell ref="ECG73:ECH73"/>
    <mergeCell ref="ECI73:ECJ73"/>
    <mergeCell ref="ECK73:ECL73"/>
    <mergeCell ref="ECM73:ECN73"/>
    <mergeCell ref="EBQ73:EBR73"/>
    <mergeCell ref="EBS73:EBT73"/>
    <mergeCell ref="EBU73:EBV73"/>
    <mergeCell ref="EBW73:EBX73"/>
    <mergeCell ref="EBY73:EBZ73"/>
    <mergeCell ref="ECA73:ECB73"/>
    <mergeCell ref="EBE73:EBF73"/>
    <mergeCell ref="EBG73:EBH73"/>
    <mergeCell ref="EBI73:EBJ73"/>
    <mergeCell ref="EBK73:EBL73"/>
    <mergeCell ref="EBM73:EBN73"/>
    <mergeCell ref="EBO73:EBP73"/>
    <mergeCell ref="EAS73:EAT73"/>
    <mergeCell ref="EAU73:EAV73"/>
    <mergeCell ref="EAW73:EAX73"/>
    <mergeCell ref="EAY73:EAZ73"/>
    <mergeCell ref="EBA73:EBB73"/>
    <mergeCell ref="EBC73:EBD73"/>
    <mergeCell ref="EAG73:EAH73"/>
    <mergeCell ref="EAI73:EAJ73"/>
    <mergeCell ref="EAK73:EAL73"/>
    <mergeCell ref="EAM73:EAN73"/>
    <mergeCell ref="EAO73:EAP73"/>
    <mergeCell ref="EAQ73:EAR73"/>
    <mergeCell ref="DZU73:DZV73"/>
    <mergeCell ref="DZW73:DZX73"/>
    <mergeCell ref="DZY73:DZZ73"/>
    <mergeCell ref="EAA73:EAB73"/>
    <mergeCell ref="EAC73:EAD73"/>
    <mergeCell ref="EAE73:EAF73"/>
    <mergeCell ref="DZI73:DZJ73"/>
    <mergeCell ref="DZK73:DZL73"/>
    <mergeCell ref="DZM73:DZN73"/>
    <mergeCell ref="DZO73:DZP73"/>
    <mergeCell ref="DZQ73:DZR73"/>
    <mergeCell ref="DZS73:DZT73"/>
    <mergeCell ref="DYW73:DYX73"/>
    <mergeCell ref="DYY73:DYZ73"/>
    <mergeCell ref="DZA73:DZB73"/>
    <mergeCell ref="DZC73:DZD73"/>
    <mergeCell ref="DZE73:DZF73"/>
    <mergeCell ref="DZG73:DZH73"/>
    <mergeCell ref="DYK73:DYL73"/>
    <mergeCell ref="DYM73:DYN73"/>
    <mergeCell ref="DYO73:DYP73"/>
    <mergeCell ref="DYQ73:DYR73"/>
    <mergeCell ref="DYS73:DYT73"/>
    <mergeCell ref="DYU73:DYV73"/>
    <mergeCell ref="DXY73:DXZ73"/>
    <mergeCell ref="DYA73:DYB73"/>
    <mergeCell ref="DYC73:DYD73"/>
    <mergeCell ref="DYE73:DYF73"/>
    <mergeCell ref="DYG73:DYH73"/>
    <mergeCell ref="DYI73:DYJ73"/>
    <mergeCell ref="DXM73:DXN73"/>
    <mergeCell ref="DXO73:DXP73"/>
    <mergeCell ref="DXQ73:DXR73"/>
    <mergeCell ref="DXS73:DXT73"/>
    <mergeCell ref="DXU73:DXV73"/>
    <mergeCell ref="DXW73:DXX73"/>
    <mergeCell ref="DXA73:DXB73"/>
    <mergeCell ref="DXC73:DXD73"/>
    <mergeCell ref="DXE73:DXF73"/>
    <mergeCell ref="DXG73:DXH73"/>
    <mergeCell ref="DXI73:DXJ73"/>
    <mergeCell ref="DXK73:DXL73"/>
    <mergeCell ref="DWO73:DWP73"/>
    <mergeCell ref="DWQ73:DWR73"/>
    <mergeCell ref="DWS73:DWT73"/>
    <mergeCell ref="DWU73:DWV73"/>
    <mergeCell ref="DWW73:DWX73"/>
    <mergeCell ref="DWY73:DWZ73"/>
    <mergeCell ref="DWC73:DWD73"/>
    <mergeCell ref="DWE73:DWF73"/>
    <mergeCell ref="DWG73:DWH73"/>
    <mergeCell ref="DWI73:DWJ73"/>
    <mergeCell ref="DWK73:DWL73"/>
    <mergeCell ref="DWM73:DWN73"/>
    <mergeCell ref="DVQ73:DVR73"/>
    <mergeCell ref="DVS73:DVT73"/>
    <mergeCell ref="DVU73:DVV73"/>
    <mergeCell ref="DVW73:DVX73"/>
    <mergeCell ref="DVY73:DVZ73"/>
    <mergeCell ref="DWA73:DWB73"/>
    <mergeCell ref="DVE73:DVF73"/>
    <mergeCell ref="DVG73:DVH73"/>
    <mergeCell ref="DVI73:DVJ73"/>
    <mergeCell ref="DVK73:DVL73"/>
    <mergeCell ref="DVM73:DVN73"/>
    <mergeCell ref="DVO73:DVP73"/>
    <mergeCell ref="DUS73:DUT73"/>
    <mergeCell ref="DUU73:DUV73"/>
    <mergeCell ref="DUW73:DUX73"/>
    <mergeCell ref="DUY73:DUZ73"/>
    <mergeCell ref="DVA73:DVB73"/>
    <mergeCell ref="DVC73:DVD73"/>
    <mergeCell ref="DUG73:DUH73"/>
    <mergeCell ref="DUI73:DUJ73"/>
    <mergeCell ref="DUK73:DUL73"/>
    <mergeCell ref="DUM73:DUN73"/>
    <mergeCell ref="DUO73:DUP73"/>
    <mergeCell ref="DUQ73:DUR73"/>
    <mergeCell ref="DTU73:DTV73"/>
    <mergeCell ref="DTW73:DTX73"/>
    <mergeCell ref="DTY73:DTZ73"/>
    <mergeCell ref="DUA73:DUB73"/>
    <mergeCell ref="DUC73:DUD73"/>
    <mergeCell ref="DUE73:DUF73"/>
    <mergeCell ref="DTI73:DTJ73"/>
    <mergeCell ref="DTK73:DTL73"/>
    <mergeCell ref="DTM73:DTN73"/>
    <mergeCell ref="DTO73:DTP73"/>
    <mergeCell ref="DTQ73:DTR73"/>
    <mergeCell ref="DTS73:DTT73"/>
    <mergeCell ref="DSW73:DSX73"/>
    <mergeCell ref="DSY73:DSZ73"/>
    <mergeCell ref="DTA73:DTB73"/>
    <mergeCell ref="DTC73:DTD73"/>
    <mergeCell ref="DTE73:DTF73"/>
    <mergeCell ref="DTG73:DTH73"/>
    <mergeCell ref="DSK73:DSL73"/>
    <mergeCell ref="DSM73:DSN73"/>
    <mergeCell ref="DSO73:DSP73"/>
    <mergeCell ref="DSQ73:DSR73"/>
    <mergeCell ref="DSS73:DST73"/>
    <mergeCell ref="DSU73:DSV73"/>
    <mergeCell ref="DRY73:DRZ73"/>
    <mergeCell ref="DSA73:DSB73"/>
    <mergeCell ref="DSC73:DSD73"/>
    <mergeCell ref="DSE73:DSF73"/>
    <mergeCell ref="DSG73:DSH73"/>
    <mergeCell ref="DSI73:DSJ73"/>
    <mergeCell ref="DRM73:DRN73"/>
    <mergeCell ref="DRO73:DRP73"/>
    <mergeCell ref="DRQ73:DRR73"/>
    <mergeCell ref="DRS73:DRT73"/>
    <mergeCell ref="DRU73:DRV73"/>
    <mergeCell ref="DRW73:DRX73"/>
    <mergeCell ref="DRA73:DRB73"/>
    <mergeCell ref="DRC73:DRD73"/>
    <mergeCell ref="DRE73:DRF73"/>
    <mergeCell ref="DRG73:DRH73"/>
    <mergeCell ref="DRI73:DRJ73"/>
    <mergeCell ref="DRK73:DRL73"/>
    <mergeCell ref="DQO73:DQP73"/>
    <mergeCell ref="DQQ73:DQR73"/>
    <mergeCell ref="DQS73:DQT73"/>
    <mergeCell ref="DQU73:DQV73"/>
    <mergeCell ref="DQW73:DQX73"/>
    <mergeCell ref="DQY73:DQZ73"/>
    <mergeCell ref="DQC73:DQD73"/>
    <mergeCell ref="DQE73:DQF73"/>
    <mergeCell ref="DQG73:DQH73"/>
    <mergeCell ref="DQI73:DQJ73"/>
    <mergeCell ref="DQK73:DQL73"/>
    <mergeCell ref="DQM73:DQN73"/>
    <mergeCell ref="DPQ73:DPR73"/>
    <mergeCell ref="DPS73:DPT73"/>
    <mergeCell ref="DPU73:DPV73"/>
    <mergeCell ref="DPW73:DPX73"/>
    <mergeCell ref="DPY73:DPZ73"/>
    <mergeCell ref="DQA73:DQB73"/>
    <mergeCell ref="DPE73:DPF73"/>
    <mergeCell ref="DPG73:DPH73"/>
    <mergeCell ref="DPI73:DPJ73"/>
    <mergeCell ref="DPK73:DPL73"/>
    <mergeCell ref="DPM73:DPN73"/>
    <mergeCell ref="DPO73:DPP73"/>
    <mergeCell ref="DOS73:DOT73"/>
    <mergeCell ref="DOU73:DOV73"/>
    <mergeCell ref="DOW73:DOX73"/>
    <mergeCell ref="DOY73:DOZ73"/>
    <mergeCell ref="DPA73:DPB73"/>
    <mergeCell ref="DPC73:DPD73"/>
    <mergeCell ref="DOG73:DOH73"/>
    <mergeCell ref="DOI73:DOJ73"/>
    <mergeCell ref="DOK73:DOL73"/>
    <mergeCell ref="DOM73:DON73"/>
    <mergeCell ref="DOO73:DOP73"/>
    <mergeCell ref="DOQ73:DOR73"/>
    <mergeCell ref="DNU73:DNV73"/>
    <mergeCell ref="DNW73:DNX73"/>
    <mergeCell ref="DNY73:DNZ73"/>
    <mergeCell ref="DOA73:DOB73"/>
    <mergeCell ref="DOC73:DOD73"/>
    <mergeCell ref="DOE73:DOF73"/>
    <mergeCell ref="DNI73:DNJ73"/>
    <mergeCell ref="DNK73:DNL73"/>
    <mergeCell ref="DNM73:DNN73"/>
    <mergeCell ref="DNO73:DNP73"/>
    <mergeCell ref="DNQ73:DNR73"/>
    <mergeCell ref="DNS73:DNT73"/>
    <mergeCell ref="DMW73:DMX73"/>
    <mergeCell ref="DMY73:DMZ73"/>
    <mergeCell ref="DNA73:DNB73"/>
    <mergeCell ref="DNC73:DND73"/>
    <mergeCell ref="DNE73:DNF73"/>
    <mergeCell ref="DNG73:DNH73"/>
    <mergeCell ref="DMK73:DML73"/>
    <mergeCell ref="DMM73:DMN73"/>
    <mergeCell ref="DMO73:DMP73"/>
    <mergeCell ref="DMQ73:DMR73"/>
    <mergeCell ref="DMS73:DMT73"/>
    <mergeCell ref="DMU73:DMV73"/>
    <mergeCell ref="DLY73:DLZ73"/>
    <mergeCell ref="DMA73:DMB73"/>
    <mergeCell ref="DMC73:DMD73"/>
    <mergeCell ref="DME73:DMF73"/>
    <mergeCell ref="DMG73:DMH73"/>
    <mergeCell ref="DMI73:DMJ73"/>
    <mergeCell ref="DLM73:DLN73"/>
    <mergeCell ref="DLO73:DLP73"/>
    <mergeCell ref="DLQ73:DLR73"/>
    <mergeCell ref="DLS73:DLT73"/>
    <mergeCell ref="DLU73:DLV73"/>
    <mergeCell ref="DLW73:DLX73"/>
    <mergeCell ref="DLA73:DLB73"/>
    <mergeCell ref="DLC73:DLD73"/>
    <mergeCell ref="DLE73:DLF73"/>
    <mergeCell ref="DLG73:DLH73"/>
    <mergeCell ref="DLI73:DLJ73"/>
    <mergeCell ref="DLK73:DLL73"/>
    <mergeCell ref="DKO73:DKP73"/>
    <mergeCell ref="DKQ73:DKR73"/>
    <mergeCell ref="DKS73:DKT73"/>
    <mergeCell ref="DKU73:DKV73"/>
    <mergeCell ref="DKW73:DKX73"/>
    <mergeCell ref="DKY73:DKZ73"/>
    <mergeCell ref="DKC73:DKD73"/>
    <mergeCell ref="DKE73:DKF73"/>
    <mergeCell ref="DKG73:DKH73"/>
    <mergeCell ref="DKI73:DKJ73"/>
    <mergeCell ref="DKK73:DKL73"/>
    <mergeCell ref="DKM73:DKN73"/>
    <mergeCell ref="DJQ73:DJR73"/>
    <mergeCell ref="DJS73:DJT73"/>
    <mergeCell ref="DJU73:DJV73"/>
    <mergeCell ref="DJW73:DJX73"/>
    <mergeCell ref="DJY73:DJZ73"/>
    <mergeCell ref="DKA73:DKB73"/>
    <mergeCell ref="DJE73:DJF73"/>
    <mergeCell ref="DJG73:DJH73"/>
    <mergeCell ref="DJI73:DJJ73"/>
    <mergeCell ref="DJK73:DJL73"/>
    <mergeCell ref="DJM73:DJN73"/>
    <mergeCell ref="DJO73:DJP73"/>
    <mergeCell ref="DIS73:DIT73"/>
    <mergeCell ref="DIU73:DIV73"/>
    <mergeCell ref="DIW73:DIX73"/>
    <mergeCell ref="DIY73:DIZ73"/>
    <mergeCell ref="DJA73:DJB73"/>
    <mergeCell ref="DJC73:DJD73"/>
    <mergeCell ref="DIG73:DIH73"/>
    <mergeCell ref="DII73:DIJ73"/>
    <mergeCell ref="DIK73:DIL73"/>
    <mergeCell ref="DIM73:DIN73"/>
    <mergeCell ref="DIO73:DIP73"/>
    <mergeCell ref="DIQ73:DIR73"/>
    <mergeCell ref="DHU73:DHV73"/>
    <mergeCell ref="DHW73:DHX73"/>
    <mergeCell ref="DHY73:DHZ73"/>
    <mergeCell ref="DIA73:DIB73"/>
    <mergeCell ref="DIC73:DID73"/>
    <mergeCell ref="DIE73:DIF73"/>
    <mergeCell ref="DHI73:DHJ73"/>
    <mergeCell ref="DHK73:DHL73"/>
    <mergeCell ref="DHM73:DHN73"/>
    <mergeCell ref="DHO73:DHP73"/>
    <mergeCell ref="DHQ73:DHR73"/>
    <mergeCell ref="DHS73:DHT73"/>
    <mergeCell ref="DGW73:DGX73"/>
    <mergeCell ref="DGY73:DGZ73"/>
    <mergeCell ref="DHA73:DHB73"/>
    <mergeCell ref="DHC73:DHD73"/>
    <mergeCell ref="DHE73:DHF73"/>
    <mergeCell ref="DHG73:DHH73"/>
    <mergeCell ref="DGK73:DGL73"/>
    <mergeCell ref="DGM73:DGN73"/>
    <mergeCell ref="DGO73:DGP73"/>
    <mergeCell ref="DGQ73:DGR73"/>
    <mergeCell ref="DGS73:DGT73"/>
    <mergeCell ref="DGU73:DGV73"/>
    <mergeCell ref="DFY73:DFZ73"/>
    <mergeCell ref="DGA73:DGB73"/>
    <mergeCell ref="DGC73:DGD73"/>
    <mergeCell ref="DGE73:DGF73"/>
    <mergeCell ref="DGG73:DGH73"/>
    <mergeCell ref="DGI73:DGJ73"/>
    <mergeCell ref="DFM73:DFN73"/>
    <mergeCell ref="DFO73:DFP73"/>
    <mergeCell ref="DFQ73:DFR73"/>
    <mergeCell ref="DFS73:DFT73"/>
    <mergeCell ref="DFU73:DFV73"/>
    <mergeCell ref="DFW73:DFX73"/>
    <mergeCell ref="DFA73:DFB73"/>
    <mergeCell ref="DFC73:DFD73"/>
    <mergeCell ref="DFE73:DFF73"/>
    <mergeCell ref="DFG73:DFH73"/>
    <mergeCell ref="DFI73:DFJ73"/>
    <mergeCell ref="DFK73:DFL73"/>
    <mergeCell ref="DEO73:DEP73"/>
    <mergeCell ref="DEQ73:DER73"/>
    <mergeCell ref="DES73:DET73"/>
    <mergeCell ref="DEU73:DEV73"/>
    <mergeCell ref="DEW73:DEX73"/>
    <mergeCell ref="DEY73:DEZ73"/>
    <mergeCell ref="DEC73:DED73"/>
    <mergeCell ref="DEE73:DEF73"/>
    <mergeCell ref="DEG73:DEH73"/>
    <mergeCell ref="DEI73:DEJ73"/>
    <mergeCell ref="DEK73:DEL73"/>
    <mergeCell ref="DEM73:DEN73"/>
    <mergeCell ref="DDQ73:DDR73"/>
    <mergeCell ref="DDS73:DDT73"/>
    <mergeCell ref="DDU73:DDV73"/>
    <mergeCell ref="DDW73:DDX73"/>
    <mergeCell ref="DDY73:DDZ73"/>
    <mergeCell ref="DEA73:DEB73"/>
    <mergeCell ref="DDE73:DDF73"/>
    <mergeCell ref="DDG73:DDH73"/>
    <mergeCell ref="DDI73:DDJ73"/>
    <mergeCell ref="DDK73:DDL73"/>
    <mergeCell ref="DDM73:DDN73"/>
    <mergeCell ref="DDO73:DDP73"/>
    <mergeCell ref="DCS73:DCT73"/>
    <mergeCell ref="DCU73:DCV73"/>
    <mergeCell ref="DCW73:DCX73"/>
    <mergeCell ref="DCY73:DCZ73"/>
    <mergeCell ref="DDA73:DDB73"/>
    <mergeCell ref="DDC73:DDD73"/>
    <mergeCell ref="DCG73:DCH73"/>
    <mergeCell ref="DCI73:DCJ73"/>
    <mergeCell ref="DCK73:DCL73"/>
    <mergeCell ref="DCM73:DCN73"/>
    <mergeCell ref="DCO73:DCP73"/>
    <mergeCell ref="DCQ73:DCR73"/>
    <mergeCell ref="DBU73:DBV73"/>
    <mergeCell ref="DBW73:DBX73"/>
    <mergeCell ref="DBY73:DBZ73"/>
    <mergeCell ref="DCA73:DCB73"/>
    <mergeCell ref="DCC73:DCD73"/>
    <mergeCell ref="DCE73:DCF73"/>
    <mergeCell ref="DBI73:DBJ73"/>
    <mergeCell ref="DBK73:DBL73"/>
    <mergeCell ref="DBM73:DBN73"/>
    <mergeCell ref="DBO73:DBP73"/>
    <mergeCell ref="DBQ73:DBR73"/>
    <mergeCell ref="DBS73:DBT73"/>
    <mergeCell ref="DAW73:DAX73"/>
    <mergeCell ref="DAY73:DAZ73"/>
    <mergeCell ref="DBA73:DBB73"/>
    <mergeCell ref="DBC73:DBD73"/>
    <mergeCell ref="DBE73:DBF73"/>
    <mergeCell ref="DBG73:DBH73"/>
    <mergeCell ref="DAK73:DAL73"/>
    <mergeCell ref="DAM73:DAN73"/>
    <mergeCell ref="DAO73:DAP73"/>
    <mergeCell ref="DAQ73:DAR73"/>
    <mergeCell ref="DAS73:DAT73"/>
    <mergeCell ref="DAU73:DAV73"/>
    <mergeCell ref="CZY73:CZZ73"/>
    <mergeCell ref="DAA73:DAB73"/>
    <mergeCell ref="DAC73:DAD73"/>
    <mergeCell ref="DAE73:DAF73"/>
    <mergeCell ref="DAG73:DAH73"/>
    <mergeCell ref="DAI73:DAJ73"/>
    <mergeCell ref="CZM73:CZN73"/>
    <mergeCell ref="CZO73:CZP73"/>
    <mergeCell ref="CZQ73:CZR73"/>
    <mergeCell ref="CZS73:CZT73"/>
    <mergeCell ref="CZU73:CZV73"/>
    <mergeCell ref="CZW73:CZX73"/>
    <mergeCell ref="CZA73:CZB73"/>
    <mergeCell ref="CZC73:CZD73"/>
    <mergeCell ref="CZE73:CZF73"/>
    <mergeCell ref="CZG73:CZH73"/>
    <mergeCell ref="CZI73:CZJ73"/>
    <mergeCell ref="CZK73:CZL73"/>
    <mergeCell ref="CYO73:CYP73"/>
    <mergeCell ref="CYQ73:CYR73"/>
    <mergeCell ref="CYS73:CYT73"/>
    <mergeCell ref="CYU73:CYV73"/>
    <mergeCell ref="CYW73:CYX73"/>
    <mergeCell ref="CYY73:CYZ73"/>
    <mergeCell ref="CYC73:CYD73"/>
    <mergeCell ref="CYE73:CYF73"/>
    <mergeCell ref="CYG73:CYH73"/>
    <mergeCell ref="CYI73:CYJ73"/>
    <mergeCell ref="CYK73:CYL73"/>
    <mergeCell ref="CYM73:CYN73"/>
    <mergeCell ref="CXQ73:CXR73"/>
    <mergeCell ref="CXS73:CXT73"/>
    <mergeCell ref="CXU73:CXV73"/>
    <mergeCell ref="CXW73:CXX73"/>
    <mergeCell ref="CXY73:CXZ73"/>
    <mergeCell ref="CYA73:CYB73"/>
    <mergeCell ref="CXE73:CXF73"/>
    <mergeCell ref="CXG73:CXH73"/>
    <mergeCell ref="CXI73:CXJ73"/>
    <mergeCell ref="CXK73:CXL73"/>
    <mergeCell ref="CXM73:CXN73"/>
    <mergeCell ref="CXO73:CXP73"/>
    <mergeCell ref="CWS73:CWT73"/>
    <mergeCell ref="CWU73:CWV73"/>
    <mergeCell ref="CWW73:CWX73"/>
    <mergeCell ref="CWY73:CWZ73"/>
    <mergeCell ref="CXA73:CXB73"/>
    <mergeCell ref="CXC73:CXD73"/>
    <mergeCell ref="CWG73:CWH73"/>
    <mergeCell ref="CWI73:CWJ73"/>
    <mergeCell ref="CWK73:CWL73"/>
    <mergeCell ref="CWM73:CWN73"/>
    <mergeCell ref="CWO73:CWP73"/>
    <mergeCell ref="CWQ73:CWR73"/>
    <mergeCell ref="CVU73:CVV73"/>
    <mergeCell ref="CVW73:CVX73"/>
    <mergeCell ref="CVY73:CVZ73"/>
    <mergeCell ref="CWA73:CWB73"/>
    <mergeCell ref="CWC73:CWD73"/>
    <mergeCell ref="CWE73:CWF73"/>
    <mergeCell ref="CVI73:CVJ73"/>
    <mergeCell ref="CVK73:CVL73"/>
    <mergeCell ref="CVM73:CVN73"/>
    <mergeCell ref="CVO73:CVP73"/>
    <mergeCell ref="CVQ73:CVR73"/>
    <mergeCell ref="CVS73:CVT73"/>
    <mergeCell ref="CUW73:CUX73"/>
    <mergeCell ref="CUY73:CUZ73"/>
    <mergeCell ref="CVA73:CVB73"/>
    <mergeCell ref="CVC73:CVD73"/>
    <mergeCell ref="CVE73:CVF73"/>
    <mergeCell ref="CVG73:CVH73"/>
    <mergeCell ref="CUK73:CUL73"/>
    <mergeCell ref="CUM73:CUN73"/>
    <mergeCell ref="CUO73:CUP73"/>
    <mergeCell ref="CUQ73:CUR73"/>
    <mergeCell ref="CUS73:CUT73"/>
    <mergeCell ref="CUU73:CUV73"/>
    <mergeCell ref="CTY73:CTZ73"/>
    <mergeCell ref="CUA73:CUB73"/>
    <mergeCell ref="CUC73:CUD73"/>
    <mergeCell ref="CUE73:CUF73"/>
    <mergeCell ref="CUG73:CUH73"/>
    <mergeCell ref="CUI73:CUJ73"/>
    <mergeCell ref="CTM73:CTN73"/>
    <mergeCell ref="CTO73:CTP73"/>
    <mergeCell ref="CTQ73:CTR73"/>
    <mergeCell ref="CTS73:CTT73"/>
    <mergeCell ref="CTU73:CTV73"/>
    <mergeCell ref="CTW73:CTX73"/>
    <mergeCell ref="CTA73:CTB73"/>
    <mergeCell ref="CTC73:CTD73"/>
    <mergeCell ref="CTE73:CTF73"/>
    <mergeCell ref="CTG73:CTH73"/>
    <mergeCell ref="CTI73:CTJ73"/>
    <mergeCell ref="CTK73:CTL73"/>
    <mergeCell ref="CSO73:CSP73"/>
    <mergeCell ref="CSQ73:CSR73"/>
    <mergeCell ref="CSS73:CST73"/>
    <mergeCell ref="CSU73:CSV73"/>
    <mergeCell ref="CSW73:CSX73"/>
    <mergeCell ref="CSY73:CSZ73"/>
    <mergeCell ref="CSC73:CSD73"/>
    <mergeCell ref="CSE73:CSF73"/>
    <mergeCell ref="CSG73:CSH73"/>
    <mergeCell ref="CSI73:CSJ73"/>
    <mergeCell ref="CSK73:CSL73"/>
    <mergeCell ref="CSM73:CSN73"/>
    <mergeCell ref="CRQ73:CRR73"/>
    <mergeCell ref="CRS73:CRT73"/>
    <mergeCell ref="CRU73:CRV73"/>
    <mergeCell ref="CRW73:CRX73"/>
    <mergeCell ref="CRY73:CRZ73"/>
    <mergeCell ref="CSA73:CSB73"/>
    <mergeCell ref="CRE73:CRF73"/>
    <mergeCell ref="CRG73:CRH73"/>
    <mergeCell ref="CRI73:CRJ73"/>
    <mergeCell ref="CRK73:CRL73"/>
    <mergeCell ref="CRM73:CRN73"/>
    <mergeCell ref="CRO73:CRP73"/>
    <mergeCell ref="CQS73:CQT73"/>
    <mergeCell ref="CQU73:CQV73"/>
    <mergeCell ref="CQW73:CQX73"/>
    <mergeCell ref="CQY73:CQZ73"/>
    <mergeCell ref="CRA73:CRB73"/>
    <mergeCell ref="CRC73:CRD73"/>
    <mergeCell ref="CQG73:CQH73"/>
    <mergeCell ref="CQI73:CQJ73"/>
    <mergeCell ref="CQK73:CQL73"/>
    <mergeCell ref="CQM73:CQN73"/>
    <mergeCell ref="CQO73:CQP73"/>
    <mergeCell ref="CQQ73:CQR73"/>
    <mergeCell ref="CPU73:CPV73"/>
    <mergeCell ref="CPW73:CPX73"/>
    <mergeCell ref="CPY73:CPZ73"/>
    <mergeCell ref="CQA73:CQB73"/>
    <mergeCell ref="CQC73:CQD73"/>
    <mergeCell ref="CQE73:CQF73"/>
    <mergeCell ref="CPI73:CPJ73"/>
    <mergeCell ref="CPK73:CPL73"/>
    <mergeCell ref="CPM73:CPN73"/>
    <mergeCell ref="CPO73:CPP73"/>
    <mergeCell ref="CPQ73:CPR73"/>
    <mergeCell ref="CPS73:CPT73"/>
    <mergeCell ref="COW73:COX73"/>
    <mergeCell ref="COY73:COZ73"/>
    <mergeCell ref="CPA73:CPB73"/>
    <mergeCell ref="CPC73:CPD73"/>
    <mergeCell ref="CPE73:CPF73"/>
    <mergeCell ref="CPG73:CPH73"/>
    <mergeCell ref="COK73:COL73"/>
    <mergeCell ref="COM73:CON73"/>
    <mergeCell ref="COO73:COP73"/>
    <mergeCell ref="COQ73:COR73"/>
    <mergeCell ref="COS73:COT73"/>
    <mergeCell ref="COU73:COV73"/>
    <mergeCell ref="CNY73:CNZ73"/>
    <mergeCell ref="COA73:COB73"/>
    <mergeCell ref="COC73:COD73"/>
    <mergeCell ref="COE73:COF73"/>
    <mergeCell ref="COG73:COH73"/>
    <mergeCell ref="COI73:COJ73"/>
    <mergeCell ref="CNM73:CNN73"/>
    <mergeCell ref="CNO73:CNP73"/>
    <mergeCell ref="CNQ73:CNR73"/>
    <mergeCell ref="CNS73:CNT73"/>
    <mergeCell ref="CNU73:CNV73"/>
    <mergeCell ref="CNW73:CNX73"/>
    <mergeCell ref="CNA73:CNB73"/>
    <mergeCell ref="CNC73:CND73"/>
    <mergeCell ref="CNE73:CNF73"/>
    <mergeCell ref="CNG73:CNH73"/>
    <mergeCell ref="CNI73:CNJ73"/>
    <mergeCell ref="CNK73:CNL73"/>
    <mergeCell ref="CMO73:CMP73"/>
    <mergeCell ref="CMQ73:CMR73"/>
    <mergeCell ref="CMS73:CMT73"/>
    <mergeCell ref="CMU73:CMV73"/>
    <mergeCell ref="CMW73:CMX73"/>
    <mergeCell ref="CMY73:CMZ73"/>
    <mergeCell ref="CMC73:CMD73"/>
    <mergeCell ref="CME73:CMF73"/>
    <mergeCell ref="CMG73:CMH73"/>
    <mergeCell ref="CMI73:CMJ73"/>
    <mergeCell ref="CMK73:CML73"/>
    <mergeCell ref="CMM73:CMN73"/>
    <mergeCell ref="CLQ73:CLR73"/>
    <mergeCell ref="CLS73:CLT73"/>
    <mergeCell ref="CLU73:CLV73"/>
    <mergeCell ref="CLW73:CLX73"/>
    <mergeCell ref="CLY73:CLZ73"/>
    <mergeCell ref="CMA73:CMB73"/>
    <mergeCell ref="CLE73:CLF73"/>
    <mergeCell ref="CLG73:CLH73"/>
    <mergeCell ref="CLI73:CLJ73"/>
    <mergeCell ref="CLK73:CLL73"/>
    <mergeCell ref="CLM73:CLN73"/>
    <mergeCell ref="CLO73:CLP73"/>
    <mergeCell ref="CKS73:CKT73"/>
    <mergeCell ref="CKU73:CKV73"/>
    <mergeCell ref="CKW73:CKX73"/>
    <mergeCell ref="CKY73:CKZ73"/>
    <mergeCell ref="CLA73:CLB73"/>
    <mergeCell ref="CLC73:CLD73"/>
    <mergeCell ref="CKG73:CKH73"/>
    <mergeCell ref="CKI73:CKJ73"/>
    <mergeCell ref="CKK73:CKL73"/>
    <mergeCell ref="CKM73:CKN73"/>
    <mergeCell ref="CKO73:CKP73"/>
    <mergeCell ref="CKQ73:CKR73"/>
    <mergeCell ref="CJU73:CJV73"/>
    <mergeCell ref="CJW73:CJX73"/>
    <mergeCell ref="CJY73:CJZ73"/>
    <mergeCell ref="CKA73:CKB73"/>
    <mergeCell ref="CKC73:CKD73"/>
    <mergeCell ref="CKE73:CKF73"/>
    <mergeCell ref="CJI73:CJJ73"/>
    <mergeCell ref="CJK73:CJL73"/>
    <mergeCell ref="CJM73:CJN73"/>
    <mergeCell ref="CJO73:CJP73"/>
    <mergeCell ref="CJQ73:CJR73"/>
    <mergeCell ref="CJS73:CJT73"/>
    <mergeCell ref="CIW73:CIX73"/>
    <mergeCell ref="CIY73:CIZ73"/>
    <mergeCell ref="CJA73:CJB73"/>
    <mergeCell ref="CJC73:CJD73"/>
    <mergeCell ref="CJE73:CJF73"/>
    <mergeCell ref="CJG73:CJH73"/>
    <mergeCell ref="CIK73:CIL73"/>
    <mergeCell ref="CIM73:CIN73"/>
    <mergeCell ref="CIO73:CIP73"/>
    <mergeCell ref="CIQ73:CIR73"/>
    <mergeCell ref="CIS73:CIT73"/>
    <mergeCell ref="CIU73:CIV73"/>
    <mergeCell ref="CHY73:CHZ73"/>
    <mergeCell ref="CIA73:CIB73"/>
    <mergeCell ref="CIC73:CID73"/>
    <mergeCell ref="CIE73:CIF73"/>
    <mergeCell ref="CIG73:CIH73"/>
    <mergeCell ref="CII73:CIJ73"/>
    <mergeCell ref="CHM73:CHN73"/>
    <mergeCell ref="CHO73:CHP73"/>
    <mergeCell ref="CHQ73:CHR73"/>
    <mergeCell ref="CHS73:CHT73"/>
    <mergeCell ref="CHU73:CHV73"/>
    <mergeCell ref="CHW73:CHX73"/>
    <mergeCell ref="CHA73:CHB73"/>
    <mergeCell ref="CHC73:CHD73"/>
    <mergeCell ref="CHE73:CHF73"/>
    <mergeCell ref="CHG73:CHH73"/>
    <mergeCell ref="CHI73:CHJ73"/>
    <mergeCell ref="CHK73:CHL73"/>
    <mergeCell ref="CGO73:CGP73"/>
    <mergeCell ref="CGQ73:CGR73"/>
    <mergeCell ref="CGS73:CGT73"/>
    <mergeCell ref="CGU73:CGV73"/>
    <mergeCell ref="CGW73:CGX73"/>
    <mergeCell ref="CGY73:CGZ73"/>
    <mergeCell ref="CGC73:CGD73"/>
    <mergeCell ref="CGE73:CGF73"/>
    <mergeCell ref="CGG73:CGH73"/>
    <mergeCell ref="CGI73:CGJ73"/>
    <mergeCell ref="CGK73:CGL73"/>
    <mergeCell ref="CGM73:CGN73"/>
    <mergeCell ref="CFQ73:CFR73"/>
    <mergeCell ref="CFS73:CFT73"/>
    <mergeCell ref="CFU73:CFV73"/>
    <mergeCell ref="CFW73:CFX73"/>
    <mergeCell ref="CFY73:CFZ73"/>
    <mergeCell ref="CGA73:CGB73"/>
    <mergeCell ref="CFE73:CFF73"/>
    <mergeCell ref="CFG73:CFH73"/>
    <mergeCell ref="CFI73:CFJ73"/>
    <mergeCell ref="CFK73:CFL73"/>
    <mergeCell ref="CFM73:CFN73"/>
    <mergeCell ref="CFO73:CFP73"/>
    <mergeCell ref="CES73:CET73"/>
    <mergeCell ref="CEU73:CEV73"/>
    <mergeCell ref="CEW73:CEX73"/>
    <mergeCell ref="CEY73:CEZ73"/>
    <mergeCell ref="CFA73:CFB73"/>
    <mergeCell ref="CFC73:CFD73"/>
    <mergeCell ref="CEG73:CEH73"/>
    <mergeCell ref="CEI73:CEJ73"/>
    <mergeCell ref="CEK73:CEL73"/>
    <mergeCell ref="CEM73:CEN73"/>
    <mergeCell ref="CEO73:CEP73"/>
    <mergeCell ref="CEQ73:CER73"/>
    <mergeCell ref="CDU73:CDV73"/>
    <mergeCell ref="CDW73:CDX73"/>
    <mergeCell ref="CDY73:CDZ73"/>
    <mergeCell ref="CEA73:CEB73"/>
    <mergeCell ref="CEC73:CED73"/>
    <mergeCell ref="CEE73:CEF73"/>
    <mergeCell ref="CDI73:CDJ73"/>
    <mergeCell ref="CDK73:CDL73"/>
    <mergeCell ref="CDM73:CDN73"/>
    <mergeCell ref="CDO73:CDP73"/>
    <mergeCell ref="CDQ73:CDR73"/>
    <mergeCell ref="CDS73:CDT73"/>
    <mergeCell ref="CCW73:CCX73"/>
    <mergeCell ref="CCY73:CCZ73"/>
    <mergeCell ref="CDA73:CDB73"/>
    <mergeCell ref="CDC73:CDD73"/>
    <mergeCell ref="CDE73:CDF73"/>
    <mergeCell ref="CDG73:CDH73"/>
    <mergeCell ref="CCK73:CCL73"/>
    <mergeCell ref="CCM73:CCN73"/>
    <mergeCell ref="CCO73:CCP73"/>
    <mergeCell ref="CCQ73:CCR73"/>
    <mergeCell ref="CCS73:CCT73"/>
    <mergeCell ref="CCU73:CCV73"/>
    <mergeCell ref="CBY73:CBZ73"/>
    <mergeCell ref="CCA73:CCB73"/>
    <mergeCell ref="CCC73:CCD73"/>
    <mergeCell ref="CCE73:CCF73"/>
    <mergeCell ref="CCG73:CCH73"/>
    <mergeCell ref="CCI73:CCJ73"/>
    <mergeCell ref="CBM73:CBN73"/>
    <mergeCell ref="CBO73:CBP73"/>
    <mergeCell ref="CBQ73:CBR73"/>
    <mergeCell ref="CBS73:CBT73"/>
    <mergeCell ref="CBU73:CBV73"/>
    <mergeCell ref="CBW73:CBX73"/>
    <mergeCell ref="CBA73:CBB73"/>
    <mergeCell ref="CBC73:CBD73"/>
    <mergeCell ref="CBE73:CBF73"/>
    <mergeCell ref="CBG73:CBH73"/>
    <mergeCell ref="CBI73:CBJ73"/>
    <mergeCell ref="CBK73:CBL73"/>
    <mergeCell ref="CAO73:CAP73"/>
    <mergeCell ref="CAQ73:CAR73"/>
    <mergeCell ref="CAS73:CAT73"/>
    <mergeCell ref="CAU73:CAV73"/>
    <mergeCell ref="CAW73:CAX73"/>
    <mergeCell ref="CAY73:CAZ73"/>
    <mergeCell ref="CAC73:CAD73"/>
    <mergeCell ref="CAE73:CAF73"/>
    <mergeCell ref="CAG73:CAH73"/>
    <mergeCell ref="CAI73:CAJ73"/>
    <mergeCell ref="CAK73:CAL73"/>
    <mergeCell ref="CAM73:CAN73"/>
    <mergeCell ref="BZQ73:BZR73"/>
    <mergeCell ref="BZS73:BZT73"/>
    <mergeCell ref="BZU73:BZV73"/>
    <mergeCell ref="BZW73:BZX73"/>
    <mergeCell ref="BZY73:BZZ73"/>
    <mergeCell ref="CAA73:CAB73"/>
    <mergeCell ref="BZE73:BZF73"/>
    <mergeCell ref="BZG73:BZH73"/>
    <mergeCell ref="BZI73:BZJ73"/>
    <mergeCell ref="BZK73:BZL73"/>
    <mergeCell ref="BZM73:BZN73"/>
    <mergeCell ref="BZO73:BZP73"/>
    <mergeCell ref="BYS73:BYT73"/>
    <mergeCell ref="BYU73:BYV73"/>
    <mergeCell ref="BYW73:BYX73"/>
    <mergeCell ref="BYY73:BYZ73"/>
    <mergeCell ref="BZA73:BZB73"/>
    <mergeCell ref="BZC73:BZD73"/>
    <mergeCell ref="BYG73:BYH73"/>
    <mergeCell ref="BYI73:BYJ73"/>
    <mergeCell ref="BYK73:BYL73"/>
    <mergeCell ref="BYM73:BYN73"/>
    <mergeCell ref="BYO73:BYP73"/>
    <mergeCell ref="BYQ73:BYR73"/>
    <mergeCell ref="BXU73:BXV73"/>
    <mergeCell ref="BXW73:BXX73"/>
    <mergeCell ref="BXY73:BXZ73"/>
    <mergeCell ref="BYA73:BYB73"/>
    <mergeCell ref="BYC73:BYD73"/>
    <mergeCell ref="BYE73:BYF73"/>
    <mergeCell ref="BXI73:BXJ73"/>
    <mergeCell ref="BXK73:BXL73"/>
    <mergeCell ref="BXM73:BXN73"/>
    <mergeCell ref="BXO73:BXP73"/>
    <mergeCell ref="BXQ73:BXR73"/>
    <mergeCell ref="BXS73:BXT73"/>
    <mergeCell ref="BWW73:BWX73"/>
    <mergeCell ref="BWY73:BWZ73"/>
    <mergeCell ref="BXA73:BXB73"/>
    <mergeCell ref="BXC73:BXD73"/>
    <mergeCell ref="BXE73:BXF73"/>
    <mergeCell ref="BXG73:BXH73"/>
    <mergeCell ref="BWK73:BWL73"/>
    <mergeCell ref="BWM73:BWN73"/>
    <mergeCell ref="BWO73:BWP73"/>
    <mergeCell ref="BWQ73:BWR73"/>
    <mergeCell ref="BWS73:BWT73"/>
    <mergeCell ref="BWU73:BWV73"/>
    <mergeCell ref="BVY73:BVZ73"/>
    <mergeCell ref="BWA73:BWB73"/>
    <mergeCell ref="BWC73:BWD73"/>
    <mergeCell ref="BWE73:BWF73"/>
    <mergeCell ref="BWG73:BWH73"/>
    <mergeCell ref="BWI73:BWJ73"/>
    <mergeCell ref="BVM73:BVN73"/>
    <mergeCell ref="BVO73:BVP73"/>
    <mergeCell ref="BVQ73:BVR73"/>
    <mergeCell ref="BVS73:BVT73"/>
    <mergeCell ref="BVU73:BVV73"/>
    <mergeCell ref="BVW73:BVX73"/>
    <mergeCell ref="BVA73:BVB73"/>
    <mergeCell ref="BVC73:BVD73"/>
    <mergeCell ref="BVE73:BVF73"/>
    <mergeCell ref="BVG73:BVH73"/>
    <mergeCell ref="BVI73:BVJ73"/>
    <mergeCell ref="BVK73:BVL73"/>
    <mergeCell ref="BUO73:BUP73"/>
    <mergeCell ref="BUQ73:BUR73"/>
    <mergeCell ref="BUS73:BUT73"/>
    <mergeCell ref="BUU73:BUV73"/>
    <mergeCell ref="BUW73:BUX73"/>
    <mergeCell ref="BUY73:BUZ73"/>
    <mergeCell ref="BUC73:BUD73"/>
    <mergeCell ref="BUE73:BUF73"/>
    <mergeCell ref="BUG73:BUH73"/>
    <mergeCell ref="BUI73:BUJ73"/>
    <mergeCell ref="BUK73:BUL73"/>
    <mergeCell ref="BUM73:BUN73"/>
    <mergeCell ref="BTQ73:BTR73"/>
    <mergeCell ref="BTS73:BTT73"/>
    <mergeCell ref="BTU73:BTV73"/>
    <mergeCell ref="BTW73:BTX73"/>
    <mergeCell ref="BTY73:BTZ73"/>
    <mergeCell ref="BUA73:BUB73"/>
    <mergeCell ref="BTE73:BTF73"/>
    <mergeCell ref="BTG73:BTH73"/>
    <mergeCell ref="BTI73:BTJ73"/>
    <mergeCell ref="BTK73:BTL73"/>
    <mergeCell ref="BTM73:BTN73"/>
    <mergeCell ref="BTO73:BTP73"/>
    <mergeCell ref="BSS73:BST73"/>
    <mergeCell ref="BSU73:BSV73"/>
    <mergeCell ref="BSW73:BSX73"/>
    <mergeCell ref="BSY73:BSZ73"/>
    <mergeCell ref="BTA73:BTB73"/>
    <mergeCell ref="BTC73:BTD73"/>
    <mergeCell ref="BSG73:BSH73"/>
    <mergeCell ref="BSI73:BSJ73"/>
    <mergeCell ref="BSK73:BSL73"/>
    <mergeCell ref="BSM73:BSN73"/>
    <mergeCell ref="BSO73:BSP73"/>
    <mergeCell ref="BSQ73:BSR73"/>
    <mergeCell ref="BRU73:BRV73"/>
    <mergeCell ref="BRW73:BRX73"/>
    <mergeCell ref="BRY73:BRZ73"/>
    <mergeCell ref="BSA73:BSB73"/>
    <mergeCell ref="BSC73:BSD73"/>
    <mergeCell ref="BSE73:BSF73"/>
    <mergeCell ref="BRI73:BRJ73"/>
    <mergeCell ref="BRK73:BRL73"/>
    <mergeCell ref="BRM73:BRN73"/>
    <mergeCell ref="BRO73:BRP73"/>
    <mergeCell ref="BRQ73:BRR73"/>
    <mergeCell ref="BRS73:BRT73"/>
    <mergeCell ref="BQW73:BQX73"/>
    <mergeCell ref="BQY73:BQZ73"/>
    <mergeCell ref="BRA73:BRB73"/>
    <mergeCell ref="BRC73:BRD73"/>
    <mergeCell ref="BRE73:BRF73"/>
    <mergeCell ref="BRG73:BRH73"/>
    <mergeCell ref="BQK73:BQL73"/>
    <mergeCell ref="BQM73:BQN73"/>
    <mergeCell ref="BQO73:BQP73"/>
    <mergeCell ref="BQQ73:BQR73"/>
    <mergeCell ref="BQS73:BQT73"/>
    <mergeCell ref="BQU73:BQV73"/>
    <mergeCell ref="BPY73:BPZ73"/>
    <mergeCell ref="BQA73:BQB73"/>
    <mergeCell ref="BQC73:BQD73"/>
    <mergeCell ref="BQE73:BQF73"/>
    <mergeCell ref="BQG73:BQH73"/>
    <mergeCell ref="BQI73:BQJ73"/>
    <mergeCell ref="BPM73:BPN73"/>
    <mergeCell ref="BPO73:BPP73"/>
    <mergeCell ref="BPQ73:BPR73"/>
    <mergeCell ref="BPS73:BPT73"/>
    <mergeCell ref="BPU73:BPV73"/>
    <mergeCell ref="BPW73:BPX73"/>
    <mergeCell ref="BPA73:BPB73"/>
    <mergeCell ref="BPC73:BPD73"/>
    <mergeCell ref="BPE73:BPF73"/>
    <mergeCell ref="BPG73:BPH73"/>
    <mergeCell ref="BPI73:BPJ73"/>
    <mergeCell ref="BPK73:BPL73"/>
    <mergeCell ref="BOO73:BOP73"/>
    <mergeCell ref="BOQ73:BOR73"/>
    <mergeCell ref="BOS73:BOT73"/>
    <mergeCell ref="BOU73:BOV73"/>
    <mergeCell ref="BOW73:BOX73"/>
    <mergeCell ref="BOY73:BOZ73"/>
    <mergeCell ref="BOC73:BOD73"/>
    <mergeCell ref="BOE73:BOF73"/>
    <mergeCell ref="BOG73:BOH73"/>
    <mergeCell ref="BOI73:BOJ73"/>
    <mergeCell ref="BOK73:BOL73"/>
    <mergeCell ref="BOM73:BON73"/>
    <mergeCell ref="BNQ73:BNR73"/>
    <mergeCell ref="BNS73:BNT73"/>
    <mergeCell ref="BNU73:BNV73"/>
    <mergeCell ref="BNW73:BNX73"/>
    <mergeCell ref="BNY73:BNZ73"/>
    <mergeCell ref="BOA73:BOB73"/>
    <mergeCell ref="BNE73:BNF73"/>
    <mergeCell ref="BNG73:BNH73"/>
    <mergeCell ref="BNI73:BNJ73"/>
    <mergeCell ref="BNK73:BNL73"/>
    <mergeCell ref="BNM73:BNN73"/>
    <mergeCell ref="BNO73:BNP73"/>
    <mergeCell ref="BMS73:BMT73"/>
    <mergeCell ref="BMU73:BMV73"/>
    <mergeCell ref="BMW73:BMX73"/>
    <mergeCell ref="BMY73:BMZ73"/>
    <mergeCell ref="BNA73:BNB73"/>
    <mergeCell ref="BNC73:BND73"/>
    <mergeCell ref="BMG73:BMH73"/>
    <mergeCell ref="BMI73:BMJ73"/>
    <mergeCell ref="BMK73:BML73"/>
    <mergeCell ref="BMM73:BMN73"/>
    <mergeCell ref="BMO73:BMP73"/>
    <mergeCell ref="BMQ73:BMR73"/>
    <mergeCell ref="BLU73:BLV73"/>
    <mergeCell ref="BLW73:BLX73"/>
    <mergeCell ref="BLY73:BLZ73"/>
    <mergeCell ref="BMA73:BMB73"/>
    <mergeCell ref="BMC73:BMD73"/>
    <mergeCell ref="BME73:BMF73"/>
    <mergeCell ref="BLI73:BLJ73"/>
    <mergeCell ref="BLK73:BLL73"/>
    <mergeCell ref="BLM73:BLN73"/>
    <mergeCell ref="BLO73:BLP73"/>
    <mergeCell ref="BLQ73:BLR73"/>
    <mergeCell ref="BLS73:BLT73"/>
    <mergeCell ref="BKW73:BKX73"/>
    <mergeCell ref="BKY73:BKZ73"/>
    <mergeCell ref="BLA73:BLB73"/>
    <mergeCell ref="BLC73:BLD73"/>
    <mergeCell ref="BLE73:BLF73"/>
    <mergeCell ref="BLG73:BLH73"/>
    <mergeCell ref="BKK73:BKL73"/>
    <mergeCell ref="BKM73:BKN73"/>
    <mergeCell ref="BKO73:BKP73"/>
    <mergeCell ref="BKQ73:BKR73"/>
    <mergeCell ref="BKS73:BKT73"/>
    <mergeCell ref="BKU73:BKV73"/>
    <mergeCell ref="BJY73:BJZ73"/>
    <mergeCell ref="BKA73:BKB73"/>
    <mergeCell ref="BKC73:BKD73"/>
    <mergeCell ref="BKE73:BKF73"/>
    <mergeCell ref="BKG73:BKH73"/>
    <mergeCell ref="BKI73:BKJ73"/>
    <mergeCell ref="BJM73:BJN73"/>
    <mergeCell ref="BJO73:BJP73"/>
    <mergeCell ref="BJQ73:BJR73"/>
    <mergeCell ref="BJS73:BJT73"/>
    <mergeCell ref="BJU73:BJV73"/>
    <mergeCell ref="BJW73:BJX73"/>
    <mergeCell ref="BJA73:BJB73"/>
    <mergeCell ref="BJC73:BJD73"/>
    <mergeCell ref="BJE73:BJF73"/>
    <mergeCell ref="BJG73:BJH73"/>
    <mergeCell ref="BJI73:BJJ73"/>
    <mergeCell ref="BJK73:BJL73"/>
    <mergeCell ref="BIO73:BIP73"/>
    <mergeCell ref="BIQ73:BIR73"/>
    <mergeCell ref="BIS73:BIT73"/>
    <mergeCell ref="BIU73:BIV73"/>
    <mergeCell ref="BIW73:BIX73"/>
    <mergeCell ref="BIY73:BIZ73"/>
    <mergeCell ref="BIC73:BID73"/>
    <mergeCell ref="BIE73:BIF73"/>
    <mergeCell ref="BIG73:BIH73"/>
    <mergeCell ref="BII73:BIJ73"/>
    <mergeCell ref="BIK73:BIL73"/>
    <mergeCell ref="BIM73:BIN73"/>
    <mergeCell ref="BHQ73:BHR73"/>
    <mergeCell ref="BHS73:BHT73"/>
    <mergeCell ref="BHU73:BHV73"/>
    <mergeCell ref="BHW73:BHX73"/>
    <mergeCell ref="BHY73:BHZ73"/>
    <mergeCell ref="BIA73:BIB73"/>
    <mergeCell ref="BHE73:BHF73"/>
    <mergeCell ref="BHG73:BHH73"/>
    <mergeCell ref="BHI73:BHJ73"/>
    <mergeCell ref="BHK73:BHL73"/>
    <mergeCell ref="BHM73:BHN73"/>
    <mergeCell ref="BHO73:BHP73"/>
    <mergeCell ref="BGS73:BGT73"/>
    <mergeCell ref="BGU73:BGV73"/>
    <mergeCell ref="BGW73:BGX73"/>
    <mergeCell ref="BGY73:BGZ73"/>
    <mergeCell ref="BHA73:BHB73"/>
    <mergeCell ref="BHC73:BHD73"/>
    <mergeCell ref="BGG73:BGH73"/>
    <mergeCell ref="BGI73:BGJ73"/>
    <mergeCell ref="BGK73:BGL73"/>
    <mergeCell ref="BGM73:BGN73"/>
    <mergeCell ref="BGO73:BGP73"/>
    <mergeCell ref="BGQ73:BGR73"/>
    <mergeCell ref="BFU73:BFV73"/>
    <mergeCell ref="BFW73:BFX73"/>
    <mergeCell ref="BFY73:BFZ73"/>
    <mergeCell ref="BGA73:BGB73"/>
    <mergeCell ref="BGC73:BGD73"/>
    <mergeCell ref="BGE73:BGF73"/>
    <mergeCell ref="BFI73:BFJ73"/>
    <mergeCell ref="BFK73:BFL73"/>
    <mergeCell ref="BFM73:BFN73"/>
    <mergeCell ref="BFO73:BFP73"/>
    <mergeCell ref="BFQ73:BFR73"/>
    <mergeCell ref="BFS73:BFT73"/>
    <mergeCell ref="BEW73:BEX73"/>
    <mergeCell ref="BEY73:BEZ73"/>
    <mergeCell ref="BFA73:BFB73"/>
    <mergeCell ref="BFC73:BFD73"/>
    <mergeCell ref="BFE73:BFF73"/>
    <mergeCell ref="BFG73:BFH73"/>
    <mergeCell ref="BEK73:BEL73"/>
    <mergeCell ref="BEM73:BEN73"/>
    <mergeCell ref="BEO73:BEP73"/>
    <mergeCell ref="BEQ73:BER73"/>
    <mergeCell ref="BES73:BET73"/>
    <mergeCell ref="BEU73:BEV73"/>
    <mergeCell ref="BDY73:BDZ73"/>
    <mergeCell ref="BEA73:BEB73"/>
    <mergeCell ref="BEC73:BED73"/>
    <mergeCell ref="BEE73:BEF73"/>
    <mergeCell ref="BEG73:BEH73"/>
    <mergeCell ref="BEI73:BEJ73"/>
    <mergeCell ref="BDM73:BDN73"/>
    <mergeCell ref="BDO73:BDP73"/>
    <mergeCell ref="BDQ73:BDR73"/>
    <mergeCell ref="BDS73:BDT73"/>
    <mergeCell ref="BDU73:BDV73"/>
    <mergeCell ref="BDW73:BDX73"/>
    <mergeCell ref="BDA73:BDB73"/>
    <mergeCell ref="BDC73:BDD73"/>
    <mergeCell ref="BDE73:BDF73"/>
    <mergeCell ref="BDG73:BDH73"/>
    <mergeCell ref="BDI73:BDJ73"/>
    <mergeCell ref="BDK73:BDL73"/>
    <mergeCell ref="BCO73:BCP73"/>
    <mergeCell ref="BCQ73:BCR73"/>
    <mergeCell ref="BCS73:BCT73"/>
    <mergeCell ref="BCU73:BCV73"/>
    <mergeCell ref="BCW73:BCX73"/>
    <mergeCell ref="BCY73:BCZ73"/>
    <mergeCell ref="BCC73:BCD73"/>
    <mergeCell ref="BCE73:BCF73"/>
    <mergeCell ref="BCG73:BCH73"/>
    <mergeCell ref="BCI73:BCJ73"/>
    <mergeCell ref="BCK73:BCL73"/>
    <mergeCell ref="BCM73:BCN73"/>
    <mergeCell ref="BBQ73:BBR73"/>
    <mergeCell ref="BBS73:BBT73"/>
    <mergeCell ref="BBU73:BBV73"/>
    <mergeCell ref="BBW73:BBX73"/>
    <mergeCell ref="BBY73:BBZ73"/>
    <mergeCell ref="BCA73:BCB73"/>
    <mergeCell ref="BBE73:BBF73"/>
    <mergeCell ref="BBG73:BBH73"/>
    <mergeCell ref="BBI73:BBJ73"/>
    <mergeCell ref="BBK73:BBL73"/>
    <mergeCell ref="BBM73:BBN73"/>
    <mergeCell ref="BBO73:BBP73"/>
    <mergeCell ref="BAS73:BAT73"/>
    <mergeCell ref="BAU73:BAV73"/>
    <mergeCell ref="BAW73:BAX73"/>
    <mergeCell ref="BAY73:BAZ73"/>
    <mergeCell ref="BBA73:BBB73"/>
    <mergeCell ref="BBC73:BBD73"/>
    <mergeCell ref="BAG73:BAH73"/>
    <mergeCell ref="BAI73:BAJ73"/>
    <mergeCell ref="BAK73:BAL73"/>
    <mergeCell ref="BAM73:BAN73"/>
    <mergeCell ref="BAO73:BAP73"/>
    <mergeCell ref="BAQ73:BAR73"/>
    <mergeCell ref="AZU73:AZV73"/>
    <mergeCell ref="AZW73:AZX73"/>
    <mergeCell ref="AZY73:AZZ73"/>
    <mergeCell ref="BAA73:BAB73"/>
    <mergeCell ref="BAC73:BAD73"/>
    <mergeCell ref="BAE73:BAF73"/>
    <mergeCell ref="AZI73:AZJ73"/>
    <mergeCell ref="AZK73:AZL73"/>
    <mergeCell ref="AZM73:AZN73"/>
    <mergeCell ref="AZO73:AZP73"/>
    <mergeCell ref="AZQ73:AZR73"/>
    <mergeCell ref="AZS73:AZT73"/>
    <mergeCell ref="AYW73:AYX73"/>
    <mergeCell ref="AYY73:AYZ73"/>
    <mergeCell ref="AZA73:AZB73"/>
    <mergeCell ref="AZC73:AZD73"/>
    <mergeCell ref="AZE73:AZF73"/>
    <mergeCell ref="AZG73:AZH73"/>
    <mergeCell ref="AYK73:AYL73"/>
    <mergeCell ref="AYM73:AYN73"/>
    <mergeCell ref="AYO73:AYP73"/>
    <mergeCell ref="AYQ73:AYR73"/>
    <mergeCell ref="AYS73:AYT73"/>
    <mergeCell ref="AYU73:AYV73"/>
    <mergeCell ref="AXY73:AXZ73"/>
    <mergeCell ref="AYA73:AYB73"/>
    <mergeCell ref="AYC73:AYD73"/>
    <mergeCell ref="AYE73:AYF73"/>
    <mergeCell ref="AYG73:AYH73"/>
    <mergeCell ref="AYI73:AYJ73"/>
    <mergeCell ref="AXM73:AXN73"/>
    <mergeCell ref="AXO73:AXP73"/>
    <mergeCell ref="AXQ73:AXR73"/>
    <mergeCell ref="AXS73:AXT73"/>
    <mergeCell ref="AXU73:AXV73"/>
    <mergeCell ref="AXW73:AXX73"/>
    <mergeCell ref="AXA73:AXB73"/>
    <mergeCell ref="AXC73:AXD73"/>
    <mergeCell ref="AXE73:AXF73"/>
    <mergeCell ref="AXG73:AXH73"/>
    <mergeCell ref="AXI73:AXJ73"/>
    <mergeCell ref="AXK73:AXL73"/>
    <mergeCell ref="AWO73:AWP73"/>
    <mergeCell ref="AWQ73:AWR73"/>
    <mergeCell ref="AWS73:AWT73"/>
    <mergeCell ref="AWU73:AWV73"/>
    <mergeCell ref="AWW73:AWX73"/>
    <mergeCell ref="AWY73:AWZ73"/>
    <mergeCell ref="AWC73:AWD73"/>
    <mergeCell ref="AWE73:AWF73"/>
    <mergeCell ref="AWG73:AWH73"/>
    <mergeCell ref="AWI73:AWJ73"/>
    <mergeCell ref="AWK73:AWL73"/>
    <mergeCell ref="AWM73:AWN73"/>
    <mergeCell ref="AVQ73:AVR73"/>
    <mergeCell ref="AVS73:AVT73"/>
    <mergeCell ref="AVU73:AVV73"/>
    <mergeCell ref="AVW73:AVX73"/>
    <mergeCell ref="AVY73:AVZ73"/>
    <mergeCell ref="AWA73:AWB73"/>
    <mergeCell ref="AVE73:AVF73"/>
    <mergeCell ref="AVG73:AVH73"/>
    <mergeCell ref="AVI73:AVJ73"/>
    <mergeCell ref="AVK73:AVL73"/>
    <mergeCell ref="AVM73:AVN73"/>
    <mergeCell ref="AVO73:AVP73"/>
    <mergeCell ref="AUS73:AUT73"/>
    <mergeCell ref="AUU73:AUV73"/>
    <mergeCell ref="AUW73:AUX73"/>
    <mergeCell ref="AUY73:AUZ73"/>
    <mergeCell ref="AVA73:AVB73"/>
    <mergeCell ref="AVC73:AVD73"/>
    <mergeCell ref="AUG73:AUH73"/>
    <mergeCell ref="AUI73:AUJ73"/>
    <mergeCell ref="AUK73:AUL73"/>
    <mergeCell ref="AUM73:AUN73"/>
    <mergeCell ref="AUO73:AUP73"/>
    <mergeCell ref="AUQ73:AUR73"/>
    <mergeCell ref="ATU73:ATV73"/>
    <mergeCell ref="ATW73:ATX73"/>
    <mergeCell ref="ATY73:ATZ73"/>
    <mergeCell ref="AUA73:AUB73"/>
    <mergeCell ref="AUC73:AUD73"/>
    <mergeCell ref="AUE73:AUF73"/>
    <mergeCell ref="ATI73:ATJ73"/>
    <mergeCell ref="ATK73:ATL73"/>
    <mergeCell ref="ATM73:ATN73"/>
    <mergeCell ref="ATO73:ATP73"/>
    <mergeCell ref="ATQ73:ATR73"/>
    <mergeCell ref="ATS73:ATT73"/>
    <mergeCell ref="ASW73:ASX73"/>
    <mergeCell ref="ASY73:ASZ73"/>
    <mergeCell ref="ATA73:ATB73"/>
    <mergeCell ref="ATC73:ATD73"/>
    <mergeCell ref="ATE73:ATF73"/>
    <mergeCell ref="ATG73:ATH73"/>
    <mergeCell ref="ASK73:ASL73"/>
    <mergeCell ref="ASM73:ASN73"/>
    <mergeCell ref="ASO73:ASP73"/>
    <mergeCell ref="ASQ73:ASR73"/>
    <mergeCell ref="ASS73:AST73"/>
    <mergeCell ref="ASU73:ASV73"/>
    <mergeCell ref="ARY73:ARZ73"/>
    <mergeCell ref="ASA73:ASB73"/>
    <mergeCell ref="ASC73:ASD73"/>
    <mergeCell ref="ASE73:ASF73"/>
    <mergeCell ref="ASG73:ASH73"/>
    <mergeCell ref="ASI73:ASJ73"/>
    <mergeCell ref="ARM73:ARN73"/>
    <mergeCell ref="ARO73:ARP73"/>
    <mergeCell ref="ARQ73:ARR73"/>
    <mergeCell ref="ARS73:ART73"/>
    <mergeCell ref="ARU73:ARV73"/>
    <mergeCell ref="ARW73:ARX73"/>
    <mergeCell ref="ARA73:ARB73"/>
    <mergeCell ref="ARC73:ARD73"/>
    <mergeCell ref="ARE73:ARF73"/>
    <mergeCell ref="ARG73:ARH73"/>
    <mergeCell ref="ARI73:ARJ73"/>
    <mergeCell ref="ARK73:ARL73"/>
    <mergeCell ref="AQO73:AQP73"/>
    <mergeCell ref="AQQ73:AQR73"/>
    <mergeCell ref="AQS73:AQT73"/>
    <mergeCell ref="AQU73:AQV73"/>
    <mergeCell ref="AQW73:AQX73"/>
    <mergeCell ref="AQY73:AQZ73"/>
    <mergeCell ref="AQC73:AQD73"/>
    <mergeCell ref="AQE73:AQF73"/>
    <mergeCell ref="AQG73:AQH73"/>
    <mergeCell ref="AQI73:AQJ73"/>
    <mergeCell ref="AQK73:AQL73"/>
    <mergeCell ref="AQM73:AQN73"/>
    <mergeCell ref="APQ73:APR73"/>
    <mergeCell ref="APS73:APT73"/>
    <mergeCell ref="APU73:APV73"/>
    <mergeCell ref="APW73:APX73"/>
    <mergeCell ref="APY73:APZ73"/>
    <mergeCell ref="AQA73:AQB73"/>
    <mergeCell ref="APE73:APF73"/>
    <mergeCell ref="APG73:APH73"/>
    <mergeCell ref="API73:APJ73"/>
    <mergeCell ref="APK73:APL73"/>
    <mergeCell ref="APM73:APN73"/>
    <mergeCell ref="APO73:APP73"/>
    <mergeCell ref="AOS73:AOT73"/>
    <mergeCell ref="AOU73:AOV73"/>
    <mergeCell ref="AOW73:AOX73"/>
    <mergeCell ref="AOY73:AOZ73"/>
    <mergeCell ref="APA73:APB73"/>
    <mergeCell ref="APC73:APD73"/>
    <mergeCell ref="AOG73:AOH73"/>
    <mergeCell ref="AOI73:AOJ73"/>
    <mergeCell ref="AOK73:AOL73"/>
    <mergeCell ref="AOM73:AON73"/>
    <mergeCell ref="AOO73:AOP73"/>
    <mergeCell ref="AOQ73:AOR73"/>
    <mergeCell ref="ANU73:ANV73"/>
    <mergeCell ref="ANW73:ANX73"/>
    <mergeCell ref="ANY73:ANZ73"/>
    <mergeCell ref="AOA73:AOB73"/>
    <mergeCell ref="AOC73:AOD73"/>
    <mergeCell ref="AOE73:AOF73"/>
    <mergeCell ref="ANI73:ANJ73"/>
    <mergeCell ref="ANK73:ANL73"/>
    <mergeCell ref="ANM73:ANN73"/>
    <mergeCell ref="ANO73:ANP73"/>
    <mergeCell ref="ANQ73:ANR73"/>
    <mergeCell ref="ANS73:ANT73"/>
    <mergeCell ref="AMW73:AMX73"/>
    <mergeCell ref="AMY73:AMZ73"/>
    <mergeCell ref="ANA73:ANB73"/>
    <mergeCell ref="ANC73:AND73"/>
    <mergeCell ref="ANE73:ANF73"/>
    <mergeCell ref="ANG73:ANH73"/>
    <mergeCell ref="AMK73:AML73"/>
    <mergeCell ref="AMM73:AMN73"/>
    <mergeCell ref="AMO73:AMP73"/>
    <mergeCell ref="AMQ73:AMR73"/>
    <mergeCell ref="AMS73:AMT73"/>
    <mergeCell ref="AMU73:AMV73"/>
    <mergeCell ref="ALY73:ALZ73"/>
    <mergeCell ref="AMA73:AMB73"/>
    <mergeCell ref="AMC73:AMD73"/>
    <mergeCell ref="AME73:AMF73"/>
    <mergeCell ref="AMG73:AMH73"/>
    <mergeCell ref="AMI73:AMJ73"/>
    <mergeCell ref="ALM73:ALN73"/>
    <mergeCell ref="ALO73:ALP73"/>
    <mergeCell ref="ALQ73:ALR73"/>
    <mergeCell ref="ALS73:ALT73"/>
    <mergeCell ref="ALU73:ALV73"/>
    <mergeCell ref="ALW73:ALX73"/>
    <mergeCell ref="ALA73:ALB73"/>
    <mergeCell ref="ALC73:ALD73"/>
    <mergeCell ref="ALE73:ALF73"/>
    <mergeCell ref="ALG73:ALH73"/>
    <mergeCell ref="ALI73:ALJ73"/>
    <mergeCell ref="ALK73:ALL73"/>
    <mergeCell ref="AKO73:AKP73"/>
    <mergeCell ref="AKQ73:AKR73"/>
    <mergeCell ref="AKS73:AKT73"/>
    <mergeCell ref="AKU73:AKV73"/>
    <mergeCell ref="AKW73:AKX73"/>
    <mergeCell ref="AKY73:AKZ73"/>
    <mergeCell ref="AKC73:AKD73"/>
    <mergeCell ref="AKE73:AKF73"/>
    <mergeCell ref="AKG73:AKH73"/>
    <mergeCell ref="AKI73:AKJ73"/>
    <mergeCell ref="AKK73:AKL73"/>
    <mergeCell ref="AKM73:AKN73"/>
    <mergeCell ref="AJQ73:AJR73"/>
    <mergeCell ref="AJS73:AJT73"/>
    <mergeCell ref="AJU73:AJV73"/>
    <mergeCell ref="AJW73:AJX73"/>
    <mergeCell ref="AJY73:AJZ73"/>
    <mergeCell ref="AKA73:AKB73"/>
    <mergeCell ref="AJE73:AJF73"/>
    <mergeCell ref="AJG73:AJH73"/>
    <mergeCell ref="AJI73:AJJ73"/>
    <mergeCell ref="AJK73:AJL73"/>
    <mergeCell ref="AJM73:AJN73"/>
    <mergeCell ref="AJO73:AJP73"/>
    <mergeCell ref="AIS73:AIT73"/>
    <mergeCell ref="AIU73:AIV73"/>
    <mergeCell ref="AIW73:AIX73"/>
    <mergeCell ref="AIY73:AIZ73"/>
    <mergeCell ref="AJA73:AJB73"/>
    <mergeCell ref="AJC73:AJD73"/>
    <mergeCell ref="AIG73:AIH73"/>
    <mergeCell ref="AII73:AIJ73"/>
    <mergeCell ref="AIK73:AIL73"/>
    <mergeCell ref="AIM73:AIN73"/>
    <mergeCell ref="AIO73:AIP73"/>
    <mergeCell ref="AIQ73:AIR73"/>
    <mergeCell ref="AHU73:AHV73"/>
    <mergeCell ref="AHW73:AHX73"/>
    <mergeCell ref="AHY73:AHZ73"/>
    <mergeCell ref="AIA73:AIB73"/>
    <mergeCell ref="AIC73:AID73"/>
    <mergeCell ref="AIE73:AIF73"/>
    <mergeCell ref="AHI73:AHJ73"/>
    <mergeCell ref="AHK73:AHL73"/>
    <mergeCell ref="AHM73:AHN73"/>
    <mergeCell ref="AHO73:AHP73"/>
    <mergeCell ref="AHQ73:AHR73"/>
    <mergeCell ref="AHS73:AHT73"/>
    <mergeCell ref="AGW73:AGX73"/>
    <mergeCell ref="AGY73:AGZ73"/>
    <mergeCell ref="AHA73:AHB73"/>
    <mergeCell ref="AHC73:AHD73"/>
    <mergeCell ref="AHE73:AHF73"/>
    <mergeCell ref="AHG73:AHH73"/>
    <mergeCell ref="AGK73:AGL73"/>
    <mergeCell ref="AGM73:AGN73"/>
    <mergeCell ref="AGO73:AGP73"/>
    <mergeCell ref="AGQ73:AGR73"/>
    <mergeCell ref="AGS73:AGT73"/>
    <mergeCell ref="AGU73:AGV73"/>
    <mergeCell ref="AFY73:AFZ73"/>
    <mergeCell ref="AGA73:AGB73"/>
    <mergeCell ref="AGC73:AGD73"/>
    <mergeCell ref="AGE73:AGF73"/>
    <mergeCell ref="AGG73:AGH73"/>
    <mergeCell ref="AGI73:AGJ73"/>
    <mergeCell ref="AFM73:AFN73"/>
    <mergeCell ref="AFO73:AFP73"/>
    <mergeCell ref="AFQ73:AFR73"/>
    <mergeCell ref="AFS73:AFT73"/>
    <mergeCell ref="AFU73:AFV73"/>
    <mergeCell ref="AFW73:AFX73"/>
    <mergeCell ref="AFA73:AFB73"/>
    <mergeCell ref="AFC73:AFD73"/>
    <mergeCell ref="AFE73:AFF73"/>
    <mergeCell ref="AFG73:AFH73"/>
    <mergeCell ref="AFI73:AFJ73"/>
    <mergeCell ref="AFK73:AFL73"/>
    <mergeCell ref="AEO73:AEP73"/>
    <mergeCell ref="AEQ73:AER73"/>
    <mergeCell ref="AES73:AET73"/>
    <mergeCell ref="AEU73:AEV73"/>
    <mergeCell ref="AEW73:AEX73"/>
    <mergeCell ref="AEY73:AEZ73"/>
    <mergeCell ref="AEC73:AED73"/>
    <mergeCell ref="AEE73:AEF73"/>
    <mergeCell ref="AEG73:AEH73"/>
    <mergeCell ref="AEI73:AEJ73"/>
    <mergeCell ref="AEK73:AEL73"/>
    <mergeCell ref="AEM73:AEN73"/>
    <mergeCell ref="ADQ73:ADR73"/>
    <mergeCell ref="ADS73:ADT73"/>
    <mergeCell ref="ADU73:ADV73"/>
    <mergeCell ref="ADW73:ADX73"/>
    <mergeCell ref="ADY73:ADZ73"/>
    <mergeCell ref="AEA73:AEB73"/>
    <mergeCell ref="ADE73:ADF73"/>
    <mergeCell ref="ADG73:ADH73"/>
    <mergeCell ref="ADI73:ADJ73"/>
    <mergeCell ref="ADK73:ADL73"/>
    <mergeCell ref="ADM73:ADN73"/>
    <mergeCell ref="ADO73:ADP73"/>
    <mergeCell ref="ACS73:ACT73"/>
    <mergeCell ref="ACU73:ACV73"/>
    <mergeCell ref="ACW73:ACX73"/>
    <mergeCell ref="ACY73:ACZ73"/>
    <mergeCell ref="ADA73:ADB73"/>
    <mergeCell ref="ADC73:ADD73"/>
    <mergeCell ref="ACG73:ACH73"/>
    <mergeCell ref="ACI73:ACJ73"/>
    <mergeCell ref="ACK73:ACL73"/>
    <mergeCell ref="ACM73:ACN73"/>
    <mergeCell ref="ACO73:ACP73"/>
    <mergeCell ref="ACQ73:ACR73"/>
    <mergeCell ref="ABU73:ABV73"/>
    <mergeCell ref="ABW73:ABX73"/>
    <mergeCell ref="ABY73:ABZ73"/>
    <mergeCell ref="ACA73:ACB73"/>
    <mergeCell ref="ACC73:ACD73"/>
    <mergeCell ref="ACE73:ACF73"/>
    <mergeCell ref="ABI73:ABJ73"/>
    <mergeCell ref="ABK73:ABL73"/>
    <mergeCell ref="ABM73:ABN73"/>
    <mergeCell ref="ABO73:ABP73"/>
    <mergeCell ref="ABQ73:ABR73"/>
    <mergeCell ref="ABS73:ABT73"/>
    <mergeCell ref="AAW73:AAX73"/>
    <mergeCell ref="AAY73:AAZ73"/>
    <mergeCell ref="ABA73:ABB73"/>
    <mergeCell ref="ABC73:ABD73"/>
    <mergeCell ref="ABE73:ABF73"/>
    <mergeCell ref="ABG73:ABH73"/>
    <mergeCell ref="AAK73:AAL73"/>
    <mergeCell ref="AAM73:AAN73"/>
    <mergeCell ref="AAO73:AAP73"/>
    <mergeCell ref="AAQ73:AAR73"/>
    <mergeCell ref="AAS73:AAT73"/>
    <mergeCell ref="AAU73:AAV73"/>
    <mergeCell ref="ZY73:ZZ73"/>
    <mergeCell ref="AAA73:AAB73"/>
    <mergeCell ref="AAC73:AAD73"/>
    <mergeCell ref="AAE73:AAF73"/>
    <mergeCell ref="AAG73:AAH73"/>
    <mergeCell ref="AAI73:AAJ73"/>
    <mergeCell ref="ZM73:ZN73"/>
    <mergeCell ref="ZO73:ZP73"/>
    <mergeCell ref="ZQ73:ZR73"/>
    <mergeCell ref="ZS73:ZT73"/>
    <mergeCell ref="ZU73:ZV73"/>
    <mergeCell ref="ZW73:ZX73"/>
    <mergeCell ref="ZA73:ZB73"/>
    <mergeCell ref="ZC73:ZD73"/>
    <mergeCell ref="ZE73:ZF73"/>
    <mergeCell ref="ZG73:ZH73"/>
    <mergeCell ref="ZI73:ZJ73"/>
    <mergeCell ref="ZK73:ZL73"/>
    <mergeCell ref="YO73:YP73"/>
    <mergeCell ref="YQ73:YR73"/>
    <mergeCell ref="YS73:YT73"/>
    <mergeCell ref="YU73:YV73"/>
    <mergeCell ref="YW73:YX73"/>
    <mergeCell ref="YY73:YZ73"/>
    <mergeCell ref="YC73:YD73"/>
    <mergeCell ref="YE73:YF73"/>
    <mergeCell ref="YG73:YH73"/>
    <mergeCell ref="YI73:YJ73"/>
    <mergeCell ref="YK73:YL73"/>
    <mergeCell ref="YM73:YN73"/>
    <mergeCell ref="XQ73:XR73"/>
    <mergeCell ref="XS73:XT73"/>
    <mergeCell ref="XU73:XV73"/>
    <mergeCell ref="XW73:XX73"/>
    <mergeCell ref="XY73:XZ73"/>
    <mergeCell ref="YA73:YB73"/>
    <mergeCell ref="XE73:XF73"/>
    <mergeCell ref="XG73:XH73"/>
    <mergeCell ref="XI73:XJ73"/>
    <mergeCell ref="XK73:XL73"/>
    <mergeCell ref="XM73:XN73"/>
    <mergeCell ref="XO73:XP73"/>
    <mergeCell ref="WS73:WT73"/>
    <mergeCell ref="WU73:WV73"/>
    <mergeCell ref="WW73:WX73"/>
    <mergeCell ref="WY73:WZ73"/>
    <mergeCell ref="XA73:XB73"/>
    <mergeCell ref="XC73:XD73"/>
    <mergeCell ref="WG73:WH73"/>
    <mergeCell ref="WI73:WJ73"/>
    <mergeCell ref="WK73:WL73"/>
    <mergeCell ref="WM73:WN73"/>
    <mergeCell ref="WO73:WP73"/>
    <mergeCell ref="WQ73:WR73"/>
    <mergeCell ref="VU73:VV73"/>
    <mergeCell ref="VW73:VX73"/>
    <mergeCell ref="VY73:VZ73"/>
    <mergeCell ref="WA73:WB73"/>
    <mergeCell ref="WC73:WD73"/>
    <mergeCell ref="WE73:WF73"/>
    <mergeCell ref="VI73:VJ73"/>
    <mergeCell ref="VK73:VL73"/>
    <mergeCell ref="VM73:VN73"/>
    <mergeCell ref="VO73:VP73"/>
    <mergeCell ref="VQ73:VR73"/>
    <mergeCell ref="VS73:VT73"/>
    <mergeCell ref="UW73:UX73"/>
    <mergeCell ref="UY73:UZ73"/>
    <mergeCell ref="VA73:VB73"/>
    <mergeCell ref="VC73:VD73"/>
    <mergeCell ref="VE73:VF73"/>
    <mergeCell ref="VG73:VH73"/>
    <mergeCell ref="UK73:UL73"/>
    <mergeCell ref="UM73:UN73"/>
    <mergeCell ref="UO73:UP73"/>
    <mergeCell ref="UQ73:UR73"/>
    <mergeCell ref="US73:UT73"/>
    <mergeCell ref="UU73:UV73"/>
    <mergeCell ref="TY73:TZ73"/>
    <mergeCell ref="UA73:UB73"/>
    <mergeCell ref="UC73:UD73"/>
    <mergeCell ref="UE73:UF73"/>
    <mergeCell ref="UG73:UH73"/>
    <mergeCell ref="UI73:UJ73"/>
    <mergeCell ref="TM73:TN73"/>
    <mergeCell ref="TO73:TP73"/>
    <mergeCell ref="TQ73:TR73"/>
    <mergeCell ref="TS73:TT73"/>
    <mergeCell ref="TU73:TV73"/>
    <mergeCell ref="TW73:TX73"/>
    <mergeCell ref="TA73:TB73"/>
    <mergeCell ref="TC73:TD73"/>
    <mergeCell ref="TE73:TF73"/>
    <mergeCell ref="TG73:TH73"/>
    <mergeCell ref="TI73:TJ73"/>
    <mergeCell ref="TK73:TL73"/>
    <mergeCell ref="SO73:SP73"/>
    <mergeCell ref="SQ73:SR73"/>
    <mergeCell ref="SS73:ST73"/>
    <mergeCell ref="SU73:SV73"/>
    <mergeCell ref="SW73:SX73"/>
    <mergeCell ref="SY73:SZ73"/>
    <mergeCell ref="SC73:SD73"/>
    <mergeCell ref="SE73:SF73"/>
    <mergeCell ref="SG73:SH73"/>
    <mergeCell ref="SI73:SJ73"/>
    <mergeCell ref="SK73:SL73"/>
    <mergeCell ref="SM73:SN73"/>
    <mergeCell ref="RQ73:RR73"/>
    <mergeCell ref="RS73:RT73"/>
    <mergeCell ref="RU73:RV73"/>
    <mergeCell ref="RW73:RX73"/>
    <mergeCell ref="RY73:RZ73"/>
    <mergeCell ref="SA73:SB73"/>
    <mergeCell ref="RE73:RF73"/>
    <mergeCell ref="RG73:RH73"/>
    <mergeCell ref="RI73:RJ73"/>
    <mergeCell ref="RK73:RL73"/>
    <mergeCell ref="RM73:RN73"/>
    <mergeCell ref="RO73:RP73"/>
    <mergeCell ref="QS73:QT73"/>
    <mergeCell ref="QU73:QV73"/>
    <mergeCell ref="QW73:QX73"/>
    <mergeCell ref="QY73:QZ73"/>
    <mergeCell ref="RA73:RB73"/>
    <mergeCell ref="RC73:RD73"/>
    <mergeCell ref="QG73:QH73"/>
    <mergeCell ref="QI73:QJ73"/>
    <mergeCell ref="QK73:QL73"/>
    <mergeCell ref="QM73:QN73"/>
    <mergeCell ref="QO73:QP73"/>
    <mergeCell ref="QQ73:QR73"/>
    <mergeCell ref="PU73:PV73"/>
    <mergeCell ref="PW73:PX73"/>
    <mergeCell ref="PY73:PZ73"/>
    <mergeCell ref="QA73:QB73"/>
    <mergeCell ref="QC73:QD73"/>
    <mergeCell ref="QE73:QF73"/>
    <mergeCell ref="PI73:PJ73"/>
    <mergeCell ref="PK73:PL73"/>
    <mergeCell ref="PM73:PN73"/>
    <mergeCell ref="PO73:PP73"/>
    <mergeCell ref="PQ73:PR73"/>
    <mergeCell ref="PS73:PT73"/>
    <mergeCell ref="OW73:OX73"/>
    <mergeCell ref="OY73:OZ73"/>
    <mergeCell ref="PA73:PB73"/>
    <mergeCell ref="PC73:PD73"/>
    <mergeCell ref="PE73:PF73"/>
    <mergeCell ref="PG73:PH73"/>
    <mergeCell ref="OK73:OL73"/>
    <mergeCell ref="OM73:ON73"/>
    <mergeCell ref="OO73:OP73"/>
    <mergeCell ref="OQ73:OR73"/>
    <mergeCell ref="OS73:OT73"/>
    <mergeCell ref="OU73:OV73"/>
    <mergeCell ref="NY73:NZ73"/>
    <mergeCell ref="OA73:OB73"/>
    <mergeCell ref="OC73:OD73"/>
    <mergeCell ref="OE73:OF73"/>
    <mergeCell ref="OG73:OH73"/>
    <mergeCell ref="OI73:OJ73"/>
    <mergeCell ref="NM73:NN73"/>
    <mergeCell ref="NO73:NP73"/>
    <mergeCell ref="NQ73:NR73"/>
    <mergeCell ref="NS73:NT73"/>
    <mergeCell ref="NU73:NV73"/>
    <mergeCell ref="NW73:NX73"/>
    <mergeCell ref="NA73:NB73"/>
    <mergeCell ref="NC73:ND73"/>
    <mergeCell ref="NE73:NF73"/>
    <mergeCell ref="NG73:NH73"/>
    <mergeCell ref="NI73:NJ73"/>
    <mergeCell ref="NK73:NL73"/>
    <mergeCell ref="MO73:MP73"/>
    <mergeCell ref="MQ73:MR73"/>
    <mergeCell ref="MS73:MT73"/>
    <mergeCell ref="MU73:MV73"/>
    <mergeCell ref="MW73:MX73"/>
    <mergeCell ref="MY73:MZ73"/>
    <mergeCell ref="MC73:MD73"/>
    <mergeCell ref="ME73:MF73"/>
    <mergeCell ref="MG73:MH73"/>
    <mergeCell ref="MI73:MJ73"/>
    <mergeCell ref="MK73:ML73"/>
    <mergeCell ref="MM73:MN73"/>
    <mergeCell ref="LQ73:LR73"/>
    <mergeCell ref="LS73:LT73"/>
    <mergeCell ref="LU73:LV73"/>
    <mergeCell ref="LW73:LX73"/>
    <mergeCell ref="LY73:LZ73"/>
    <mergeCell ref="MA73:MB73"/>
    <mergeCell ref="LE73:LF73"/>
    <mergeCell ref="LG73:LH73"/>
    <mergeCell ref="LI73:LJ73"/>
    <mergeCell ref="LK73:LL73"/>
    <mergeCell ref="LM73:LN73"/>
    <mergeCell ref="LO73:LP73"/>
    <mergeCell ref="KS73:KT73"/>
    <mergeCell ref="KU73:KV73"/>
    <mergeCell ref="KW73:KX73"/>
    <mergeCell ref="KY73:KZ73"/>
    <mergeCell ref="LA73:LB73"/>
    <mergeCell ref="LC73:LD73"/>
    <mergeCell ref="KG73:KH73"/>
    <mergeCell ref="KI73:KJ73"/>
    <mergeCell ref="KK73:KL73"/>
    <mergeCell ref="KM73:KN73"/>
    <mergeCell ref="KO73:KP73"/>
    <mergeCell ref="KQ73:KR73"/>
    <mergeCell ref="JU73:JV73"/>
    <mergeCell ref="JW73:JX73"/>
    <mergeCell ref="JY73:JZ73"/>
    <mergeCell ref="KA73:KB73"/>
    <mergeCell ref="KC73:KD73"/>
    <mergeCell ref="KE73:KF73"/>
    <mergeCell ref="JI73:JJ73"/>
    <mergeCell ref="JK73:JL73"/>
    <mergeCell ref="JM73:JN73"/>
    <mergeCell ref="JO73:JP73"/>
    <mergeCell ref="JQ73:JR73"/>
    <mergeCell ref="JS73:JT73"/>
    <mergeCell ref="IW73:IX73"/>
    <mergeCell ref="IY73:IZ73"/>
    <mergeCell ref="JA73:JB73"/>
    <mergeCell ref="JC73:JD73"/>
    <mergeCell ref="JE73:JF73"/>
    <mergeCell ref="JG73:JH73"/>
    <mergeCell ref="IK73:IL73"/>
    <mergeCell ref="IM73:IN73"/>
    <mergeCell ref="IO73:IP73"/>
    <mergeCell ref="IQ73:IR73"/>
    <mergeCell ref="IS73:IT73"/>
    <mergeCell ref="IU73:IV73"/>
    <mergeCell ref="HY73:HZ73"/>
    <mergeCell ref="IA73:IB73"/>
    <mergeCell ref="IC73:ID73"/>
    <mergeCell ref="IE73:IF73"/>
    <mergeCell ref="IG73:IH73"/>
    <mergeCell ref="II73:IJ73"/>
    <mergeCell ref="HM73:HN73"/>
    <mergeCell ref="HO73:HP73"/>
    <mergeCell ref="HQ73:HR73"/>
    <mergeCell ref="HS73:HT73"/>
    <mergeCell ref="HU73:HV73"/>
    <mergeCell ref="HW73:HX73"/>
    <mergeCell ref="HA73:HB73"/>
    <mergeCell ref="HC73:HD73"/>
    <mergeCell ref="HE73:HF73"/>
    <mergeCell ref="HG73:HH73"/>
    <mergeCell ref="HI73:HJ73"/>
    <mergeCell ref="HK73:HL73"/>
    <mergeCell ref="GO73:GP73"/>
    <mergeCell ref="GQ73:GR73"/>
    <mergeCell ref="GS73:GT73"/>
    <mergeCell ref="GU73:GV73"/>
    <mergeCell ref="GW73:GX73"/>
    <mergeCell ref="GY73:GZ73"/>
    <mergeCell ref="GC73:GD73"/>
    <mergeCell ref="GE73:GF73"/>
    <mergeCell ref="GG73:GH73"/>
    <mergeCell ref="GI73:GJ73"/>
    <mergeCell ref="GK73:GL73"/>
    <mergeCell ref="GM73:GN73"/>
    <mergeCell ref="FQ73:FR73"/>
    <mergeCell ref="FS73:FT73"/>
    <mergeCell ref="FU73:FV73"/>
    <mergeCell ref="FW73:FX73"/>
    <mergeCell ref="FY73:FZ73"/>
    <mergeCell ref="GA73:GB73"/>
    <mergeCell ref="FE73:FF73"/>
    <mergeCell ref="FG73:FH73"/>
    <mergeCell ref="FI73:FJ73"/>
    <mergeCell ref="FK73:FL73"/>
    <mergeCell ref="FM73:FN73"/>
    <mergeCell ref="FO73:FP73"/>
    <mergeCell ref="ES73:ET73"/>
    <mergeCell ref="EU73:EV73"/>
    <mergeCell ref="EW73:EX73"/>
    <mergeCell ref="EY73:EZ73"/>
    <mergeCell ref="FA73:FB73"/>
    <mergeCell ref="FC73:FD73"/>
    <mergeCell ref="EG73:EH73"/>
    <mergeCell ref="EI73:EJ73"/>
    <mergeCell ref="EK73:EL73"/>
    <mergeCell ref="EM73:EN73"/>
    <mergeCell ref="EO73:EP73"/>
    <mergeCell ref="EQ73:ER73"/>
    <mergeCell ref="DU73:DV73"/>
    <mergeCell ref="DW73:DX73"/>
    <mergeCell ref="DY73:DZ73"/>
    <mergeCell ref="EA73:EB73"/>
    <mergeCell ref="EC73:ED73"/>
    <mergeCell ref="EE73:EF73"/>
    <mergeCell ref="DI73:DJ73"/>
    <mergeCell ref="DK73:DL73"/>
    <mergeCell ref="DM73:DN73"/>
    <mergeCell ref="DO73:DP73"/>
    <mergeCell ref="DQ73:DR73"/>
    <mergeCell ref="DS73:DT73"/>
    <mergeCell ref="CW73:CX73"/>
    <mergeCell ref="CY73:CZ73"/>
    <mergeCell ref="DA73:DB73"/>
    <mergeCell ref="DC73:DD73"/>
    <mergeCell ref="DE73:DF73"/>
    <mergeCell ref="DG73:DH73"/>
    <mergeCell ref="CK73:CL73"/>
    <mergeCell ref="CM73:CN73"/>
    <mergeCell ref="CO73:CP73"/>
    <mergeCell ref="CQ73:CR73"/>
    <mergeCell ref="CS73:CT73"/>
    <mergeCell ref="CU73:CV73"/>
    <mergeCell ref="BY73:BZ73"/>
    <mergeCell ref="CA73:CB73"/>
    <mergeCell ref="CC73:CD73"/>
    <mergeCell ref="CE73:CF73"/>
    <mergeCell ref="CG73:CH73"/>
    <mergeCell ref="CI73:CJ73"/>
    <mergeCell ref="BM73:BN73"/>
    <mergeCell ref="BO73:BP73"/>
    <mergeCell ref="BQ73:BR73"/>
    <mergeCell ref="BS73:BT73"/>
    <mergeCell ref="BU73:BV73"/>
    <mergeCell ref="BW73:BX73"/>
    <mergeCell ref="BA73:BB73"/>
    <mergeCell ref="BC73:BD73"/>
    <mergeCell ref="BE73:BF73"/>
    <mergeCell ref="BG73:BH73"/>
    <mergeCell ref="BI73:BJ73"/>
    <mergeCell ref="BK73:BL73"/>
    <mergeCell ref="AO73:AP73"/>
    <mergeCell ref="AQ73:AR73"/>
    <mergeCell ref="AS73:AT73"/>
    <mergeCell ref="AU73:AV73"/>
    <mergeCell ref="AW73:AX73"/>
    <mergeCell ref="AY73:AZ73"/>
    <mergeCell ref="AC73:AD73"/>
    <mergeCell ref="AE73:AF73"/>
    <mergeCell ref="AG73:AH73"/>
    <mergeCell ref="AI73:AJ73"/>
    <mergeCell ref="AK73:AL73"/>
    <mergeCell ref="AM73:AN73"/>
    <mergeCell ref="Q73:R73"/>
    <mergeCell ref="S73:T73"/>
    <mergeCell ref="U73:V73"/>
    <mergeCell ref="W73:X73"/>
    <mergeCell ref="Y73:Z73"/>
    <mergeCell ref="AA73:AB73"/>
    <mergeCell ref="G73:H73"/>
    <mergeCell ref="I73:J73"/>
    <mergeCell ref="K73:L73"/>
    <mergeCell ref="M73:N73"/>
    <mergeCell ref="O73:P73"/>
    <mergeCell ref="C22:D22"/>
    <mergeCell ref="C19:D19"/>
    <mergeCell ref="C15:D15"/>
    <mergeCell ref="C13:D13"/>
    <mergeCell ref="C7:D7"/>
    <mergeCell ref="A73:B73"/>
    <mergeCell ref="C41:D41"/>
    <mergeCell ref="C39:D39"/>
    <mergeCell ref="C36:D36"/>
    <mergeCell ref="C33:D33"/>
    <mergeCell ref="C30:D30"/>
    <mergeCell ref="C28:D28"/>
    <mergeCell ref="C53:D53"/>
    <mergeCell ref="C51:D51"/>
    <mergeCell ref="C49:D49"/>
    <mergeCell ref="C48:D48"/>
    <mergeCell ref="C46:D46"/>
    <mergeCell ref="C43:D43"/>
    <mergeCell ref="C73:D73"/>
    <mergeCell ref="C69:D69"/>
    <mergeCell ref="C67:D67"/>
    <mergeCell ref="C65:D65"/>
    <mergeCell ref="C57:D57"/>
    <mergeCell ref="C55:D55"/>
    <mergeCell ref="C92:D92"/>
    <mergeCell ref="C90:D90"/>
    <mergeCell ref="C85:D85"/>
    <mergeCell ref="C81:D81"/>
    <mergeCell ref="C79:D79"/>
    <mergeCell ref="C75:D75"/>
    <mergeCell ref="C8:D8"/>
    <mergeCell ref="C9:D9"/>
    <mergeCell ref="E8:F8"/>
    <mergeCell ref="D23:D24"/>
  </mergeCells>
  <printOptions horizontalCentered="1"/>
  <pageMargins left="0" right="0" top="0.51181102362204722" bottom="0" header="0.31496062992125984" footer="0.11811023622047245"/>
  <pageSetup paperSize="9" scale="88" orientation="portrait" r:id="rId1"/>
  <rowBreaks count="8" manualBreakCount="8">
    <brk id="22" min="1" max="3" man="1"/>
    <brk id="43" min="1" max="3" man="1"/>
    <brk id="81" min="1" max="3" man="1"/>
    <brk id="118" min="1" max="3" man="1"/>
    <brk id="153" min="1" max="3" man="1"/>
    <brk id="176" min="1" max="3" man="1"/>
    <brk id="198" min="1" max="3" man="1"/>
    <brk id="220" min="1" max="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102"/>
  <sheetViews>
    <sheetView showGridLines="0" topLeftCell="B1" workbookViewId="0">
      <pane ySplit="1" topLeftCell="A405" activePane="bottomLeft" state="frozen"/>
      <selection activeCell="F222" sqref="F222"/>
      <selection pane="bottomLeft" activeCell="C455" sqref="C455"/>
    </sheetView>
  </sheetViews>
  <sheetFormatPr defaultColWidth="9.140625" defaultRowHeight="13.5"/>
  <cols>
    <col min="1" max="1" width="11.7109375" style="35" hidden="1" customWidth="1"/>
    <col min="2" max="2" width="12.42578125" style="35" bestFit="1" customWidth="1"/>
    <col min="3" max="3" width="60.7109375" style="311" customWidth="1"/>
    <col min="4" max="4" width="18.7109375" style="1026" customWidth="1"/>
    <col min="5" max="5" width="24.85546875" style="546" customWidth="1"/>
    <col min="6" max="6" width="20.140625" style="977" customWidth="1"/>
    <col min="7" max="7" width="19.7109375" style="546" customWidth="1"/>
    <col min="8" max="8" width="15.140625" style="312" customWidth="1"/>
    <col min="9" max="9" width="18.7109375" style="323" customWidth="1"/>
    <col min="10" max="11" width="13.7109375" style="263" customWidth="1"/>
    <col min="12" max="12" width="12.7109375" style="263" customWidth="1"/>
    <col min="13" max="17" width="12.5703125" style="263" customWidth="1"/>
    <col min="18" max="18" width="13.7109375" style="1000" customWidth="1"/>
    <col min="19" max="19" width="17.5703125" style="39" customWidth="1"/>
    <col min="20" max="20" width="15.42578125" style="39" customWidth="1"/>
    <col min="21" max="21" width="10" style="39" customWidth="1"/>
    <col min="22" max="22" width="14.85546875" style="39" customWidth="1"/>
    <col min="23" max="24" width="5" style="35" customWidth="1"/>
    <col min="25" max="25" width="6" style="35" customWidth="1"/>
    <col min="26" max="26" width="46.140625" style="35" customWidth="1"/>
    <col min="27" max="31" width="22" style="35" customWidth="1"/>
    <col min="32" max="16384" width="9.140625" style="35"/>
  </cols>
  <sheetData>
    <row r="1" spans="1:32" s="260" customFormat="1" ht="45">
      <c r="A1" s="252" t="s">
        <v>192</v>
      </c>
      <c r="B1" s="1012" t="s">
        <v>193</v>
      </c>
      <c r="C1" s="1012" t="s">
        <v>194</v>
      </c>
      <c r="D1" s="1339" t="s">
        <v>5158</v>
      </c>
      <c r="E1" s="1013" t="s">
        <v>4763</v>
      </c>
      <c r="F1" s="1014" t="s">
        <v>4333</v>
      </c>
      <c r="G1" s="1013" t="s">
        <v>3327</v>
      </c>
      <c r="H1" s="1012" t="s">
        <v>2064</v>
      </c>
      <c r="I1" s="1015" t="s">
        <v>1895</v>
      </c>
      <c r="J1" s="1012" t="s">
        <v>991</v>
      </c>
      <c r="K1" s="1012" t="s">
        <v>197</v>
      </c>
      <c r="L1" s="1012" t="s">
        <v>196</v>
      </c>
      <c r="M1" s="1012" t="s">
        <v>195</v>
      </c>
      <c r="N1" s="1012"/>
      <c r="O1" s="1012"/>
      <c r="P1" s="1012"/>
      <c r="Q1" s="1012"/>
      <c r="R1" s="1012" t="s">
        <v>1895</v>
      </c>
      <c r="S1" s="1012" t="s">
        <v>991</v>
      </c>
      <c r="T1" s="1012" t="s">
        <v>197</v>
      </c>
      <c r="U1" s="1012" t="s">
        <v>196</v>
      </c>
      <c r="V1" s="1012" t="s">
        <v>195</v>
      </c>
      <c r="W1" s="1012" t="s">
        <v>198</v>
      </c>
      <c r="X1" s="1012" t="s">
        <v>199</v>
      </c>
      <c r="Y1" s="1012" t="s">
        <v>200</v>
      </c>
      <c r="Z1" s="1012" t="s">
        <v>201</v>
      </c>
      <c r="AA1" s="1012" t="s">
        <v>2815</v>
      </c>
      <c r="AB1" s="1012" t="s">
        <v>2816</v>
      </c>
      <c r="AC1" s="328"/>
      <c r="AD1" s="328"/>
      <c r="AE1" s="259"/>
    </row>
    <row r="2" spans="1:32">
      <c r="A2" s="194">
        <v>10.1</v>
      </c>
      <c r="B2" s="1205">
        <v>100100</v>
      </c>
      <c r="C2" s="196" t="s">
        <v>202</v>
      </c>
      <c r="D2" s="555">
        <f>+VLOOKUP(B2,'TB as on 16.08.2024'!$A$2:$F$854,6,FALSE)</f>
        <v>533153506.24000001</v>
      </c>
      <c r="E2" s="203">
        <f>VLOOKUP(B2,'Tb 16.08.2023'!$A$2:$F$872,6,0)</f>
        <v>533153506.24000001</v>
      </c>
      <c r="F2" s="976">
        <v>532830007.24000001</v>
      </c>
      <c r="G2" s="203">
        <f>VLOOKUP(B2,Sheet3!$A$1:$F$869,6,0)</f>
        <v>528265182.69</v>
      </c>
      <c r="H2" s="264">
        <v>517380532.69</v>
      </c>
      <c r="I2" s="318">
        <v>515248604.06</v>
      </c>
      <c r="J2" s="197">
        <v>530897479.48000002</v>
      </c>
      <c r="K2" s="206">
        <v>563748210</v>
      </c>
      <c r="L2" s="198">
        <v>551956624</v>
      </c>
      <c r="M2" s="198">
        <f>178776836-0</f>
        <v>178776836</v>
      </c>
      <c r="N2" s="198">
        <v>530897479</v>
      </c>
      <c r="O2" s="198">
        <f>+H2-N2</f>
        <v>-13516946.310000002</v>
      </c>
      <c r="P2" s="198">
        <f>+J2-N2</f>
        <v>0.48000001907348633</v>
      </c>
      <c r="Q2" s="198"/>
      <c r="R2" s="199">
        <f t="shared" ref="R2:V9" si="0">+I2/100000</f>
        <v>5152.4860405999998</v>
      </c>
      <c r="S2" s="199">
        <f t="shared" si="0"/>
        <v>5308.9747948000004</v>
      </c>
      <c r="T2" s="199">
        <f t="shared" si="0"/>
        <v>5637.4821000000002</v>
      </c>
      <c r="U2" s="199">
        <f t="shared" si="0"/>
        <v>5519.5662400000001</v>
      </c>
      <c r="V2" s="199">
        <f t="shared" si="0"/>
        <v>1787.76836</v>
      </c>
      <c r="W2" s="200">
        <v>3</v>
      </c>
      <c r="X2" s="200" t="s">
        <v>203</v>
      </c>
      <c r="Y2" s="200">
        <v>1</v>
      </c>
      <c r="Z2" s="261" t="s">
        <v>1492</v>
      </c>
      <c r="AA2" s="288">
        <v>0</v>
      </c>
      <c r="AB2" s="847">
        <f t="shared" ref="AB2:AB8" si="1">D2-AA2</f>
        <v>533153506.24000001</v>
      </c>
      <c r="AC2" s="1028">
        <f>AB2/100000</f>
        <v>5331.5350624000002</v>
      </c>
      <c r="AD2" s="329"/>
    </row>
    <row r="3" spans="1:32">
      <c r="A3" s="194">
        <v>10.199999999999999</v>
      </c>
      <c r="B3" s="1205">
        <v>100200</v>
      </c>
      <c r="C3" s="196" t="s">
        <v>205</v>
      </c>
      <c r="D3" s="555">
        <f>+VLOOKUP(B3,'TB as on 16.08.2024'!$A$2:$F$854,6,FALSE)</f>
        <v>6661444435.3900003</v>
      </c>
      <c r="E3" s="203">
        <f>VLOOKUP(B3,'Tb 16.08.2023'!$A$2:$F$872,6,0)</f>
        <v>6233400664.8500004</v>
      </c>
      <c r="F3" s="976">
        <v>5758510274.5900002</v>
      </c>
      <c r="G3" s="203">
        <f>VLOOKUP(B3,Sheet3!$A$1:$F$869,6,0)</f>
        <v>5467380916.54</v>
      </c>
      <c r="H3" s="264">
        <v>4508182718.9700003</v>
      </c>
      <c r="I3" s="318">
        <f>2752326659.44-252589837-81533</f>
        <v>2499655289.4400001</v>
      </c>
      <c r="J3" s="197">
        <f>1432346024.09-252589837-81533</f>
        <v>1179674654.0899999</v>
      </c>
      <c r="K3" s="262">
        <f>988189643.49-252589837-81533</f>
        <v>735518273.49000001</v>
      </c>
      <c r="L3" s="198">
        <f>955179287-252589837-81533</f>
        <v>702507917</v>
      </c>
      <c r="M3" s="198">
        <f>947729963-252589837-81533</f>
        <v>695058593</v>
      </c>
      <c r="N3" s="198">
        <v>530897479</v>
      </c>
      <c r="O3" s="198">
        <f t="shared" ref="O3:O66" si="2">+H3-N3</f>
        <v>3977285239.9700003</v>
      </c>
      <c r="P3" s="198">
        <f t="shared" ref="P3:P9" si="3">+J3-N3</f>
        <v>648777175.08999991</v>
      </c>
      <c r="Q3" s="198"/>
      <c r="R3" s="199">
        <f t="shared" si="0"/>
        <v>24996.5528944</v>
      </c>
      <c r="S3" s="199">
        <f t="shared" si="0"/>
        <v>11796.7465409</v>
      </c>
      <c r="T3" s="199">
        <f t="shared" si="0"/>
        <v>7355.1827349000005</v>
      </c>
      <c r="U3" s="199">
        <f t="shared" si="0"/>
        <v>7025.07917</v>
      </c>
      <c r="V3" s="199">
        <f t="shared" si="0"/>
        <v>6950.5859300000002</v>
      </c>
      <c r="W3" s="200">
        <v>3</v>
      </c>
      <c r="X3" s="200" t="s">
        <v>203</v>
      </c>
      <c r="Y3" s="200">
        <v>2</v>
      </c>
      <c r="Z3" s="261" t="s">
        <v>1493</v>
      </c>
      <c r="AA3" s="288">
        <v>252671370</v>
      </c>
      <c r="AB3" s="847">
        <f t="shared" si="1"/>
        <v>6408773065.3900003</v>
      </c>
      <c r="AC3" s="1028">
        <f t="shared" ref="AC3:AC12" si="4">AB3/100000</f>
        <v>64087.730653900006</v>
      </c>
      <c r="AD3" s="329"/>
      <c r="AF3" s="35" t="e">
        <f>+VLOOKUP(B3,'SLDC TB as on 16.08.2024'!#REF!,7,FALSE)</f>
        <v>#REF!</v>
      </c>
    </row>
    <row r="4" spans="1:32">
      <c r="A4" s="194">
        <v>10.4</v>
      </c>
      <c r="B4" s="1205">
        <v>100400</v>
      </c>
      <c r="C4" s="196" t="s">
        <v>206</v>
      </c>
      <c r="D4" s="555">
        <f>+VLOOKUP(B4,'TB as on 16.08.2024'!$A$2:$F$854,6,FALSE)</f>
        <v>4402402913.2399998</v>
      </c>
      <c r="E4" s="203">
        <f>VLOOKUP(B4,'Tb 16.08.2023'!$A$2:$F$872,6,0)</f>
        <v>4193662613.5900002</v>
      </c>
      <c r="F4" s="976">
        <v>3846896252.5999999</v>
      </c>
      <c r="G4" s="203">
        <f>VLOOKUP(B4,Sheet3!$A$1:$F$869,6,0)</f>
        <v>3607333090.8600001</v>
      </c>
      <c r="H4" s="264">
        <v>3303330260.9000001</v>
      </c>
      <c r="I4" s="318">
        <f>1564239509.5-6896447</f>
        <v>1557343062.5</v>
      </c>
      <c r="J4" s="197">
        <f>395354661.92-6896447</f>
        <v>388458214.92000002</v>
      </c>
      <c r="K4" s="262">
        <f>154193022.36-6896447</f>
        <v>147296575.36000001</v>
      </c>
      <c r="L4" s="198">
        <f>129891270-6896447</f>
        <v>122994823</v>
      </c>
      <c r="M4" s="198">
        <f>88716308-6896447</f>
        <v>81819861</v>
      </c>
      <c r="N4" s="198">
        <v>530897479</v>
      </c>
      <c r="O4" s="198">
        <f t="shared" si="2"/>
        <v>2772432781.9000001</v>
      </c>
      <c r="P4" s="198">
        <f t="shared" si="3"/>
        <v>-142439264.07999998</v>
      </c>
      <c r="Q4" s="198"/>
      <c r="R4" s="199">
        <f t="shared" si="0"/>
        <v>15573.430625000001</v>
      </c>
      <c r="S4" s="199">
        <f t="shared" si="0"/>
        <v>3884.5821492</v>
      </c>
      <c r="T4" s="199">
        <f t="shared" si="0"/>
        <v>1472.9657536000002</v>
      </c>
      <c r="U4" s="199">
        <f t="shared" si="0"/>
        <v>1229.94823</v>
      </c>
      <c r="V4" s="199">
        <f t="shared" si="0"/>
        <v>818.19861000000003</v>
      </c>
      <c r="W4" s="200">
        <v>3</v>
      </c>
      <c r="X4" s="200" t="s">
        <v>203</v>
      </c>
      <c r="Y4" s="200">
        <v>3</v>
      </c>
      <c r="Z4" s="261" t="s">
        <v>1494</v>
      </c>
      <c r="AA4" s="288">
        <v>6896447</v>
      </c>
      <c r="AB4" s="847">
        <f t="shared" si="1"/>
        <v>4395506466.2399998</v>
      </c>
      <c r="AC4" s="1028">
        <f t="shared" si="4"/>
        <v>43955.0646624</v>
      </c>
      <c r="AD4" s="329"/>
    </row>
    <row r="5" spans="1:32">
      <c r="A5" s="194">
        <v>10.5</v>
      </c>
      <c r="B5" s="1205">
        <v>100500</v>
      </c>
      <c r="C5" s="196" t="s">
        <v>207</v>
      </c>
      <c r="D5" s="555">
        <f>+VLOOKUP(B5,'TB as on 16.08.2024'!$A$2:$F$854,6,FALSE)</f>
        <v>92360402207.020004</v>
      </c>
      <c r="E5" s="203">
        <f>VLOOKUP(B5,'Tb 16.08.2023'!$A$2:$F$872,6,0)</f>
        <v>87826387006.410004</v>
      </c>
      <c r="F5" s="976">
        <v>84222326495.759995</v>
      </c>
      <c r="G5" s="203">
        <f>VLOOKUP(B5,Sheet3!$A$1:$F$869,6,0)</f>
        <v>77350059490.529999</v>
      </c>
      <c r="H5" s="264">
        <v>71100521387.029999</v>
      </c>
      <c r="I5" s="318">
        <f>64949190354.11-14787993159-3854888+9167000</f>
        <v>50166509307.110001</v>
      </c>
      <c r="J5" s="197">
        <f>49227164663.56-14787993159-3854888+9167000</f>
        <v>34444483616.559998</v>
      </c>
      <c r="K5" s="262">
        <f>40919147726-14787993159-3854888+9167000</f>
        <v>26136466679</v>
      </c>
      <c r="L5" s="198">
        <f>32754947748+244080990+610118340+60363816+105391882+15794286+42667864+37846938-14787993159-3854888</f>
        <v>19079363817</v>
      </c>
      <c r="M5" s="198">
        <f>26239924228+244080990+571020649+35038357+85216693+15646051+39674015+35415253-14787993159-3854888</f>
        <v>12474168189</v>
      </c>
      <c r="N5" s="198">
        <v>530897479</v>
      </c>
      <c r="O5" s="198">
        <f t="shared" si="2"/>
        <v>70569623908.029999</v>
      </c>
      <c r="P5" s="198">
        <f t="shared" si="3"/>
        <v>33913586137.559998</v>
      </c>
      <c r="Q5" s="198"/>
      <c r="R5" s="199">
        <f t="shared" si="0"/>
        <v>501665.09307110001</v>
      </c>
      <c r="S5" s="199">
        <f t="shared" si="0"/>
        <v>344444.83616559999</v>
      </c>
      <c r="T5" s="199">
        <f t="shared" si="0"/>
        <v>261364.66678999999</v>
      </c>
      <c r="U5" s="199">
        <f t="shared" si="0"/>
        <v>190793.63816999999</v>
      </c>
      <c r="V5" s="199">
        <f t="shared" si="0"/>
        <v>124741.68189000001</v>
      </c>
      <c r="W5" s="200">
        <v>3</v>
      </c>
      <c r="X5" s="200" t="s">
        <v>203</v>
      </c>
      <c r="Y5" s="200">
        <v>4</v>
      </c>
      <c r="Z5" s="261" t="s">
        <v>1495</v>
      </c>
      <c r="AA5" s="288">
        <v>14782681047</v>
      </c>
      <c r="AB5" s="847">
        <f t="shared" si="1"/>
        <v>77577721160.020004</v>
      </c>
      <c r="AC5" s="1028">
        <f t="shared" si="4"/>
        <v>775777.21160020004</v>
      </c>
      <c r="AD5" s="329"/>
      <c r="AF5" s="35" t="e">
        <f>+VLOOKUP(B5,'SLDC TB as on 16.08.2024'!#REF!,7,FALSE)</f>
        <v>#REF!</v>
      </c>
    </row>
    <row r="6" spans="1:32">
      <c r="A6" s="194">
        <v>10.6</v>
      </c>
      <c r="B6" s="1205">
        <v>100600</v>
      </c>
      <c r="C6" s="196" t="s">
        <v>208</v>
      </c>
      <c r="D6" s="555">
        <f>+VLOOKUP(B6,'TB as on 16.08.2024'!$A$2:$F$854,6,FALSE)</f>
        <v>135619523041.58</v>
      </c>
      <c r="E6" s="203">
        <f>VLOOKUP(B6,'Tb 16.08.2023'!$A$2:$F$872,6,0)</f>
        <v>128411180471.83</v>
      </c>
      <c r="F6" s="976">
        <v>117737009157.13</v>
      </c>
      <c r="G6" s="203">
        <f>VLOOKUP(B6,Sheet3!$A$1:$F$869,6,0)</f>
        <v>101104330144.34</v>
      </c>
      <c r="H6" s="264">
        <v>95252245133.559998</v>
      </c>
      <c r="I6" s="318">
        <f>78046655265.46-8667413588-33155504</f>
        <v>69346086173.460007</v>
      </c>
      <c r="J6" s="197">
        <f>60852079239.99-8667413588-33155504</f>
        <v>52151510147.989998</v>
      </c>
      <c r="K6" s="262">
        <f>50032901493.14-8667413588-33155504</f>
        <v>41332332401.139999</v>
      </c>
      <c r="L6" s="198">
        <f>39365498415+5847061-8667413588-33155504</f>
        <v>30670776384</v>
      </c>
      <c r="M6" s="198">
        <f>26959030192+5728334-8667413588-33155504</f>
        <v>18264189434</v>
      </c>
      <c r="N6" s="198">
        <v>530897479</v>
      </c>
      <c r="O6" s="198">
        <f t="shared" si="2"/>
        <v>94721347654.559998</v>
      </c>
      <c r="P6" s="198">
        <f t="shared" si="3"/>
        <v>51620612668.989998</v>
      </c>
      <c r="Q6" s="198"/>
      <c r="R6" s="199">
        <f t="shared" si="0"/>
        <v>693460.86173460004</v>
      </c>
      <c r="S6" s="199">
        <f t="shared" si="0"/>
        <v>521515.10147989995</v>
      </c>
      <c r="T6" s="199">
        <f t="shared" si="0"/>
        <v>413323.32401139999</v>
      </c>
      <c r="U6" s="199">
        <f t="shared" si="0"/>
        <v>306707.76384000003</v>
      </c>
      <c r="V6" s="199">
        <f t="shared" si="0"/>
        <v>182641.89434</v>
      </c>
      <c r="W6" s="200">
        <v>3</v>
      </c>
      <c r="X6" s="200" t="s">
        <v>203</v>
      </c>
      <c r="Y6" s="200">
        <v>5</v>
      </c>
      <c r="Z6" s="261" t="s">
        <v>1496</v>
      </c>
      <c r="AA6" s="288">
        <v>8700569092</v>
      </c>
      <c r="AB6" s="847">
        <f t="shared" si="1"/>
        <v>126918953949.58</v>
      </c>
      <c r="AC6" s="1028">
        <f t="shared" si="4"/>
        <v>1269189.5394957999</v>
      </c>
      <c r="AD6" s="329"/>
    </row>
    <row r="7" spans="1:32">
      <c r="A7" s="194">
        <v>10.7</v>
      </c>
      <c r="B7" s="1205">
        <v>100700</v>
      </c>
      <c r="C7" s="196" t="s">
        <v>209</v>
      </c>
      <c r="D7" s="555">
        <f>+VLOOKUP(B7,'TB as on 16.08.2024'!$A$2:$F$854,6,FALSE)</f>
        <v>24714572.829999998</v>
      </c>
      <c r="E7" s="203">
        <f>VLOOKUP(B7,'Tb 16.08.2023'!$A$2:$F$872,6,0)</f>
        <v>24348713.539999999</v>
      </c>
      <c r="F7" s="976">
        <v>27602360.859999999</v>
      </c>
      <c r="G7" s="203">
        <f>VLOOKUP(B7,Sheet3!$A$1:$F$869,6,0)</f>
        <v>28899309.859999999</v>
      </c>
      <c r="H7" s="264">
        <v>28361062.809999999</v>
      </c>
      <c r="I7" s="318">
        <f>27318108.79-13551183</f>
        <v>13766925.789999999</v>
      </c>
      <c r="J7" s="197">
        <f>23808219.11-13551183</f>
        <v>10257036.109999999</v>
      </c>
      <c r="K7" s="262">
        <f>23808219.11-13551183</f>
        <v>10257036.109999999</v>
      </c>
      <c r="L7" s="198">
        <f>23808219-13551183</f>
        <v>10257036</v>
      </c>
      <c r="M7" s="198">
        <f>20192054-13551183</f>
        <v>6640871</v>
      </c>
      <c r="N7" s="198">
        <v>530897479</v>
      </c>
      <c r="O7" s="198">
        <f t="shared" si="2"/>
        <v>-502536416.19</v>
      </c>
      <c r="P7" s="198">
        <f t="shared" si="3"/>
        <v>-520640442.88999999</v>
      </c>
      <c r="Q7" s="198"/>
      <c r="R7" s="199">
        <f t="shared" si="0"/>
        <v>137.66925789999999</v>
      </c>
      <c r="S7" s="199">
        <f t="shared" si="0"/>
        <v>102.5703611</v>
      </c>
      <c r="T7" s="199">
        <f t="shared" si="0"/>
        <v>102.5703611</v>
      </c>
      <c r="U7" s="199">
        <f t="shared" si="0"/>
        <v>102.57035999999999</v>
      </c>
      <c r="V7" s="199">
        <f t="shared" si="0"/>
        <v>66.408709999999999</v>
      </c>
      <c r="W7" s="200">
        <v>3</v>
      </c>
      <c r="X7" s="200" t="s">
        <v>203</v>
      </c>
      <c r="Y7" s="200">
        <v>6</v>
      </c>
      <c r="Z7" s="261" t="s">
        <v>1497</v>
      </c>
      <c r="AA7" s="288">
        <v>13551183</v>
      </c>
      <c r="AB7" s="847">
        <f t="shared" si="1"/>
        <v>11163389.829999998</v>
      </c>
      <c r="AC7" s="1028">
        <f t="shared" si="4"/>
        <v>111.63389829999998</v>
      </c>
      <c r="AD7" s="329"/>
    </row>
    <row r="8" spans="1:32">
      <c r="A8" s="194">
        <v>10.8</v>
      </c>
      <c r="B8" s="1205">
        <v>100800</v>
      </c>
      <c r="C8" s="196" t="s">
        <v>210</v>
      </c>
      <c r="D8" s="555">
        <f>+VLOOKUP(B8,'TB as on 16.08.2024'!$A$2:$F$854,6,FALSE)</f>
        <v>200394063.72</v>
      </c>
      <c r="E8" s="203">
        <f>VLOOKUP(B8,'Tb 16.08.2023'!$A$2:$F$872,6,0)</f>
        <v>186671054.69</v>
      </c>
      <c r="F8" s="976">
        <v>161053151.90000001</v>
      </c>
      <c r="G8" s="203">
        <f>VLOOKUP(B8,Sheet3!$A$1:$F$869,6,0)</f>
        <v>156658837.69</v>
      </c>
      <c r="H8" s="264">
        <v>128289673.02</v>
      </c>
      <c r="I8" s="318">
        <f>91619117.86-12032258</f>
        <v>79586859.859999999</v>
      </c>
      <c r="J8" s="197">
        <f>31731054.62-12032258</f>
        <v>19698796.620000001</v>
      </c>
      <c r="K8" s="262">
        <f>18856957.59-12032258</f>
        <v>6824699.5899999999</v>
      </c>
      <c r="L8" s="198">
        <f>18088521-12032258</f>
        <v>6056263</v>
      </c>
      <c r="M8" s="198">
        <f>17244542-12032258</f>
        <v>5212284</v>
      </c>
      <c r="N8" s="198">
        <v>530897479</v>
      </c>
      <c r="O8" s="198">
        <f t="shared" si="2"/>
        <v>-402607805.98000002</v>
      </c>
      <c r="P8" s="198">
        <f t="shared" si="3"/>
        <v>-511198682.38</v>
      </c>
      <c r="Q8" s="198"/>
      <c r="R8" s="199">
        <f t="shared" si="0"/>
        <v>795.86859860000004</v>
      </c>
      <c r="S8" s="199">
        <f t="shared" si="0"/>
        <v>196.98796620000002</v>
      </c>
      <c r="T8" s="199">
        <f t="shared" si="0"/>
        <v>68.246995900000002</v>
      </c>
      <c r="U8" s="199">
        <f t="shared" si="0"/>
        <v>60.562629999999999</v>
      </c>
      <c r="V8" s="199">
        <f t="shared" si="0"/>
        <v>52.122839999999997</v>
      </c>
      <c r="W8" s="200">
        <v>3</v>
      </c>
      <c r="X8" s="200" t="s">
        <v>203</v>
      </c>
      <c r="Y8" s="200">
        <v>7</v>
      </c>
      <c r="Z8" s="261" t="s">
        <v>1498</v>
      </c>
      <c r="AA8" s="288">
        <v>12032258</v>
      </c>
      <c r="AB8" s="847">
        <f t="shared" si="1"/>
        <v>188361805.72</v>
      </c>
      <c r="AC8" s="1028">
        <f t="shared" si="4"/>
        <v>1883.6180572000001</v>
      </c>
      <c r="AD8" s="329"/>
      <c r="AF8" s="35" t="e">
        <f>+VLOOKUP(B8,'SLDC TB as on 16.08.2024'!#REF!,7,FALSE)</f>
        <v>#REF!</v>
      </c>
    </row>
    <row r="9" spans="1:32">
      <c r="A9" s="194">
        <v>10.9</v>
      </c>
      <c r="B9" s="1205">
        <v>100900</v>
      </c>
      <c r="C9" s="196" t="s">
        <v>211</v>
      </c>
      <c r="D9" s="555">
        <f>+VLOOKUP(B9,'TB as on 16.08.2024'!$A$2:$F$854,6,FALSE)</f>
        <v>1888777337.73</v>
      </c>
      <c r="E9" s="203">
        <f>VLOOKUP(B9,'Tb 16.08.2023'!$A$2:$F$872,6,0)</f>
        <v>1774731589.77</v>
      </c>
      <c r="F9" s="976">
        <v>862666211.09000003</v>
      </c>
      <c r="G9" s="203">
        <f>VLOOKUP(B9,Sheet3!$A$1:$F$869,6,0)</f>
        <v>853470570.36000001</v>
      </c>
      <c r="H9" s="264">
        <v>837680714.29999995</v>
      </c>
      <c r="I9" s="318">
        <f>742518444.03-151621071-31673-80848694-23018980-5831850.96-15386262</f>
        <v>465779913.06999999</v>
      </c>
      <c r="J9" s="197">
        <f>602762370.9-151621071-31673-80848694-23018980-5831850.96</f>
        <v>341410101.94</v>
      </c>
      <c r="K9" s="198">
        <f>515965838.5-151621071-31673-80848694</f>
        <v>283464400.5</v>
      </c>
      <c r="L9" s="198">
        <f>289558153-23018980-151621071-31673</f>
        <v>114886429</v>
      </c>
      <c r="M9" s="198">
        <f>252401532-23018980-151621071-31673</f>
        <v>77729808</v>
      </c>
      <c r="N9" s="198">
        <v>530897479</v>
      </c>
      <c r="O9" s="198">
        <f t="shared" si="2"/>
        <v>306783235.29999995</v>
      </c>
      <c r="P9" s="198">
        <f t="shared" si="3"/>
        <v>-189487377.06</v>
      </c>
      <c r="Q9" s="198"/>
      <c r="R9" s="199">
        <f t="shared" si="0"/>
        <v>4657.7991307000002</v>
      </c>
      <c r="S9" s="199">
        <f t="shared" si="0"/>
        <v>3414.1010194</v>
      </c>
      <c r="T9" s="199">
        <f t="shared" si="0"/>
        <v>2834.6440050000001</v>
      </c>
      <c r="U9" s="199">
        <f t="shared" si="0"/>
        <v>1148.86429</v>
      </c>
      <c r="V9" s="199">
        <f t="shared" si="0"/>
        <v>777.29808000000003</v>
      </c>
      <c r="W9" s="200">
        <v>3</v>
      </c>
      <c r="X9" s="200" t="s">
        <v>203</v>
      </c>
      <c r="Y9" s="200">
        <v>8</v>
      </c>
      <c r="Z9" s="261" t="s">
        <v>1499</v>
      </c>
      <c r="AA9" s="288">
        <v>151652744</v>
      </c>
      <c r="AB9" s="288">
        <f>D9-AA9-139115865</f>
        <v>1598008728.73</v>
      </c>
      <c r="AC9" s="1028">
        <f t="shared" si="4"/>
        <v>15980.087287300001</v>
      </c>
      <c r="AD9" s="329"/>
      <c r="AF9" s="35" t="e">
        <f>+VLOOKUP(B9,'SLDC TB as on 16.08.2024'!#REF!,7,FALSE)</f>
        <v>#REF!</v>
      </c>
    </row>
    <row r="10" spans="1:32" ht="15">
      <c r="A10" s="99"/>
      <c r="B10" s="195"/>
      <c r="C10" s="100" t="s">
        <v>212</v>
      </c>
      <c r="D10" s="555"/>
      <c r="E10" s="100"/>
      <c r="F10" s="319">
        <v>213148893911.16998</v>
      </c>
      <c r="G10" s="307"/>
      <c r="H10" s="264"/>
      <c r="I10" s="319">
        <f>SUM(I2:I9)</f>
        <v>124643976135.29001</v>
      </c>
      <c r="J10" s="233">
        <f t="shared" ref="J10:T10" si="5">SUM(J2:J9)</f>
        <v>89066390047.709991</v>
      </c>
      <c r="K10" s="233">
        <f t="shared" si="5"/>
        <v>69215908275.189987</v>
      </c>
      <c r="L10" s="233">
        <f t="shared" si="5"/>
        <v>51258799293</v>
      </c>
      <c r="M10" s="233">
        <f t="shared" si="5"/>
        <v>31783595876</v>
      </c>
      <c r="N10" s="198">
        <v>530897479</v>
      </c>
      <c r="O10" s="198">
        <f t="shared" si="2"/>
        <v>-530897479</v>
      </c>
      <c r="P10" s="233"/>
      <c r="Q10" s="233"/>
      <c r="R10" s="234">
        <f t="shared" si="5"/>
        <v>1246439.7613528999</v>
      </c>
      <c r="S10" s="234">
        <f t="shared" si="5"/>
        <v>890663.90047710005</v>
      </c>
      <c r="T10" s="234">
        <f t="shared" si="5"/>
        <v>692159.08275189996</v>
      </c>
      <c r="U10" s="234">
        <f>SUM(U2:U9)</f>
        <v>512587.99293000007</v>
      </c>
      <c r="V10" s="234">
        <f>SUM(V2:V9)</f>
        <v>317835.95876000001</v>
      </c>
      <c r="W10" s="200"/>
      <c r="X10" s="200"/>
      <c r="Y10" s="200"/>
      <c r="Z10" s="261"/>
      <c r="AA10" s="288"/>
      <c r="AB10" s="288"/>
      <c r="AC10" s="1028">
        <f t="shared" si="4"/>
        <v>0</v>
      </c>
    </row>
    <row r="11" spans="1:32" ht="15">
      <c r="A11" s="194"/>
      <c r="B11" s="1205">
        <v>100860</v>
      </c>
      <c r="C11" s="228" t="s">
        <v>2197</v>
      </c>
      <c r="D11" s="555">
        <f>+VLOOKUP(B11,'TB as on 16.08.2024'!$A$2:$F$854,6,FALSE)</f>
        <v>54328356.799999997</v>
      </c>
      <c r="E11" s="203">
        <f>VLOOKUP(B11,'Tb 16.08.2023'!$A$2:$F$872,6,0)</f>
        <v>10165075.130000001</v>
      </c>
      <c r="F11" s="976">
        <v>5534869.0700000003</v>
      </c>
      <c r="G11" s="203">
        <f>VLOOKUP(B11,Sheet3!$A$1:$F$869,6,0)</f>
        <v>3427438.07</v>
      </c>
      <c r="H11" s="264">
        <v>83620.149999999994</v>
      </c>
      <c r="I11" s="319">
        <v>0</v>
      </c>
      <c r="J11" s="233"/>
      <c r="K11" s="233"/>
      <c r="L11" s="233"/>
      <c r="M11" s="233"/>
      <c r="N11" s="198">
        <v>530897479</v>
      </c>
      <c r="O11" s="198">
        <f t="shared" si="2"/>
        <v>-530813858.85000002</v>
      </c>
      <c r="P11" s="233"/>
      <c r="Q11" s="233"/>
      <c r="R11" s="234"/>
      <c r="S11" s="234"/>
      <c r="T11" s="234"/>
      <c r="U11" s="234"/>
      <c r="V11" s="234"/>
      <c r="W11" s="200">
        <v>3</v>
      </c>
      <c r="X11" s="200" t="s">
        <v>2052</v>
      </c>
      <c r="Y11" s="200">
        <v>1</v>
      </c>
      <c r="Z11" s="302" t="s">
        <v>1508</v>
      </c>
      <c r="AA11" s="288">
        <v>13501577</v>
      </c>
      <c r="AB11" s="288">
        <f>D11-AA11</f>
        <v>40826779.799999997</v>
      </c>
      <c r="AC11" s="1028">
        <f t="shared" si="4"/>
        <v>408.26779799999997</v>
      </c>
      <c r="AD11" s="329"/>
      <c r="AF11" s="35" t="e">
        <f>+VLOOKUP(B11,'SLDC TB as on 16.08.2024'!#REF!,7,FALSE)</f>
        <v>#REF!</v>
      </c>
    </row>
    <row r="12" spans="1:32">
      <c r="A12" s="97">
        <v>10.9</v>
      </c>
      <c r="B12" s="1205"/>
      <c r="C12" s="196" t="s">
        <v>213</v>
      </c>
      <c r="D12" s="555"/>
      <c r="E12" s="203">
        <v>0</v>
      </c>
      <c r="F12" s="976"/>
      <c r="G12" s="203"/>
      <c r="H12" s="264">
        <v>0</v>
      </c>
      <c r="I12" s="320">
        <f>90366097+5831850.96+15386262</f>
        <v>111584209.95999999</v>
      </c>
      <c r="J12" s="198">
        <f>90366097+5831850.96</f>
        <v>96197947.959999993</v>
      </c>
      <c r="K12" s="198">
        <f>23018980-13501577+80848694</f>
        <v>90366097</v>
      </c>
      <c r="L12" s="198">
        <f>23018980-13501577</f>
        <v>9517403</v>
      </c>
      <c r="M12" s="198">
        <f>23018980-13501577</f>
        <v>9517403</v>
      </c>
      <c r="N12" s="198">
        <v>530897479</v>
      </c>
      <c r="O12" s="198">
        <f t="shared" si="2"/>
        <v>-530897479</v>
      </c>
      <c r="P12" s="198"/>
      <c r="Q12" s="198"/>
      <c r="R12" s="199">
        <f>+I12/100000</f>
        <v>1115.8420996</v>
      </c>
      <c r="S12" s="199">
        <f>+J12/100000</f>
        <v>961.97947959999999</v>
      </c>
      <c r="T12" s="199">
        <f>+K12/100000</f>
        <v>903.66097000000002</v>
      </c>
      <c r="U12" s="199">
        <f>+L12/100000</f>
        <v>95.174030000000002</v>
      </c>
      <c r="V12" s="199">
        <f>+M12/100000</f>
        <v>95.174030000000002</v>
      </c>
      <c r="W12" s="200">
        <v>3</v>
      </c>
      <c r="X12" s="200" t="s">
        <v>2052</v>
      </c>
      <c r="Y12" s="200">
        <v>1</v>
      </c>
      <c r="Z12" s="302" t="s">
        <v>1508</v>
      </c>
      <c r="AA12" s="288">
        <v>0</v>
      </c>
      <c r="AB12" s="288">
        <v>139115864.80000001</v>
      </c>
      <c r="AC12" s="1028">
        <f t="shared" si="4"/>
        <v>1391.1586480000001</v>
      </c>
      <c r="AD12" s="329">
        <f>AC11+AC12</f>
        <v>1799.4264459999999</v>
      </c>
    </row>
    <row r="13" spans="1:32" ht="15">
      <c r="A13" s="99"/>
      <c r="B13" s="195"/>
      <c r="C13" s="100" t="s">
        <v>213</v>
      </c>
      <c r="D13" s="555"/>
      <c r="E13" s="100"/>
      <c r="F13" s="981">
        <v>5534869.0700000003</v>
      </c>
      <c r="G13" s="307"/>
      <c r="H13" s="264"/>
      <c r="I13" s="319">
        <f>SUM(I11:I12)</f>
        <v>111584209.95999999</v>
      </c>
      <c r="J13" s="233">
        <f t="shared" ref="J13:T13" si="6">+J12</f>
        <v>96197947.959999993</v>
      </c>
      <c r="K13" s="233">
        <f t="shared" si="6"/>
        <v>90366097</v>
      </c>
      <c r="L13" s="233">
        <f t="shared" si="6"/>
        <v>9517403</v>
      </c>
      <c r="M13" s="233">
        <f t="shared" si="6"/>
        <v>9517403</v>
      </c>
      <c r="N13" s="198">
        <v>530897479</v>
      </c>
      <c r="O13" s="198">
        <f t="shared" si="2"/>
        <v>-530897479</v>
      </c>
      <c r="P13" s="233"/>
      <c r="Q13" s="233"/>
      <c r="R13" s="234">
        <f t="shared" si="6"/>
        <v>1115.8420996</v>
      </c>
      <c r="S13" s="234">
        <f t="shared" si="6"/>
        <v>961.97947959999999</v>
      </c>
      <c r="T13" s="234">
        <f t="shared" si="6"/>
        <v>903.66097000000002</v>
      </c>
      <c r="U13" s="234">
        <f>+U12</f>
        <v>95.174030000000002</v>
      </c>
      <c r="V13" s="234">
        <f>+V12</f>
        <v>95.174030000000002</v>
      </c>
      <c r="W13" s="200"/>
      <c r="X13" s="200"/>
      <c r="Y13" s="200"/>
      <c r="Z13" s="261"/>
      <c r="AA13" s="331">
        <f>SUM(AA2:AA12)</f>
        <v>23933555718</v>
      </c>
      <c r="AB13" s="331">
        <f>SUM(AB2:AB12)</f>
        <v>217811584716.34998</v>
      </c>
      <c r="AC13" s="330">
        <f>+AB13/100000</f>
        <v>2178115.8471634998</v>
      </c>
      <c r="AD13" s="330"/>
    </row>
    <row r="14" spans="1:32">
      <c r="A14" s="194">
        <v>12.2</v>
      </c>
      <c r="B14" s="1205">
        <v>120200</v>
      </c>
      <c r="C14" s="196" t="s">
        <v>215</v>
      </c>
      <c r="D14" s="555">
        <f>+VLOOKUP(B14,'TB as on 16.08.2024'!$A$2:$F$854,6,FALSE)</f>
        <v>-1321121628.1700001</v>
      </c>
      <c r="E14" s="203">
        <f>VLOOKUP(B14,'Tb 16.08.2023'!$A$2:$F$872,6,0)</f>
        <v>-1114188646.6300001</v>
      </c>
      <c r="F14" s="976">
        <v>-914302101.37</v>
      </c>
      <c r="G14" s="203">
        <f>VLOOKUP(B14,Sheet3!$A$1:$F$869,6,0)</f>
        <v>-729975445.32000005</v>
      </c>
      <c r="H14" s="264">
        <v>-540466853.22000003</v>
      </c>
      <c r="I14" s="318">
        <f>+J14+(3737360.38-64989597.89)</f>
        <v>-155666370.22</v>
      </c>
      <c r="J14" s="197">
        <f>+K14+(5264306.37-42656038.2)</f>
        <v>-94414132.710000008</v>
      </c>
      <c r="K14" s="206">
        <f>+-57103933.88+81533</f>
        <v>-57022400.880000003</v>
      </c>
      <c r="L14" s="198">
        <f>-27514070+81533</f>
        <v>-27432537</v>
      </c>
      <c r="M14" s="198">
        <v>0</v>
      </c>
      <c r="N14" s="198">
        <v>530897479</v>
      </c>
      <c r="O14" s="198">
        <f t="shared" si="2"/>
        <v>-1071364332.22</v>
      </c>
      <c r="P14" s="198">
        <f>+J14+N14</f>
        <v>436483346.28999996</v>
      </c>
      <c r="Q14" s="198"/>
      <c r="R14" s="199">
        <f t="shared" ref="R14:S20" si="7">+I14/100000</f>
        <v>-1556.6637022</v>
      </c>
      <c r="S14" s="199">
        <f t="shared" si="7"/>
        <v>-944.14132710000013</v>
      </c>
      <c r="T14" s="199">
        <f t="shared" ref="T14:T20" si="8">+K14/100000</f>
        <v>-570.22400879999998</v>
      </c>
      <c r="U14" s="199">
        <f t="shared" ref="U14:V20" si="9">+L14/100000</f>
        <v>-274.32537000000002</v>
      </c>
      <c r="V14" s="199">
        <f t="shared" si="9"/>
        <v>0</v>
      </c>
      <c r="W14" s="200">
        <v>3</v>
      </c>
      <c r="X14" s="200" t="s">
        <v>203</v>
      </c>
      <c r="Y14" s="200">
        <v>2</v>
      </c>
      <c r="Z14" s="261" t="s">
        <v>1500</v>
      </c>
      <c r="AA14" s="288">
        <v>-252671370.00000003</v>
      </c>
      <c r="AB14" s="288">
        <f t="shared" ref="AB14:AB19" si="10">D14-AA14</f>
        <v>-1068450258.1700001</v>
      </c>
      <c r="AC14" s="329">
        <f>AB14/100000</f>
        <v>-10684.502581700001</v>
      </c>
      <c r="AD14" s="329"/>
      <c r="AE14" s="279">
        <f>+AB14/100000</f>
        <v>-10684.502581700001</v>
      </c>
      <c r="AF14" s="35" t="e">
        <f>+VLOOKUP(B14,'SLDC TB as on 16.08.2024'!#REF!,7,FALSE)</f>
        <v>#REF!</v>
      </c>
    </row>
    <row r="15" spans="1:32">
      <c r="A15" s="194">
        <v>12.4</v>
      </c>
      <c r="B15" s="1205">
        <v>120400</v>
      </c>
      <c r="C15" s="196" t="s">
        <v>216</v>
      </c>
      <c r="D15" s="555">
        <f>+VLOOKUP(B15,'TB as on 16.08.2024'!$A$2:$F$854,6,FALSE)</f>
        <v>-667782516.52999997</v>
      </c>
      <c r="E15" s="203">
        <f>VLOOKUP(B15,'Tb 16.08.2023'!$A$2:$F$872,6,0)</f>
        <v>-521559975.88</v>
      </c>
      <c r="F15" s="976">
        <v>-383296209.88999999</v>
      </c>
      <c r="G15" s="203">
        <f>VLOOKUP(B15,Sheet3!$A$1:$F$869,6,0)</f>
        <v>-255625360.15000001</v>
      </c>
      <c r="H15" s="264">
        <v>-138671285.62</v>
      </c>
      <c r="I15" s="318">
        <f>+J15+(227496.54-30001791.73)</f>
        <v>-44202714.109999999</v>
      </c>
      <c r="J15" s="197">
        <f>+-6778590.12+(12.33-7649841.13)</f>
        <v>-14428418.92</v>
      </c>
      <c r="K15" s="206">
        <v>-6778590.1199999992</v>
      </c>
      <c r="L15" s="198">
        <v>-2752408</v>
      </c>
      <c r="M15" s="198">
        <v>0</v>
      </c>
      <c r="N15" s="198">
        <v>530897479</v>
      </c>
      <c r="O15" s="198">
        <f t="shared" si="2"/>
        <v>-669568764.62</v>
      </c>
      <c r="P15" s="198"/>
      <c r="Q15" s="198"/>
      <c r="R15" s="199">
        <f t="shared" si="7"/>
        <v>-442.02714109999999</v>
      </c>
      <c r="S15" s="199">
        <f t="shared" si="7"/>
        <v>-144.28418919999999</v>
      </c>
      <c r="T15" s="199">
        <f t="shared" si="8"/>
        <v>-67.785901199999998</v>
      </c>
      <c r="U15" s="199">
        <f t="shared" si="9"/>
        <v>-27.524080000000001</v>
      </c>
      <c r="V15" s="199">
        <f t="shared" si="9"/>
        <v>0</v>
      </c>
      <c r="W15" s="200">
        <v>3</v>
      </c>
      <c r="X15" s="200" t="s">
        <v>203</v>
      </c>
      <c r="Y15" s="200">
        <v>3</v>
      </c>
      <c r="Z15" s="261" t="s">
        <v>1501</v>
      </c>
      <c r="AA15" s="288">
        <v>-6896447</v>
      </c>
      <c r="AB15" s="288">
        <f t="shared" si="10"/>
        <v>-660886069.52999997</v>
      </c>
      <c r="AC15" s="329">
        <f t="shared" ref="AC15:AC23" si="11">AB15/100000</f>
        <v>-6608.8606952999999</v>
      </c>
      <c r="AD15" s="329"/>
      <c r="AE15" s="279">
        <f t="shared" ref="AE15:AE23" si="12">+AB15/100000</f>
        <v>-6608.8606952999999</v>
      </c>
    </row>
    <row r="16" spans="1:32">
      <c r="A16" s="194">
        <v>12.5</v>
      </c>
      <c r="B16" s="1205">
        <v>120500</v>
      </c>
      <c r="C16" s="196" t="s">
        <v>217</v>
      </c>
      <c r="D16" s="555">
        <f>+VLOOKUP(B16,'TB as on 16.08.2024'!$A$2:$F$854,6,FALSE)</f>
        <v>-41596443746.160004</v>
      </c>
      <c r="E16" s="203">
        <f>VLOOKUP(B16,'Tb 16.08.2023'!$A$2:$F$872,6,0)</f>
        <v>-37894339139.360001</v>
      </c>
      <c r="F16" s="976">
        <v>-35229778968.790001</v>
      </c>
      <c r="G16" s="203">
        <f>VLOOKUP(B16,Sheet3!$A$1:$F$869,6,0)</f>
        <v>-32318004044.669998</v>
      </c>
      <c r="H16" s="264">
        <v>-29240611734.82</v>
      </c>
      <c r="I16" s="318">
        <f>+J16+(47321984.56-3849835600.82)</f>
        <v>-10293352162.58</v>
      </c>
      <c r="J16" s="197">
        <f>+K16+(28101025.7-2906450989.88)</f>
        <v>-6490838546.3199997</v>
      </c>
      <c r="K16" s="206">
        <f>+-3607176470.14+3854888-9167000</f>
        <v>-3612488582.1399999</v>
      </c>
      <c r="L16" s="198">
        <f>+-1490852516+3854888</f>
        <v>-1486997628</v>
      </c>
      <c r="M16" s="198">
        <v>0</v>
      </c>
      <c r="N16" s="198">
        <v>530897479</v>
      </c>
      <c r="O16" s="198">
        <f t="shared" si="2"/>
        <v>-29771509213.82</v>
      </c>
      <c r="P16" s="198"/>
      <c r="Q16" s="198"/>
      <c r="R16" s="199">
        <f t="shared" si="7"/>
        <v>-102933.5216258</v>
      </c>
      <c r="S16" s="199">
        <f t="shared" si="7"/>
        <v>-64908.3854632</v>
      </c>
      <c r="T16" s="199">
        <f t="shared" si="8"/>
        <v>-36124.885821399999</v>
      </c>
      <c r="U16" s="199">
        <f t="shared" si="9"/>
        <v>-14869.976280000001</v>
      </c>
      <c r="V16" s="199">
        <f t="shared" si="9"/>
        <v>0</v>
      </c>
      <c r="W16" s="200">
        <v>3</v>
      </c>
      <c r="X16" s="200" t="s">
        <v>203</v>
      </c>
      <c r="Y16" s="200">
        <v>4</v>
      </c>
      <c r="Z16" s="261" t="s">
        <v>1502</v>
      </c>
      <c r="AA16" s="288">
        <v>-14782681047.000002</v>
      </c>
      <c r="AB16" s="288">
        <f t="shared" si="10"/>
        <v>-26813762699.160004</v>
      </c>
      <c r="AC16" s="329">
        <f t="shared" si="11"/>
        <v>-268137.62699160003</v>
      </c>
      <c r="AD16" s="329"/>
      <c r="AE16" s="279">
        <f t="shared" si="12"/>
        <v>-268137.62699160003</v>
      </c>
      <c r="AF16" s="35" t="e">
        <f>+VLOOKUP(B16,'SLDC TB as on 16.08.2024'!#REF!,7,FALSE)</f>
        <v>#REF!</v>
      </c>
    </row>
    <row r="17" spans="1:33">
      <c r="A17" s="194">
        <v>12.6</v>
      </c>
      <c r="B17" s="1205">
        <v>120600</v>
      </c>
      <c r="C17" s="196" t="s">
        <v>218</v>
      </c>
      <c r="D17" s="555">
        <f>+VLOOKUP(B17,'TB as on 16.08.2024'!$A$2:$F$854,6,FALSE)</f>
        <v>-45531701044.150002</v>
      </c>
      <c r="E17" s="203">
        <f>VLOOKUP(B17,'Tb 16.08.2023'!$A$2:$F$872,6,0)</f>
        <v>-39148461431.400002</v>
      </c>
      <c r="F17" s="976">
        <v>-32937883784.700001</v>
      </c>
      <c r="G17" s="203">
        <f>VLOOKUP(B17,Sheet3!$A$1:$F$869,6,0)</f>
        <v>-27788446008.91</v>
      </c>
      <c r="H17" s="264">
        <v>-22917152156.130001</v>
      </c>
      <c r="I17" s="318">
        <f>+J17+(55415204.77-3476930570.73)</f>
        <v>-9778903250.3800011</v>
      </c>
      <c r="J17" s="197">
        <f>+K17+(56923736.8-2958716366.72)</f>
        <v>-6357387884.4200001</v>
      </c>
      <c r="K17" s="206">
        <f>+-3488750758.5+33155504</f>
        <v>-3455595254.5</v>
      </c>
      <c r="L17" s="198">
        <f>+-1361844344+33155504</f>
        <v>-1328688840</v>
      </c>
      <c r="M17" s="198">
        <v>0</v>
      </c>
      <c r="N17" s="198">
        <v>530897479</v>
      </c>
      <c r="O17" s="198">
        <f t="shared" si="2"/>
        <v>-23448049635.130001</v>
      </c>
      <c r="P17" s="198"/>
      <c r="Q17" s="198"/>
      <c r="R17" s="199">
        <f t="shared" si="7"/>
        <v>-97789.032503800016</v>
      </c>
      <c r="S17" s="199">
        <f t="shared" si="7"/>
        <v>-63573.8788442</v>
      </c>
      <c r="T17" s="199">
        <f t="shared" si="8"/>
        <v>-34555.952545</v>
      </c>
      <c r="U17" s="199">
        <f t="shared" si="9"/>
        <v>-13286.8884</v>
      </c>
      <c r="V17" s="199">
        <f t="shared" si="9"/>
        <v>0</v>
      </c>
      <c r="W17" s="200">
        <v>3</v>
      </c>
      <c r="X17" s="200" t="s">
        <v>203</v>
      </c>
      <c r="Y17" s="200">
        <v>5</v>
      </c>
      <c r="Z17" s="261" t="s">
        <v>1503</v>
      </c>
      <c r="AA17" s="288">
        <v>-8700569092</v>
      </c>
      <c r="AB17" s="288">
        <f t="shared" si="10"/>
        <v>-36831131952.150002</v>
      </c>
      <c r="AC17" s="329">
        <f t="shared" si="11"/>
        <v>-368311.31952150003</v>
      </c>
      <c r="AD17" s="329"/>
      <c r="AE17" s="279">
        <f t="shared" si="12"/>
        <v>-368311.31952150003</v>
      </c>
    </row>
    <row r="18" spans="1:33">
      <c r="A18" s="194">
        <v>12.7</v>
      </c>
      <c r="B18" s="1205">
        <v>120700</v>
      </c>
      <c r="C18" s="196" t="s">
        <v>219</v>
      </c>
      <c r="D18" s="555">
        <f>+VLOOKUP(B18,'TB as on 16.08.2024'!$A$2:$F$854,6,FALSE)</f>
        <v>-16601210.869999999</v>
      </c>
      <c r="E18" s="203">
        <f>VLOOKUP(B18,'Tb 16.08.2023'!$A$2:$F$872,6,0)</f>
        <v>-16599116.76</v>
      </c>
      <c r="F18" s="976">
        <v>-20149291.800000001</v>
      </c>
      <c r="G18" s="203">
        <f>VLOOKUP(B18,Sheet3!$A$1:$F$869,6,0)</f>
        <v>-23379798.219999999</v>
      </c>
      <c r="H18" s="264">
        <v>-23302352.32</v>
      </c>
      <c r="I18" s="318">
        <f>+J18+(0-2179828.68)</f>
        <v>-9413980.1500000004</v>
      </c>
      <c r="J18" s="197">
        <f>+K18+(904715-2862184.6)</f>
        <v>-7234151.4700000007</v>
      </c>
      <c r="K18" s="206">
        <v>-5276681.870000001</v>
      </c>
      <c r="L18" s="198">
        <v>-1534526</v>
      </c>
      <c r="M18" s="198">
        <v>0</v>
      </c>
      <c r="N18" s="198">
        <v>530897479</v>
      </c>
      <c r="O18" s="198">
        <f t="shared" si="2"/>
        <v>-554199831.32000005</v>
      </c>
      <c r="P18" s="198"/>
      <c r="Q18" s="198"/>
      <c r="R18" s="199">
        <f t="shared" si="7"/>
        <v>-94.139801500000004</v>
      </c>
      <c r="S18" s="199">
        <f t="shared" si="7"/>
        <v>-72.341514700000005</v>
      </c>
      <c r="T18" s="199">
        <f t="shared" si="8"/>
        <v>-52.766818700000009</v>
      </c>
      <c r="U18" s="199">
        <f t="shared" si="9"/>
        <v>-15.34526</v>
      </c>
      <c r="V18" s="199">
        <f t="shared" si="9"/>
        <v>0</v>
      </c>
      <c r="W18" s="200">
        <v>3</v>
      </c>
      <c r="X18" s="200" t="s">
        <v>203</v>
      </c>
      <c r="Y18" s="200">
        <v>6</v>
      </c>
      <c r="Z18" s="261" t="s">
        <v>1504</v>
      </c>
      <c r="AA18" s="288">
        <v>-13551182.999999998</v>
      </c>
      <c r="AB18" s="288">
        <f t="shared" si="10"/>
        <v>-3050027.870000001</v>
      </c>
      <c r="AC18" s="329">
        <f t="shared" si="11"/>
        <v>-30.50027870000001</v>
      </c>
      <c r="AD18" s="327">
        <f>+AC13+AC24</f>
        <v>1517948.3290656996</v>
      </c>
      <c r="AE18" s="279">
        <f t="shared" si="12"/>
        <v>-30.50027870000001</v>
      </c>
    </row>
    <row r="19" spans="1:33">
      <c r="A19" s="194">
        <v>12.8</v>
      </c>
      <c r="B19" s="1205">
        <v>120800</v>
      </c>
      <c r="C19" s="196" t="s">
        <v>220</v>
      </c>
      <c r="D19" s="555">
        <f>+VLOOKUP(B19,'TB as on 16.08.2024'!$A$2:$F$854,6,FALSE)</f>
        <v>-82370637.719999999</v>
      </c>
      <c r="E19" s="203">
        <f>VLOOKUP(B19,'Tb 16.08.2023'!$A$2:$F$872,6,0)</f>
        <v>-70107227.689999998</v>
      </c>
      <c r="F19" s="976">
        <v>-59643469.899999999</v>
      </c>
      <c r="G19" s="203">
        <f>VLOOKUP(B19,Sheet3!$A$1:$F$869,6,0)</f>
        <v>-50249296.689999998</v>
      </c>
      <c r="H19" s="264">
        <v>-41002453.020000003</v>
      </c>
      <c r="I19" s="318">
        <f>+J19+(8920-9604321.24)</f>
        <v>-13722034.859999999</v>
      </c>
      <c r="J19" s="197">
        <f>+K19+(0-2062637.03)</f>
        <v>-4126633.62</v>
      </c>
      <c r="K19" s="206">
        <v>-2063996.5899999999</v>
      </c>
      <c r="L19" s="198">
        <v>-1018375</v>
      </c>
      <c r="M19" s="198">
        <v>0</v>
      </c>
      <c r="N19" s="198">
        <v>530897479</v>
      </c>
      <c r="O19" s="198">
        <f t="shared" si="2"/>
        <v>-571899932.01999998</v>
      </c>
      <c r="P19" s="198"/>
      <c r="Q19" s="198"/>
      <c r="R19" s="199">
        <f t="shared" si="7"/>
        <v>-137.22034859999999</v>
      </c>
      <c r="S19" s="199">
        <f t="shared" si="7"/>
        <v>-41.266336199999998</v>
      </c>
      <c r="T19" s="199">
        <f t="shared" si="8"/>
        <v>-20.6399659</v>
      </c>
      <c r="U19" s="199">
        <f t="shared" si="9"/>
        <v>-10.18375</v>
      </c>
      <c r="V19" s="199">
        <f t="shared" si="9"/>
        <v>0</v>
      </c>
      <c r="W19" s="200">
        <v>3</v>
      </c>
      <c r="X19" s="200" t="s">
        <v>203</v>
      </c>
      <c r="Y19" s="200">
        <v>7</v>
      </c>
      <c r="Z19" s="261" t="s">
        <v>1505</v>
      </c>
      <c r="AA19" s="288">
        <v>-12032258</v>
      </c>
      <c r="AB19" s="288">
        <f t="shared" si="10"/>
        <v>-70338379.719999999</v>
      </c>
      <c r="AC19" s="329">
        <f t="shared" si="11"/>
        <v>-703.3837972</v>
      </c>
      <c r="AD19" s="329"/>
      <c r="AE19" s="279">
        <f t="shared" si="12"/>
        <v>-703.3837972</v>
      </c>
      <c r="AF19" s="35" t="e">
        <f>+VLOOKUP(B19,'SLDC TB as on 16.08.2024'!#REF!,7,FALSE)</f>
        <v>#REF!</v>
      </c>
    </row>
    <row r="20" spans="1:33">
      <c r="A20" s="194">
        <v>12.9</v>
      </c>
      <c r="B20" s="1205">
        <v>120900</v>
      </c>
      <c r="C20" s="196" t="s">
        <v>221</v>
      </c>
      <c r="D20" s="555">
        <f>+VLOOKUP(B20,'TB as on 16.08.2024'!$A$2:$F$854,6,FALSE)</f>
        <v>-727764848.25999999</v>
      </c>
      <c r="E20" s="203">
        <f>VLOOKUP(B20,'Tb 16.08.2023'!$A$2:$F$872,6,0)</f>
        <v>-623942896.29999995</v>
      </c>
      <c r="F20" s="976">
        <v>-547768554.62</v>
      </c>
      <c r="G20" s="203">
        <f>VLOOKUP(B20,Sheet3!$A$1:$F$869,6,0)</f>
        <v>-482475271.88999999</v>
      </c>
      <c r="H20" s="264">
        <v>-417152304.82999998</v>
      </c>
      <c r="I20" s="318">
        <f>+J20+(145678-69959574.13)+17338051.3</f>
        <v>-134176618.67999999</v>
      </c>
      <c r="J20" s="197">
        <f>+K20+(36643825.34-91915157.08)+12612036</f>
        <v>-81700773.849999994</v>
      </c>
      <c r="K20" s="206">
        <f>+-46561610.11+31673+7488352+107</f>
        <v>-39041478.109999999</v>
      </c>
      <c r="L20" s="198">
        <f>+-15398808+31673</f>
        <v>-15367135</v>
      </c>
      <c r="M20" s="198">
        <v>0</v>
      </c>
      <c r="N20" s="198">
        <v>530897479</v>
      </c>
      <c r="O20" s="198">
        <f t="shared" si="2"/>
        <v>-948049783.82999992</v>
      </c>
      <c r="P20" s="198"/>
      <c r="Q20" s="198"/>
      <c r="R20" s="199">
        <f t="shared" si="7"/>
        <v>-1341.7661868</v>
      </c>
      <c r="S20" s="199">
        <f t="shared" si="7"/>
        <v>-817.00773849999996</v>
      </c>
      <c r="T20" s="199">
        <f t="shared" si="8"/>
        <v>-390.41478109999997</v>
      </c>
      <c r="U20" s="199">
        <f t="shared" si="9"/>
        <v>-153.67134999999999</v>
      </c>
      <c r="V20" s="199">
        <f t="shared" si="9"/>
        <v>0</v>
      </c>
      <c r="W20" s="200">
        <v>3</v>
      </c>
      <c r="X20" s="200" t="s">
        <v>203</v>
      </c>
      <c r="Y20" s="200">
        <v>8</v>
      </c>
      <c r="Z20" s="261" t="s">
        <v>1506</v>
      </c>
      <c r="AA20" s="288">
        <f>-165154321.88+13501577</f>
        <v>-151652744.88</v>
      </c>
      <c r="AB20" s="288">
        <f>D20-AA20+105694290.8</f>
        <v>-470417812.57999998</v>
      </c>
      <c r="AC20" s="329">
        <f t="shared" si="11"/>
        <v>-4704.1781258000001</v>
      </c>
      <c r="AD20" s="329"/>
      <c r="AE20" s="279">
        <f t="shared" si="12"/>
        <v>-4704.1781258000001</v>
      </c>
      <c r="AF20" s="35" t="e">
        <f>+VLOOKUP(B20,'SLDC TB as on 16.08.2024'!#REF!,7,FALSE)</f>
        <v>#REF!</v>
      </c>
    </row>
    <row r="21" spans="1:33" ht="15">
      <c r="A21" s="99"/>
      <c r="B21" s="195"/>
      <c r="C21" s="307" t="s">
        <v>222</v>
      </c>
      <c r="D21" s="555"/>
      <c r="E21" s="307"/>
      <c r="F21" s="976">
        <v>-70092822381.069992</v>
      </c>
      <c r="G21" s="307"/>
      <c r="H21" s="264"/>
      <c r="I21" s="319">
        <f>SUM(I14:I20)</f>
        <v>-20429437130.980003</v>
      </c>
      <c r="J21" s="233">
        <f t="shared" ref="J21:T21" si="13">SUM(J14:J20)</f>
        <v>-13050130541.309999</v>
      </c>
      <c r="K21" s="233">
        <f t="shared" si="13"/>
        <v>-7178266984.2099991</v>
      </c>
      <c r="L21" s="233">
        <f t="shared" si="13"/>
        <v>-2863791449</v>
      </c>
      <c r="M21" s="233">
        <f t="shared" si="13"/>
        <v>0</v>
      </c>
      <c r="N21" s="198">
        <v>530897479</v>
      </c>
      <c r="O21" s="198">
        <f t="shared" si="2"/>
        <v>-530897479</v>
      </c>
      <c r="P21" s="233"/>
      <c r="Q21" s="233"/>
      <c r="R21" s="234">
        <f t="shared" si="13"/>
        <v>-204294.37130980002</v>
      </c>
      <c r="S21" s="234">
        <f t="shared" si="13"/>
        <v>-130501.30541310001</v>
      </c>
      <c r="T21" s="234">
        <f t="shared" si="13"/>
        <v>-71782.669842100004</v>
      </c>
      <c r="U21" s="234">
        <f>SUM(U14:U20)</f>
        <v>-28637.914489999999</v>
      </c>
      <c r="V21" s="234">
        <f>SUM(V14:V20)</f>
        <v>0</v>
      </c>
      <c r="W21" s="200"/>
      <c r="X21" s="200"/>
      <c r="Y21" s="200"/>
      <c r="Z21" s="261"/>
      <c r="AA21" s="331"/>
      <c r="AB21" s="331"/>
      <c r="AC21" s="329">
        <f t="shared" si="11"/>
        <v>0</v>
      </c>
      <c r="AD21" s="330"/>
      <c r="AE21" s="310">
        <f>SUM(AE14:AE20)</f>
        <v>-659180.37199180014</v>
      </c>
    </row>
    <row r="22" spans="1:33" ht="15">
      <c r="A22" s="99"/>
      <c r="B22" s="1205">
        <v>120860</v>
      </c>
      <c r="C22" s="228" t="s">
        <v>2197</v>
      </c>
      <c r="D22" s="555">
        <f>+VLOOKUP(B22,'TB as on 16.08.2024'!$A$2:$F$854,6,FALSE)</f>
        <v>-6521896.7999999998</v>
      </c>
      <c r="E22" s="203">
        <f>VLOOKUP(B22,'Tb 16.08.2023'!$A$2:$F$872,6,0)</f>
        <v>-3110919.13</v>
      </c>
      <c r="F22" s="976">
        <v>-2230697.0699999998</v>
      </c>
      <c r="G22" s="203">
        <f>VLOOKUP(B22,Sheet3!$A$1:$F$869,6,0)</f>
        <v>-1440307.07</v>
      </c>
      <c r="H22" s="264">
        <v>-16847.150000000001</v>
      </c>
      <c r="I22" s="319">
        <v>0</v>
      </c>
      <c r="J22" s="233"/>
      <c r="K22" s="233"/>
      <c r="L22" s="233"/>
      <c r="M22" s="233"/>
      <c r="N22" s="198">
        <v>530897479</v>
      </c>
      <c r="O22" s="198">
        <f t="shared" si="2"/>
        <v>-530914326.14999998</v>
      </c>
      <c r="P22" s="233"/>
      <c r="Q22" s="233"/>
      <c r="R22" s="234"/>
      <c r="S22" s="234"/>
      <c r="T22" s="234"/>
      <c r="U22" s="234"/>
      <c r="V22" s="234"/>
      <c r="W22" s="200">
        <v>3</v>
      </c>
      <c r="X22" s="200" t="s">
        <v>2052</v>
      </c>
      <c r="Y22" s="200">
        <v>1</v>
      </c>
      <c r="Z22" s="302" t="s">
        <v>1507</v>
      </c>
      <c r="AA22" s="288">
        <v>0</v>
      </c>
      <c r="AB22" s="288">
        <f>D22-AA22-105694290.8</f>
        <v>-112216187.59999999</v>
      </c>
      <c r="AC22" s="329">
        <f t="shared" si="11"/>
        <v>-1122.1618759999999</v>
      </c>
      <c r="AD22" s="329">
        <f>AC22+AC23</f>
        <v>-987.14610599999992</v>
      </c>
      <c r="AE22" s="280">
        <f t="shared" si="12"/>
        <v>-1122.1618759999999</v>
      </c>
      <c r="AF22" s="35" t="e">
        <f>+VLOOKUP(B22,'SLDC TB as on 16.08.2024'!#REF!,7,FALSE)</f>
        <v>#REF!</v>
      </c>
    </row>
    <row r="23" spans="1:33" ht="15">
      <c r="A23" s="97">
        <v>12.9</v>
      </c>
      <c r="B23" s="1205"/>
      <c r="C23" s="196" t="s">
        <v>223</v>
      </c>
      <c r="D23" s="555"/>
      <c r="E23" s="203">
        <v>0</v>
      </c>
      <c r="F23" s="976"/>
      <c r="G23" s="203"/>
      <c r="H23" s="264">
        <v>0</v>
      </c>
      <c r="I23" s="320">
        <f>+J23-17338051.3</f>
        <v>-39246186.299999997</v>
      </c>
      <c r="J23" s="206">
        <f>+K23-12612036</f>
        <v>-21908135</v>
      </c>
      <c r="K23" s="206">
        <f>+-1807640-7488352-107</f>
        <v>-9296099</v>
      </c>
      <c r="L23" s="198">
        <v>-1807640</v>
      </c>
      <c r="M23" s="198">
        <v>0</v>
      </c>
      <c r="N23" s="198">
        <v>530897479</v>
      </c>
      <c r="O23" s="198">
        <f t="shared" si="2"/>
        <v>-530897479</v>
      </c>
      <c r="P23" s="198"/>
      <c r="Q23" s="198"/>
      <c r="R23" s="199">
        <f>+I23/100000</f>
        <v>-392.46186299999999</v>
      </c>
      <c r="S23" s="199">
        <f>+J23/100000</f>
        <v>-219.08134999999999</v>
      </c>
      <c r="T23" s="199">
        <f>+K23/100000</f>
        <v>-92.960989999999995</v>
      </c>
      <c r="U23" s="199">
        <f>+L23/100000</f>
        <v>-18.0764</v>
      </c>
      <c r="V23" s="199">
        <f>+M23/100000</f>
        <v>0</v>
      </c>
      <c r="W23" s="200">
        <v>3</v>
      </c>
      <c r="X23" s="200" t="s">
        <v>2052</v>
      </c>
      <c r="Y23" s="200">
        <v>1</v>
      </c>
      <c r="Z23" s="302" t="s">
        <v>1507</v>
      </c>
      <c r="AA23" s="288">
        <v>-13501577</v>
      </c>
      <c r="AB23" s="288">
        <f>G23-AA23</f>
        <v>13501577</v>
      </c>
      <c r="AC23" s="329">
        <f t="shared" si="11"/>
        <v>135.01577</v>
      </c>
      <c r="AD23" s="329">
        <f>+AB12-69554182.8</f>
        <v>69561682.000000015</v>
      </c>
      <c r="AE23" s="280">
        <f t="shared" si="12"/>
        <v>135.01577</v>
      </c>
      <c r="AG23" s="35">
        <v>133.66999999999999</v>
      </c>
    </row>
    <row r="24" spans="1:33" ht="15">
      <c r="A24" s="99"/>
      <c r="B24" s="195"/>
      <c r="C24" s="307" t="s">
        <v>224</v>
      </c>
      <c r="D24" s="555"/>
      <c r="E24" s="307"/>
      <c r="F24" s="319">
        <v>-2230697.0699999998</v>
      </c>
      <c r="G24" s="307"/>
      <c r="H24" s="264"/>
      <c r="I24" s="319">
        <f>SUM(I22:I23)</f>
        <v>-39246186.299999997</v>
      </c>
      <c r="J24" s="233">
        <f t="shared" ref="J24:T24" si="14">+J23</f>
        <v>-21908135</v>
      </c>
      <c r="K24" s="233">
        <f t="shared" si="14"/>
        <v>-9296099</v>
      </c>
      <c r="L24" s="233">
        <f t="shared" si="14"/>
        <v>-1807640</v>
      </c>
      <c r="M24" s="233">
        <f t="shared" si="14"/>
        <v>0</v>
      </c>
      <c r="N24" s="198">
        <v>530897479</v>
      </c>
      <c r="O24" s="198">
        <f t="shared" si="2"/>
        <v>-530897479</v>
      </c>
      <c r="P24" s="233"/>
      <c r="Q24" s="233"/>
      <c r="R24" s="234">
        <f t="shared" si="14"/>
        <v>-392.46186299999999</v>
      </c>
      <c r="S24" s="234">
        <f t="shared" si="14"/>
        <v>-219.08134999999999</v>
      </c>
      <c r="T24" s="234">
        <f t="shared" si="14"/>
        <v>-92.960989999999995</v>
      </c>
      <c r="U24" s="234">
        <f>+U23</f>
        <v>-18.0764</v>
      </c>
      <c r="V24" s="234">
        <f>+V23</f>
        <v>0</v>
      </c>
      <c r="W24" s="200"/>
      <c r="X24" s="200"/>
      <c r="Y24" s="200"/>
      <c r="Z24" s="261"/>
      <c r="AA24" s="331">
        <f>SUM(AA14:AA23)</f>
        <v>-23933555718.880001</v>
      </c>
      <c r="AB24" s="331">
        <f>SUM(AB14:AB23)</f>
        <v>-66016751809.780014</v>
      </c>
      <c r="AC24" s="330">
        <f>+AB24/100000</f>
        <v>-660167.51809780009</v>
      </c>
      <c r="AD24" s="329"/>
      <c r="AE24" s="280">
        <f>SUM(AE21:AE23)</f>
        <v>-660167.51809780009</v>
      </c>
      <c r="AG24" s="35">
        <v>34.11</v>
      </c>
    </row>
    <row r="25" spans="1:33" ht="15">
      <c r="A25" s="99"/>
      <c r="B25" s="195"/>
      <c r="C25" s="100" t="s">
        <v>225</v>
      </c>
      <c r="D25" s="555"/>
      <c r="E25" s="100"/>
      <c r="F25" s="319">
        <v>143056071530.09998</v>
      </c>
      <c r="G25" s="307"/>
      <c r="H25" s="264"/>
      <c r="I25" s="319">
        <f t="shared" ref="I25:T25" si="15">+I10+I21</f>
        <v>104214539004.31</v>
      </c>
      <c r="J25" s="233">
        <f t="shared" si="15"/>
        <v>76016259506.399994</v>
      </c>
      <c r="K25" s="233">
        <f t="shared" si="15"/>
        <v>62037641290.979988</v>
      </c>
      <c r="L25" s="233">
        <f t="shared" si="15"/>
        <v>48395007844</v>
      </c>
      <c r="M25" s="233">
        <f t="shared" si="15"/>
        <v>31783595876</v>
      </c>
      <c r="N25" s="198">
        <v>530897479</v>
      </c>
      <c r="O25" s="198">
        <f t="shared" si="2"/>
        <v>-530897479</v>
      </c>
      <c r="P25" s="233"/>
      <c r="Q25" s="233"/>
      <c r="R25" s="234">
        <f t="shared" si="15"/>
        <v>1042145.3900430999</v>
      </c>
      <c r="S25" s="234">
        <f t="shared" si="15"/>
        <v>760162.59506399999</v>
      </c>
      <c r="T25" s="234">
        <f t="shared" si="15"/>
        <v>620376.41290979995</v>
      </c>
      <c r="U25" s="234">
        <f>+U10+U21</f>
        <v>483950.07844000007</v>
      </c>
      <c r="V25" s="234">
        <f>+V10+V21</f>
        <v>317835.95876000001</v>
      </c>
      <c r="W25" s="200"/>
      <c r="X25" s="200"/>
      <c r="Y25" s="200"/>
      <c r="Z25" s="261"/>
      <c r="AA25" s="329">
        <f>AA13+AA24</f>
        <v>-0.88000106811523438</v>
      </c>
      <c r="AB25" s="329"/>
      <c r="AC25" s="329">
        <f>-AC22+AC23+175</f>
        <v>1432.1776459999999</v>
      </c>
      <c r="AD25" s="329"/>
      <c r="AE25" s="327">
        <f>AB25/100000</f>
        <v>0</v>
      </c>
      <c r="AG25" s="35">
        <f>+AG23-AG24</f>
        <v>99.559999999999988</v>
      </c>
    </row>
    <row r="26" spans="1:33" ht="15">
      <c r="A26" s="99"/>
      <c r="B26" s="195"/>
      <c r="C26" s="100" t="s">
        <v>226</v>
      </c>
      <c r="D26" s="555"/>
      <c r="E26" s="100"/>
      <c r="F26" s="319">
        <v>3304172.0000000005</v>
      </c>
      <c r="G26" s="307"/>
      <c r="H26" s="264"/>
      <c r="I26" s="319">
        <f t="shared" ref="I26:T26" si="16">+I13+I24</f>
        <v>72338023.659999996</v>
      </c>
      <c r="J26" s="233">
        <f t="shared" si="16"/>
        <v>74289812.959999993</v>
      </c>
      <c r="K26" s="233">
        <f t="shared" si="16"/>
        <v>81069998</v>
      </c>
      <c r="L26" s="233">
        <f t="shared" si="16"/>
        <v>7709763</v>
      </c>
      <c r="M26" s="233">
        <f t="shared" si="16"/>
        <v>9517403</v>
      </c>
      <c r="N26" s="198">
        <v>530897479</v>
      </c>
      <c r="O26" s="198">
        <f t="shared" si="2"/>
        <v>-530897479</v>
      </c>
      <c r="P26" s="233"/>
      <c r="Q26" s="233"/>
      <c r="R26" s="234">
        <f t="shared" si="16"/>
        <v>723.38023659999999</v>
      </c>
      <c r="S26" s="234">
        <f t="shared" si="16"/>
        <v>742.89812959999995</v>
      </c>
      <c r="T26" s="234">
        <f t="shared" si="16"/>
        <v>810.69997999999998</v>
      </c>
      <c r="U26" s="234">
        <f>+U13+U24</f>
        <v>77.097630000000009</v>
      </c>
      <c r="V26" s="234">
        <f>+V13+V24</f>
        <v>95.174030000000002</v>
      </c>
      <c r="W26" s="200"/>
      <c r="X26" s="200"/>
      <c r="Y26" s="200"/>
      <c r="Z26" s="261"/>
      <c r="AB26" s="329">
        <f>AB13+AB24</f>
        <v>151794832906.56995</v>
      </c>
      <c r="AC26" s="329"/>
      <c r="AD26" s="329"/>
    </row>
    <row r="27" spans="1:33">
      <c r="A27" s="97">
        <v>14</v>
      </c>
      <c r="B27" s="1205">
        <v>140000</v>
      </c>
      <c r="C27" s="196" t="s">
        <v>227</v>
      </c>
      <c r="D27" s="555">
        <f>+VLOOKUP(B27,'TB as on 16.08.2024'!$A$2:$F$854,6,FALSE)</f>
        <v>118339640</v>
      </c>
      <c r="E27" s="203">
        <f>VLOOKUP(B27,'Tb 16.08.2023'!$A$2:$F$872,6,0)</f>
        <v>441419359</v>
      </c>
      <c r="F27" s="976">
        <v>74029848</v>
      </c>
      <c r="G27" s="203">
        <f>VLOOKUP(B27,Sheet3!$A$1:$F$869,6,0)</f>
        <v>105646027</v>
      </c>
      <c r="H27" s="264">
        <v>2211234740</v>
      </c>
      <c r="I27" s="318">
        <v>2379091188.5999999</v>
      </c>
      <c r="J27" s="197">
        <f>368047875+1971206000</f>
        <v>2339253875</v>
      </c>
      <c r="K27" s="206">
        <f>127541280+1364008000</f>
        <v>1491549280</v>
      </c>
      <c r="L27" s="198">
        <v>1170518000</v>
      </c>
      <c r="M27" s="198">
        <f>907388460-915695</f>
        <v>906472765</v>
      </c>
      <c r="N27" s="198">
        <v>530897479</v>
      </c>
      <c r="O27" s="198">
        <f t="shared" si="2"/>
        <v>1680337261</v>
      </c>
      <c r="P27" s="198"/>
      <c r="Q27" s="198"/>
      <c r="R27" s="199">
        <f t="shared" ref="R27:S51" si="17">+I27/100000</f>
        <v>23790.911885999998</v>
      </c>
      <c r="S27" s="199">
        <f t="shared" si="17"/>
        <v>23392.53875</v>
      </c>
      <c r="T27" s="199">
        <f t="shared" ref="T27:T51" si="18">+K27/100000</f>
        <v>14915.4928</v>
      </c>
      <c r="U27" s="199">
        <f t="shared" ref="U27:U51" si="19">+L27/100000</f>
        <v>11705.18</v>
      </c>
      <c r="V27" s="199">
        <f t="shared" ref="V27:V51" si="20">+M27/100000</f>
        <v>9064.7276500000007</v>
      </c>
      <c r="W27" s="200">
        <v>3</v>
      </c>
      <c r="X27" s="200" t="s">
        <v>214</v>
      </c>
      <c r="Y27" s="200">
        <v>1</v>
      </c>
      <c r="Z27" s="302" t="s">
        <v>228</v>
      </c>
      <c r="AB27" s="327">
        <f>AB26/100000</f>
        <v>1517948.3290656994</v>
      </c>
      <c r="AC27" s="327"/>
      <c r="AD27" s="327"/>
    </row>
    <row r="28" spans="1:33">
      <c r="A28" s="97">
        <v>14.1</v>
      </c>
      <c r="B28" s="1205">
        <v>140100</v>
      </c>
      <c r="C28" s="196" t="s">
        <v>202</v>
      </c>
      <c r="D28" s="555">
        <f>+VLOOKUP(B28,'TB as on 16.08.2024'!$A$2:$F$854,6,FALSE)</f>
        <v>149267961.87</v>
      </c>
      <c r="E28" s="203">
        <f>VLOOKUP(B28,'Tb 16.08.2023'!$A$2:$F$872,6,0)</f>
        <v>134988158.93000001</v>
      </c>
      <c r="F28" s="976">
        <v>210408691.40000001</v>
      </c>
      <c r="G28" s="203">
        <f>VLOOKUP(B28,Sheet3!$A$1:$F$869,6,0)</f>
        <v>100265606.56999999</v>
      </c>
      <c r="H28" s="264">
        <v>20069901.59</v>
      </c>
      <c r="I28" s="318">
        <v>11854570</v>
      </c>
      <c r="J28" s="197">
        <v>31521226.010000002</v>
      </c>
      <c r="K28" s="262">
        <v>28378652.93</v>
      </c>
      <c r="L28" s="198">
        <v>44027677</v>
      </c>
      <c r="M28" s="198">
        <v>137066611</v>
      </c>
      <c r="N28" s="198">
        <v>530897479</v>
      </c>
      <c r="O28" s="198">
        <f t="shared" si="2"/>
        <v>-510827577.41000003</v>
      </c>
      <c r="P28" s="198"/>
      <c r="Q28" s="198"/>
      <c r="R28" s="199">
        <f t="shared" si="17"/>
        <v>118.5457</v>
      </c>
      <c r="S28" s="199">
        <f t="shared" si="17"/>
        <v>315.21226010000004</v>
      </c>
      <c r="T28" s="199">
        <f t="shared" si="18"/>
        <v>283.78652929999998</v>
      </c>
      <c r="U28" s="199">
        <f t="shared" si="19"/>
        <v>440.27677</v>
      </c>
      <c r="V28" s="199">
        <f t="shared" si="20"/>
        <v>1370.6661099999999</v>
      </c>
      <c r="W28" s="200">
        <v>3</v>
      </c>
      <c r="X28" s="200" t="s">
        <v>214</v>
      </c>
      <c r="Y28" s="200">
        <v>1</v>
      </c>
      <c r="Z28" s="302" t="s">
        <v>228</v>
      </c>
      <c r="AB28" s="408">
        <f>BS!D8+BS!D10</f>
        <v>1498013.9100000001</v>
      </c>
      <c r="AC28" s="327"/>
    </row>
    <row r="29" spans="1:33">
      <c r="A29" s="97">
        <v>14.2</v>
      </c>
      <c r="B29" s="1205">
        <v>140200</v>
      </c>
      <c r="C29" s="196" t="s">
        <v>205</v>
      </c>
      <c r="D29" s="555">
        <f>+VLOOKUP(B29,'TB as on 16.08.2024'!$A$2:$F$854,6,FALSE)</f>
        <v>715479604.03999996</v>
      </c>
      <c r="E29" s="203">
        <f>VLOOKUP(B29,'Tb 16.08.2023'!$A$2:$F$872,6,0)</f>
        <v>599072541.63</v>
      </c>
      <c r="F29" s="976">
        <v>344311246.87</v>
      </c>
      <c r="G29" s="203">
        <f>VLOOKUP(B29,Sheet3!$A$1:$F$869,6,0)</f>
        <v>416693813.12</v>
      </c>
      <c r="H29" s="264">
        <v>403648846.47000003</v>
      </c>
      <c r="I29" s="318">
        <v>349856498.25</v>
      </c>
      <c r="J29" s="197">
        <v>308435471.19999999</v>
      </c>
      <c r="K29" s="262">
        <v>200589235.34999999</v>
      </c>
      <c r="L29" s="198">
        <v>308896825</v>
      </c>
      <c r="M29" s="198">
        <v>173021906</v>
      </c>
      <c r="N29" s="198">
        <v>530897479</v>
      </c>
      <c r="O29" s="198">
        <f t="shared" si="2"/>
        <v>-127248632.52999997</v>
      </c>
      <c r="P29" s="198"/>
      <c r="Q29" s="198"/>
      <c r="R29" s="199">
        <f t="shared" si="17"/>
        <v>3498.5649825</v>
      </c>
      <c r="S29" s="199">
        <f t="shared" si="17"/>
        <v>3084.3547119999998</v>
      </c>
      <c r="T29" s="199">
        <f t="shared" si="18"/>
        <v>2005.8923534999999</v>
      </c>
      <c r="U29" s="199">
        <f t="shared" si="19"/>
        <v>3088.9682499999999</v>
      </c>
      <c r="V29" s="199">
        <f t="shared" si="20"/>
        <v>1730.2190599999999</v>
      </c>
      <c r="W29" s="200">
        <v>3</v>
      </c>
      <c r="X29" s="200" t="s">
        <v>214</v>
      </c>
      <c r="Y29" s="200">
        <v>1</v>
      </c>
      <c r="Z29" s="302" t="s">
        <v>228</v>
      </c>
      <c r="AB29" s="327">
        <f>AB27-AB28</f>
        <v>19934.419065699214</v>
      </c>
    </row>
    <row r="30" spans="1:33">
      <c r="A30" s="97">
        <v>14.3</v>
      </c>
      <c r="B30" s="1205">
        <v>140300</v>
      </c>
      <c r="C30" s="196" t="s">
        <v>229</v>
      </c>
      <c r="D30" s="555"/>
      <c r="E30" s="203">
        <v>0</v>
      </c>
      <c r="F30" s="976"/>
      <c r="G30" s="203"/>
      <c r="H30" s="264">
        <v>0</v>
      </c>
      <c r="I30" s="318">
        <v>0</v>
      </c>
      <c r="J30" s="197"/>
      <c r="K30" s="262">
        <v>0</v>
      </c>
      <c r="L30" s="198"/>
      <c r="M30" s="198">
        <v>0</v>
      </c>
      <c r="N30" s="198">
        <v>530897479</v>
      </c>
      <c r="O30" s="198">
        <f t="shared" si="2"/>
        <v>-530897479</v>
      </c>
      <c r="P30" s="198"/>
      <c r="Q30" s="198"/>
      <c r="R30" s="199">
        <f t="shared" si="17"/>
        <v>0</v>
      </c>
      <c r="S30" s="199">
        <f t="shared" si="17"/>
        <v>0</v>
      </c>
      <c r="T30" s="199">
        <f t="shared" si="18"/>
        <v>0</v>
      </c>
      <c r="U30" s="199">
        <f t="shared" si="19"/>
        <v>0</v>
      </c>
      <c r="V30" s="199">
        <f t="shared" si="20"/>
        <v>0</v>
      </c>
      <c r="W30" s="200">
        <v>3</v>
      </c>
      <c r="X30" s="200" t="s">
        <v>214</v>
      </c>
      <c r="Y30" s="200">
        <v>1</v>
      </c>
      <c r="Z30" s="302" t="s">
        <v>228</v>
      </c>
    </row>
    <row r="31" spans="1:33">
      <c r="A31" s="97">
        <v>14.4</v>
      </c>
      <c r="B31" s="1205">
        <v>140400</v>
      </c>
      <c r="C31" s="196" t="s">
        <v>206</v>
      </c>
      <c r="D31" s="555">
        <f>+VLOOKUP(B31,'TB as on 16.08.2024'!$A$2:$F$854,6,FALSE)</f>
        <v>1156412413.6800001</v>
      </c>
      <c r="E31" s="203">
        <f>VLOOKUP(B31,'Tb 16.08.2023'!$A$2:$F$872,6,0)</f>
        <v>1016770419.84</v>
      </c>
      <c r="F31" s="976">
        <v>1284164657.01</v>
      </c>
      <c r="G31" s="203">
        <f>VLOOKUP(B31,Sheet3!$A$1:$F$869,6,0)</f>
        <v>966425341.88999999</v>
      </c>
      <c r="H31" s="264">
        <v>1547270555.01</v>
      </c>
      <c r="I31" s="318">
        <v>1209964162.3499999</v>
      </c>
      <c r="J31" s="197">
        <v>1324735164.25</v>
      </c>
      <c r="K31" s="262">
        <v>450541644.91000003</v>
      </c>
      <c r="L31" s="198">
        <v>179703754</v>
      </c>
      <c r="M31" s="198">
        <v>53859570</v>
      </c>
      <c r="N31" s="198">
        <v>530897479</v>
      </c>
      <c r="O31" s="198">
        <f t="shared" si="2"/>
        <v>1016373076.01</v>
      </c>
      <c r="P31" s="198"/>
      <c r="Q31" s="198"/>
      <c r="R31" s="199">
        <f t="shared" si="17"/>
        <v>12099.6416235</v>
      </c>
      <c r="S31" s="199">
        <f t="shared" si="17"/>
        <v>13247.3516425</v>
      </c>
      <c r="T31" s="199">
        <f t="shared" si="18"/>
        <v>4505.4164491000001</v>
      </c>
      <c r="U31" s="199">
        <f t="shared" si="19"/>
        <v>1797.03754</v>
      </c>
      <c r="V31" s="199">
        <f t="shared" si="20"/>
        <v>538.59569999999997</v>
      </c>
      <c r="W31" s="200">
        <v>3</v>
      </c>
      <c r="X31" s="200" t="s">
        <v>214</v>
      </c>
      <c r="Y31" s="200">
        <v>1</v>
      </c>
      <c r="Z31" s="302" t="s">
        <v>228</v>
      </c>
      <c r="AF31" s="35" t="e">
        <f>+VLOOKUP(B31,'SLDC TB as on 16.08.2024'!#REF!,7,FALSE)</f>
        <v>#REF!</v>
      </c>
    </row>
    <row r="32" spans="1:33">
      <c r="A32" s="97">
        <v>14.5</v>
      </c>
      <c r="B32" s="1205">
        <v>140500</v>
      </c>
      <c r="C32" s="196" t="s">
        <v>207</v>
      </c>
      <c r="D32" s="555">
        <f>+VLOOKUP(B32,'TB as on 16.08.2024'!$A$2:$F$854,6,FALSE)</f>
        <v>10890003513.74</v>
      </c>
      <c r="E32" s="203">
        <f>VLOOKUP(B32,'Tb 16.08.2023'!$A$2:$F$872,6,0)</f>
        <v>8623682008.1700001</v>
      </c>
      <c r="F32" s="976">
        <v>8472733374.8900003</v>
      </c>
      <c r="G32" s="203">
        <f>VLOOKUP(B32,Sheet3!$A$1:$F$869,6,0)</f>
        <v>8903119199.0799999</v>
      </c>
      <c r="H32" s="264">
        <v>10635788767.469999</v>
      </c>
      <c r="I32" s="318">
        <v>10268020792.6</v>
      </c>
      <c r="J32" s="197">
        <v>13870044007.82</v>
      </c>
      <c r="K32" s="262">
        <v>7325821555.25</v>
      </c>
      <c r="L32" s="198">
        <v>4804784393</v>
      </c>
      <c r="M32" s="198">
        <v>4398347753</v>
      </c>
      <c r="N32" s="198">
        <v>530897479</v>
      </c>
      <c r="O32" s="198">
        <f t="shared" si="2"/>
        <v>10104891288.469999</v>
      </c>
      <c r="P32" s="198"/>
      <c r="Q32" s="198"/>
      <c r="R32" s="199">
        <f t="shared" si="17"/>
        <v>102680.207926</v>
      </c>
      <c r="S32" s="199">
        <f t="shared" si="17"/>
        <v>138700.44007819999</v>
      </c>
      <c r="T32" s="199">
        <f t="shared" si="18"/>
        <v>73258.215552499998</v>
      </c>
      <c r="U32" s="199">
        <f t="shared" si="19"/>
        <v>48047.843930000003</v>
      </c>
      <c r="V32" s="199">
        <f t="shared" si="20"/>
        <v>43983.477529999996</v>
      </c>
      <c r="W32" s="200">
        <v>3</v>
      </c>
      <c r="X32" s="200" t="s">
        <v>214</v>
      </c>
      <c r="Y32" s="200">
        <v>1</v>
      </c>
      <c r="Z32" s="302" t="s">
        <v>228</v>
      </c>
      <c r="AB32" s="329">
        <f>+(-AB22-AB23)</f>
        <v>98714610.599999994</v>
      </c>
      <c r="AF32" s="35" t="e">
        <f>+VLOOKUP(B32,'SLDC TB as on 16.08.2024'!#REF!,7,FALSE)</f>
        <v>#REF!</v>
      </c>
    </row>
    <row r="33" spans="1:32">
      <c r="A33" s="97">
        <v>14.542</v>
      </c>
      <c r="B33" s="195"/>
      <c r="C33" s="196" t="s">
        <v>230</v>
      </c>
      <c r="D33" s="555"/>
      <c r="E33" s="203"/>
      <c r="F33" s="976"/>
      <c r="G33" s="203"/>
      <c r="H33" s="264"/>
      <c r="I33" s="318"/>
      <c r="J33" s="197"/>
      <c r="K33" s="262"/>
      <c r="L33" s="198">
        <v>0</v>
      </c>
      <c r="M33" s="198">
        <v>0</v>
      </c>
      <c r="N33" s="198">
        <v>530897479</v>
      </c>
      <c r="O33" s="198">
        <f t="shared" si="2"/>
        <v>-530897479</v>
      </c>
      <c r="P33" s="198"/>
      <c r="Q33" s="198"/>
      <c r="R33" s="199">
        <f t="shared" si="17"/>
        <v>0</v>
      </c>
      <c r="S33" s="199">
        <f t="shared" si="17"/>
        <v>0</v>
      </c>
      <c r="T33" s="199">
        <f t="shared" si="18"/>
        <v>0</v>
      </c>
      <c r="U33" s="199">
        <f t="shared" si="19"/>
        <v>0</v>
      </c>
      <c r="V33" s="199">
        <f t="shared" si="20"/>
        <v>0</v>
      </c>
      <c r="W33" s="200">
        <v>3</v>
      </c>
      <c r="X33" s="200" t="s">
        <v>214</v>
      </c>
      <c r="Y33" s="200">
        <v>1</v>
      </c>
      <c r="Z33" s="302" t="s">
        <v>228</v>
      </c>
      <c r="AB33" s="985">
        <v>17875108</v>
      </c>
    </row>
    <row r="34" spans="1:32">
      <c r="A34" s="97">
        <v>14.561</v>
      </c>
      <c r="B34" s="195"/>
      <c r="C34" s="196" t="s">
        <v>231</v>
      </c>
      <c r="D34" s="555"/>
      <c r="E34" s="203"/>
      <c r="F34" s="976"/>
      <c r="G34" s="203"/>
      <c r="H34" s="264"/>
      <c r="I34" s="318"/>
      <c r="J34" s="197"/>
      <c r="K34" s="262"/>
      <c r="L34" s="198">
        <v>479152445</v>
      </c>
      <c r="M34" s="198">
        <v>841005685</v>
      </c>
      <c r="N34" s="198">
        <v>530897479</v>
      </c>
      <c r="O34" s="198">
        <f t="shared" si="2"/>
        <v>-530897479</v>
      </c>
      <c r="P34" s="198"/>
      <c r="Q34" s="198"/>
      <c r="R34" s="199">
        <f t="shared" si="17"/>
        <v>0</v>
      </c>
      <c r="S34" s="199">
        <f t="shared" si="17"/>
        <v>0</v>
      </c>
      <c r="T34" s="199">
        <f t="shared" si="18"/>
        <v>0</v>
      </c>
      <c r="U34" s="199">
        <f t="shared" si="19"/>
        <v>4791.5244499999999</v>
      </c>
      <c r="V34" s="199">
        <f t="shared" si="20"/>
        <v>8410.0568500000008</v>
      </c>
      <c r="W34" s="200">
        <v>3</v>
      </c>
      <c r="X34" s="200" t="s">
        <v>214</v>
      </c>
      <c r="Y34" s="200">
        <v>1</v>
      </c>
      <c r="Z34" s="302" t="s">
        <v>228</v>
      </c>
      <c r="AB34" s="329">
        <f>+AB32+AB33</f>
        <v>116589718.59999999</v>
      </c>
    </row>
    <row r="35" spans="1:32">
      <c r="A35" s="97">
        <v>14.571</v>
      </c>
      <c r="B35" s="195"/>
      <c r="C35" s="196" t="s">
        <v>232</v>
      </c>
      <c r="D35" s="555"/>
      <c r="E35" s="203"/>
      <c r="F35" s="976"/>
      <c r="G35" s="203"/>
      <c r="H35" s="264"/>
      <c r="I35" s="318"/>
      <c r="J35" s="197"/>
      <c r="K35" s="262"/>
      <c r="L35" s="198">
        <v>42813613</v>
      </c>
      <c r="M35" s="198">
        <v>21626945</v>
      </c>
      <c r="N35" s="198">
        <v>530897479</v>
      </c>
      <c r="O35" s="198">
        <f t="shared" si="2"/>
        <v>-530897479</v>
      </c>
      <c r="P35" s="198"/>
      <c r="Q35" s="198"/>
      <c r="R35" s="199">
        <f t="shared" si="17"/>
        <v>0</v>
      </c>
      <c r="S35" s="199">
        <f t="shared" si="17"/>
        <v>0</v>
      </c>
      <c r="T35" s="199">
        <f t="shared" si="18"/>
        <v>0</v>
      </c>
      <c r="U35" s="199">
        <f t="shared" si="19"/>
        <v>428.13612999999998</v>
      </c>
      <c r="V35" s="199">
        <f t="shared" si="20"/>
        <v>216.26945000000001</v>
      </c>
      <c r="W35" s="200">
        <v>3</v>
      </c>
      <c r="X35" s="200" t="s">
        <v>214</v>
      </c>
      <c r="Y35" s="200">
        <v>1</v>
      </c>
      <c r="Z35" s="302" t="s">
        <v>228</v>
      </c>
    </row>
    <row r="36" spans="1:32">
      <c r="A36" s="97">
        <v>14.571999999999999</v>
      </c>
      <c r="B36" s="195"/>
      <c r="C36" s="196" t="s">
        <v>233</v>
      </c>
      <c r="D36" s="555"/>
      <c r="E36" s="203"/>
      <c r="F36" s="976"/>
      <c r="G36" s="203"/>
      <c r="H36" s="264"/>
      <c r="I36" s="318"/>
      <c r="J36" s="197"/>
      <c r="K36" s="262"/>
      <c r="L36" s="198">
        <v>63144490</v>
      </c>
      <c r="M36" s="198">
        <v>69692873</v>
      </c>
      <c r="N36" s="198">
        <v>530897479</v>
      </c>
      <c r="O36" s="198">
        <f t="shared" si="2"/>
        <v>-530897479</v>
      </c>
      <c r="P36" s="198"/>
      <c r="Q36" s="198"/>
      <c r="R36" s="199">
        <f t="shared" si="17"/>
        <v>0</v>
      </c>
      <c r="S36" s="199">
        <f t="shared" si="17"/>
        <v>0</v>
      </c>
      <c r="T36" s="199">
        <f t="shared" si="18"/>
        <v>0</v>
      </c>
      <c r="U36" s="199">
        <f t="shared" si="19"/>
        <v>631.44489999999996</v>
      </c>
      <c r="V36" s="199">
        <f t="shared" si="20"/>
        <v>696.92872999999997</v>
      </c>
      <c r="W36" s="200">
        <v>3</v>
      </c>
      <c r="X36" s="200" t="s">
        <v>214</v>
      </c>
      <c r="Y36" s="200">
        <v>1</v>
      </c>
      <c r="Z36" s="302" t="s">
        <v>228</v>
      </c>
    </row>
    <row r="37" spans="1:32">
      <c r="A37" s="97">
        <v>14.576000000000001</v>
      </c>
      <c r="B37" s="195"/>
      <c r="C37" s="196" t="s">
        <v>234</v>
      </c>
      <c r="D37" s="555"/>
      <c r="E37" s="203"/>
      <c r="F37" s="976"/>
      <c r="G37" s="203"/>
      <c r="H37" s="264"/>
      <c r="I37" s="318"/>
      <c r="J37" s="197"/>
      <c r="K37" s="262"/>
      <c r="L37" s="198">
        <v>0</v>
      </c>
      <c r="M37" s="198">
        <v>-79934</v>
      </c>
      <c r="N37" s="198">
        <v>530897479</v>
      </c>
      <c r="O37" s="198">
        <f t="shared" si="2"/>
        <v>-530897479</v>
      </c>
      <c r="P37" s="198"/>
      <c r="Q37" s="198"/>
      <c r="R37" s="199">
        <f t="shared" si="17"/>
        <v>0</v>
      </c>
      <c r="S37" s="199">
        <f t="shared" si="17"/>
        <v>0</v>
      </c>
      <c r="T37" s="199">
        <f t="shared" si="18"/>
        <v>0</v>
      </c>
      <c r="U37" s="199">
        <f t="shared" si="19"/>
        <v>0</v>
      </c>
      <c r="V37" s="199">
        <f t="shared" si="20"/>
        <v>-0.79934000000000005</v>
      </c>
      <c r="W37" s="200">
        <v>3</v>
      </c>
      <c r="X37" s="200" t="s">
        <v>214</v>
      </c>
      <c r="Y37" s="200">
        <v>1</v>
      </c>
      <c r="Z37" s="302" t="s">
        <v>228</v>
      </c>
    </row>
    <row r="38" spans="1:32">
      <c r="A38" s="97">
        <v>14.581</v>
      </c>
      <c r="B38" s="195"/>
      <c r="C38" s="196" t="s">
        <v>235</v>
      </c>
      <c r="D38" s="555"/>
      <c r="E38" s="203"/>
      <c r="F38" s="976"/>
      <c r="G38" s="203"/>
      <c r="H38" s="264"/>
      <c r="I38" s="318"/>
      <c r="J38" s="197"/>
      <c r="K38" s="262"/>
      <c r="L38" s="198">
        <v>6186354</v>
      </c>
      <c r="M38" s="198">
        <v>4580649</v>
      </c>
      <c r="N38" s="198">
        <v>530897479</v>
      </c>
      <c r="O38" s="198">
        <f t="shared" si="2"/>
        <v>-530897479</v>
      </c>
      <c r="P38" s="198"/>
      <c r="Q38" s="198"/>
      <c r="R38" s="199">
        <f t="shared" si="17"/>
        <v>0</v>
      </c>
      <c r="S38" s="199">
        <f t="shared" si="17"/>
        <v>0</v>
      </c>
      <c r="T38" s="199">
        <f t="shared" si="18"/>
        <v>0</v>
      </c>
      <c r="U38" s="199">
        <f t="shared" si="19"/>
        <v>61.86354</v>
      </c>
      <c r="V38" s="199">
        <f t="shared" si="20"/>
        <v>45.806489999999997</v>
      </c>
      <c r="W38" s="200">
        <v>3</v>
      </c>
      <c r="X38" s="200" t="s">
        <v>214</v>
      </c>
      <c r="Y38" s="200">
        <v>1</v>
      </c>
      <c r="Z38" s="302" t="s">
        <v>228</v>
      </c>
    </row>
    <row r="39" spans="1:32">
      <c r="A39" s="97">
        <v>14.59</v>
      </c>
      <c r="B39" s="195"/>
      <c r="C39" s="196" t="s">
        <v>234</v>
      </c>
      <c r="D39" s="555"/>
      <c r="E39" s="203"/>
      <c r="F39" s="976"/>
      <c r="G39" s="203"/>
      <c r="H39" s="264"/>
      <c r="I39" s="318"/>
      <c r="J39" s="197"/>
      <c r="K39" s="262"/>
      <c r="L39" s="198">
        <v>14894615</v>
      </c>
      <c r="M39" s="198">
        <v>5416718</v>
      </c>
      <c r="N39" s="198">
        <v>530897479</v>
      </c>
      <c r="O39" s="198">
        <f t="shared" si="2"/>
        <v>-530897479</v>
      </c>
      <c r="P39" s="198"/>
      <c r="Q39" s="198"/>
      <c r="R39" s="199">
        <f t="shared" si="17"/>
        <v>0</v>
      </c>
      <c r="S39" s="199">
        <f t="shared" si="17"/>
        <v>0</v>
      </c>
      <c r="T39" s="199">
        <f t="shared" si="18"/>
        <v>0</v>
      </c>
      <c r="U39" s="199">
        <f t="shared" si="19"/>
        <v>148.94614999999999</v>
      </c>
      <c r="V39" s="199">
        <f t="shared" si="20"/>
        <v>54.167180000000002</v>
      </c>
      <c r="W39" s="200">
        <v>3</v>
      </c>
      <c r="X39" s="200" t="s">
        <v>214</v>
      </c>
      <c r="Y39" s="200">
        <v>1</v>
      </c>
      <c r="Z39" s="302" t="s">
        <v>228</v>
      </c>
    </row>
    <row r="40" spans="1:32">
      <c r="A40" s="97">
        <v>14.6</v>
      </c>
      <c r="B40" s="1205">
        <v>140600</v>
      </c>
      <c r="C40" s="196" t="s">
        <v>208</v>
      </c>
      <c r="D40" s="555">
        <f>+VLOOKUP(B40,'TB as on 16.08.2024'!$A$2:$F$854,6,FALSE)</f>
        <v>26268163495.619999</v>
      </c>
      <c r="E40" s="203">
        <f>VLOOKUP(B40,'Tb 16.08.2023'!$A$2:$F$872,6,0)</f>
        <v>28039903211.73</v>
      </c>
      <c r="F40" s="976">
        <v>26055091652.34</v>
      </c>
      <c r="G40" s="203">
        <f>VLOOKUP(B40,Sheet3!$A$1:$F$869,6,0)</f>
        <v>25807924190.41</v>
      </c>
      <c r="H40" s="264">
        <v>16226088209.1</v>
      </c>
      <c r="I40" s="318">
        <v>22246669048.150002</v>
      </c>
      <c r="J40" s="197">
        <v>18302308803.119999</v>
      </c>
      <c r="K40" s="262">
        <v>16334228620.139999</v>
      </c>
      <c r="L40" s="198">
        <v>13125143317</v>
      </c>
      <c r="M40" s="198">
        <v>15831649335</v>
      </c>
      <c r="N40" s="198">
        <v>530897479</v>
      </c>
      <c r="O40" s="198">
        <f t="shared" si="2"/>
        <v>15695190730.1</v>
      </c>
      <c r="P40" s="198"/>
      <c r="Q40" s="198"/>
      <c r="R40" s="199">
        <f t="shared" si="17"/>
        <v>222466.6904815</v>
      </c>
      <c r="S40" s="199">
        <f t="shared" si="17"/>
        <v>183023.08803119999</v>
      </c>
      <c r="T40" s="199">
        <f t="shared" si="18"/>
        <v>163342.28620139998</v>
      </c>
      <c r="U40" s="199">
        <f t="shared" si="19"/>
        <v>131251.43317</v>
      </c>
      <c r="V40" s="199">
        <f t="shared" si="20"/>
        <v>158316.49335</v>
      </c>
      <c r="W40" s="200">
        <v>3</v>
      </c>
      <c r="X40" s="200" t="s">
        <v>214</v>
      </c>
      <c r="Y40" s="200">
        <v>1</v>
      </c>
      <c r="Z40" s="302" t="s">
        <v>228</v>
      </c>
    </row>
    <row r="41" spans="1:32">
      <c r="A41" s="97">
        <v>14.631</v>
      </c>
      <c r="B41" s="195"/>
      <c r="C41" s="196" t="s">
        <v>236</v>
      </c>
      <c r="D41" s="555"/>
      <c r="E41" s="203"/>
      <c r="F41" s="976"/>
      <c r="G41" s="203"/>
      <c r="H41" s="264"/>
      <c r="I41" s="318"/>
      <c r="J41" s="197"/>
      <c r="K41" s="262"/>
      <c r="L41" s="198">
        <v>1343410</v>
      </c>
      <c r="M41" s="198">
        <v>517278</v>
      </c>
      <c r="N41" s="198">
        <v>530897479</v>
      </c>
      <c r="O41" s="198">
        <f t="shared" si="2"/>
        <v>-530897479</v>
      </c>
      <c r="P41" s="198"/>
      <c r="Q41" s="198"/>
      <c r="R41" s="199">
        <f t="shared" si="17"/>
        <v>0</v>
      </c>
      <c r="S41" s="199">
        <f t="shared" si="17"/>
        <v>0</v>
      </c>
      <c r="T41" s="199">
        <f t="shared" si="18"/>
        <v>0</v>
      </c>
      <c r="U41" s="199">
        <f t="shared" si="19"/>
        <v>13.434100000000001</v>
      </c>
      <c r="V41" s="199">
        <f t="shared" si="20"/>
        <v>5.1727800000000004</v>
      </c>
      <c r="W41" s="200">
        <v>3</v>
      </c>
      <c r="X41" s="200" t="s">
        <v>214</v>
      </c>
      <c r="Y41" s="200">
        <v>1</v>
      </c>
      <c r="Z41" s="302" t="s">
        <v>228</v>
      </c>
    </row>
    <row r="42" spans="1:32">
      <c r="A42" s="97">
        <v>14.7</v>
      </c>
      <c r="B42" s="1205">
        <v>140700</v>
      </c>
      <c r="C42" s="196" t="s">
        <v>209</v>
      </c>
      <c r="D42" s="555">
        <f>+VLOOKUP(B42,'TB as on 16.08.2024'!$A$2:$F$854,6,FALSE)</f>
        <v>841026869.60000002</v>
      </c>
      <c r="E42" s="203">
        <f>VLOOKUP(B42,'Tb 16.08.2023'!$A$2:$F$872,6,0)</f>
        <v>0</v>
      </c>
      <c r="F42" s="976">
        <v>0</v>
      </c>
      <c r="G42" s="203">
        <f>VLOOKUP(B42,Sheet3!$A$1:$F$869,6,0)</f>
        <v>0</v>
      </c>
      <c r="H42" s="264">
        <v>0</v>
      </c>
      <c r="I42" s="318">
        <v>0.4</v>
      </c>
      <c r="J42" s="197"/>
      <c r="K42" s="262">
        <v>0</v>
      </c>
      <c r="L42" s="198">
        <v>0</v>
      </c>
      <c r="M42" s="198"/>
      <c r="N42" s="198">
        <v>530897479</v>
      </c>
      <c r="O42" s="198">
        <f t="shared" si="2"/>
        <v>-530897479</v>
      </c>
      <c r="P42" s="198"/>
      <c r="Q42" s="198"/>
      <c r="R42" s="199">
        <f t="shared" si="17"/>
        <v>3.9999999999999998E-6</v>
      </c>
      <c r="S42" s="199">
        <f t="shared" si="17"/>
        <v>0</v>
      </c>
      <c r="T42" s="199">
        <f t="shared" si="18"/>
        <v>0</v>
      </c>
      <c r="U42" s="199">
        <f t="shared" si="19"/>
        <v>0</v>
      </c>
      <c r="V42" s="199">
        <f t="shared" si="20"/>
        <v>0</v>
      </c>
      <c r="W42" s="200">
        <v>3</v>
      </c>
      <c r="X42" s="200" t="s">
        <v>214</v>
      </c>
      <c r="Y42" s="200">
        <v>1</v>
      </c>
      <c r="Z42" s="302" t="s">
        <v>228</v>
      </c>
    </row>
    <row r="43" spans="1:32">
      <c r="A43" s="97">
        <v>14.8</v>
      </c>
      <c r="B43" s="1205">
        <v>140800</v>
      </c>
      <c r="C43" s="196" t="s">
        <v>210</v>
      </c>
      <c r="D43" s="555">
        <f>+VLOOKUP(B43,'TB as on 16.08.2024'!$A$2:$F$854,6,FALSE)</f>
        <v>23071082.280000001</v>
      </c>
      <c r="E43" s="203">
        <f>VLOOKUP(B43,'Tb 16.08.2023'!$A$2:$F$872,6,0)</f>
        <v>152601188.28999999</v>
      </c>
      <c r="F43" s="976">
        <v>151010794.00999999</v>
      </c>
      <c r="G43" s="203">
        <f>VLOOKUP(B43,Sheet3!$A$1:$F$869,6,0)</f>
        <v>143774000.58000001</v>
      </c>
      <c r="H43" s="264">
        <v>1694456.9</v>
      </c>
      <c r="I43" s="318"/>
      <c r="J43" s="197">
        <v>99674645.459999993</v>
      </c>
      <c r="K43" s="262">
        <v>3568866.4</v>
      </c>
      <c r="L43" s="198">
        <v>0</v>
      </c>
      <c r="M43" s="198"/>
      <c r="N43" s="198">
        <v>530897479</v>
      </c>
      <c r="O43" s="198">
        <f t="shared" si="2"/>
        <v>-529203022.10000002</v>
      </c>
      <c r="P43" s="198"/>
      <c r="Q43" s="198"/>
      <c r="R43" s="199">
        <f t="shared" si="17"/>
        <v>0</v>
      </c>
      <c r="S43" s="199">
        <f t="shared" si="17"/>
        <v>996.74645459999988</v>
      </c>
      <c r="T43" s="199">
        <f t="shared" si="18"/>
        <v>35.688663999999996</v>
      </c>
      <c r="U43" s="199">
        <f t="shared" si="19"/>
        <v>0</v>
      </c>
      <c r="V43" s="199">
        <f t="shared" si="20"/>
        <v>0</v>
      </c>
      <c r="W43" s="200">
        <v>3</v>
      </c>
      <c r="X43" s="200" t="s">
        <v>214</v>
      </c>
      <c r="Y43" s="200">
        <v>1</v>
      </c>
      <c r="Z43" s="302" t="s">
        <v>228</v>
      </c>
      <c r="AF43" s="35" t="e">
        <f>+VLOOKUP(B43,'SLDC TB as on 16.08.2024'!#REF!,7,FALSE)</f>
        <v>#REF!</v>
      </c>
    </row>
    <row r="44" spans="1:32">
      <c r="A44" s="97">
        <v>14.9</v>
      </c>
      <c r="B44" s="1205">
        <v>140900</v>
      </c>
      <c r="C44" s="196" t="s">
        <v>211</v>
      </c>
      <c r="D44" s="555">
        <f>+VLOOKUP(B44,'TB as on 16.08.2024'!$A$2:$F$854,6,FALSE)</f>
        <v>231169627.77000001</v>
      </c>
      <c r="E44" s="203">
        <f>VLOOKUP(B44,'Tb 16.08.2023'!$A$2:$F$872,6,0)</f>
        <v>198242751.56</v>
      </c>
      <c r="F44" s="976">
        <v>166635093.66999999</v>
      </c>
      <c r="G44" s="203">
        <f>VLOOKUP(B44,Sheet3!$A$1:$F$869,6,0)</f>
        <v>94964666.120000005</v>
      </c>
      <c r="H44" s="264">
        <v>79179355.030000001</v>
      </c>
      <c r="I44" s="318">
        <v>97574.02</v>
      </c>
      <c r="J44" s="197">
        <f>385672.55+83394890.97</f>
        <v>83780563.519999996</v>
      </c>
      <c r="K44" s="262">
        <v>57880939.630000003</v>
      </c>
      <c r="L44" s="198">
        <v>10879648</v>
      </c>
      <c r="M44" s="198">
        <v>18197778</v>
      </c>
      <c r="N44" s="198">
        <v>530897479</v>
      </c>
      <c r="O44" s="198">
        <f t="shared" si="2"/>
        <v>-451718123.97000003</v>
      </c>
      <c r="P44" s="198"/>
      <c r="Q44" s="198"/>
      <c r="R44" s="199">
        <f t="shared" si="17"/>
        <v>0.97574020000000006</v>
      </c>
      <c r="S44" s="199">
        <f t="shared" si="17"/>
        <v>837.80563519999998</v>
      </c>
      <c r="T44" s="199">
        <f t="shared" si="18"/>
        <v>578.8093963</v>
      </c>
      <c r="U44" s="199">
        <f t="shared" si="19"/>
        <v>108.79648</v>
      </c>
      <c r="V44" s="199">
        <f t="shared" si="20"/>
        <v>181.97778</v>
      </c>
      <c r="W44" s="200">
        <v>3</v>
      </c>
      <c r="X44" s="200" t="s">
        <v>214</v>
      </c>
      <c r="Y44" s="200">
        <v>1</v>
      </c>
      <c r="Z44" s="302" t="s">
        <v>228</v>
      </c>
      <c r="AF44" s="35" t="e">
        <f>+VLOOKUP(B44,'SLDC TB as on 16.08.2024'!#REF!,7,FALSE)</f>
        <v>#REF!</v>
      </c>
    </row>
    <row r="45" spans="1:32">
      <c r="A45" s="97"/>
      <c r="B45" s="1205">
        <v>140860</v>
      </c>
      <c r="C45" s="275" t="s">
        <v>2096</v>
      </c>
      <c r="D45" s="555">
        <f>+VLOOKUP(B45,'TB as on 16.08.2024'!$A$2:$F$854,6,FALSE)</f>
        <v>0</v>
      </c>
      <c r="E45" s="203">
        <f>VLOOKUP(B45,'Tb 16.08.2023'!$A$2:$F$872,6,0)</f>
        <v>0</v>
      </c>
      <c r="F45" s="976">
        <v>2608946.06</v>
      </c>
      <c r="G45" s="203">
        <f>VLOOKUP(B45,Sheet3!$A$1:$F$869,6,0)</f>
        <v>3181654.47</v>
      </c>
      <c r="H45" s="264">
        <v>6606385.8300000001</v>
      </c>
      <c r="I45" s="318"/>
      <c r="J45" s="197"/>
      <c r="K45" s="262"/>
      <c r="L45" s="198"/>
      <c r="M45" s="198"/>
      <c r="N45" s="198">
        <v>530897479</v>
      </c>
      <c r="O45" s="198">
        <f t="shared" si="2"/>
        <v>-524291093.17000002</v>
      </c>
      <c r="P45" s="198"/>
      <c r="Q45" s="198"/>
      <c r="R45" s="199"/>
      <c r="S45" s="199"/>
      <c r="T45" s="199"/>
      <c r="U45" s="199"/>
      <c r="V45" s="199"/>
      <c r="W45" s="200"/>
      <c r="X45" s="200"/>
      <c r="Y45" s="200"/>
      <c r="Z45" s="302"/>
      <c r="AF45" s="35" t="e">
        <f>+VLOOKUP(B45,'SLDC TB as on 16.08.2024'!#REF!,7,FALSE)</f>
        <v>#REF!</v>
      </c>
    </row>
    <row r="46" spans="1:32">
      <c r="A46" s="97">
        <v>22</v>
      </c>
      <c r="B46" s="1205">
        <v>220602</v>
      </c>
      <c r="C46" s="196" t="s">
        <v>237</v>
      </c>
      <c r="D46" s="555">
        <f>+VLOOKUP(B46,'TB as on 16.08.2024'!$A$2:$F$854,6,FALSE)</f>
        <v>62693.06</v>
      </c>
      <c r="E46" s="203">
        <f>VLOOKUP(B46,'Tb 16.08.2023'!$A$2:$F$872,6,0)</f>
        <v>0</v>
      </c>
      <c r="F46" s="976">
        <v>0</v>
      </c>
      <c r="G46" s="203">
        <f>VLOOKUP(B46,Sheet3!$A$1:$F$869,6,0)</f>
        <v>407746.23</v>
      </c>
      <c r="H46" s="264">
        <v>0</v>
      </c>
      <c r="I46" s="318">
        <v>0</v>
      </c>
      <c r="J46" s="197">
        <v>4296159.32</v>
      </c>
      <c r="K46" s="262">
        <v>1971532</v>
      </c>
      <c r="L46" s="2707">
        <v>841730601</v>
      </c>
      <c r="M46" s="2707">
        <v>884380391</v>
      </c>
      <c r="N46" s="198">
        <v>530897479</v>
      </c>
      <c r="O46" s="198">
        <f t="shared" si="2"/>
        <v>-530897479</v>
      </c>
      <c r="P46" s="197"/>
      <c r="Q46" s="197"/>
      <c r="R46" s="199">
        <f t="shared" si="17"/>
        <v>0</v>
      </c>
      <c r="S46" s="199">
        <f t="shared" si="17"/>
        <v>42.961593200000003</v>
      </c>
      <c r="T46" s="199">
        <f t="shared" si="18"/>
        <v>19.715319999999998</v>
      </c>
      <c r="U46" s="199">
        <f t="shared" si="19"/>
        <v>8417.3060100000002</v>
      </c>
      <c r="V46" s="199">
        <f t="shared" si="20"/>
        <v>8843.8039100000005</v>
      </c>
      <c r="W46" s="200">
        <v>3</v>
      </c>
      <c r="X46" s="200" t="s">
        <v>214</v>
      </c>
      <c r="Y46" s="200">
        <v>1</v>
      </c>
      <c r="Z46" s="302" t="s">
        <v>228</v>
      </c>
    </row>
    <row r="47" spans="1:32">
      <c r="A47" s="97">
        <v>22</v>
      </c>
      <c r="B47" s="1205">
        <v>220605</v>
      </c>
      <c r="C47" s="196" t="s">
        <v>238</v>
      </c>
      <c r="D47" s="555">
        <f>+VLOOKUP(B47,'TB as on 16.08.2024'!$A$2:$F$854,6,FALSE)</f>
        <v>1080186919.6700001</v>
      </c>
      <c r="E47" s="203">
        <f>VLOOKUP(B47,'Tb 16.08.2023'!$A$2:$F$872,6,0)</f>
        <v>873463663.34000003</v>
      </c>
      <c r="F47" s="976">
        <v>258862171.94</v>
      </c>
      <c r="G47" s="203">
        <f>VLOOKUP(B47,Sheet3!$A$1:$F$869,6,0)</f>
        <v>195355053.58000001</v>
      </c>
      <c r="H47" s="264">
        <v>271052016.43000001</v>
      </c>
      <c r="I47" s="318">
        <v>613747826.15999997</v>
      </c>
      <c r="J47" s="197">
        <v>435325200.70999998</v>
      </c>
      <c r="K47" s="262">
        <v>585066095</v>
      </c>
      <c r="L47" s="2707"/>
      <c r="M47" s="2707"/>
      <c r="N47" s="198">
        <v>530897479</v>
      </c>
      <c r="O47" s="198">
        <f t="shared" si="2"/>
        <v>-259845462.56999999</v>
      </c>
      <c r="P47" s="197"/>
      <c r="Q47" s="197"/>
      <c r="R47" s="199">
        <f t="shared" si="17"/>
        <v>6137.4782615999993</v>
      </c>
      <c r="S47" s="199">
        <f t="shared" si="17"/>
        <v>4353.2520070999999</v>
      </c>
      <c r="T47" s="199">
        <f t="shared" si="18"/>
        <v>5850.6609500000004</v>
      </c>
      <c r="U47" s="199">
        <f t="shared" si="19"/>
        <v>0</v>
      </c>
      <c r="V47" s="199">
        <f t="shared" si="20"/>
        <v>0</v>
      </c>
      <c r="W47" s="200">
        <v>3</v>
      </c>
      <c r="X47" s="200" t="s">
        <v>214</v>
      </c>
      <c r="Y47" s="200">
        <v>1</v>
      </c>
      <c r="Z47" s="302" t="s">
        <v>228</v>
      </c>
      <c r="AF47" s="35" t="e">
        <f>+VLOOKUP(B47,'SLDC TB as on 16.08.2024'!#REF!,7,FALSE)</f>
        <v>#REF!</v>
      </c>
    </row>
    <row r="48" spans="1:32">
      <c r="A48" s="97">
        <v>22</v>
      </c>
      <c r="B48" s="1205">
        <v>220606</v>
      </c>
      <c r="C48" s="196" t="s">
        <v>239</v>
      </c>
      <c r="D48" s="555">
        <f>+VLOOKUP(B48,'TB as on 16.08.2024'!$A$2:$F$854,6,FALSE)</f>
        <v>854352394.91999996</v>
      </c>
      <c r="E48" s="203">
        <f>VLOOKUP(B48,'Tb 16.08.2023'!$A$2:$F$872,6,0)</f>
        <v>713479083.67999995</v>
      </c>
      <c r="F48" s="976">
        <v>322106495.70999998</v>
      </c>
      <c r="G48" s="203">
        <f>VLOOKUP(B48,Sheet3!$A$1:$F$869,6,0)</f>
        <v>425547619.77999997</v>
      </c>
      <c r="H48" s="264">
        <v>264824619.03999999</v>
      </c>
      <c r="I48" s="318">
        <v>337432182.69999999</v>
      </c>
      <c r="J48" s="197">
        <v>727153435.91999996</v>
      </c>
      <c r="K48" s="262">
        <v>1109205237</v>
      </c>
      <c r="L48" s="2707"/>
      <c r="M48" s="2707"/>
      <c r="N48" s="198">
        <v>530897479</v>
      </c>
      <c r="O48" s="198">
        <f t="shared" si="2"/>
        <v>-266072859.96000001</v>
      </c>
      <c r="P48" s="197"/>
      <c r="Q48" s="197"/>
      <c r="R48" s="199">
        <f t="shared" si="17"/>
        <v>3374.3218269999998</v>
      </c>
      <c r="S48" s="199">
        <f t="shared" si="17"/>
        <v>7271.5343591999999</v>
      </c>
      <c r="T48" s="199">
        <f t="shared" si="18"/>
        <v>11092.052369999999</v>
      </c>
      <c r="U48" s="199">
        <f t="shared" si="19"/>
        <v>0</v>
      </c>
      <c r="V48" s="199">
        <f t="shared" si="20"/>
        <v>0</v>
      </c>
      <c r="W48" s="200">
        <v>3</v>
      </c>
      <c r="X48" s="200" t="s">
        <v>214</v>
      </c>
      <c r="Y48" s="200">
        <v>1</v>
      </c>
      <c r="Z48" s="302" t="s">
        <v>228</v>
      </c>
    </row>
    <row r="49" spans="1:32">
      <c r="A49" s="97">
        <v>22</v>
      </c>
      <c r="B49" s="1205">
        <v>220607</v>
      </c>
      <c r="C49" s="196" t="s">
        <v>240</v>
      </c>
      <c r="D49" s="555">
        <f>+VLOOKUP(B49,'TB as on 16.08.2024'!$A$2:$F$854,6,FALSE)</f>
        <v>0</v>
      </c>
      <c r="E49" s="203">
        <f>VLOOKUP(B49,'Tb 16.08.2023'!$A$2:$F$872,6,0)</f>
        <v>0</v>
      </c>
      <c r="F49" s="976"/>
      <c r="G49" s="203">
        <f>VLOOKUP(B49,Sheet3!$A$1:$F$869,6,0)</f>
        <v>0</v>
      </c>
      <c r="H49" s="264">
        <v>0</v>
      </c>
      <c r="I49" s="318">
        <v>2020414.6</v>
      </c>
      <c r="J49" s="197"/>
      <c r="K49" s="262">
        <v>0</v>
      </c>
      <c r="L49" s="2707"/>
      <c r="M49" s="2707"/>
      <c r="N49" s="198">
        <v>530897479</v>
      </c>
      <c r="O49" s="198">
        <f t="shared" si="2"/>
        <v>-530897479</v>
      </c>
      <c r="P49" s="197"/>
      <c r="Q49" s="197"/>
      <c r="R49" s="199">
        <f t="shared" si="17"/>
        <v>20.204146000000001</v>
      </c>
      <c r="S49" s="199">
        <f t="shared" si="17"/>
        <v>0</v>
      </c>
      <c r="T49" s="199">
        <f t="shared" si="18"/>
        <v>0</v>
      </c>
      <c r="U49" s="199">
        <f t="shared" si="19"/>
        <v>0</v>
      </c>
      <c r="V49" s="199">
        <f t="shared" si="20"/>
        <v>0</v>
      </c>
      <c r="W49" s="200">
        <v>3</v>
      </c>
      <c r="X49" s="200" t="s">
        <v>214</v>
      </c>
      <c r="Y49" s="200">
        <v>1</v>
      </c>
      <c r="Z49" s="302" t="s">
        <v>228</v>
      </c>
    </row>
    <row r="50" spans="1:32">
      <c r="A50" s="97">
        <v>22</v>
      </c>
      <c r="B50" s="1205">
        <v>220608</v>
      </c>
      <c r="C50" s="196" t="s">
        <v>241</v>
      </c>
      <c r="D50" s="555">
        <f>+VLOOKUP(B50,'TB as on 16.08.2024'!$A$2:$F$854,6,FALSE)</f>
        <v>68351.360000000001</v>
      </c>
      <c r="E50" s="203">
        <f>VLOOKUP(B50,'Tb 16.08.2023'!$A$2:$F$872,6,0)</f>
        <v>190132.96</v>
      </c>
      <c r="F50" s="976">
        <v>152001.13</v>
      </c>
      <c r="G50" s="203">
        <f>VLOOKUP(B50,Sheet3!$A$1:$F$869,6,0)</f>
        <v>20112.96</v>
      </c>
      <c r="H50" s="264">
        <v>20104.77</v>
      </c>
      <c r="I50" s="318">
        <v>2767793.97</v>
      </c>
      <c r="J50" s="197">
        <v>4957232.8499999996</v>
      </c>
      <c r="K50" s="262">
        <v>5919750</v>
      </c>
      <c r="L50" s="2707"/>
      <c r="M50" s="2707"/>
      <c r="N50" s="198">
        <v>530897479</v>
      </c>
      <c r="O50" s="198">
        <f t="shared" si="2"/>
        <v>-530877374.23000002</v>
      </c>
      <c r="P50" s="197"/>
      <c r="Q50" s="197"/>
      <c r="R50" s="199">
        <f t="shared" si="17"/>
        <v>27.677939700000003</v>
      </c>
      <c r="S50" s="199">
        <f t="shared" si="17"/>
        <v>49.572328499999998</v>
      </c>
      <c r="T50" s="199">
        <f t="shared" si="18"/>
        <v>59.197499999999998</v>
      </c>
      <c r="U50" s="199">
        <f t="shared" si="19"/>
        <v>0</v>
      </c>
      <c r="V50" s="199">
        <f t="shared" si="20"/>
        <v>0</v>
      </c>
      <c r="W50" s="200">
        <v>3</v>
      </c>
      <c r="X50" s="200" t="s">
        <v>214</v>
      </c>
      <c r="Y50" s="200">
        <v>1</v>
      </c>
      <c r="Z50" s="302" t="s">
        <v>228</v>
      </c>
      <c r="AF50" s="35" t="e">
        <f>+VLOOKUP(B50,'SLDC TB as on 16.08.2024'!#REF!,7,FALSE)</f>
        <v>#REF!</v>
      </c>
    </row>
    <row r="51" spans="1:32">
      <c r="A51" s="97">
        <v>22</v>
      </c>
      <c r="B51" s="1205">
        <v>220609</v>
      </c>
      <c r="C51" s="196" t="s">
        <v>242</v>
      </c>
      <c r="D51" s="555">
        <f>+VLOOKUP(B51,'TB as on 16.08.2024'!$A$2:$F$854,6,FALSE)</f>
        <v>20941136.399999999</v>
      </c>
      <c r="E51" s="203">
        <f>VLOOKUP(B51,'Tb 16.08.2023'!$A$2:$F$872,6,0)</f>
        <v>28578415.27</v>
      </c>
      <c r="F51" s="976">
        <v>14385055.529999999</v>
      </c>
      <c r="G51" s="203">
        <f>VLOOKUP(B51,Sheet3!$A$1:$F$869,6,0)</f>
        <v>1939431.8</v>
      </c>
      <c r="H51" s="264">
        <v>2153524.88</v>
      </c>
      <c r="I51" s="318">
        <v>4540145.46</v>
      </c>
      <c r="J51" s="197">
        <v>67529927.620000005</v>
      </c>
      <c r="K51" s="262">
        <v>2690756</v>
      </c>
      <c r="L51" s="2707"/>
      <c r="M51" s="2707"/>
      <c r="N51" s="198">
        <v>530897479</v>
      </c>
      <c r="O51" s="198">
        <f t="shared" si="2"/>
        <v>-528743954.12</v>
      </c>
      <c r="P51" s="197"/>
      <c r="Q51" s="197"/>
      <c r="R51" s="199">
        <f t="shared" si="17"/>
        <v>45.401454600000001</v>
      </c>
      <c r="S51" s="199">
        <f t="shared" si="17"/>
        <v>675.29927620000001</v>
      </c>
      <c r="T51" s="199">
        <f t="shared" si="18"/>
        <v>26.90756</v>
      </c>
      <c r="U51" s="199">
        <f t="shared" si="19"/>
        <v>0</v>
      </c>
      <c r="V51" s="199">
        <f t="shared" si="20"/>
        <v>0</v>
      </c>
      <c r="W51" s="200">
        <v>3</v>
      </c>
      <c r="X51" s="200" t="s">
        <v>214</v>
      </c>
      <c r="Y51" s="200">
        <v>1</v>
      </c>
      <c r="Z51" s="302" t="s">
        <v>228</v>
      </c>
      <c r="AF51" s="35" t="e">
        <f>+VLOOKUP(B51,'SLDC TB as on 16.08.2024'!#REF!,7,FALSE)</f>
        <v>#REF!</v>
      </c>
    </row>
    <row r="52" spans="1:32" ht="15">
      <c r="A52" s="99"/>
      <c r="B52" s="195"/>
      <c r="C52" s="100" t="s">
        <v>244</v>
      </c>
      <c r="D52" s="555"/>
      <c r="E52" s="100"/>
      <c r="F52" s="319">
        <v>37356500028.559998</v>
      </c>
      <c r="G52" s="307"/>
      <c r="H52" s="264"/>
      <c r="I52" s="319">
        <f>SUM(I27:I51)</f>
        <v>37426062197.259995</v>
      </c>
      <c r="J52" s="233">
        <f t="shared" ref="J52:T52" si="21">SUM(J27:J51)</f>
        <v>37599015712.799988</v>
      </c>
      <c r="K52" s="233">
        <f t="shared" si="21"/>
        <v>27597412164.610004</v>
      </c>
      <c r="L52" s="233">
        <f t="shared" si="21"/>
        <v>21093219142</v>
      </c>
      <c r="M52" s="233">
        <f t="shared" si="21"/>
        <v>23345756323</v>
      </c>
      <c r="N52" s="198">
        <v>530897479</v>
      </c>
      <c r="O52" s="198">
        <f t="shared" si="2"/>
        <v>-530897479</v>
      </c>
      <c r="P52" s="233"/>
      <c r="Q52" s="233"/>
      <c r="R52" s="234">
        <f t="shared" si="21"/>
        <v>374260.6219726</v>
      </c>
      <c r="S52" s="234">
        <f t="shared" si="21"/>
        <v>375990.15712799993</v>
      </c>
      <c r="T52" s="234">
        <f t="shared" si="21"/>
        <v>275974.12164609996</v>
      </c>
      <c r="U52" s="234">
        <f>SUM(U27:U51)</f>
        <v>210932.19142000002</v>
      </c>
      <c r="V52" s="234">
        <f>SUM(V27:V51)</f>
        <v>233457.56323</v>
      </c>
      <c r="W52" s="200"/>
      <c r="X52" s="200"/>
      <c r="Y52" s="200"/>
      <c r="Z52" s="261"/>
      <c r="AA52" s="35">
        <v>233457.56</v>
      </c>
    </row>
    <row r="53" spans="1:32">
      <c r="A53" s="101">
        <v>20.2</v>
      </c>
      <c r="B53" s="1205">
        <v>200200</v>
      </c>
      <c r="C53" s="196" t="s">
        <v>69</v>
      </c>
      <c r="D53" s="555">
        <f>+VLOOKUP(B53,'TB as on 16.08.2024'!$A$2:$F$854,6,FALSE)</f>
        <v>3230300000</v>
      </c>
      <c r="E53" s="203">
        <f>VLOOKUP(B53,'Tb 16.08.2023'!$A$2:$F$872,6,0)</f>
        <v>3230300000</v>
      </c>
      <c r="F53" s="976">
        <v>3230300000</v>
      </c>
      <c r="G53" s="203">
        <f>VLOOKUP(B53,Sheet3!$A$1:$F$869,6,0)</f>
        <v>3230300000</v>
      </c>
      <c r="H53" s="264">
        <v>3230300000</v>
      </c>
      <c r="I53" s="256">
        <v>1782500000</v>
      </c>
      <c r="J53" s="262">
        <v>1782500000</v>
      </c>
      <c r="K53" s="262">
        <v>1782500000</v>
      </c>
      <c r="L53" s="262">
        <v>1782500000</v>
      </c>
      <c r="M53" s="262">
        <v>1782500000</v>
      </c>
      <c r="N53" s="198">
        <v>530897479</v>
      </c>
      <c r="O53" s="198">
        <f t="shared" si="2"/>
        <v>2699402521</v>
      </c>
      <c r="P53" s="262"/>
      <c r="Q53" s="262"/>
      <c r="R53" s="201">
        <f t="shared" ref="R53:S59" si="22">+I53/100000</f>
        <v>17825</v>
      </c>
      <c r="S53" s="201">
        <f t="shared" si="22"/>
        <v>17825</v>
      </c>
      <c r="T53" s="199">
        <f t="shared" ref="T53:T59" si="23">+K53/100000</f>
        <v>17825</v>
      </c>
      <c r="U53" s="199">
        <f t="shared" ref="U53:V59" si="24">+L53/100000</f>
        <v>17825</v>
      </c>
      <c r="V53" s="199">
        <f t="shared" si="24"/>
        <v>17825</v>
      </c>
      <c r="W53" s="200">
        <v>4</v>
      </c>
      <c r="X53" s="200" t="s">
        <v>203</v>
      </c>
      <c r="Y53" s="200">
        <v>1</v>
      </c>
      <c r="Z53" s="251" t="s">
        <v>69</v>
      </c>
    </row>
    <row r="54" spans="1:32">
      <c r="A54" s="101">
        <v>20.2</v>
      </c>
      <c r="B54" s="1205"/>
      <c r="C54" s="196" t="s">
        <v>70</v>
      </c>
      <c r="D54" s="555"/>
      <c r="E54" s="203">
        <v>0</v>
      </c>
      <c r="F54" s="976"/>
      <c r="G54" s="203"/>
      <c r="H54" s="264">
        <v>0</v>
      </c>
      <c r="I54" s="256">
        <v>614200000</v>
      </c>
      <c r="J54" s="262">
        <v>614200000</v>
      </c>
      <c r="K54" s="262">
        <v>614200000</v>
      </c>
      <c r="L54" s="262">
        <v>614200000</v>
      </c>
      <c r="M54" s="262">
        <v>528849146</v>
      </c>
      <c r="N54" s="198">
        <v>530897479</v>
      </c>
      <c r="O54" s="198">
        <f t="shared" si="2"/>
        <v>-530897479</v>
      </c>
      <c r="P54" s="262"/>
      <c r="Q54" s="262"/>
      <c r="R54" s="201">
        <f t="shared" si="22"/>
        <v>6142</v>
      </c>
      <c r="S54" s="201">
        <f t="shared" si="22"/>
        <v>6142</v>
      </c>
      <c r="T54" s="199">
        <f t="shared" si="23"/>
        <v>6142</v>
      </c>
      <c r="U54" s="199">
        <f t="shared" si="24"/>
        <v>6142</v>
      </c>
      <c r="V54" s="199">
        <f t="shared" si="24"/>
        <v>5288.4914600000002</v>
      </c>
      <c r="W54" s="200">
        <v>4</v>
      </c>
      <c r="X54" s="200" t="s">
        <v>203</v>
      </c>
      <c r="Y54" s="200">
        <v>2</v>
      </c>
      <c r="Z54" s="251" t="s">
        <v>70</v>
      </c>
    </row>
    <row r="55" spans="1:32">
      <c r="A55" s="101">
        <v>20.2</v>
      </c>
      <c r="B55" s="1205"/>
      <c r="C55" s="196" t="s">
        <v>71</v>
      </c>
      <c r="D55" s="555"/>
      <c r="E55" s="203">
        <v>0</v>
      </c>
      <c r="F55" s="976"/>
      <c r="G55" s="203"/>
      <c r="H55" s="264">
        <v>0</v>
      </c>
      <c r="I55" s="256">
        <v>833600000</v>
      </c>
      <c r="J55" s="262">
        <v>833600000</v>
      </c>
      <c r="K55" s="262">
        <v>833600000</v>
      </c>
      <c r="L55" s="262">
        <v>833600000</v>
      </c>
      <c r="M55" s="262">
        <v>921000000</v>
      </c>
      <c r="N55" s="198">
        <v>530897479</v>
      </c>
      <c r="O55" s="198">
        <f t="shared" si="2"/>
        <v>-530897479</v>
      </c>
      <c r="P55" s="262"/>
      <c r="Q55" s="262"/>
      <c r="R55" s="199">
        <f t="shared" si="22"/>
        <v>8336</v>
      </c>
      <c r="S55" s="199">
        <f t="shared" si="22"/>
        <v>8336</v>
      </c>
      <c r="T55" s="199">
        <f t="shared" si="23"/>
        <v>8336</v>
      </c>
      <c r="U55" s="199">
        <f t="shared" si="24"/>
        <v>8336</v>
      </c>
      <c r="V55" s="199">
        <f t="shared" si="24"/>
        <v>9210</v>
      </c>
      <c r="W55" s="200">
        <v>4</v>
      </c>
      <c r="X55" s="200" t="s">
        <v>203</v>
      </c>
      <c r="Y55" s="200">
        <v>3</v>
      </c>
      <c r="Z55" s="251" t="s">
        <v>71</v>
      </c>
    </row>
    <row r="56" spans="1:32">
      <c r="A56" s="97">
        <v>20.6</v>
      </c>
      <c r="B56" s="1205">
        <v>200600</v>
      </c>
      <c r="C56" s="196" t="s">
        <v>245</v>
      </c>
      <c r="D56" s="555">
        <f>+VLOOKUP(B56,'TB as on 16.08.2024'!$A$2:$F$854,6,FALSE)</f>
        <v>348302448</v>
      </c>
      <c r="E56" s="203">
        <f>VLOOKUP(B56,'Tb 16.08.2023'!$A$2:$F$872,6,0)</f>
        <v>348302448</v>
      </c>
      <c r="F56" s="976">
        <v>348302448</v>
      </c>
      <c r="G56" s="203">
        <f>VLOOKUP(B56,Sheet3!$A$1:$F$869,6,0)</f>
        <v>348302448</v>
      </c>
      <c r="H56" s="264">
        <v>348302448</v>
      </c>
      <c r="I56" s="320">
        <v>348302448</v>
      </c>
      <c r="J56" s="198">
        <v>348302448</v>
      </c>
      <c r="K56" s="198">
        <v>348302448</v>
      </c>
      <c r="L56" s="198">
        <v>348302448</v>
      </c>
      <c r="M56" s="198">
        <v>348302448</v>
      </c>
      <c r="N56" s="198">
        <v>530897479</v>
      </c>
      <c r="O56" s="198">
        <f t="shared" si="2"/>
        <v>-182595031</v>
      </c>
      <c r="P56" s="198"/>
      <c r="Q56" s="198"/>
      <c r="R56" s="199">
        <f>+I56/100000</f>
        <v>3483.02448</v>
      </c>
      <c r="S56" s="199">
        <f>+J56/100000</f>
        <v>3483.02448</v>
      </c>
      <c r="T56" s="199">
        <f>+K56/100000</f>
        <v>3483.02448</v>
      </c>
      <c r="U56" s="199">
        <f>+L56/100000</f>
        <v>3483.02448</v>
      </c>
      <c r="V56" s="199">
        <f>+M56/100000</f>
        <v>3483.02448</v>
      </c>
      <c r="W56" s="200">
        <v>4</v>
      </c>
      <c r="X56" s="200" t="s">
        <v>203</v>
      </c>
      <c r="Y56" s="200">
        <v>4</v>
      </c>
      <c r="Z56" s="302" t="s">
        <v>1509</v>
      </c>
    </row>
    <row r="57" spans="1:32" ht="4.5" customHeight="1">
      <c r="A57" s="101">
        <v>20.2</v>
      </c>
      <c r="B57" s="195"/>
      <c r="C57" s="196" t="s">
        <v>72</v>
      </c>
      <c r="D57" s="555"/>
      <c r="E57" s="203"/>
      <c r="F57" s="976"/>
      <c r="G57" s="203"/>
      <c r="H57" s="264"/>
      <c r="I57" s="256">
        <v>0</v>
      </c>
      <c r="J57" s="262">
        <v>0</v>
      </c>
      <c r="K57" s="262">
        <v>0</v>
      </c>
      <c r="L57" s="262">
        <v>0</v>
      </c>
      <c r="M57" s="262">
        <v>156800000</v>
      </c>
      <c r="N57" s="198">
        <v>530897479</v>
      </c>
      <c r="O57" s="198">
        <f t="shared" si="2"/>
        <v>-530897479</v>
      </c>
      <c r="P57" s="262"/>
      <c r="Q57" s="262"/>
      <c r="R57" s="199">
        <f t="shared" si="22"/>
        <v>0</v>
      </c>
      <c r="S57" s="199">
        <f t="shared" si="22"/>
        <v>0</v>
      </c>
      <c r="T57" s="199">
        <f t="shared" si="23"/>
        <v>0</v>
      </c>
      <c r="U57" s="199">
        <f t="shared" si="24"/>
        <v>0</v>
      </c>
      <c r="V57" s="199">
        <f t="shared" si="24"/>
        <v>1568</v>
      </c>
      <c r="W57" s="200"/>
      <c r="X57" s="200"/>
      <c r="Y57" s="200"/>
      <c r="Z57" s="251" t="s">
        <v>72</v>
      </c>
    </row>
    <row r="58" spans="1:32">
      <c r="A58" s="97">
        <v>20.399999999999999</v>
      </c>
      <c r="B58" s="1205">
        <v>200400</v>
      </c>
      <c r="C58" s="196" t="s">
        <v>247</v>
      </c>
      <c r="D58" s="555">
        <f>+VLOOKUP(B58,'TB as on 16.08.2024'!$A$2:$F$854,6,FALSE)</f>
        <v>25829388</v>
      </c>
      <c r="E58" s="203">
        <f>VLOOKUP(B58,'Tb 16.08.2023'!$A$2:$F$872,6,0)</f>
        <v>5461372</v>
      </c>
      <c r="F58" s="976">
        <v>7176296</v>
      </c>
      <c r="G58" s="203">
        <f>VLOOKUP(B58,Sheet3!$A$1:$F$869,6,0)</f>
        <v>5329455</v>
      </c>
      <c r="H58" s="264">
        <v>5857124</v>
      </c>
      <c r="I58" s="256">
        <v>20394399</v>
      </c>
      <c r="J58" s="262">
        <v>37332567</v>
      </c>
      <c r="K58" s="262">
        <f>35177920-19427004</f>
        <v>15750916</v>
      </c>
      <c r="L58" s="262">
        <f>35177920-17158028</f>
        <v>18019892</v>
      </c>
      <c r="M58" s="262">
        <f>35177920-10087266</f>
        <v>25090654</v>
      </c>
      <c r="N58" s="198">
        <v>530897479</v>
      </c>
      <c r="O58" s="198">
        <f t="shared" si="2"/>
        <v>-525040355</v>
      </c>
      <c r="P58" s="262"/>
      <c r="Q58" s="262"/>
      <c r="R58" s="199">
        <f t="shared" si="22"/>
        <v>203.94399000000001</v>
      </c>
      <c r="S58" s="199">
        <f t="shared" si="22"/>
        <v>373.32567</v>
      </c>
      <c r="T58" s="199">
        <f t="shared" si="23"/>
        <v>157.50916000000001</v>
      </c>
      <c r="U58" s="199">
        <f t="shared" si="24"/>
        <v>180.19891999999999</v>
      </c>
      <c r="V58" s="199">
        <f t="shared" si="24"/>
        <v>250.90654000000001</v>
      </c>
      <c r="W58" s="200">
        <v>4</v>
      </c>
      <c r="X58" s="200" t="s">
        <v>203</v>
      </c>
      <c r="Y58" s="200">
        <v>5</v>
      </c>
      <c r="Z58" s="302" t="s">
        <v>1510</v>
      </c>
    </row>
    <row r="59" spans="1:32">
      <c r="A59" s="97">
        <v>20.405000000000001</v>
      </c>
      <c r="B59" s="1205">
        <v>200405</v>
      </c>
      <c r="C59" s="196" t="s">
        <v>248</v>
      </c>
      <c r="D59" s="555">
        <f>+VLOOKUP(B59,'TB as on 16.08.2024'!$A$2:$F$854,6,FALSE)</f>
        <v>117130841</v>
      </c>
      <c r="E59" s="203">
        <f>VLOOKUP(B59,'Tb 16.08.2023'!$A$2:$F$872,6,0)</f>
        <v>117130841</v>
      </c>
      <c r="F59" s="976">
        <v>117130841</v>
      </c>
      <c r="G59" s="203">
        <f>VLOOKUP(B59,Sheet3!$A$1:$F$869,6,0)</f>
        <v>117130841</v>
      </c>
      <c r="H59" s="264">
        <v>117130841</v>
      </c>
      <c r="I59" s="320">
        <v>117130841</v>
      </c>
      <c r="J59" s="198">
        <v>117130841</v>
      </c>
      <c r="K59" s="198">
        <v>117130841</v>
      </c>
      <c r="L59" s="198">
        <v>117130841</v>
      </c>
      <c r="M59" s="198">
        <v>117130841</v>
      </c>
      <c r="N59" s="198">
        <v>530897479</v>
      </c>
      <c r="O59" s="198">
        <f t="shared" si="2"/>
        <v>-413766638</v>
      </c>
      <c r="P59" s="198"/>
      <c r="Q59" s="198"/>
      <c r="R59" s="199">
        <f t="shared" si="22"/>
        <v>1171.3084100000001</v>
      </c>
      <c r="S59" s="199">
        <f t="shared" si="22"/>
        <v>1171.3084100000001</v>
      </c>
      <c r="T59" s="199">
        <f t="shared" si="23"/>
        <v>1171.3084100000001</v>
      </c>
      <c r="U59" s="199">
        <f t="shared" si="24"/>
        <v>1171.3084100000001</v>
      </c>
      <c r="V59" s="199">
        <f t="shared" si="24"/>
        <v>1171.3084100000001</v>
      </c>
      <c r="W59" s="200">
        <v>4</v>
      </c>
      <c r="X59" s="200" t="s">
        <v>203</v>
      </c>
      <c r="Y59" s="200">
        <v>6</v>
      </c>
      <c r="Z59" s="302" t="s">
        <v>1511</v>
      </c>
    </row>
    <row r="60" spans="1:32" ht="15">
      <c r="A60" s="99"/>
      <c r="B60" s="195"/>
      <c r="C60" s="307" t="s">
        <v>249</v>
      </c>
      <c r="D60" s="555"/>
      <c r="E60" s="307"/>
      <c r="F60" s="319">
        <v>3702909585</v>
      </c>
      <c r="G60" s="307"/>
      <c r="H60" s="319">
        <v>3716127688</v>
      </c>
      <c r="I60" s="319">
        <f>SUM(I53:I59)</f>
        <v>3716127688</v>
      </c>
      <c r="J60" s="233">
        <f t="shared" ref="J60:T60" si="25">SUM(J53:J59)</f>
        <v>3733065856</v>
      </c>
      <c r="K60" s="233">
        <f t="shared" si="25"/>
        <v>3711484205</v>
      </c>
      <c r="L60" s="233">
        <f t="shared" si="25"/>
        <v>3713753181</v>
      </c>
      <c r="M60" s="233">
        <f t="shared" si="25"/>
        <v>3879673089</v>
      </c>
      <c r="N60" s="198">
        <v>530897479</v>
      </c>
      <c r="O60" s="198">
        <f t="shared" si="2"/>
        <v>3185230209</v>
      </c>
      <c r="P60" s="233"/>
      <c r="Q60" s="233"/>
      <c r="R60" s="234">
        <f t="shared" si="25"/>
        <v>37161.276879999998</v>
      </c>
      <c r="S60" s="234">
        <f t="shared" si="25"/>
        <v>37330.658559999996</v>
      </c>
      <c r="T60" s="234">
        <f t="shared" si="25"/>
        <v>37114.842049999999</v>
      </c>
      <c r="U60" s="234">
        <f>SUM(U53:U59)</f>
        <v>37137.53181</v>
      </c>
      <c r="V60" s="234">
        <f>SUM(V53:V59)</f>
        <v>38796.730889999999</v>
      </c>
      <c r="W60" s="200"/>
      <c r="X60" s="200"/>
      <c r="Y60" s="200"/>
      <c r="Z60" s="261"/>
      <c r="AA60" s="35">
        <v>38796.730000000003</v>
      </c>
    </row>
    <row r="61" spans="1:32">
      <c r="A61" s="97">
        <v>27.100999999999999</v>
      </c>
      <c r="B61" s="1205">
        <v>270101</v>
      </c>
      <c r="C61" s="196" t="s">
        <v>250</v>
      </c>
      <c r="D61" s="555">
        <f>+VLOOKUP(B61,'TB as on 16.08.2024'!$A$2:$F$854,6,FALSE)</f>
        <v>19923379.789999999</v>
      </c>
      <c r="E61" s="203">
        <f>VLOOKUP(B61,'Tb 16.08.2023'!$A$2:$F$872,6,0)</f>
        <v>22731024.789999999</v>
      </c>
      <c r="F61" s="976">
        <v>30670837.789999999</v>
      </c>
      <c r="G61" s="203">
        <f>VLOOKUP(B61,Sheet3!$A$1:$F$869,6,0)</f>
        <v>42142603.789999999</v>
      </c>
      <c r="H61" s="264">
        <v>48914906.789999999</v>
      </c>
      <c r="I61" s="320">
        <v>0</v>
      </c>
      <c r="J61" s="206">
        <v>0</v>
      </c>
      <c r="K61" s="206">
        <v>0</v>
      </c>
      <c r="L61" s="198">
        <v>47603324</v>
      </c>
      <c r="M61" s="198">
        <v>48384096</v>
      </c>
      <c r="N61" s="198">
        <v>530897479</v>
      </c>
      <c r="O61" s="198">
        <f t="shared" si="2"/>
        <v>-481982572.20999998</v>
      </c>
      <c r="P61" s="198"/>
      <c r="Q61" s="198"/>
      <c r="R61" s="199">
        <f>+I61/100000</f>
        <v>0</v>
      </c>
      <c r="S61" s="199">
        <f>+J61/100000</f>
        <v>0</v>
      </c>
      <c r="T61" s="199">
        <f>+K61/100000</f>
        <v>0</v>
      </c>
      <c r="U61" s="199">
        <f>+L61/100000</f>
        <v>476.03323999999998</v>
      </c>
      <c r="V61" s="199">
        <f>+M61/100000</f>
        <v>483.84096</v>
      </c>
      <c r="W61" s="200">
        <v>5</v>
      </c>
      <c r="X61" s="200" t="s">
        <v>203</v>
      </c>
      <c r="Y61" s="200">
        <v>1</v>
      </c>
      <c r="Z61" s="271" t="s">
        <v>1512</v>
      </c>
    </row>
    <row r="62" spans="1:32">
      <c r="A62" s="97">
        <v>27.102</v>
      </c>
      <c r="B62" s="1205">
        <v>270102</v>
      </c>
      <c r="C62" s="196" t="s">
        <v>251</v>
      </c>
      <c r="D62" s="555">
        <f>+VLOOKUP(B62,'TB as on 16.08.2024'!$A$2:$F$854,6,FALSE)</f>
        <v>-1769195.28</v>
      </c>
      <c r="E62" s="203">
        <f>VLOOKUP(B62,'Tb 16.08.2023'!$A$2:$F$872,6,0)</f>
        <v>-2949171.28</v>
      </c>
      <c r="F62" s="976">
        <v>-2133475.2799999998</v>
      </c>
      <c r="G62" s="203">
        <f>VLOOKUP(B62,Sheet3!$A$1:$F$869,6,0)</f>
        <v>-1631521.28</v>
      </c>
      <c r="H62" s="264">
        <v>-974101.28</v>
      </c>
      <c r="I62" s="320">
        <v>-244742.28</v>
      </c>
      <c r="J62" s="198">
        <v>1503174.72</v>
      </c>
      <c r="K62" s="198">
        <v>2911725.72</v>
      </c>
      <c r="L62" s="198">
        <v>4971138</v>
      </c>
      <c r="M62" s="198">
        <v>6003558</v>
      </c>
      <c r="N62" s="198">
        <v>530897479</v>
      </c>
      <c r="O62" s="198">
        <f t="shared" si="2"/>
        <v>-531871580.27999997</v>
      </c>
      <c r="P62" s="198"/>
      <c r="Q62" s="198"/>
      <c r="R62" s="199">
        <f t="shared" ref="R62:S74" si="26">+I62/100000</f>
        <v>-2.4474228</v>
      </c>
      <c r="S62" s="199">
        <f t="shared" si="26"/>
        <v>15.0317472</v>
      </c>
      <c r="T62" s="199">
        <f t="shared" ref="T62:T74" si="27">+K62/100000</f>
        <v>29.117257200000001</v>
      </c>
      <c r="U62" s="199">
        <f t="shared" ref="U62:U74" si="28">+L62/100000</f>
        <v>49.711379999999998</v>
      </c>
      <c r="V62" s="199">
        <f t="shared" ref="V62:V74" si="29">+M62/100000</f>
        <v>60.035580000000003</v>
      </c>
      <c r="W62" s="200">
        <v>5</v>
      </c>
      <c r="X62" s="200" t="s">
        <v>203</v>
      </c>
      <c r="Y62" s="200">
        <v>1</v>
      </c>
      <c r="Z62" s="271" t="s">
        <v>1512</v>
      </c>
    </row>
    <row r="63" spans="1:32" s="1427" customFormat="1">
      <c r="A63" s="1416">
        <v>27.103000000000002</v>
      </c>
      <c r="B63" s="1417">
        <v>270103</v>
      </c>
      <c r="C63" s="1418" t="s">
        <v>252</v>
      </c>
      <c r="D63" s="1415">
        <f>+VLOOKUP(B63,'TB as on 16.08.2024'!$A$2:$F$854,6,FALSE)-D88</f>
        <v>5992963.0442857146</v>
      </c>
      <c r="E63" s="1419">
        <f>VLOOKUP(B63,'Tb 16.08.2023'!$A$2:$F$872,6,0)-E88</f>
        <v>23502769.67991621</v>
      </c>
      <c r="F63" s="1420">
        <v>26858932.329999998</v>
      </c>
      <c r="G63" s="1419">
        <f>VLOOKUP(B63,Sheet3!$A$1:$F$869,6,0)-G88</f>
        <v>37363974.329999998</v>
      </c>
      <c r="H63" s="1421">
        <f>88770146.33-H88</f>
        <v>50178998.329999998</v>
      </c>
      <c r="I63" s="1422">
        <v>94305704.329999998</v>
      </c>
      <c r="J63" s="1423">
        <v>114485723.33</v>
      </c>
      <c r="K63" s="1423">
        <v>112602651.04000001</v>
      </c>
      <c r="L63" s="1423">
        <v>101097342</v>
      </c>
      <c r="M63" s="1423">
        <v>88917910</v>
      </c>
      <c r="N63" s="1423">
        <v>530897479</v>
      </c>
      <c r="O63" s="1423">
        <f t="shared" si="2"/>
        <v>-480718480.67000002</v>
      </c>
      <c r="P63" s="1423"/>
      <c r="Q63" s="1423"/>
      <c r="R63" s="1424">
        <f t="shared" si="26"/>
        <v>943.05704330000003</v>
      </c>
      <c r="S63" s="1424">
        <f t="shared" si="26"/>
        <v>1144.8572333</v>
      </c>
      <c r="T63" s="1424">
        <f t="shared" si="27"/>
        <v>1126.0265104</v>
      </c>
      <c r="U63" s="1424">
        <f t="shared" si="28"/>
        <v>1010.97342</v>
      </c>
      <c r="V63" s="1424">
        <f t="shared" si="29"/>
        <v>889.17909999999995</v>
      </c>
      <c r="W63" s="1425">
        <v>5</v>
      </c>
      <c r="X63" s="1425" t="s">
        <v>203</v>
      </c>
      <c r="Y63" s="1425">
        <v>1</v>
      </c>
      <c r="Z63" s="1426" t="s">
        <v>1512</v>
      </c>
    </row>
    <row r="64" spans="1:32">
      <c r="A64" s="97">
        <v>27.120999999999999</v>
      </c>
      <c r="B64" s="195"/>
      <c r="C64" s="196" t="s">
        <v>253</v>
      </c>
      <c r="D64" s="555"/>
      <c r="E64" s="1016"/>
      <c r="F64" s="976"/>
      <c r="G64" s="203"/>
      <c r="H64" s="264"/>
      <c r="I64" s="320">
        <v>53718414.789999999</v>
      </c>
      <c r="J64" s="198">
        <v>50537062.789999999</v>
      </c>
      <c r="K64" s="198">
        <v>46130452.789999999</v>
      </c>
      <c r="L64" s="198">
        <v>-201945</v>
      </c>
      <c r="M64" s="198">
        <v>-209445</v>
      </c>
      <c r="N64" s="198">
        <v>530897479</v>
      </c>
      <c r="O64" s="198">
        <f t="shared" si="2"/>
        <v>-530897479</v>
      </c>
      <c r="P64" s="198"/>
      <c r="Q64" s="198"/>
      <c r="R64" s="199">
        <f t="shared" si="26"/>
        <v>537.18414789999997</v>
      </c>
      <c r="S64" s="199">
        <f t="shared" si="26"/>
        <v>505.37062789999999</v>
      </c>
      <c r="T64" s="199">
        <f t="shared" si="27"/>
        <v>461.30452789999998</v>
      </c>
      <c r="U64" s="199">
        <f t="shared" si="28"/>
        <v>-2.01945</v>
      </c>
      <c r="V64" s="199">
        <f t="shared" si="29"/>
        <v>-2.0944500000000001</v>
      </c>
      <c r="W64" s="200">
        <v>5</v>
      </c>
      <c r="X64" s="200" t="s">
        <v>203</v>
      </c>
      <c r="Y64" s="200">
        <v>1</v>
      </c>
      <c r="Z64" s="271" t="s">
        <v>1512</v>
      </c>
    </row>
    <row r="65" spans="1:31">
      <c r="A65" s="97">
        <v>27.122</v>
      </c>
      <c r="B65" s="1205">
        <v>270122</v>
      </c>
      <c r="C65" s="196" t="s">
        <v>254</v>
      </c>
      <c r="D65" s="555">
        <f>+VLOOKUP(B65,'TB as on 16.08.2024'!$A$2:$F$854,6,FALSE)</f>
        <v>0</v>
      </c>
      <c r="E65" s="203">
        <f>VLOOKUP(B65,'Tb 16.08.2023'!$A$2:$F$872,6,0)</f>
        <v>1212155</v>
      </c>
      <c r="F65" s="976">
        <v>1212155</v>
      </c>
      <c r="G65" s="203">
        <f>VLOOKUP(B65,Sheet3!$A$1:$F$869,6,0)</f>
        <v>1212155</v>
      </c>
      <c r="H65" s="264">
        <v>1212155</v>
      </c>
      <c r="I65" s="320">
        <v>1239155</v>
      </c>
      <c r="J65" s="198">
        <v>1239155</v>
      </c>
      <c r="K65" s="198">
        <v>1239155</v>
      </c>
      <c r="L65" s="198">
        <v>1250457</v>
      </c>
      <c r="M65" s="198">
        <v>1279461</v>
      </c>
      <c r="N65" s="198">
        <v>530897479</v>
      </c>
      <c r="O65" s="198">
        <f t="shared" si="2"/>
        <v>-529685324</v>
      </c>
      <c r="P65" s="198"/>
      <c r="Q65" s="198"/>
      <c r="R65" s="199">
        <f t="shared" si="26"/>
        <v>12.391550000000001</v>
      </c>
      <c r="S65" s="199">
        <f t="shared" si="26"/>
        <v>12.391550000000001</v>
      </c>
      <c r="T65" s="199">
        <f t="shared" si="27"/>
        <v>12.391550000000001</v>
      </c>
      <c r="U65" s="199">
        <f t="shared" si="28"/>
        <v>12.504569999999999</v>
      </c>
      <c r="V65" s="199">
        <f t="shared" si="29"/>
        <v>12.79461</v>
      </c>
      <c r="W65" s="200">
        <v>5</v>
      </c>
      <c r="X65" s="200" t="s">
        <v>203</v>
      </c>
      <c r="Y65" s="200">
        <v>1</v>
      </c>
      <c r="Z65" s="271" t="s">
        <v>1512</v>
      </c>
    </row>
    <row r="66" spans="1:31">
      <c r="A66" s="265" t="s">
        <v>262</v>
      </c>
      <c r="B66" s="1205">
        <v>270900</v>
      </c>
      <c r="C66" s="196" t="s">
        <v>263</v>
      </c>
      <c r="D66" s="555">
        <f>+VLOOKUP(B66,'TB as on 16.08.2024'!$A$2:$F$854,6,FALSE)</f>
        <v>-12211195</v>
      </c>
      <c r="E66" s="203">
        <f>VLOOKUP(B66,'Tb 16.08.2023'!$A$2:$F$872,6,0)</f>
        <v>-13306934</v>
      </c>
      <c r="F66" s="976">
        <v>-10210550</v>
      </c>
      <c r="G66" s="203">
        <f>VLOOKUP(B66,Sheet3!$A$1:$F$869,6,0)</f>
        <v>-13771909</v>
      </c>
      <c r="H66" s="264">
        <v>-16154218</v>
      </c>
      <c r="I66" s="320">
        <v>-18943075</v>
      </c>
      <c r="J66" s="198">
        <v>-21173312</v>
      </c>
      <c r="K66" s="198">
        <v>-29083691</v>
      </c>
      <c r="L66" s="198">
        <v>-26847732</v>
      </c>
      <c r="M66" s="198">
        <v>-26854765</v>
      </c>
      <c r="N66" s="198">
        <v>530897479</v>
      </c>
      <c r="O66" s="198">
        <f t="shared" si="2"/>
        <v>-547051697</v>
      </c>
      <c r="P66" s="198"/>
      <c r="Q66" s="198"/>
      <c r="R66" s="199">
        <f t="shared" si="26"/>
        <v>-189.43074999999999</v>
      </c>
      <c r="S66" s="199">
        <f t="shared" si="26"/>
        <v>-211.73312000000001</v>
      </c>
      <c r="T66" s="199">
        <f>+K66/100000</f>
        <v>-290.83690999999999</v>
      </c>
      <c r="U66" s="199">
        <f t="shared" si="28"/>
        <v>-268.47732000000002</v>
      </c>
      <c r="V66" s="199">
        <f t="shared" si="29"/>
        <v>-268.54764999999998</v>
      </c>
      <c r="W66" s="200">
        <v>5</v>
      </c>
      <c r="X66" s="200" t="s">
        <v>203</v>
      </c>
      <c r="Y66" s="200">
        <v>1</v>
      </c>
      <c r="Z66" s="271" t="s">
        <v>1512</v>
      </c>
    </row>
    <row r="67" spans="1:31">
      <c r="A67" s="266">
        <v>0</v>
      </c>
      <c r="B67" s="303">
        <v>0</v>
      </c>
      <c r="C67" s="196" t="s">
        <v>264</v>
      </c>
      <c r="D67" s="555"/>
      <c r="E67" s="1016"/>
      <c r="F67" s="976"/>
      <c r="G67" s="203"/>
      <c r="H67" s="264"/>
      <c r="I67" s="320">
        <v>-44193017</v>
      </c>
      <c r="J67" s="198">
        <v>-46035110</v>
      </c>
      <c r="K67" s="198">
        <v>-45284859</v>
      </c>
      <c r="L67" s="198">
        <v>-45590201</v>
      </c>
      <c r="M67" s="198">
        <v>-36962871</v>
      </c>
      <c r="N67" s="198">
        <v>530897479</v>
      </c>
      <c r="O67" s="198">
        <f t="shared" ref="O67:O130" si="30">+H67-N67</f>
        <v>-530897479</v>
      </c>
      <c r="P67" s="198"/>
      <c r="Q67" s="198"/>
      <c r="R67" s="199">
        <f t="shared" si="26"/>
        <v>-441.93016999999998</v>
      </c>
      <c r="S67" s="199">
        <f t="shared" si="26"/>
        <v>-460.35109999999997</v>
      </c>
      <c r="T67" s="199">
        <f>+K67/100000</f>
        <v>-452.84859</v>
      </c>
      <c r="U67" s="199">
        <f t="shared" si="28"/>
        <v>-455.90201000000002</v>
      </c>
      <c r="V67" s="199">
        <f t="shared" si="29"/>
        <v>-369.62871000000001</v>
      </c>
      <c r="W67" s="200">
        <v>5</v>
      </c>
      <c r="X67" s="200" t="s">
        <v>203</v>
      </c>
      <c r="Y67" s="200">
        <v>1</v>
      </c>
      <c r="Z67" s="271" t="s">
        <v>1512</v>
      </c>
    </row>
    <row r="68" spans="1:31">
      <c r="A68" s="97">
        <v>27.1</v>
      </c>
      <c r="B68" s="1205">
        <v>270100</v>
      </c>
      <c r="C68" s="196" t="s">
        <v>255</v>
      </c>
      <c r="D68" s="555">
        <f>+VLOOKUP(B68,'TB as on 16.08.2024'!$A$2:$F$854,6,FALSE)</f>
        <v>50275853</v>
      </c>
      <c r="E68" s="203">
        <f>VLOOKUP(B68,'Tb 16.08.2023'!$A$2:$F$872,6,0)</f>
        <v>50275853</v>
      </c>
      <c r="F68" s="976">
        <v>50275853</v>
      </c>
      <c r="G68" s="203">
        <f>VLOOKUP(B68,Sheet3!$A$1:$F$869,6,0)</f>
        <v>50275853</v>
      </c>
      <c r="H68" s="264">
        <v>50275853</v>
      </c>
      <c r="I68" s="320">
        <v>50275853</v>
      </c>
      <c r="J68" s="198">
        <v>50275853</v>
      </c>
      <c r="K68" s="198">
        <v>50275853</v>
      </c>
      <c r="L68" s="198">
        <v>50275853</v>
      </c>
      <c r="M68" s="198">
        <v>50275853</v>
      </c>
      <c r="N68" s="198">
        <v>530897479</v>
      </c>
      <c r="O68" s="198">
        <f t="shared" si="30"/>
        <v>-480621626</v>
      </c>
      <c r="P68" s="198"/>
      <c r="Q68" s="198"/>
      <c r="R68" s="199">
        <f t="shared" si="26"/>
        <v>502.75853000000001</v>
      </c>
      <c r="S68" s="199">
        <f t="shared" si="26"/>
        <v>502.75853000000001</v>
      </c>
      <c r="T68" s="199">
        <f t="shared" si="27"/>
        <v>502.75853000000001</v>
      </c>
      <c r="U68" s="199">
        <f t="shared" si="28"/>
        <v>502.75853000000001</v>
      </c>
      <c r="V68" s="199">
        <f t="shared" si="29"/>
        <v>502.75853000000001</v>
      </c>
      <c r="W68" s="200">
        <v>5</v>
      </c>
      <c r="X68" s="200" t="s">
        <v>203</v>
      </c>
      <c r="Y68" s="200">
        <v>2</v>
      </c>
      <c r="Z68" s="271" t="s">
        <v>1513</v>
      </c>
    </row>
    <row r="69" spans="1:31">
      <c r="A69" s="97">
        <v>27.103999999999999</v>
      </c>
      <c r="B69" s="1205">
        <v>270104</v>
      </c>
      <c r="C69" s="196" t="s">
        <v>256</v>
      </c>
      <c r="D69" s="555">
        <f>+VLOOKUP(B69,'TB as on 16.08.2024'!$A$2:$F$854,6,FALSE)</f>
        <v>-23278.94</v>
      </c>
      <c r="E69" s="203">
        <f>VLOOKUP(B69,'Tb 16.08.2023'!$A$2:$F$872,6,0)</f>
        <v>-16183.94</v>
      </c>
      <c r="F69" s="976">
        <v>-16183.94</v>
      </c>
      <c r="G69" s="203">
        <f>VLOOKUP(B69,Sheet3!$A$1:$F$869,6,0)</f>
        <v>-16183.94</v>
      </c>
      <c r="H69" s="264">
        <v>-16183.94</v>
      </c>
      <c r="I69" s="320">
        <v>-16183.94</v>
      </c>
      <c r="J69" s="198">
        <v>-16183.94</v>
      </c>
      <c r="K69" s="198">
        <v>-16183.94</v>
      </c>
      <c r="L69" s="198">
        <v>-15434</v>
      </c>
      <c r="M69" s="198">
        <v>-15434</v>
      </c>
      <c r="N69" s="198">
        <v>530897479</v>
      </c>
      <c r="O69" s="198">
        <f t="shared" si="30"/>
        <v>-530913662.94</v>
      </c>
      <c r="P69" s="198"/>
      <c r="Q69" s="198"/>
      <c r="R69" s="199">
        <f t="shared" si="26"/>
        <v>-0.16183939999999999</v>
      </c>
      <c r="S69" s="199">
        <f t="shared" si="26"/>
        <v>-0.16183939999999999</v>
      </c>
      <c r="T69" s="199">
        <f t="shared" si="27"/>
        <v>-0.16183939999999999</v>
      </c>
      <c r="U69" s="199">
        <f t="shared" si="28"/>
        <v>-0.15434</v>
      </c>
      <c r="V69" s="199">
        <f t="shared" si="29"/>
        <v>-0.15434</v>
      </c>
      <c r="W69" s="200">
        <v>5</v>
      </c>
      <c r="X69" s="200" t="s">
        <v>203</v>
      </c>
      <c r="Y69" s="200">
        <v>2</v>
      </c>
      <c r="Z69" s="271" t="s">
        <v>1513</v>
      </c>
    </row>
    <row r="70" spans="1:31">
      <c r="A70" s="97">
        <v>27.105</v>
      </c>
      <c r="B70" s="1205">
        <v>270105</v>
      </c>
      <c r="C70" s="196" t="s">
        <v>257</v>
      </c>
      <c r="D70" s="555">
        <f>+VLOOKUP(B70,'TB as on 16.08.2024'!$A$2:$F$854,6,FALSE)</f>
        <v>922206.34</v>
      </c>
      <c r="E70" s="203">
        <f>VLOOKUP(B70,'Tb 16.08.2023'!$A$2:$F$872,6,0)</f>
        <v>540393.34</v>
      </c>
      <c r="F70" s="976">
        <v>1078026.3400000001</v>
      </c>
      <c r="G70" s="203">
        <f>VLOOKUP(B70,Sheet3!$A$1:$F$869,6,0)</f>
        <v>918028.34</v>
      </c>
      <c r="H70" s="264">
        <v>874233.34</v>
      </c>
      <c r="I70" s="320">
        <v>1149624.3400000001</v>
      </c>
      <c r="J70" s="198">
        <v>1029213.34</v>
      </c>
      <c r="K70" s="198">
        <v>651898.34</v>
      </c>
      <c r="L70" s="198">
        <v>14027</v>
      </c>
      <c r="M70" s="198">
        <v>403880</v>
      </c>
      <c r="N70" s="198">
        <v>530897479</v>
      </c>
      <c r="O70" s="198">
        <f t="shared" si="30"/>
        <v>-530023245.66000003</v>
      </c>
      <c r="P70" s="198"/>
      <c r="Q70" s="198"/>
      <c r="R70" s="199">
        <f t="shared" si="26"/>
        <v>11.496243400000001</v>
      </c>
      <c r="S70" s="199">
        <f t="shared" si="26"/>
        <v>10.292133399999999</v>
      </c>
      <c r="T70" s="199">
        <f t="shared" si="27"/>
        <v>6.5189833999999998</v>
      </c>
      <c r="U70" s="199">
        <f t="shared" si="28"/>
        <v>0.14027000000000001</v>
      </c>
      <c r="V70" s="199">
        <f t="shared" si="29"/>
        <v>4.0388000000000002</v>
      </c>
      <c r="W70" s="200">
        <v>5</v>
      </c>
      <c r="X70" s="200" t="s">
        <v>203</v>
      </c>
      <c r="Y70" s="200">
        <v>2</v>
      </c>
      <c r="Z70" s="271" t="s">
        <v>1513</v>
      </c>
    </row>
    <row r="71" spans="1:31">
      <c r="A71" s="97">
        <v>27.106000000000002</v>
      </c>
      <c r="B71" s="1205">
        <v>270106</v>
      </c>
      <c r="C71" s="196" t="s">
        <v>258</v>
      </c>
      <c r="D71" s="555">
        <f>+VLOOKUP(B71,'TB as on 16.08.2024'!$A$2:$F$854,6,FALSE)</f>
        <v>-3152422.26</v>
      </c>
      <c r="E71" s="203">
        <f>VLOOKUP(B71,'Tb 16.08.2023'!$A$2:$F$872,6,0)</f>
        <v>-2698625.26</v>
      </c>
      <c r="F71" s="976">
        <v>-2187416.2599999998</v>
      </c>
      <c r="G71" s="203">
        <f>VLOOKUP(B71,Sheet3!$A$1:$F$869,6,0)</f>
        <v>-1961543.26</v>
      </c>
      <c r="H71" s="264">
        <v>-1387058.26</v>
      </c>
      <c r="I71" s="320">
        <v>-123285.26</v>
      </c>
      <c r="J71" s="198">
        <v>1589104.74</v>
      </c>
      <c r="K71" s="198">
        <v>4052823.74</v>
      </c>
      <c r="L71" s="198">
        <v>6724001</v>
      </c>
      <c r="M71" s="198">
        <v>7153706</v>
      </c>
      <c r="N71" s="198">
        <v>530897479</v>
      </c>
      <c r="O71" s="198">
        <f t="shared" si="30"/>
        <v>-532284537.25999999</v>
      </c>
      <c r="P71" s="198"/>
      <c r="Q71" s="198"/>
      <c r="R71" s="199">
        <f t="shared" si="26"/>
        <v>-1.2328526</v>
      </c>
      <c r="S71" s="199">
        <f t="shared" si="26"/>
        <v>15.8910474</v>
      </c>
      <c r="T71" s="199">
        <f t="shared" si="27"/>
        <v>40.528237400000002</v>
      </c>
      <c r="U71" s="199">
        <f t="shared" si="28"/>
        <v>67.240009999999998</v>
      </c>
      <c r="V71" s="199">
        <f t="shared" si="29"/>
        <v>71.537059999999997</v>
      </c>
      <c r="W71" s="200">
        <v>5</v>
      </c>
      <c r="X71" s="200" t="s">
        <v>203</v>
      </c>
      <c r="Y71" s="200">
        <v>2</v>
      </c>
      <c r="Z71" s="271" t="s">
        <v>1513</v>
      </c>
    </row>
    <row r="72" spans="1:31">
      <c r="A72" s="97">
        <v>27.123999999999999</v>
      </c>
      <c r="B72" s="1205">
        <v>270124</v>
      </c>
      <c r="C72" s="196" t="s">
        <v>259</v>
      </c>
      <c r="D72" s="555">
        <f>+VLOOKUP(B72,'TB as on 16.08.2024'!$A$2:$F$854,6,FALSE)</f>
        <v>0</v>
      </c>
      <c r="E72" s="203">
        <f>VLOOKUP(B72,'Tb 16.08.2023'!$A$2:$F$872,6,0)</f>
        <v>-7095</v>
      </c>
      <c r="F72" s="976">
        <v>-7095</v>
      </c>
      <c r="G72" s="203">
        <f>VLOOKUP(B72,Sheet3!$A$1:$F$869,6,0)</f>
        <v>-7095</v>
      </c>
      <c r="H72" s="264">
        <v>-7095</v>
      </c>
      <c r="I72" s="320">
        <v>-7095</v>
      </c>
      <c r="J72" s="198">
        <v>-7095</v>
      </c>
      <c r="K72" s="198">
        <v>-7095</v>
      </c>
      <c r="L72" s="198">
        <v>-7095</v>
      </c>
      <c r="M72" s="198">
        <v>-7095</v>
      </c>
      <c r="N72" s="198">
        <v>530897479</v>
      </c>
      <c r="O72" s="198">
        <f t="shared" si="30"/>
        <v>-530904574</v>
      </c>
      <c r="P72" s="198"/>
      <c r="Q72" s="198"/>
      <c r="R72" s="199">
        <f t="shared" si="26"/>
        <v>-7.0949999999999999E-2</v>
      </c>
      <c r="S72" s="199">
        <f t="shared" si="26"/>
        <v>-7.0949999999999999E-2</v>
      </c>
      <c r="T72" s="199">
        <f t="shared" si="27"/>
        <v>-7.0949999999999999E-2</v>
      </c>
      <c r="U72" s="199">
        <f t="shared" si="28"/>
        <v>-7.0949999999999999E-2</v>
      </c>
      <c r="V72" s="199">
        <f t="shared" si="29"/>
        <v>-7.0949999999999999E-2</v>
      </c>
      <c r="W72" s="200">
        <v>5</v>
      </c>
      <c r="X72" s="200" t="s">
        <v>203</v>
      </c>
      <c r="Y72" s="200">
        <v>2</v>
      </c>
      <c r="Z72" s="271" t="s">
        <v>1513</v>
      </c>
    </row>
    <row r="73" spans="1:31">
      <c r="A73" s="97">
        <v>27.125</v>
      </c>
      <c r="B73" s="1205">
        <v>270125</v>
      </c>
      <c r="C73" s="196" t="s">
        <v>260</v>
      </c>
      <c r="D73" s="555">
        <f>+VLOOKUP(B73,'TB as on 16.08.2024'!$A$2:$F$854,6,FALSE)</f>
        <v>0</v>
      </c>
      <c r="E73" s="203">
        <f>VLOOKUP(B73,'Tb 16.08.2023'!$A$2:$F$872,6,0)</f>
        <v>211513</v>
      </c>
      <c r="F73" s="976">
        <v>211513</v>
      </c>
      <c r="G73" s="203">
        <f>VLOOKUP(B73,Sheet3!$A$1:$F$869,6,0)</f>
        <v>211513</v>
      </c>
      <c r="H73" s="264">
        <v>307480</v>
      </c>
      <c r="I73" s="320">
        <v>307480</v>
      </c>
      <c r="J73" s="198">
        <v>307480</v>
      </c>
      <c r="K73" s="198">
        <v>307480</v>
      </c>
      <c r="L73" s="198">
        <v>312942</v>
      </c>
      <c r="M73" s="198">
        <v>340950</v>
      </c>
      <c r="N73" s="198">
        <v>530897479</v>
      </c>
      <c r="O73" s="198">
        <f t="shared" si="30"/>
        <v>-530589999</v>
      </c>
      <c r="P73" s="198"/>
      <c r="Q73" s="198"/>
      <c r="R73" s="199">
        <f t="shared" si="26"/>
        <v>3.0748000000000002</v>
      </c>
      <c r="S73" s="199">
        <f t="shared" si="26"/>
        <v>3.0748000000000002</v>
      </c>
      <c r="T73" s="199">
        <f t="shared" si="27"/>
        <v>3.0748000000000002</v>
      </c>
      <c r="U73" s="199">
        <f t="shared" si="28"/>
        <v>3.1294200000000001</v>
      </c>
      <c r="V73" s="199">
        <f t="shared" si="29"/>
        <v>3.4095</v>
      </c>
      <c r="W73" s="200">
        <v>5</v>
      </c>
      <c r="X73" s="200" t="s">
        <v>203</v>
      </c>
      <c r="Y73" s="200">
        <v>2</v>
      </c>
      <c r="Z73" s="271" t="s">
        <v>1513</v>
      </c>
    </row>
    <row r="74" spans="1:31">
      <c r="A74" s="97">
        <v>27.8</v>
      </c>
      <c r="B74" s="1205">
        <v>270800</v>
      </c>
      <c r="C74" s="196" t="s">
        <v>261</v>
      </c>
      <c r="D74" s="555">
        <f>+VLOOKUP(B74,'TB as on 16.08.2024'!$A$2:$F$854,6,FALSE)</f>
        <v>886724182</v>
      </c>
      <c r="E74" s="203">
        <f>VLOOKUP(B74,'Tb 16.08.2023'!$A$2:$F$872,6,0)</f>
        <v>886724182</v>
      </c>
      <c r="F74" s="976">
        <v>10795498182</v>
      </c>
      <c r="G74" s="203">
        <f>VLOOKUP(B74,Sheet3!$A$1:$F$869,6,0)</f>
        <v>9845498182</v>
      </c>
      <c r="H74" s="264">
        <v>9809794399</v>
      </c>
      <c r="I74" s="320">
        <v>10495498182</v>
      </c>
      <c r="J74" s="198">
        <f>19495498182-10000000000</f>
        <v>9495498182</v>
      </c>
      <c r="K74" s="198">
        <v>11035498182</v>
      </c>
      <c r="L74" s="198">
        <v>9864798182</v>
      </c>
      <c r="M74" s="198">
        <v>9950149036</v>
      </c>
      <c r="N74" s="198">
        <v>530897479</v>
      </c>
      <c r="O74" s="198">
        <f t="shared" si="30"/>
        <v>9278896920</v>
      </c>
      <c r="P74" s="198"/>
      <c r="Q74" s="198"/>
      <c r="R74" s="199">
        <f t="shared" si="26"/>
        <v>104954.98182</v>
      </c>
      <c r="S74" s="199">
        <f t="shared" si="26"/>
        <v>94954.981820000001</v>
      </c>
      <c r="T74" s="199">
        <f t="shared" si="27"/>
        <v>110354.98182</v>
      </c>
      <c r="U74" s="199">
        <f t="shared" si="28"/>
        <v>98647.981820000001</v>
      </c>
      <c r="V74" s="199">
        <f t="shared" si="29"/>
        <v>99501.490359999996</v>
      </c>
      <c r="W74" s="200">
        <v>5</v>
      </c>
      <c r="X74" s="200" t="s">
        <v>203</v>
      </c>
      <c r="Y74" s="200">
        <v>3</v>
      </c>
      <c r="Z74" s="271" t="s">
        <v>83</v>
      </c>
      <c r="AA74" s="263">
        <f>+J74-K74</f>
        <v>-1540000000</v>
      </c>
      <c r="AB74" s="263"/>
      <c r="AC74" s="263"/>
      <c r="AD74" s="263"/>
      <c r="AE74" s="263"/>
    </row>
    <row r="75" spans="1:31" ht="15">
      <c r="A75" s="99"/>
      <c r="B75" s="195"/>
      <c r="C75" s="307" t="s">
        <v>1519</v>
      </c>
      <c r="D75" s="555"/>
      <c r="E75" s="307"/>
      <c r="F75" s="319">
        <v>10891250778.98</v>
      </c>
      <c r="G75" s="319">
        <f>SUM(G61:G74)</f>
        <v>9960234056.9799995</v>
      </c>
      <c r="H75" s="319">
        <v>9981610516.9799995</v>
      </c>
      <c r="I75" s="319">
        <f>SUM(I61:I74)</f>
        <v>10632967014.98</v>
      </c>
      <c r="J75" s="233">
        <f t="shared" ref="J75:T75" si="31">SUM(J61:J74)</f>
        <v>9649233247.9799995</v>
      </c>
      <c r="K75" s="233">
        <f t="shared" si="31"/>
        <v>11179278392.690001</v>
      </c>
      <c r="L75" s="233">
        <f t="shared" si="31"/>
        <v>10004384859</v>
      </c>
      <c r="M75" s="233">
        <f t="shared" si="31"/>
        <v>10088858840</v>
      </c>
      <c r="N75" s="198">
        <v>530897479</v>
      </c>
      <c r="O75" s="198">
        <f t="shared" si="30"/>
        <v>9450713037.9799995</v>
      </c>
      <c r="P75" s="233"/>
      <c r="Q75" s="233"/>
      <c r="R75" s="234">
        <f t="shared" si="31"/>
        <v>106329.6701498</v>
      </c>
      <c r="S75" s="234">
        <f t="shared" si="31"/>
        <v>96492.332479799996</v>
      </c>
      <c r="T75" s="234">
        <f t="shared" si="31"/>
        <v>111792.7839269</v>
      </c>
      <c r="U75" s="234">
        <f>SUM(U61:U74)</f>
        <v>100043.84858999999</v>
      </c>
      <c r="V75" s="234">
        <f>SUM(V61:V74)</f>
        <v>100888.58839999999</v>
      </c>
      <c r="W75" s="200"/>
      <c r="X75" s="200"/>
      <c r="Y75" s="200"/>
      <c r="Z75" s="261"/>
      <c r="AA75" s="39">
        <v>100888.59</v>
      </c>
      <c r="AB75" s="39"/>
      <c r="AC75" s="39"/>
      <c r="AD75" s="39"/>
      <c r="AE75" s="39"/>
    </row>
    <row r="76" spans="1:31">
      <c r="A76" s="97">
        <v>27.2</v>
      </c>
      <c r="B76" s="1205">
        <v>270200</v>
      </c>
      <c r="C76" s="196" t="s">
        <v>265</v>
      </c>
      <c r="D76" s="555">
        <f>+VLOOKUP(B76,'TB as on 16.08.2024'!$A$2:$F$854,6,FALSE)</f>
        <v>1464356</v>
      </c>
      <c r="E76" s="203">
        <f>VLOOKUP(B76,'Tb 16.08.2023'!$A$2:$F$872,6,0)</f>
        <v>1464356</v>
      </c>
      <c r="F76" s="976">
        <v>1464356</v>
      </c>
      <c r="G76" s="203">
        <f>VLOOKUP(B76,Sheet3!$A$1:$F$869,6,0)</f>
        <v>1464356</v>
      </c>
      <c r="H76" s="264">
        <v>1464356</v>
      </c>
      <c r="I76" s="320">
        <v>1464356</v>
      </c>
      <c r="J76" s="198">
        <v>1464356</v>
      </c>
      <c r="K76" s="198">
        <v>1464356</v>
      </c>
      <c r="L76" s="198">
        <v>1344356</v>
      </c>
      <c r="M76" s="198">
        <v>1132836</v>
      </c>
      <c r="N76" s="198">
        <v>530897479</v>
      </c>
      <c r="O76" s="198">
        <f t="shared" si="30"/>
        <v>-529433123</v>
      </c>
      <c r="P76" s="198"/>
      <c r="Q76" s="198"/>
      <c r="R76" s="199">
        <f>+I76/100000</f>
        <v>14.643560000000001</v>
      </c>
      <c r="S76" s="199">
        <f>+J76/100000</f>
        <v>14.643560000000001</v>
      </c>
      <c r="T76" s="199">
        <f>+K76/100000</f>
        <v>14.643560000000001</v>
      </c>
      <c r="U76" s="199">
        <f>+L76/100000</f>
        <v>13.44356</v>
      </c>
      <c r="V76" s="199">
        <f>+M76/100000</f>
        <v>11.32836</v>
      </c>
      <c r="W76" s="200">
        <v>5</v>
      </c>
      <c r="X76" s="200" t="s">
        <v>214</v>
      </c>
      <c r="Y76" s="200">
        <v>1</v>
      </c>
      <c r="Z76" s="271" t="s">
        <v>1513</v>
      </c>
    </row>
    <row r="77" spans="1:31">
      <c r="A77" s="97">
        <v>27.210999999999999</v>
      </c>
      <c r="B77" s="1205">
        <v>270211</v>
      </c>
      <c r="C77" s="196" t="s">
        <v>267</v>
      </c>
      <c r="D77" s="555">
        <f>+VLOOKUP(B77,'TB as on 16.08.2024'!$A$2:$F$854,6,FALSE)</f>
        <v>259260</v>
      </c>
      <c r="E77" s="203">
        <f>VLOOKUP(B77,'Tb 16.08.2023'!$A$2:$F$872,6,0)</f>
        <v>259260</v>
      </c>
      <c r="F77" s="976">
        <v>259259</v>
      </c>
      <c r="G77" s="203">
        <f>VLOOKUP(B77,Sheet3!$A$1:$F$869,6,0)</f>
        <v>259260</v>
      </c>
      <c r="H77" s="264">
        <v>259260</v>
      </c>
      <c r="I77" s="320">
        <v>108036</v>
      </c>
      <c r="J77" s="198">
        <v>108036</v>
      </c>
      <c r="K77" s="198">
        <v>108036</v>
      </c>
      <c r="L77" s="198">
        <v>108036</v>
      </c>
      <c r="M77" s="198">
        <v>108036</v>
      </c>
      <c r="N77" s="198">
        <v>530897479</v>
      </c>
      <c r="O77" s="198">
        <f t="shared" si="30"/>
        <v>-530638219</v>
      </c>
      <c r="P77" s="198"/>
      <c r="Q77" s="198"/>
      <c r="R77" s="199">
        <f t="shared" ref="R77:S89" si="32">+I77/100000</f>
        <v>1.08036</v>
      </c>
      <c r="S77" s="199">
        <f t="shared" si="32"/>
        <v>1.08036</v>
      </c>
      <c r="T77" s="199">
        <f t="shared" ref="T77:T87" si="33">+K77/100000</f>
        <v>1.08036</v>
      </c>
      <c r="U77" s="199">
        <f t="shared" ref="U77:U89" si="34">+L77/100000</f>
        <v>1.08036</v>
      </c>
      <c r="V77" s="199">
        <f t="shared" ref="V77:V89" si="35">+M77/100000</f>
        <v>1.08036</v>
      </c>
      <c r="W77" s="200">
        <v>5</v>
      </c>
      <c r="X77" s="200" t="s">
        <v>214</v>
      </c>
      <c r="Y77" s="200">
        <v>1</v>
      </c>
      <c r="Z77" s="271" t="s">
        <v>1513</v>
      </c>
    </row>
    <row r="78" spans="1:31">
      <c r="A78" s="97">
        <v>27.212</v>
      </c>
      <c r="B78" s="1205">
        <v>270212</v>
      </c>
      <c r="C78" s="196" t="s">
        <v>268</v>
      </c>
      <c r="D78" s="555">
        <f>+VLOOKUP(B78,'TB as on 16.08.2024'!$A$2:$F$854,6,FALSE)</f>
        <v>-131748</v>
      </c>
      <c r="E78" s="203">
        <f>VLOOKUP(B78,'Tb 16.08.2023'!$A$2:$F$872,6,0)</f>
        <v>-98748</v>
      </c>
      <c r="F78" s="976">
        <v>-106998</v>
      </c>
      <c r="G78" s="203">
        <f>VLOOKUP(B78,Sheet3!$A$1:$F$869,6,0)</f>
        <v>-108998</v>
      </c>
      <c r="H78" s="264">
        <v>-63298</v>
      </c>
      <c r="I78" s="320">
        <v>-55998</v>
      </c>
      <c r="J78" s="198">
        <v>-26748</v>
      </c>
      <c r="K78" s="198">
        <v>-75398</v>
      </c>
      <c r="L78" s="198">
        <v>144902</v>
      </c>
      <c r="M78" s="198">
        <v>-117048</v>
      </c>
      <c r="N78" s="198">
        <v>530897479</v>
      </c>
      <c r="O78" s="198">
        <f t="shared" si="30"/>
        <v>-530960777</v>
      </c>
      <c r="P78" s="198"/>
      <c r="Q78" s="198"/>
      <c r="R78" s="199">
        <f t="shared" si="32"/>
        <v>-0.55998000000000003</v>
      </c>
      <c r="S78" s="199">
        <f t="shared" si="32"/>
        <v>-0.26748</v>
      </c>
      <c r="T78" s="199">
        <f t="shared" si="33"/>
        <v>-0.75397999999999998</v>
      </c>
      <c r="U78" s="199">
        <f t="shared" si="34"/>
        <v>1.44902</v>
      </c>
      <c r="V78" s="199">
        <f t="shared" si="35"/>
        <v>-1.17048</v>
      </c>
      <c r="W78" s="200">
        <v>5</v>
      </c>
      <c r="X78" s="200" t="s">
        <v>214</v>
      </c>
      <c r="Y78" s="200">
        <v>1</v>
      </c>
      <c r="Z78" s="271" t="s">
        <v>1513</v>
      </c>
      <c r="AB78" s="35">
        <f>189131111/100000</f>
        <v>1891.3111100000001</v>
      </c>
    </row>
    <row r="79" spans="1:31">
      <c r="A79" s="97">
        <v>27.213000000000001</v>
      </c>
      <c r="B79" s="1205">
        <v>270213</v>
      </c>
      <c r="C79" s="196" t="s">
        <v>269</v>
      </c>
      <c r="D79" s="555">
        <f>+VLOOKUP(B79,'TB as on 16.08.2024'!$A$2:$F$854,6,FALSE)</f>
        <v>-199079</v>
      </c>
      <c r="E79" s="203">
        <f>VLOOKUP(B79,'Tb 16.08.2023'!$A$2:$F$872,6,0)</f>
        <v>-187079</v>
      </c>
      <c r="F79" s="976">
        <v>-175829</v>
      </c>
      <c r="G79" s="203">
        <f>VLOOKUP(B79,Sheet3!$A$1:$F$869,6,0)</f>
        <v>-178079</v>
      </c>
      <c r="H79" s="264">
        <v>-139829</v>
      </c>
      <c r="I79" s="320">
        <v>-151829</v>
      </c>
      <c r="J79" s="198">
        <v>-104829</v>
      </c>
      <c r="K79" s="198">
        <v>-58579</v>
      </c>
      <c r="L79" s="198">
        <v>112671</v>
      </c>
      <c r="M79" s="198">
        <v>-85079</v>
      </c>
      <c r="N79" s="198">
        <v>530897479</v>
      </c>
      <c r="O79" s="198">
        <f t="shared" si="30"/>
        <v>-531037308</v>
      </c>
      <c r="P79" s="198"/>
      <c r="Q79" s="198"/>
      <c r="R79" s="199">
        <f t="shared" si="32"/>
        <v>-1.5182899999999999</v>
      </c>
      <c r="S79" s="199">
        <f t="shared" si="32"/>
        <v>-1.0482899999999999</v>
      </c>
      <c r="T79" s="199">
        <f t="shared" si="33"/>
        <v>-0.58579000000000003</v>
      </c>
      <c r="U79" s="199">
        <f t="shared" si="34"/>
        <v>1.1267100000000001</v>
      </c>
      <c r="V79" s="199">
        <f t="shared" si="35"/>
        <v>-0.85079000000000005</v>
      </c>
      <c r="W79" s="200">
        <v>5</v>
      </c>
      <c r="X79" s="200" t="s">
        <v>214</v>
      </c>
      <c r="Y79" s="200">
        <v>1</v>
      </c>
      <c r="Z79" s="271" t="s">
        <v>1513</v>
      </c>
    </row>
    <row r="80" spans="1:31">
      <c r="A80" s="97"/>
      <c r="B80" s="1205">
        <v>270215</v>
      </c>
      <c r="C80" s="988" t="s">
        <v>3692</v>
      </c>
      <c r="D80" s="555">
        <f>+VLOOKUP(B80,'TB as on 16.08.2024'!$A$2:$F$854,6,FALSE)</f>
        <v>11655</v>
      </c>
      <c r="E80" s="203">
        <f>VLOOKUP(B80,'Tb 16.08.2023'!$A$2:$F$872,6,0)</f>
        <v>11655</v>
      </c>
      <c r="F80" s="976">
        <v>139876</v>
      </c>
      <c r="G80" s="203"/>
      <c r="H80" s="264"/>
      <c r="I80" s="320"/>
      <c r="J80" s="198"/>
      <c r="K80" s="198"/>
      <c r="L80" s="198"/>
      <c r="M80" s="198"/>
      <c r="N80" s="198">
        <v>530897479</v>
      </c>
      <c r="O80" s="198">
        <f t="shared" si="30"/>
        <v>-530897479</v>
      </c>
      <c r="P80" s="198"/>
      <c r="Q80" s="198"/>
      <c r="R80" s="199"/>
      <c r="S80" s="199"/>
      <c r="T80" s="199"/>
      <c r="U80" s="199"/>
      <c r="V80" s="199"/>
      <c r="W80" s="200"/>
      <c r="X80" s="200"/>
      <c r="Y80" s="200"/>
      <c r="Z80" s="271"/>
    </row>
    <row r="81" spans="1:32">
      <c r="A81" s="97">
        <v>27.215</v>
      </c>
      <c r="B81" s="195"/>
      <c r="C81" s="196" t="s">
        <v>270</v>
      </c>
      <c r="D81" s="555"/>
      <c r="E81" s="1016"/>
      <c r="F81" s="976"/>
      <c r="G81" s="203"/>
      <c r="H81" s="264"/>
      <c r="I81" s="320">
        <v>0</v>
      </c>
      <c r="J81" s="198">
        <v>0</v>
      </c>
      <c r="K81" s="198">
        <v>0</v>
      </c>
      <c r="L81" s="198">
        <v>333912</v>
      </c>
      <c r="M81" s="198">
        <v>0</v>
      </c>
      <c r="N81" s="198">
        <v>530897479</v>
      </c>
      <c r="O81" s="198">
        <f t="shared" si="30"/>
        <v>-530897479</v>
      </c>
      <c r="P81" s="198"/>
      <c r="Q81" s="198"/>
      <c r="R81" s="199">
        <f t="shared" si="32"/>
        <v>0</v>
      </c>
      <c r="S81" s="199">
        <f t="shared" si="32"/>
        <v>0</v>
      </c>
      <c r="T81" s="199">
        <f t="shared" si="33"/>
        <v>0</v>
      </c>
      <c r="U81" s="199">
        <f t="shared" si="34"/>
        <v>3.3391199999999999</v>
      </c>
      <c r="V81" s="199">
        <f t="shared" si="35"/>
        <v>0</v>
      </c>
      <c r="W81" s="200">
        <v>5</v>
      </c>
      <c r="X81" s="200" t="s">
        <v>214</v>
      </c>
      <c r="Y81" s="200">
        <v>1</v>
      </c>
      <c r="Z81" s="271" t="s">
        <v>1513</v>
      </c>
    </row>
    <row r="82" spans="1:32">
      <c r="A82" s="97">
        <v>27.22</v>
      </c>
      <c r="B82" s="1205">
        <v>270220</v>
      </c>
      <c r="C82" s="196" t="s">
        <v>271</v>
      </c>
      <c r="D82" s="555">
        <f>+VLOOKUP(B82,'TB as on 16.08.2024'!$A$2:$F$854,6,FALSE)</f>
        <v>-359713</v>
      </c>
      <c r="E82" s="203">
        <f>VLOOKUP(B82,'Tb 16.08.2023'!$A$2:$F$872,6,0)</f>
        <v>-359713</v>
      </c>
      <c r="F82" s="976">
        <v>-359713</v>
      </c>
      <c r="G82" s="203">
        <f>VLOOKUP(B82,Sheet3!$A$1:$F$869,6,0)</f>
        <v>-359713</v>
      </c>
      <c r="H82" s="264">
        <v>-359713</v>
      </c>
      <c r="I82" s="320">
        <v>-359713</v>
      </c>
      <c r="J82" s="198">
        <v>-359713</v>
      </c>
      <c r="K82" s="198">
        <v>-359713</v>
      </c>
      <c r="L82" s="198">
        <v>-140781</v>
      </c>
      <c r="M82" s="198">
        <v>-11763</v>
      </c>
      <c r="N82" s="198">
        <v>530897479</v>
      </c>
      <c r="O82" s="198">
        <f t="shared" si="30"/>
        <v>-531257192</v>
      </c>
      <c r="P82" s="198"/>
      <c r="Q82" s="198"/>
      <c r="R82" s="199">
        <f t="shared" si="32"/>
        <v>-3.5971299999999999</v>
      </c>
      <c r="S82" s="199">
        <f t="shared" si="32"/>
        <v>-3.5971299999999999</v>
      </c>
      <c r="T82" s="199">
        <f t="shared" si="33"/>
        <v>-3.5971299999999999</v>
      </c>
      <c r="U82" s="199">
        <f t="shared" si="34"/>
        <v>-1.40781</v>
      </c>
      <c r="V82" s="199">
        <f t="shared" si="35"/>
        <v>-0.11763</v>
      </c>
      <c r="W82" s="200">
        <v>5</v>
      </c>
      <c r="X82" s="200" t="s">
        <v>214</v>
      </c>
      <c r="Y82" s="200">
        <v>1</v>
      </c>
      <c r="Z82" s="271" t="s">
        <v>1513</v>
      </c>
    </row>
    <row r="83" spans="1:32">
      <c r="A83" s="97" t="s">
        <v>262</v>
      </c>
      <c r="B83" s="1206">
        <v>270301</v>
      </c>
      <c r="C83" s="196" t="s">
        <v>272</v>
      </c>
      <c r="D83" s="555">
        <f>+VLOOKUP(B83,'TB as on 16.08.2024'!$A$2:$F$854,6,FALSE)</f>
        <v>3782084.43</v>
      </c>
      <c r="E83" s="203">
        <f>VLOOKUP(B83,'Tb 16.08.2023'!$A$2:$F$872,6,0)</f>
        <v>4084582.95</v>
      </c>
      <c r="F83" s="976">
        <v>3931047.31</v>
      </c>
      <c r="G83" s="203">
        <f>VLOOKUP(B83,Sheet3!$A$1:$F$869,6,0)</f>
        <v>2963798.96</v>
      </c>
      <c r="H83" s="264">
        <v>1661442.81</v>
      </c>
      <c r="I83" s="320">
        <v>0</v>
      </c>
      <c r="J83" s="198">
        <v>0</v>
      </c>
      <c r="K83" s="198">
        <v>0</v>
      </c>
      <c r="L83" s="198">
        <v>0</v>
      </c>
      <c r="M83" s="198">
        <v>0</v>
      </c>
      <c r="N83" s="198">
        <v>530897479</v>
      </c>
      <c r="O83" s="198">
        <f t="shared" si="30"/>
        <v>-529236036.19</v>
      </c>
      <c r="P83" s="198"/>
      <c r="Q83" s="198"/>
      <c r="R83" s="199">
        <f t="shared" si="32"/>
        <v>0</v>
      </c>
      <c r="S83" s="199">
        <f t="shared" si="32"/>
        <v>0</v>
      </c>
      <c r="T83" s="199">
        <f t="shared" si="33"/>
        <v>0</v>
      </c>
      <c r="U83" s="199">
        <f t="shared" si="34"/>
        <v>0</v>
      </c>
      <c r="V83" s="199">
        <f t="shared" si="35"/>
        <v>0</v>
      </c>
      <c r="W83" s="200">
        <v>5</v>
      </c>
      <c r="X83" s="200" t="s">
        <v>214</v>
      </c>
      <c r="Y83" s="200">
        <v>1</v>
      </c>
      <c r="Z83" s="271" t="s">
        <v>1513</v>
      </c>
    </row>
    <row r="84" spans="1:32">
      <c r="A84" s="97" t="s">
        <v>262</v>
      </c>
      <c r="B84" s="1206">
        <v>270302</v>
      </c>
      <c r="C84" s="196" t="s">
        <v>272</v>
      </c>
      <c r="D84" s="555">
        <f>+VLOOKUP(B84,'TB as on 16.08.2024'!$A$2:$F$854,6,FALSE)</f>
        <v>-1137522.3999999999</v>
      </c>
      <c r="E84" s="203">
        <f>VLOOKUP(B84,'Tb 16.08.2023'!$A$2:$F$872,6,0)</f>
        <v>-853109.94</v>
      </c>
      <c r="F84" s="976">
        <v>-560476.11</v>
      </c>
      <c r="G84" s="203">
        <f>VLOOKUP(B84,Sheet3!$A$1:$F$869,6,0)</f>
        <v>-411525.19</v>
      </c>
      <c r="H84" s="264">
        <v>-175915</v>
      </c>
      <c r="I84" s="320">
        <v>0</v>
      </c>
      <c r="J84" s="198">
        <v>0</v>
      </c>
      <c r="K84" s="198">
        <v>0</v>
      </c>
      <c r="L84" s="198">
        <v>0</v>
      </c>
      <c r="M84" s="198">
        <v>0</v>
      </c>
      <c r="N84" s="198">
        <v>530897479</v>
      </c>
      <c r="O84" s="198">
        <f t="shared" si="30"/>
        <v>-531073394</v>
      </c>
      <c r="P84" s="198"/>
      <c r="Q84" s="198"/>
      <c r="R84" s="199">
        <f t="shared" si="32"/>
        <v>0</v>
      </c>
      <c r="S84" s="199">
        <f t="shared" si="32"/>
        <v>0</v>
      </c>
      <c r="T84" s="199">
        <f t="shared" si="33"/>
        <v>0</v>
      </c>
      <c r="U84" s="199">
        <f t="shared" si="34"/>
        <v>0</v>
      </c>
      <c r="V84" s="199">
        <f t="shared" si="35"/>
        <v>0</v>
      </c>
      <c r="W84" s="200">
        <v>5</v>
      </c>
      <c r="X84" s="200" t="s">
        <v>214</v>
      </c>
      <c r="Y84" s="200">
        <v>1</v>
      </c>
      <c r="Z84" s="271" t="s">
        <v>1513</v>
      </c>
    </row>
    <row r="85" spans="1:32">
      <c r="A85" s="97" t="s">
        <v>262</v>
      </c>
      <c r="B85" s="1206">
        <v>270303</v>
      </c>
      <c r="C85" s="196" t="s">
        <v>272</v>
      </c>
      <c r="D85" s="555">
        <f>+VLOOKUP(B85,'TB as on 16.08.2024'!$A$2:$F$854,6,FALSE)</f>
        <v>-8997552.4199999999</v>
      </c>
      <c r="E85" s="203">
        <f>VLOOKUP(B85,'Tb 16.08.2023'!$A$2:$F$872,6,0)</f>
        <v>-4847612.59</v>
      </c>
      <c r="F85" s="976">
        <v>-1009930.45</v>
      </c>
      <c r="G85" s="203">
        <f>VLOOKUP(B85,Sheet3!$A$1:$F$869,6,0)</f>
        <v>709110.34</v>
      </c>
      <c r="H85" s="264">
        <v>1464461.76</v>
      </c>
      <c r="I85" s="320">
        <v>0</v>
      </c>
      <c r="J85" s="198">
        <v>0</v>
      </c>
      <c r="K85" s="198">
        <v>0</v>
      </c>
      <c r="L85" s="198">
        <v>0</v>
      </c>
      <c r="M85" s="198">
        <v>0</v>
      </c>
      <c r="N85" s="198">
        <v>530897479</v>
      </c>
      <c r="O85" s="198">
        <f t="shared" si="30"/>
        <v>-529433017.24000001</v>
      </c>
      <c r="P85" s="198"/>
      <c r="Q85" s="198"/>
      <c r="R85" s="199">
        <f t="shared" si="32"/>
        <v>0</v>
      </c>
      <c r="S85" s="199">
        <f t="shared" si="32"/>
        <v>0</v>
      </c>
      <c r="T85" s="199">
        <f t="shared" si="33"/>
        <v>0</v>
      </c>
      <c r="U85" s="199">
        <f t="shared" si="34"/>
        <v>0</v>
      </c>
      <c r="V85" s="199">
        <f t="shared" si="35"/>
        <v>0</v>
      </c>
      <c r="W85" s="200">
        <v>5</v>
      </c>
      <c r="X85" s="200" t="s">
        <v>214</v>
      </c>
      <c r="Y85" s="200">
        <v>1</v>
      </c>
      <c r="Z85" s="271" t="s">
        <v>1513</v>
      </c>
    </row>
    <row r="86" spans="1:32">
      <c r="A86" s="97" t="s">
        <v>262</v>
      </c>
      <c r="B86" s="1206">
        <v>270305</v>
      </c>
      <c r="C86" s="196" t="s">
        <v>272</v>
      </c>
      <c r="D86" s="555">
        <f>+VLOOKUP(B86,'TB as on 16.08.2024'!$A$2:$F$854,6,FALSE)</f>
        <v>81117.039999999994</v>
      </c>
      <c r="E86" s="203">
        <f>VLOOKUP(B86,'Tb 16.08.2023'!$A$2:$F$872,6,0)</f>
        <v>132957.41</v>
      </c>
      <c r="F86" s="976">
        <v>123998.89</v>
      </c>
      <c r="G86" s="203">
        <f>VLOOKUP(B86,Sheet3!$A$1:$F$869,6,0)</f>
        <v>100634.9</v>
      </c>
      <c r="H86" s="264">
        <v>80711.39</v>
      </c>
      <c r="I86" s="320">
        <v>0</v>
      </c>
      <c r="J86" s="198">
        <v>0</v>
      </c>
      <c r="K86" s="198">
        <v>0</v>
      </c>
      <c r="L86" s="198">
        <v>0</v>
      </c>
      <c r="M86" s="198">
        <v>0</v>
      </c>
      <c r="N86" s="198">
        <v>530897479</v>
      </c>
      <c r="O86" s="198">
        <f t="shared" si="30"/>
        <v>-530816767.61000001</v>
      </c>
      <c r="P86" s="198"/>
      <c r="Q86" s="198"/>
      <c r="R86" s="199">
        <f t="shared" si="32"/>
        <v>0</v>
      </c>
      <c r="S86" s="199">
        <f t="shared" si="32"/>
        <v>0</v>
      </c>
      <c r="T86" s="199">
        <f t="shared" si="33"/>
        <v>0</v>
      </c>
      <c r="U86" s="199">
        <f t="shared" si="34"/>
        <v>0</v>
      </c>
      <c r="V86" s="199">
        <f t="shared" si="35"/>
        <v>0</v>
      </c>
      <c r="W86" s="200">
        <v>5</v>
      </c>
      <c r="X86" s="200" t="s">
        <v>214</v>
      </c>
      <c r="Y86" s="200">
        <v>1</v>
      </c>
      <c r="Z86" s="271" t="s">
        <v>1513</v>
      </c>
    </row>
    <row r="87" spans="1:32">
      <c r="A87" s="97" t="s">
        <v>262</v>
      </c>
      <c r="B87" s="1206">
        <v>270306</v>
      </c>
      <c r="C87" s="196" t="s">
        <v>272</v>
      </c>
      <c r="D87" s="555">
        <f>+VLOOKUP(B87,'TB as on 16.08.2024'!$A$2:$F$854,6,FALSE)</f>
        <v>-1961571</v>
      </c>
      <c r="E87" s="203">
        <f>VLOOKUP(B87,'Tb 16.08.2023'!$A$2:$F$872,6,0)</f>
        <v>-1733830</v>
      </c>
      <c r="F87" s="976">
        <v>-1376883</v>
      </c>
      <c r="G87" s="203">
        <f>VLOOKUP(B87,Sheet3!$A$1:$F$869,6,0)</f>
        <v>-933156</v>
      </c>
      <c r="H87" s="264">
        <v>-543901</v>
      </c>
      <c r="I87" s="320">
        <v>0</v>
      </c>
      <c r="J87" s="198">
        <v>0</v>
      </c>
      <c r="K87" s="198">
        <v>0</v>
      </c>
      <c r="L87" s="198">
        <v>0</v>
      </c>
      <c r="M87" s="198">
        <v>0</v>
      </c>
      <c r="N87" s="198">
        <v>530897479</v>
      </c>
      <c r="O87" s="198">
        <f t="shared" si="30"/>
        <v>-531441380</v>
      </c>
      <c r="P87" s="198"/>
      <c r="Q87" s="198"/>
      <c r="R87" s="199">
        <f t="shared" si="32"/>
        <v>0</v>
      </c>
      <c r="S87" s="199">
        <f t="shared" si="32"/>
        <v>0</v>
      </c>
      <c r="T87" s="199">
        <f t="shared" si="33"/>
        <v>0</v>
      </c>
      <c r="U87" s="199">
        <f t="shared" si="34"/>
        <v>0</v>
      </c>
      <c r="V87" s="199">
        <f t="shared" si="35"/>
        <v>0</v>
      </c>
      <c r="W87" s="200">
        <v>5</v>
      </c>
      <c r="X87" s="200" t="s">
        <v>214</v>
      </c>
      <c r="Y87" s="200">
        <v>1</v>
      </c>
      <c r="Z87" s="271" t="s">
        <v>1513</v>
      </c>
    </row>
    <row r="88" spans="1:32">
      <c r="A88" s="97">
        <v>0</v>
      </c>
      <c r="B88" s="205">
        <v>0</v>
      </c>
      <c r="C88" s="1140" t="s">
        <v>264</v>
      </c>
      <c r="D88" s="555">
        <v>26257590.285714284</v>
      </c>
      <c r="E88" s="203">
        <v>19058252.650083788</v>
      </c>
      <c r="F88" s="976">
        <v>34233510</v>
      </c>
      <c r="G88" s="203">
        <v>39573622</v>
      </c>
      <c r="H88" s="264">
        <v>38591148</v>
      </c>
      <c r="I88" s="320">
        <f>-I67</f>
        <v>44193017</v>
      </c>
      <c r="J88" s="198">
        <f>-J67</f>
        <v>46035110</v>
      </c>
      <c r="K88" s="198">
        <f>-K67</f>
        <v>45284859</v>
      </c>
      <c r="L88" s="198">
        <f>-L67</f>
        <v>45590201</v>
      </c>
      <c r="M88" s="198">
        <f>-M67</f>
        <v>36962871</v>
      </c>
      <c r="N88" s="198">
        <v>530897479</v>
      </c>
      <c r="O88" s="198">
        <f t="shared" si="30"/>
        <v>-492306331</v>
      </c>
      <c r="P88" s="198"/>
      <c r="Q88" s="198"/>
      <c r="R88" s="199">
        <f t="shared" si="32"/>
        <v>441.93016999999998</v>
      </c>
      <c r="S88" s="199">
        <f t="shared" si="32"/>
        <v>460.35109999999997</v>
      </c>
      <c r="T88" s="199">
        <f>+K88/100000</f>
        <v>452.84859</v>
      </c>
      <c r="U88" s="199">
        <f t="shared" si="34"/>
        <v>455.90201000000002</v>
      </c>
      <c r="V88" s="199">
        <f t="shared" si="35"/>
        <v>369.62871000000001</v>
      </c>
      <c r="W88" s="200">
        <v>5</v>
      </c>
      <c r="X88" s="200" t="s">
        <v>214</v>
      </c>
      <c r="Y88" s="200">
        <v>1</v>
      </c>
      <c r="Z88" s="271" t="s">
        <v>1513</v>
      </c>
    </row>
    <row r="89" spans="1:32">
      <c r="A89" s="97" t="s">
        <v>262</v>
      </c>
      <c r="B89" s="1205">
        <v>270801</v>
      </c>
      <c r="C89" s="196" t="s">
        <v>1188</v>
      </c>
      <c r="D89" s="555">
        <f>+VLOOKUP(B89,'TB as on 16.08.2024'!$A$2:$F$854,6,FALSE)</f>
        <v>12353739870</v>
      </c>
      <c r="E89" s="203">
        <f>VLOOKUP(B89,'Tb 16.08.2023'!$A$2:$F$872,6,0)</f>
        <v>18470800000</v>
      </c>
      <c r="F89" s="976">
        <v>7625000000</v>
      </c>
      <c r="G89" s="203">
        <f>VLOOKUP(B89,Sheet3!$A$1:$F$869,6,0)</f>
        <v>3946602389</v>
      </c>
      <c r="H89" s="264">
        <v>8042501674</v>
      </c>
      <c r="I89" s="320">
        <v>8300000000</v>
      </c>
      <c r="J89" s="198">
        <v>10000000000</v>
      </c>
      <c r="K89" s="198">
        <v>0</v>
      </c>
      <c r="L89" s="198">
        <v>0</v>
      </c>
      <c r="M89" s="198">
        <v>0</v>
      </c>
      <c r="N89" s="198">
        <v>530897479</v>
      </c>
      <c r="O89" s="198">
        <f t="shared" si="30"/>
        <v>7511604195</v>
      </c>
      <c r="P89" s="198"/>
      <c r="Q89" s="198"/>
      <c r="R89" s="199">
        <f t="shared" si="32"/>
        <v>83000</v>
      </c>
      <c r="S89" s="199">
        <f t="shared" si="32"/>
        <v>100000</v>
      </c>
      <c r="T89" s="199">
        <f>+K89/100000</f>
        <v>0</v>
      </c>
      <c r="U89" s="199">
        <f t="shared" si="34"/>
        <v>0</v>
      </c>
      <c r="V89" s="199">
        <f t="shared" si="35"/>
        <v>0</v>
      </c>
      <c r="W89" s="200">
        <v>5</v>
      </c>
      <c r="X89" s="200" t="s">
        <v>214</v>
      </c>
      <c r="Y89" s="200">
        <v>2</v>
      </c>
      <c r="Z89" s="271" t="s">
        <v>1304</v>
      </c>
      <c r="AA89" s="263"/>
      <c r="AB89" s="263"/>
      <c r="AC89" s="263"/>
      <c r="AD89" s="263"/>
      <c r="AE89" s="263"/>
    </row>
    <row r="90" spans="1:32">
      <c r="A90" s="194"/>
      <c r="B90" s="1206">
        <v>270404</v>
      </c>
      <c r="C90" s="196" t="s">
        <v>1361</v>
      </c>
      <c r="D90" s="555">
        <f>+VLOOKUP(B90,'TB as on 16.08.2024'!$A$2:$F$854,6,FALSE)</f>
        <v>140577000</v>
      </c>
      <c r="E90" s="203">
        <f>VLOOKUP(B90,'Tb 16.08.2023'!$A$2:$F$872,6,0)</f>
        <v>140577000</v>
      </c>
      <c r="F90" s="976">
        <v>140577000</v>
      </c>
      <c r="G90" s="203">
        <f>VLOOKUP(B90,Sheet3!$A$1:$F$869,6,0)</f>
        <v>140577000</v>
      </c>
      <c r="H90" s="264">
        <v>140577000</v>
      </c>
      <c r="I90" s="320">
        <v>41977000</v>
      </c>
      <c r="J90" s="198">
        <v>41977000</v>
      </c>
      <c r="K90" s="198">
        <v>0</v>
      </c>
      <c r="L90" s="198">
        <v>0</v>
      </c>
      <c r="M90" s="198">
        <v>0</v>
      </c>
      <c r="N90" s="198">
        <v>530897479</v>
      </c>
      <c r="O90" s="198">
        <f t="shared" si="30"/>
        <v>-390320479</v>
      </c>
      <c r="P90" s="198"/>
      <c r="Q90" s="198"/>
      <c r="R90" s="199">
        <f t="shared" ref="R90:V95" si="36">+I90/100000</f>
        <v>419.77</v>
      </c>
      <c r="S90" s="199">
        <f t="shared" si="36"/>
        <v>419.77</v>
      </c>
      <c r="T90" s="199">
        <f t="shared" si="36"/>
        <v>0</v>
      </c>
      <c r="U90" s="199">
        <f t="shared" si="36"/>
        <v>0</v>
      </c>
      <c r="V90" s="199">
        <f t="shared" si="36"/>
        <v>0</v>
      </c>
      <c r="W90" s="200">
        <v>6</v>
      </c>
      <c r="X90" s="200" t="s">
        <v>214</v>
      </c>
      <c r="Y90" s="200">
        <v>7</v>
      </c>
      <c r="Z90" s="267" t="s">
        <v>1523</v>
      </c>
    </row>
    <row r="91" spans="1:32">
      <c r="A91" s="194">
        <v>27.4</v>
      </c>
      <c r="B91" s="1205">
        <v>270400</v>
      </c>
      <c r="C91" s="196" t="s">
        <v>300</v>
      </c>
      <c r="D91" s="555">
        <f>+VLOOKUP(B91,'TB as on 16.08.2024'!$A$2:$F$854,6,FALSE)</f>
        <v>7275737146.1000004</v>
      </c>
      <c r="E91" s="203">
        <f>VLOOKUP(B91,'Tb 16.08.2023'!$A$2:$F$872,6,0)</f>
        <v>6649030762.1700001</v>
      </c>
      <c r="F91" s="976">
        <v>5696588058.1300001</v>
      </c>
      <c r="G91" s="203">
        <f>VLOOKUP(B91,Sheet3!$A$1:$F$869,6,0)</f>
        <v>4656876547.5799999</v>
      </c>
      <c r="H91" s="264">
        <v>3674783831.2199998</v>
      </c>
      <c r="I91" s="318">
        <v>2920964181.3200002</v>
      </c>
      <c r="J91" s="197">
        <f>2071923707.32-41977000</f>
        <v>2029946707.3199999</v>
      </c>
      <c r="K91" s="262">
        <v>1732038283.3199999</v>
      </c>
      <c r="L91" s="198">
        <v>1128646753</v>
      </c>
      <c r="M91" s="198">
        <v>408751370</v>
      </c>
      <c r="N91" s="198">
        <v>530897479</v>
      </c>
      <c r="O91" s="198">
        <f t="shared" si="30"/>
        <v>3143886352.2199998</v>
      </c>
      <c r="P91" s="198"/>
      <c r="Q91" s="198"/>
      <c r="R91" s="199">
        <f t="shared" si="36"/>
        <v>29209.641813200004</v>
      </c>
      <c r="S91" s="199">
        <f t="shared" si="36"/>
        <v>20299.467073199998</v>
      </c>
      <c r="T91" s="199">
        <f t="shared" si="36"/>
        <v>17320.382833199998</v>
      </c>
      <c r="U91" s="199">
        <f t="shared" si="36"/>
        <v>11286.46753</v>
      </c>
      <c r="V91" s="199">
        <f t="shared" si="36"/>
        <v>4087.5137</v>
      </c>
      <c r="W91" s="257">
        <v>7</v>
      </c>
      <c r="X91" s="257" t="s">
        <v>2050</v>
      </c>
      <c r="Y91" s="257">
        <v>1</v>
      </c>
      <c r="Z91" s="267" t="s">
        <v>1524</v>
      </c>
      <c r="AF91" s="35" t="e">
        <f>+VLOOKUP(B91,'SLDC TB as on 16.08.2024'!#REF!,7,FALSE)</f>
        <v>#REF!</v>
      </c>
    </row>
    <row r="92" spans="1:32">
      <c r="A92" s="194">
        <v>27.401</v>
      </c>
      <c r="B92" s="1205">
        <v>270401</v>
      </c>
      <c r="C92" s="203" t="s">
        <v>600</v>
      </c>
      <c r="D92" s="555">
        <f>+VLOOKUP(B92,'TB as on 16.08.2024'!$A$2:$F$854,6,FALSE)</f>
        <v>4024343471</v>
      </c>
      <c r="E92" s="203">
        <f>VLOOKUP(B92,'Tb 16.08.2023'!$A$2:$F$872,6,0)</f>
        <v>3621765591</v>
      </c>
      <c r="F92" s="976">
        <v>3208802965</v>
      </c>
      <c r="G92" s="203">
        <f>VLOOKUP(B92,Sheet3!$A$1:$F$869,6,0)</f>
        <v>3598030322</v>
      </c>
      <c r="H92" s="264">
        <v>2276838225</v>
      </c>
      <c r="I92" s="256">
        <f>1157184239+855768889</f>
        <v>2012953128</v>
      </c>
      <c r="J92" s="262">
        <f>938512659+582148576+23746-1453535</f>
        <v>1519231446</v>
      </c>
      <c r="K92" s="262">
        <v>953691754</v>
      </c>
      <c r="L92" s="198">
        <v>325077345</v>
      </c>
      <c r="M92" s="198">
        <v>90402955</v>
      </c>
      <c r="N92" s="198">
        <v>530897479</v>
      </c>
      <c r="O92" s="198">
        <f t="shared" si="30"/>
        <v>1745940746</v>
      </c>
      <c r="P92" s="198"/>
      <c r="Q92" s="198">
        <f>H92-I92</f>
        <v>263885097</v>
      </c>
      <c r="R92" s="268">
        <f t="shared" si="36"/>
        <v>20129.531279999999</v>
      </c>
      <c r="S92" s="268">
        <f t="shared" si="36"/>
        <v>15192.31446</v>
      </c>
      <c r="T92" s="268">
        <f t="shared" si="36"/>
        <v>9536.9175400000004</v>
      </c>
      <c r="U92" s="268">
        <f t="shared" si="36"/>
        <v>3250.7734500000001</v>
      </c>
      <c r="V92" s="268">
        <f t="shared" si="36"/>
        <v>904.02954999999997</v>
      </c>
      <c r="W92" s="255">
        <v>18</v>
      </c>
      <c r="X92" s="255" t="s">
        <v>203</v>
      </c>
      <c r="Y92" s="255">
        <v>1</v>
      </c>
      <c r="Z92" s="38" t="s">
        <v>31</v>
      </c>
    </row>
    <row r="93" spans="1:32">
      <c r="A93" s="194"/>
      <c r="B93" s="1205">
        <v>270402</v>
      </c>
      <c r="C93" s="203" t="s">
        <v>3329</v>
      </c>
      <c r="D93" s="555">
        <f>+VLOOKUP(B93,'TB as on 16.08.2024'!$A$2:$F$854,6,FALSE)</f>
        <v>0</v>
      </c>
      <c r="E93" s="203"/>
      <c r="F93" s="976">
        <v>0</v>
      </c>
      <c r="G93" s="203">
        <f>VLOOKUP(B93,Sheet3!$A$1:$F$869,6,0)</f>
        <v>0</v>
      </c>
      <c r="H93" s="264"/>
      <c r="I93" s="256">
        <f>+H92-I92</f>
        <v>263885097</v>
      </c>
      <c r="J93" s="262"/>
      <c r="K93" s="262"/>
      <c r="L93" s="198"/>
      <c r="M93" s="198"/>
      <c r="N93" s="198">
        <v>530897479</v>
      </c>
      <c r="O93" s="198">
        <f t="shared" si="30"/>
        <v>-530897479</v>
      </c>
      <c r="P93" s="198"/>
      <c r="Q93" s="198"/>
      <c r="R93" s="268">
        <f t="shared" si="36"/>
        <v>2638.85097</v>
      </c>
      <c r="S93" s="268"/>
      <c r="T93" s="268"/>
      <c r="U93" s="268"/>
      <c r="V93" s="268"/>
      <c r="W93" s="255"/>
      <c r="X93" s="255"/>
      <c r="Y93" s="255"/>
      <c r="Z93" s="38"/>
      <c r="AF93" s="35" t="e">
        <f>+VLOOKUP(B93,'SLDC TB as on 16.08.2024'!#REF!,7,FALSE)</f>
        <v>#REF!</v>
      </c>
    </row>
    <row r="94" spans="1:32">
      <c r="A94" s="194"/>
      <c r="B94" s="1205">
        <v>270405</v>
      </c>
      <c r="C94" s="988" t="s">
        <v>3697</v>
      </c>
      <c r="D94" s="555"/>
      <c r="E94" s="203">
        <f>VLOOKUP(B94,'Tb 16.08.2023'!$A$2:$F$872,6,0)</f>
        <v>0</v>
      </c>
      <c r="F94" s="976">
        <v>0</v>
      </c>
      <c r="G94" s="203"/>
      <c r="H94" s="264"/>
      <c r="I94" s="256"/>
      <c r="J94" s="262"/>
      <c r="K94" s="262"/>
      <c r="L94" s="198"/>
      <c r="M94" s="198"/>
      <c r="N94" s="198">
        <v>530897479</v>
      </c>
      <c r="O94" s="198">
        <f t="shared" si="30"/>
        <v>-530897479</v>
      </c>
      <c r="P94" s="198"/>
      <c r="Q94" s="198"/>
      <c r="R94" s="268"/>
      <c r="S94" s="268"/>
      <c r="T94" s="268"/>
      <c r="U94" s="268"/>
      <c r="V94" s="268"/>
      <c r="W94" s="255"/>
      <c r="X94" s="255"/>
      <c r="Y94" s="255"/>
      <c r="Z94" s="38"/>
    </row>
    <row r="95" spans="1:32">
      <c r="A95" s="269">
        <v>0</v>
      </c>
      <c r="B95" s="1205">
        <v>270901</v>
      </c>
      <c r="C95" s="196" t="s">
        <v>278</v>
      </c>
      <c r="D95" s="555">
        <f>+VLOOKUP(B95,'TB as on 16.08.2024'!$A$2:$F$854,6,FALSE)</f>
        <v>34972273</v>
      </c>
      <c r="E95" s="203">
        <f>VLOOKUP(B95,'Tb 16.08.2023'!$A$2:$F$872,6,0)</f>
        <v>34906396</v>
      </c>
      <c r="F95" s="976">
        <v>35757658</v>
      </c>
      <c r="G95" s="203">
        <f>VLOOKUP(B95,Sheet3!$A$1:$F$869,6,0)</f>
        <v>36026084</v>
      </c>
      <c r="H95" s="264">
        <v>36766319</v>
      </c>
      <c r="I95" s="318">
        <f>35976866-I117</f>
        <v>31743598.012472067</v>
      </c>
      <c r="J95" s="246">
        <f>35816090-J117</f>
        <v>29514784.301314533</v>
      </c>
      <c r="K95" s="206">
        <v>32774532</v>
      </c>
      <c r="L95" s="206">
        <v>29639893</v>
      </c>
      <c r="M95" s="206">
        <v>26854765</v>
      </c>
      <c r="N95" s="198">
        <v>530897479</v>
      </c>
      <c r="O95" s="198">
        <f t="shared" si="30"/>
        <v>-494131160</v>
      </c>
      <c r="P95" s="206"/>
      <c r="Q95" s="206"/>
      <c r="R95" s="199">
        <f t="shared" si="36"/>
        <v>317.43598012472069</v>
      </c>
      <c r="S95" s="199">
        <f t="shared" si="36"/>
        <v>295.14784301314535</v>
      </c>
      <c r="T95" s="199">
        <f t="shared" si="36"/>
        <v>327.74531999999999</v>
      </c>
      <c r="U95" s="199">
        <f t="shared" si="36"/>
        <v>296.39893000000001</v>
      </c>
      <c r="V95" s="199">
        <f t="shared" si="36"/>
        <v>268.54764999999998</v>
      </c>
      <c r="W95" s="200">
        <v>6</v>
      </c>
      <c r="X95" s="200" t="s">
        <v>203</v>
      </c>
      <c r="Y95" s="200">
        <v>3</v>
      </c>
      <c r="Z95" s="267" t="s">
        <v>1516</v>
      </c>
    </row>
    <row r="96" spans="1:32" s="310" customFormat="1" ht="15">
      <c r="A96" s="102"/>
      <c r="B96" s="306"/>
      <c r="C96" s="307" t="s">
        <v>1518</v>
      </c>
      <c r="D96" s="555"/>
      <c r="E96" s="307"/>
      <c r="F96" s="319">
        <v>7661562217.6400003</v>
      </c>
      <c r="G96" s="307"/>
      <c r="H96" s="319">
        <v>8046149249.96</v>
      </c>
      <c r="I96" s="319">
        <f>SUM(I76:I89)</f>
        <v>8345197869</v>
      </c>
      <c r="J96" s="233">
        <f t="shared" ref="J96:T96" si="37">SUM(J76:J89)</f>
        <v>10047116212</v>
      </c>
      <c r="K96" s="233">
        <f t="shared" si="37"/>
        <v>46363561</v>
      </c>
      <c r="L96" s="233">
        <f t="shared" si="37"/>
        <v>47493297</v>
      </c>
      <c r="M96" s="233">
        <f t="shared" si="37"/>
        <v>37989853</v>
      </c>
      <c r="N96" s="198">
        <v>530897479</v>
      </c>
      <c r="O96" s="198">
        <f t="shared" si="30"/>
        <v>7515251770.96</v>
      </c>
      <c r="P96" s="233"/>
      <c r="Q96" s="233"/>
      <c r="R96" s="234">
        <f t="shared" si="37"/>
        <v>83451.978690000004</v>
      </c>
      <c r="S96" s="234">
        <f t="shared" si="37"/>
        <v>100471.16211999999</v>
      </c>
      <c r="T96" s="234">
        <f t="shared" si="37"/>
        <v>463.63560999999999</v>
      </c>
      <c r="U96" s="234">
        <f>SUM(U76:U89)</f>
        <v>474.93297000000001</v>
      </c>
      <c r="V96" s="234">
        <f>SUM(V76:V89)</f>
        <v>379.89852999999999</v>
      </c>
      <c r="W96" s="308"/>
      <c r="X96" s="308"/>
      <c r="Y96" s="308"/>
      <c r="Z96" s="309"/>
      <c r="AA96" s="982">
        <v>0</v>
      </c>
      <c r="AB96" s="982"/>
      <c r="AC96" s="982"/>
      <c r="AD96" s="982"/>
      <c r="AE96" s="982"/>
      <c r="AF96" s="35"/>
    </row>
    <row r="97" spans="1:32">
      <c r="A97" s="97">
        <v>25.1</v>
      </c>
      <c r="B97" s="1205">
        <v>250100</v>
      </c>
      <c r="C97" s="196" t="s">
        <v>273</v>
      </c>
      <c r="D97" s="555">
        <f>+VLOOKUP(B97,'TB as on 16.08.2024'!$A$2:$F$854,6,FALSE)</f>
        <v>243119</v>
      </c>
      <c r="E97" s="203">
        <f>VLOOKUP(B97,'Tb 16.08.2023'!$A$2:$F$872,6,0)</f>
        <v>139871803.69999999</v>
      </c>
      <c r="F97" s="976">
        <v>163535298</v>
      </c>
      <c r="G97" s="203">
        <f>VLOOKUP(B97,Sheet3!$A$1:$F$869,6,0)</f>
        <v>163535298</v>
      </c>
      <c r="H97" s="264">
        <v>163535298</v>
      </c>
      <c r="I97" s="318">
        <v>163535298</v>
      </c>
      <c r="J97" s="197">
        <v>147431769</v>
      </c>
      <c r="K97" s="248">
        <v>147431769</v>
      </c>
      <c r="L97" s="248">
        <v>216191724</v>
      </c>
      <c r="M97" s="248">
        <v>172992648</v>
      </c>
      <c r="N97" s="198">
        <v>530897479</v>
      </c>
      <c r="O97" s="198">
        <f t="shared" si="30"/>
        <v>-367362181</v>
      </c>
      <c r="P97" s="248"/>
      <c r="Q97" s="248"/>
      <c r="R97" s="199">
        <f>+I97/100000</f>
        <v>1635.3529799999999</v>
      </c>
      <c r="S97" s="199">
        <f>+J97/100000</f>
        <v>1474.3176900000001</v>
      </c>
      <c r="T97" s="199">
        <f>+K97/100000</f>
        <v>1474.3176900000001</v>
      </c>
      <c r="U97" s="199">
        <f>+L97/100000</f>
        <v>2161.9172400000002</v>
      </c>
      <c r="V97" s="199">
        <f>+M97/100000</f>
        <v>1729.9264800000001</v>
      </c>
      <c r="W97" s="200">
        <v>6</v>
      </c>
      <c r="X97" s="200" t="s">
        <v>203</v>
      </c>
      <c r="Y97" s="200">
        <v>1</v>
      </c>
      <c r="Z97" s="271" t="s">
        <v>1514</v>
      </c>
    </row>
    <row r="98" spans="1:32">
      <c r="A98" s="97">
        <v>25.5</v>
      </c>
      <c r="B98" s="1205">
        <v>250500</v>
      </c>
      <c r="C98" s="196" t="s">
        <v>273</v>
      </c>
      <c r="D98" s="555">
        <f>+VLOOKUP(B98,'TB as on 16.08.2024'!$A$2:$F$854,6,FALSE)</f>
        <v>9015340.4800000004</v>
      </c>
      <c r="E98" s="203">
        <f>VLOOKUP(B98,'Tb 16.08.2023'!$A$2:$F$872,6,0)</f>
        <v>186466244.47999999</v>
      </c>
      <c r="F98" s="976">
        <v>63533968.479999997</v>
      </c>
      <c r="G98" s="203">
        <f>VLOOKUP(B98,Sheet3!$A$1:$F$869,6,0)</f>
        <v>9749522.4800000004</v>
      </c>
      <c r="H98" s="264">
        <v>55155856.479999997</v>
      </c>
      <c r="I98" s="318">
        <v>85293023.480000004</v>
      </c>
      <c r="J98" s="197">
        <v>233793486.47999999</v>
      </c>
      <c r="K98" s="248">
        <v>77414159.480000004</v>
      </c>
      <c r="L98" s="248">
        <v>58142702</v>
      </c>
      <c r="M98" s="248">
        <v>55203872</v>
      </c>
      <c r="N98" s="198">
        <v>530897479</v>
      </c>
      <c r="O98" s="198">
        <f t="shared" si="30"/>
        <v>-475741622.51999998</v>
      </c>
      <c r="P98" s="248"/>
      <c r="Q98" s="248"/>
      <c r="R98" s="199">
        <f t="shared" ref="R98:S101" si="38">+I98/100000</f>
        <v>852.93023479999999</v>
      </c>
      <c r="S98" s="199">
        <f t="shared" si="38"/>
        <v>2337.9348648</v>
      </c>
      <c r="T98" s="199">
        <f t="shared" ref="T98:T103" si="39">+K98/100000</f>
        <v>774.14159480000001</v>
      </c>
      <c r="U98" s="199">
        <f t="shared" ref="U98:V103" si="40">+L98/100000</f>
        <v>581.42701999999997</v>
      </c>
      <c r="V98" s="199">
        <f t="shared" si="40"/>
        <v>552.03872000000001</v>
      </c>
      <c r="W98" s="200">
        <v>6</v>
      </c>
      <c r="X98" s="200" t="s">
        <v>203</v>
      </c>
      <c r="Y98" s="200">
        <v>1</v>
      </c>
      <c r="Z98" s="271" t="s">
        <v>1514</v>
      </c>
    </row>
    <row r="99" spans="1:32">
      <c r="A99" s="194" t="s">
        <v>262</v>
      </c>
      <c r="B99" s="1206">
        <v>420310</v>
      </c>
      <c r="C99" s="196" t="s">
        <v>1187</v>
      </c>
      <c r="D99" s="555">
        <f>+VLOOKUP(B99,'TB as on 16.08.2024'!$A$2:$F$854,6,FALSE)</f>
        <v>-2204054</v>
      </c>
      <c r="E99" s="203">
        <f>VLOOKUP(B99,'Tb 16.08.2023'!$A$2:$F$872,6,0)</f>
        <v>-2204054</v>
      </c>
      <c r="F99" s="976">
        <v>-2204054</v>
      </c>
      <c r="G99" s="203">
        <f>VLOOKUP(B99,Sheet3!$A$1:$F$869,6,0)</f>
        <v>-2320407</v>
      </c>
      <c r="H99" s="264">
        <v>-38396421</v>
      </c>
      <c r="I99" s="318">
        <v>-56165209</v>
      </c>
      <c r="J99" s="197">
        <v>-101289656</v>
      </c>
      <c r="K99" s="206">
        <v>0</v>
      </c>
      <c r="L99" s="198">
        <v>0</v>
      </c>
      <c r="M99" s="198">
        <v>0</v>
      </c>
      <c r="N99" s="198">
        <v>530897479</v>
      </c>
      <c r="O99" s="198">
        <f t="shared" si="30"/>
        <v>-569293900</v>
      </c>
      <c r="P99" s="198"/>
      <c r="Q99" s="198"/>
      <c r="R99" s="202">
        <f>+I99/100000</f>
        <v>-561.65209000000004</v>
      </c>
      <c r="S99" s="202">
        <f>+J99/100000</f>
        <v>-1012.89656</v>
      </c>
      <c r="T99" s="202">
        <f>+K99/100000</f>
        <v>0</v>
      </c>
      <c r="U99" s="202">
        <f>+L99/100000</f>
        <v>0</v>
      </c>
      <c r="V99" s="202">
        <f>+M99/100000</f>
        <v>0</v>
      </c>
      <c r="W99" s="200">
        <v>6</v>
      </c>
      <c r="X99" s="200" t="s">
        <v>203</v>
      </c>
      <c r="Y99" s="200">
        <v>1</v>
      </c>
      <c r="Z99" s="271" t="s">
        <v>1514</v>
      </c>
    </row>
    <row r="100" spans="1:32">
      <c r="A100" s="194">
        <v>28.920999999999999</v>
      </c>
      <c r="B100" s="1205">
        <v>280902</v>
      </c>
      <c r="C100" s="196" t="s">
        <v>274</v>
      </c>
      <c r="D100" s="555"/>
      <c r="E100" s="203">
        <v>0</v>
      </c>
      <c r="F100" s="976"/>
      <c r="G100" s="203"/>
      <c r="H100" s="264">
        <v>0</v>
      </c>
      <c r="I100" s="318">
        <v>0</v>
      </c>
      <c r="J100" s="197">
        <v>0</v>
      </c>
      <c r="K100" s="248">
        <v>0</v>
      </c>
      <c r="L100" s="248">
        <v>10433741</v>
      </c>
      <c r="M100" s="248">
        <v>71433741</v>
      </c>
      <c r="N100" s="198">
        <v>530897479</v>
      </c>
      <c r="O100" s="198">
        <f t="shared" si="30"/>
        <v>-530897479</v>
      </c>
      <c r="P100" s="248"/>
      <c r="Q100" s="248"/>
      <c r="R100" s="199">
        <f t="shared" si="38"/>
        <v>0</v>
      </c>
      <c r="S100" s="199">
        <f t="shared" si="38"/>
        <v>0</v>
      </c>
      <c r="T100" s="199">
        <f t="shared" si="39"/>
        <v>0</v>
      </c>
      <c r="U100" s="199">
        <f t="shared" si="40"/>
        <v>104.33741000000001</v>
      </c>
      <c r="V100" s="199">
        <f t="shared" si="40"/>
        <v>714.33740999999998</v>
      </c>
      <c r="W100" s="200"/>
      <c r="X100" s="200"/>
      <c r="Y100" s="200"/>
      <c r="Z100" s="271"/>
    </row>
    <row r="101" spans="1:32">
      <c r="A101" s="194">
        <v>28.9</v>
      </c>
      <c r="B101" s="1205">
        <v>280900</v>
      </c>
      <c r="C101" s="196" t="s">
        <v>274</v>
      </c>
      <c r="D101" s="555">
        <f>+VLOOKUP(B101,'TB as on 16.08.2024'!$A$2:$F$854,6,FALSE)</f>
        <v>312263994</v>
      </c>
      <c r="E101" s="203">
        <f>VLOOKUP(B101,'Tb 16.08.2023'!$A$2:$F$872,6,0)</f>
        <v>340771056</v>
      </c>
      <c r="F101" s="976">
        <v>374904595</v>
      </c>
      <c r="G101" s="203">
        <f>VLOOKUP(B101,Sheet3!$A$1:$F$869,6,0)</f>
        <v>316473694</v>
      </c>
      <c r="H101" s="264">
        <v>280538745</v>
      </c>
      <c r="I101" s="318">
        <v>122027334</v>
      </c>
      <c r="J101" s="197">
        <v>26630865</v>
      </c>
      <c r="K101" s="248">
        <v>26338274</v>
      </c>
      <c r="L101" s="248">
        <v>296600</v>
      </c>
      <c r="M101" s="248">
        <v>47944357</v>
      </c>
      <c r="N101" s="198">
        <v>530897479</v>
      </c>
      <c r="O101" s="198">
        <f t="shared" si="30"/>
        <v>-250358734</v>
      </c>
      <c r="P101" s="248"/>
      <c r="Q101" s="248"/>
      <c r="R101" s="199">
        <f t="shared" si="38"/>
        <v>1220.27334</v>
      </c>
      <c r="S101" s="199">
        <f t="shared" si="38"/>
        <v>266.30865</v>
      </c>
      <c r="T101" s="199">
        <f t="shared" si="39"/>
        <v>263.38274000000001</v>
      </c>
      <c r="U101" s="199">
        <f t="shared" si="40"/>
        <v>2.9660000000000002</v>
      </c>
      <c r="V101" s="199">
        <f t="shared" si="40"/>
        <v>479.44357000000002</v>
      </c>
      <c r="W101" s="200">
        <v>6</v>
      </c>
      <c r="X101" s="200" t="s">
        <v>203</v>
      </c>
      <c r="Y101" s="200">
        <v>2</v>
      </c>
      <c r="Z101" s="267" t="s">
        <v>1515</v>
      </c>
    </row>
    <row r="102" spans="1:32">
      <c r="A102" s="194">
        <v>0</v>
      </c>
      <c r="B102" s="1206">
        <v>280901</v>
      </c>
      <c r="C102" s="196" t="s">
        <v>276</v>
      </c>
      <c r="D102" s="555">
        <f>+VLOOKUP(B102,'TB as on 16.08.2024'!$A$2:$F$854,6,FALSE)</f>
        <v>0</v>
      </c>
      <c r="E102" s="203">
        <f>VLOOKUP(B102,'Tb 16.08.2023'!$A$2:$F$872,6,0)</f>
        <v>3000</v>
      </c>
      <c r="F102" s="976">
        <v>3000</v>
      </c>
      <c r="G102" s="203">
        <f>VLOOKUP(B102,Sheet3!$A$1:$F$869,6,0)</f>
        <v>3000</v>
      </c>
      <c r="H102" s="264">
        <v>3000</v>
      </c>
      <c r="I102" s="318">
        <v>1500</v>
      </c>
      <c r="J102" s="197">
        <v>1000</v>
      </c>
      <c r="K102" s="262">
        <v>1000</v>
      </c>
      <c r="L102" s="198"/>
      <c r="M102" s="198"/>
      <c r="N102" s="198">
        <v>530897479</v>
      </c>
      <c r="O102" s="198">
        <f t="shared" si="30"/>
        <v>-530894479</v>
      </c>
      <c r="P102" s="198"/>
      <c r="Q102" s="198"/>
      <c r="R102" s="199">
        <f>+I102/100000</f>
        <v>1.4999999999999999E-2</v>
      </c>
      <c r="S102" s="199">
        <f>+J102/100000</f>
        <v>0.01</v>
      </c>
      <c r="T102" s="199">
        <f t="shared" si="39"/>
        <v>0.01</v>
      </c>
      <c r="U102" s="199">
        <f t="shared" si="40"/>
        <v>0</v>
      </c>
      <c r="V102" s="199">
        <f t="shared" si="40"/>
        <v>0</v>
      </c>
      <c r="W102" s="200">
        <v>6</v>
      </c>
      <c r="X102" s="200" t="s">
        <v>203</v>
      </c>
      <c r="Y102" s="200">
        <v>2</v>
      </c>
      <c r="Z102" s="267" t="s">
        <v>1515</v>
      </c>
      <c r="AF102" s="35" t="e">
        <f>+VLOOKUP(B102,'SLDC TB as on 16.08.2024'!#REF!,7,FALSE)</f>
        <v>#REF!</v>
      </c>
    </row>
    <row r="103" spans="1:32">
      <c r="A103" s="194">
        <v>28.919</v>
      </c>
      <c r="B103" s="195"/>
      <c r="C103" s="196" t="s">
        <v>277</v>
      </c>
      <c r="D103" s="555"/>
      <c r="E103" s="1016"/>
      <c r="F103" s="976"/>
      <c r="G103" s="203"/>
      <c r="H103" s="264"/>
      <c r="I103" s="318"/>
      <c r="J103" s="197"/>
      <c r="K103" s="262">
        <v>0</v>
      </c>
      <c r="L103" s="198">
        <v>26210326</v>
      </c>
      <c r="M103" s="198">
        <v>26214967</v>
      </c>
      <c r="N103" s="198">
        <v>530897479</v>
      </c>
      <c r="O103" s="198">
        <f t="shared" si="30"/>
        <v>-530897479</v>
      </c>
      <c r="P103" s="198"/>
      <c r="Q103" s="198"/>
      <c r="R103" s="199">
        <f>+I103/100000</f>
        <v>0</v>
      </c>
      <c r="S103" s="199">
        <f>+J103/100000</f>
        <v>0</v>
      </c>
      <c r="T103" s="199">
        <f t="shared" si="39"/>
        <v>0</v>
      </c>
      <c r="U103" s="199">
        <f t="shared" si="40"/>
        <v>262.10325999999998</v>
      </c>
      <c r="V103" s="199">
        <f t="shared" si="40"/>
        <v>262.14967000000001</v>
      </c>
      <c r="W103" s="200">
        <v>6</v>
      </c>
      <c r="X103" s="200" t="s">
        <v>203</v>
      </c>
      <c r="Y103" s="200">
        <v>2</v>
      </c>
      <c r="Z103" s="267" t="s">
        <v>1515</v>
      </c>
    </row>
    <row r="104" spans="1:32" s="310" customFormat="1" ht="15">
      <c r="A104" s="102"/>
      <c r="B104" s="306"/>
      <c r="C104" s="307" t="s">
        <v>1517</v>
      </c>
      <c r="D104" s="555"/>
      <c r="E104" s="307"/>
      <c r="F104" s="319">
        <v>599772807.48000002</v>
      </c>
      <c r="G104" s="307"/>
      <c r="H104" s="319">
        <v>460836478.48000002</v>
      </c>
      <c r="I104" s="319">
        <f>SUM(I97:I103)</f>
        <v>314691946.48000002</v>
      </c>
      <c r="J104" s="233">
        <f>SUM(J97:J103)</f>
        <v>306567464.48000002</v>
      </c>
      <c r="K104" s="233">
        <f>SUM(K97:K103)</f>
        <v>251185202.48000002</v>
      </c>
      <c r="L104" s="233">
        <f>SUM(L97:L103)</f>
        <v>311275093</v>
      </c>
      <c r="M104" s="233">
        <f>SUM(M97:M103)</f>
        <v>373789585</v>
      </c>
      <c r="N104" s="198">
        <v>530897479</v>
      </c>
      <c r="O104" s="198">
        <f t="shared" si="30"/>
        <v>-70061000.519999981</v>
      </c>
      <c r="P104" s="233"/>
      <c r="Q104" s="233"/>
      <c r="R104" s="234">
        <f>SUM(R97:R103)</f>
        <v>3146.9194647999998</v>
      </c>
      <c r="S104" s="234">
        <f>SUM(S97:S103)</f>
        <v>3065.6746448000004</v>
      </c>
      <c r="T104" s="234">
        <f>SUM(T97:T103)</f>
        <v>2511.8520248000004</v>
      </c>
      <c r="U104" s="234">
        <f>SUM(U97:U103)</f>
        <v>3112.7509300000002</v>
      </c>
      <c r="V104" s="234">
        <f>SUM(V97:V103)</f>
        <v>3737.8958499999999</v>
      </c>
      <c r="W104" s="308"/>
      <c r="X104" s="308"/>
      <c r="Y104" s="308"/>
      <c r="Z104" s="309"/>
      <c r="AA104" s="310">
        <v>4006.44</v>
      </c>
      <c r="AF104" s="35"/>
    </row>
    <row r="105" spans="1:32" s="270" customFormat="1" ht="15">
      <c r="A105" s="102"/>
      <c r="B105" s="1205">
        <v>270510</v>
      </c>
      <c r="C105" s="989" t="s">
        <v>3698</v>
      </c>
      <c r="D105" s="555">
        <f>+VLOOKUP(B105,'TB as on 16.08.2024'!$A$2:$F$854,6,FALSE)</f>
        <v>0</v>
      </c>
      <c r="E105" s="203">
        <v>0</v>
      </c>
      <c r="F105" s="976">
        <v>0</v>
      </c>
      <c r="G105" s="307"/>
      <c r="H105" s="319"/>
      <c r="I105" s="319"/>
      <c r="J105" s="233"/>
      <c r="K105" s="233"/>
      <c r="L105" s="233"/>
      <c r="M105" s="233"/>
      <c r="N105" s="198">
        <v>530897479</v>
      </c>
      <c r="O105" s="198">
        <f t="shared" si="30"/>
        <v>-530897479</v>
      </c>
      <c r="P105" s="233"/>
      <c r="Q105" s="233"/>
      <c r="R105" s="234"/>
      <c r="S105" s="234"/>
      <c r="T105" s="234"/>
      <c r="U105" s="234"/>
      <c r="V105" s="234"/>
      <c r="W105" s="308"/>
      <c r="X105" s="308"/>
      <c r="Y105" s="308"/>
      <c r="Z105" s="309"/>
      <c r="AF105" s="35"/>
    </row>
    <row r="106" spans="1:32" s="270" customFormat="1" ht="15">
      <c r="A106" s="102"/>
      <c r="B106" s="1205">
        <v>270511</v>
      </c>
      <c r="C106" s="989" t="s">
        <v>3699</v>
      </c>
      <c r="D106" s="555">
        <f>+VLOOKUP(B106,'TB as on 16.08.2024'!$A$2:$F$854,6,FALSE)</f>
        <v>0</v>
      </c>
      <c r="E106" s="203">
        <v>0</v>
      </c>
      <c r="F106" s="976">
        <v>0</v>
      </c>
      <c r="G106" s="307"/>
      <c r="H106" s="319"/>
      <c r="I106" s="319"/>
      <c r="J106" s="233"/>
      <c r="K106" s="233"/>
      <c r="L106" s="233"/>
      <c r="M106" s="233"/>
      <c r="N106" s="198">
        <v>530897479</v>
      </c>
      <c r="O106" s="198">
        <f t="shared" si="30"/>
        <v>-530897479</v>
      </c>
      <c r="P106" s="233"/>
      <c r="Q106" s="233"/>
      <c r="R106" s="234"/>
      <c r="S106" s="234"/>
      <c r="T106" s="234"/>
      <c r="U106" s="234"/>
      <c r="V106" s="234"/>
      <c r="W106" s="308"/>
      <c r="X106" s="308"/>
      <c r="Y106" s="308"/>
      <c r="Z106" s="309"/>
      <c r="AF106" s="35"/>
    </row>
    <row r="107" spans="1:32" s="270" customFormat="1" ht="15">
      <c r="A107" s="102"/>
      <c r="B107" s="1205">
        <v>270512</v>
      </c>
      <c r="C107" s="989" t="s">
        <v>4354</v>
      </c>
      <c r="D107" s="555"/>
      <c r="E107" s="203">
        <v>0</v>
      </c>
      <c r="F107" s="976">
        <v>0</v>
      </c>
      <c r="G107" s="307"/>
      <c r="H107" s="319"/>
      <c r="I107" s="319"/>
      <c r="J107" s="233"/>
      <c r="K107" s="233"/>
      <c r="L107" s="233"/>
      <c r="M107" s="233"/>
      <c r="N107" s="198">
        <v>530897479</v>
      </c>
      <c r="O107" s="198">
        <f t="shared" si="30"/>
        <v>-530897479</v>
      </c>
      <c r="P107" s="233"/>
      <c r="Q107" s="233"/>
      <c r="R107" s="234"/>
      <c r="S107" s="234"/>
      <c r="T107" s="234"/>
      <c r="U107" s="234"/>
      <c r="V107" s="234"/>
      <c r="W107" s="308"/>
      <c r="X107" s="308"/>
      <c r="Y107" s="308"/>
      <c r="Z107" s="309"/>
      <c r="AF107" s="35"/>
    </row>
    <row r="108" spans="1:32">
      <c r="A108" s="194">
        <v>28.8</v>
      </c>
      <c r="B108" s="1205">
        <v>280800</v>
      </c>
      <c r="C108" s="196" t="s">
        <v>287</v>
      </c>
      <c r="D108" s="555">
        <f>+VLOOKUP(B108,'TB as on 16.08.2024'!$A$2:$F$854,6,FALSE)</f>
        <v>215864</v>
      </c>
      <c r="E108" s="203">
        <f>VLOOKUP(B108,'Tb 16.08.2023'!$A$2:$F$872,6,0)</f>
        <v>215864</v>
      </c>
      <c r="F108" s="976">
        <v>243153</v>
      </c>
      <c r="G108" s="203">
        <f>VLOOKUP(B108,Sheet3!$A$1:$F$869,6,0)</f>
        <v>251823</v>
      </c>
      <c r="H108" s="264">
        <v>19513045.620000001</v>
      </c>
      <c r="I108" s="318">
        <v>19517225.620000001</v>
      </c>
      <c r="J108" s="197">
        <v>15726684</v>
      </c>
      <c r="K108" s="248">
        <v>15726684</v>
      </c>
      <c r="L108" s="248">
        <v>15856173</v>
      </c>
      <c r="M108" s="248">
        <v>15954041</v>
      </c>
      <c r="N108" s="198">
        <v>530897479</v>
      </c>
      <c r="O108" s="198">
        <f t="shared" si="30"/>
        <v>-511384433.38</v>
      </c>
      <c r="P108" s="248"/>
      <c r="Q108" s="248"/>
      <c r="R108" s="199">
        <f t="shared" ref="R108:V110" si="41">+I108/100000</f>
        <v>195.17225620000002</v>
      </c>
      <c r="S108" s="199">
        <f t="shared" si="41"/>
        <v>157.26684</v>
      </c>
      <c r="T108" s="199">
        <f t="shared" si="41"/>
        <v>157.26684</v>
      </c>
      <c r="U108" s="199">
        <f t="shared" si="41"/>
        <v>158.56173000000001</v>
      </c>
      <c r="V108" s="199">
        <f t="shared" si="41"/>
        <v>159.54041000000001</v>
      </c>
      <c r="W108" s="200">
        <v>6</v>
      </c>
      <c r="X108" s="200" t="s">
        <v>214</v>
      </c>
      <c r="Y108" s="200">
        <v>1</v>
      </c>
      <c r="Z108" s="267" t="s">
        <v>86</v>
      </c>
    </row>
    <row r="109" spans="1:32">
      <c r="A109" s="194">
        <v>28.81</v>
      </c>
      <c r="B109" s="195"/>
      <c r="C109" s="196" t="s">
        <v>297</v>
      </c>
      <c r="D109" s="555"/>
      <c r="E109" s="203"/>
      <c r="F109" s="976"/>
      <c r="G109" s="203"/>
      <c r="H109" s="264"/>
      <c r="I109" s="318">
        <v>32000</v>
      </c>
      <c r="J109" s="197">
        <v>32000</v>
      </c>
      <c r="K109" s="248">
        <v>32150</v>
      </c>
      <c r="L109" s="248">
        <v>52250</v>
      </c>
      <c r="M109" s="248">
        <v>52100</v>
      </c>
      <c r="N109" s="198">
        <v>530897479</v>
      </c>
      <c r="O109" s="198">
        <f t="shared" si="30"/>
        <v>-530897479</v>
      </c>
      <c r="P109" s="248"/>
      <c r="Q109" s="248"/>
      <c r="R109" s="199">
        <f t="shared" si="41"/>
        <v>0.32</v>
      </c>
      <c r="S109" s="199">
        <f t="shared" si="41"/>
        <v>0.32</v>
      </c>
      <c r="T109" s="199">
        <f t="shared" si="41"/>
        <v>0.32150000000000001</v>
      </c>
      <c r="U109" s="199">
        <f t="shared" si="41"/>
        <v>0.52249999999999996</v>
      </c>
      <c r="V109" s="199">
        <f t="shared" si="41"/>
        <v>0.52100000000000002</v>
      </c>
      <c r="W109" s="200">
        <v>6</v>
      </c>
      <c r="X109" s="200" t="s">
        <v>214</v>
      </c>
      <c r="Y109" s="200">
        <v>2</v>
      </c>
      <c r="Z109" s="267" t="s">
        <v>1520</v>
      </c>
    </row>
    <row r="110" spans="1:32">
      <c r="A110" s="194">
        <v>26.1</v>
      </c>
      <c r="B110" s="195"/>
      <c r="C110" s="196" t="s">
        <v>279</v>
      </c>
      <c r="D110" s="555"/>
      <c r="E110" s="1016"/>
      <c r="F110" s="976"/>
      <c r="G110" s="203"/>
      <c r="H110" s="264"/>
      <c r="I110" s="256">
        <v>0</v>
      </c>
      <c r="J110" s="262">
        <v>0</v>
      </c>
      <c r="K110" s="262">
        <v>0</v>
      </c>
      <c r="L110" s="198"/>
      <c r="M110" s="198">
        <v>1156124</v>
      </c>
      <c r="N110" s="198">
        <v>530897479</v>
      </c>
      <c r="O110" s="198">
        <f t="shared" si="30"/>
        <v>-530897479</v>
      </c>
      <c r="P110" s="198"/>
      <c r="Q110" s="198"/>
      <c r="R110" s="199">
        <f t="shared" si="41"/>
        <v>0</v>
      </c>
      <c r="S110" s="199">
        <f t="shared" si="41"/>
        <v>0</v>
      </c>
      <c r="T110" s="199">
        <f t="shared" si="41"/>
        <v>0</v>
      </c>
      <c r="U110" s="199">
        <f t="shared" si="41"/>
        <v>0</v>
      </c>
      <c r="V110" s="199">
        <f t="shared" si="41"/>
        <v>11.56124</v>
      </c>
      <c r="W110" s="200">
        <v>6</v>
      </c>
      <c r="X110" s="200" t="s">
        <v>214</v>
      </c>
      <c r="Y110" s="200">
        <v>3</v>
      </c>
      <c r="Z110" s="267" t="s">
        <v>1521</v>
      </c>
    </row>
    <row r="111" spans="1:32">
      <c r="A111" s="194">
        <v>26.5</v>
      </c>
      <c r="B111" s="1205">
        <v>260500</v>
      </c>
      <c r="C111" s="196" t="s">
        <v>280</v>
      </c>
      <c r="D111" s="555">
        <f>+VLOOKUP(B111,'TB as on 16.08.2024'!$A$2:$F$854,6,FALSE)</f>
        <v>7527802.3899999997</v>
      </c>
      <c r="E111" s="203">
        <f>VLOOKUP(B111,'Tb 16.08.2023'!$A$2:$F$872,6,0)</f>
        <v>2360857</v>
      </c>
      <c r="F111" s="976">
        <v>4190655</v>
      </c>
      <c r="G111" s="203">
        <f>VLOOKUP(B111,Sheet3!$A$1:$F$869,6,0)</f>
        <v>2337642</v>
      </c>
      <c r="H111" s="264">
        <v>2920543</v>
      </c>
      <c r="I111" s="256">
        <v>3753751</v>
      </c>
      <c r="J111" s="262">
        <v>20861070</v>
      </c>
      <c r="K111" s="198">
        <v>3997587.01</v>
      </c>
      <c r="L111" s="198">
        <v>2892910</v>
      </c>
      <c r="M111" s="198">
        <v>2720964</v>
      </c>
      <c r="N111" s="198">
        <v>530897479</v>
      </c>
      <c r="O111" s="198">
        <f t="shared" si="30"/>
        <v>-527976936</v>
      </c>
      <c r="P111" s="198"/>
      <c r="Q111" s="198"/>
      <c r="R111" s="199">
        <f t="shared" ref="R111:S116" si="42">+I111/100000</f>
        <v>37.537509999999997</v>
      </c>
      <c r="S111" s="199">
        <f t="shared" si="42"/>
        <v>208.61070000000001</v>
      </c>
      <c r="T111" s="199">
        <f t="shared" ref="T111:T116" si="43">+K111/100000</f>
        <v>39.975870099999995</v>
      </c>
      <c r="U111" s="199">
        <f t="shared" ref="U111:U116" si="44">+L111/100000</f>
        <v>28.929099999999998</v>
      </c>
      <c r="V111" s="199">
        <f t="shared" ref="V111:V116" si="45">+M111/100000</f>
        <v>27.20964</v>
      </c>
      <c r="W111" s="200">
        <v>6</v>
      </c>
      <c r="X111" s="200" t="s">
        <v>214</v>
      </c>
      <c r="Y111" s="200">
        <v>3</v>
      </c>
      <c r="Z111" s="267" t="s">
        <v>1521</v>
      </c>
      <c r="AF111" s="35" t="e">
        <f>+VLOOKUP(B111,'SLDC TB as on 16.08.2024'!#REF!,7,FALSE)</f>
        <v>#REF!</v>
      </c>
    </row>
    <row r="112" spans="1:32">
      <c r="A112" s="194"/>
      <c r="B112" s="1205">
        <v>280790</v>
      </c>
      <c r="C112" s="988" t="s">
        <v>4355</v>
      </c>
      <c r="D112" s="555">
        <f>+VLOOKUP(B112,'TB as on 16.08.2024'!$A$2:$F$854,6,FALSE)</f>
        <v>0</v>
      </c>
      <c r="E112" s="203">
        <f>VLOOKUP(B112,'Tb 16.08.2023'!$A$2:$F$872,6,0)</f>
        <v>-344</v>
      </c>
      <c r="F112" s="976">
        <v>-344</v>
      </c>
      <c r="G112" s="203"/>
      <c r="H112" s="264"/>
      <c r="I112" s="256"/>
      <c r="J112" s="262"/>
      <c r="K112" s="198"/>
      <c r="L112" s="198"/>
      <c r="M112" s="198"/>
      <c r="N112" s="198">
        <v>530897479</v>
      </c>
      <c r="O112" s="198">
        <f t="shared" si="30"/>
        <v>-530897479</v>
      </c>
      <c r="P112" s="198"/>
      <c r="Q112" s="198"/>
      <c r="R112" s="199"/>
      <c r="S112" s="199"/>
      <c r="T112" s="199"/>
      <c r="U112" s="199"/>
      <c r="V112" s="199"/>
      <c r="W112" s="200"/>
      <c r="X112" s="200"/>
      <c r="Y112" s="200"/>
      <c r="Z112" s="267"/>
    </row>
    <row r="113" spans="1:32">
      <c r="A113" s="194">
        <v>44.11</v>
      </c>
      <c r="B113" s="195"/>
      <c r="C113" s="196" t="s">
        <v>281</v>
      </c>
      <c r="D113" s="555"/>
      <c r="E113" s="203"/>
      <c r="F113" s="976"/>
      <c r="G113" s="203"/>
      <c r="H113" s="264"/>
      <c r="I113" s="321"/>
      <c r="J113" s="248"/>
      <c r="K113" s="248"/>
      <c r="L113" s="248">
        <v>2903436</v>
      </c>
      <c r="M113" s="248">
        <v>0</v>
      </c>
      <c r="N113" s="198">
        <v>530897479</v>
      </c>
      <c r="O113" s="198">
        <f t="shared" si="30"/>
        <v>-530897479</v>
      </c>
      <c r="P113" s="248"/>
      <c r="Q113" s="248"/>
      <c r="R113" s="199">
        <f t="shared" si="42"/>
        <v>0</v>
      </c>
      <c r="S113" s="199">
        <f t="shared" si="42"/>
        <v>0</v>
      </c>
      <c r="T113" s="199">
        <f t="shared" si="43"/>
        <v>0</v>
      </c>
      <c r="U113" s="199">
        <f t="shared" si="44"/>
        <v>29.03436</v>
      </c>
      <c r="V113" s="199">
        <f t="shared" si="45"/>
        <v>0</v>
      </c>
      <c r="W113" s="200">
        <v>6</v>
      </c>
      <c r="X113" s="200" t="s">
        <v>214</v>
      </c>
      <c r="Y113" s="200">
        <v>4</v>
      </c>
      <c r="Z113" s="267" t="s">
        <v>89</v>
      </c>
    </row>
    <row r="114" spans="1:32">
      <c r="A114" s="194">
        <v>44.12</v>
      </c>
      <c r="B114" s="195"/>
      <c r="C114" s="196" t="s">
        <v>282</v>
      </c>
      <c r="D114" s="555"/>
      <c r="E114" s="203"/>
      <c r="F114" s="976"/>
      <c r="G114" s="203"/>
      <c r="H114" s="264"/>
      <c r="I114" s="321">
        <v>32331315.199999999</v>
      </c>
      <c r="J114" s="248">
        <v>77157489.209999993</v>
      </c>
      <c r="K114" s="248">
        <v>89337268.450000003</v>
      </c>
      <c r="L114" s="248">
        <v>44699101</v>
      </c>
      <c r="M114" s="248">
        <v>0</v>
      </c>
      <c r="N114" s="198">
        <v>530897479</v>
      </c>
      <c r="O114" s="198">
        <f t="shared" si="30"/>
        <v>-530897479</v>
      </c>
      <c r="P114" s="248"/>
      <c r="Q114" s="248"/>
      <c r="R114" s="199">
        <f t="shared" si="42"/>
        <v>323.313152</v>
      </c>
      <c r="S114" s="199">
        <f t="shared" si="42"/>
        <v>771.57489209999994</v>
      </c>
      <c r="T114" s="199">
        <f t="shared" si="43"/>
        <v>893.37268449999999</v>
      </c>
      <c r="U114" s="199">
        <f t="shared" si="44"/>
        <v>446.99101000000002</v>
      </c>
      <c r="V114" s="199">
        <f t="shared" si="45"/>
        <v>0</v>
      </c>
      <c r="W114" s="200">
        <v>6</v>
      </c>
      <c r="X114" s="200" t="s">
        <v>214</v>
      </c>
      <c r="Y114" s="200">
        <v>4</v>
      </c>
      <c r="Z114" s="267" t="s">
        <v>89</v>
      </c>
    </row>
    <row r="115" spans="1:32">
      <c r="A115" s="194">
        <v>28.82</v>
      </c>
      <c r="B115" s="1205">
        <v>280806</v>
      </c>
      <c r="C115" s="196" t="s">
        <v>283</v>
      </c>
      <c r="D115" s="555">
        <f>+VLOOKUP(B115,'TB as on 16.08.2024'!$A$2:$F$854,6,FALSE)</f>
        <v>18510859.77</v>
      </c>
      <c r="E115" s="203">
        <f>VLOOKUP(B115,'Tb 16.08.2023'!$A$2:$F$872,6,0)</f>
        <v>108913338.25</v>
      </c>
      <c r="F115" s="976">
        <v>336465732.45999998</v>
      </c>
      <c r="G115" s="203">
        <f>VLOOKUP(B115,Sheet3!$A$1:$F$869,6,0)</f>
        <v>447872.46</v>
      </c>
      <c r="H115" s="264">
        <v>453243.35</v>
      </c>
      <c r="I115" s="318">
        <v>397501.46</v>
      </c>
      <c r="J115" s="197">
        <v>541248</v>
      </c>
      <c r="K115" s="248">
        <v>261690</v>
      </c>
      <c r="L115" s="248">
        <v>405599</v>
      </c>
      <c r="M115" s="248">
        <v>357179</v>
      </c>
      <c r="N115" s="198">
        <v>530897479</v>
      </c>
      <c r="O115" s="198">
        <f t="shared" si="30"/>
        <v>-530444235.64999998</v>
      </c>
      <c r="P115" s="248"/>
      <c r="Q115" s="248"/>
      <c r="R115" s="199">
        <f t="shared" si="42"/>
        <v>3.9750146000000002</v>
      </c>
      <c r="S115" s="199">
        <f t="shared" si="42"/>
        <v>5.4124800000000004</v>
      </c>
      <c r="T115" s="199">
        <f t="shared" si="43"/>
        <v>2.6168999999999998</v>
      </c>
      <c r="U115" s="199">
        <f t="shared" si="44"/>
        <v>4.0559900000000004</v>
      </c>
      <c r="V115" s="199">
        <f t="shared" si="45"/>
        <v>3.57179</v>
      </c>
      <c r="W115" s="200">
        <v>6</v>
      </c>
      <c r="X115" s="200" t="s">
        <v>214</v>
      </c>
      <c r="Y115" s="200">
        <v>5</v>
      </c>
      <c r="Z115" s="267" t="s">
        <v>1522</v>
      </c>
      <c r="AF115" s="35" t="e">
        <f>+VLOOKUP(B115,'SLDC TB as on 16.08.2024'!#REF!,7,FALSE)</f>
        <v>#REF!</v>
      </c>
    </row>
    <row r="116" spans="1:32">
      <c r="A116" s="194">
        <v>28.843</v>
      </c>
      <c r="B116" s="195"/>
      <c r="C116" s="196" t="s">
        <v>298</v>
      </c>
      <c r="D116" s="555"/>
      <c r="E116" s="203"/>
      <c r="F116" s="976"/>
      <c r="G116" s="203"/>
      <c r="H116" s="264"/>
      <c r="I116" s="318">
        <v>0</v>
      </c>
      <c r="J116" s="197"/>
      <c r="K116" s="248">
        <v>0</v>
      </c>
      <c r="L116" s="248">
        <v>-2669</v>
      </c>
      <c r="M116" s="248">
        <v>-2669</v>
      </c>
      <c r="N116" s="198">
        <v>530897479</v>
      </c>
      <c r="O116" s="198">
        <f t="shared" si="30"/>
        <v>-530897479</v>
      </c>
      <c r="P116" s="248"/>
      <c r="Q116" s="248"/>
      <c r="R116" s="199">
        <f t="shared" si="42"/>
        <v>0</v>
      </c>
      <c r="S116" s="199">
        <f t="shared" si="42"/>
        <v>0</v>
      </c>
      <c r="T116" s="199">
        <f t="shared" si="43"/>
        <v>0</v>
      </c>
      <c r="U116" s="199">
        <f t="shared" si="44"/>
        <v>-2.6689999999999998E-2</v>
      </c>
      <c r="V116" s="199">
        <f t="shared" si="45"/>
        <v>-2.6689999999999998E-2</v>
      </c>
      <c r="W116" s="200"/>
      <c r="X116" s="200"/>
      <c r="Y116" s="200"/>
      <c r="Z116" s="267"/>
    </row>
    <row r="117" spans="1:32">
      <c r="A117" s="194"/>
      <c r="B117" s="195"/>
      <c r="C117" s="196" t="s">
        <v>278</v>
      </c>
      <c r="D117" s="555"/>
      <c r="E117" s="203"/>
      <c r="F117" s="976"/>
      <c r="G117" s="203"/>
      <c r="H117" s="264"/>
      <c r="I117" s="320">
        <v>4233267.987527932</v>
      </c>
      <c r="J117" s="206">
        <v>6301305.6986854691</v>
      </c>
      <c r="K117" s="198"/>
      <c r="L117" s="198"/>
      <c r="M117" s="245">
        <v>6301305.6986854691</v>
      </c>
      <c r="N117" s="198">
        <v>530897479</v>
      </c>
      <c r="O117" s="198">
        <f t="shared" si="30"/>
        <v>-530897479</v>
      </c>
      <c r="P117" s="245"/>
      <c r="Q117" s="245"/>
      <c r="R117" s="199">
        <f>+I117/100000</f>
        <v>42.332679875279318</v>
      </c>
      <c r="S117" s="199">
        <f>+J117/100000</f>
        <v>63.013056986854693</v>
      </c>
      <c r="T117" s="199"/>
      <c r="U117" s="199"/>
      <c r="V117" s="199"/>
      <c r="W117" s="200">
        <v>6</v>
      </c>
      <c r="X117" s="200" t="s">
        <v>214</v>
      </c>
      <c r="Y117" s="200">
        <v>6</v>
      </c>
      <c r="Z117" s="196" t="s">
        <v>1516</v>
      </c>
    </row>
    <row r="118" spans="1:32" s="310" customFormat="1" ht="15">
      <c r="A118" s="102"/>
      <c r="B118" s="306"/>
      <c r="C118" s="307" t="s">
        <v>299</v>
      </c>
      <c r="D118" s="555"/>
      <c r="E118" s="307"/>
      <c r="F118" s="319">
        <v>340899196.45999998</v>
      </c>
      <c r="G118" s="307"/>
      <c r="H118" s="264"/>
      <c r="I118" s="319">
        <f>SUM(I108:I117)</f>
        <v>60265061.26752793</v>
      </c>
      <c r="J118" s="233">
        <f>SUM(J108:J117)</f>
        <v>120619796.90868546</v>
      </c>
      <c r="K118" s="233">
        <f>SUM(K108:K116)</f>
        <v>109355379.46000001</v>
      </c>
      <c r="L118" s="233">
        <f>SUM(L108:L116)</f>
        <v>66806800</v>
      </c>
      <c r="M118" s="233">
        <f>SUM(M108:M116)</f>
        <v>20237739</v>
      </c>
      <c r="N118" s="198">
        <v>530897479</v>
      </c>
      <c r="O118" s="198">
        <f t="shared" si="30"/>
        <v>-530897479</v>
      </c>
      <c r="P118" s="233"/>
      <c r="Q118" s="233"/>
      <c r="R118" s="234">
        <f>SUM(R108:R117)</f>
        <v>602.65061267527926</v>
      </c>
      <c r="S118" s="234">
        <f>SUM(S108:S117)</f>
        <v>1206.1979690868548</v>
      </c>
      <c r="T118" s="234">
        <f>SUM(T108:T116)</f>
        <v>1093.5537945999999</v>
      </c>
      <c r="U118" s="234">
        <f>SUM(U110:U116)</f>
        <v>508.98377000000005</v>
      </c>
      <c r="V118" s="234">
        <f>SUM(V110:V116)</f>
        <v>42.315979999999996</v>
      </c>
      <c r="W118" s="308"/>
      <c r="X118" s="308"/>
      <c r="Y118" s="308"/>
      <c r="Z118" s="309"/>
      <c r="AA118" s="310">
        <v>1514.69</v>
      </c>
      <c r="AF118" s="35"/>
    </row>
    <row r="119" spans="1:32">
      <c r="A119" s="194">
        <v>46.8</v>
      </c>
      <c r="B119" s="1207">
        <v>460800</v>
      </c>
      <c r="C119" s="1064" t="s">
        <v>301</v>
      </c>
      <c r="D119" s="555">
        <f>+VLOOKUP(B119,'TB as on 16.08.2024'!$A$2:$F$854,6,FALSE)</f>
        <v>-5355215608</v>
      </c>
      <c r="E119" s="203">
        <f>VLOOKUP(B119,'Tb 16.08.2023'!$A$2:$F$872,6,0)</f>
        <v>-4944491170</v>
      </c>
      <c r="F119" s="976">
        <v>-4531528544</v>
      </c>
      <c r="G119" s="203">
        <f>VLOOKUP(B119,Sheet3!$A$1:$F$869,6,0)</f>
        <v>-3928420145</v>
      </c>
      <c r="H119" s="264">
        <v>-3095865939</v>
      </c>
      <c r="I119" s="318">
        <f>+-1391456729-889072590</f>
        <v>-2280529319</v>
      </c>
      <c r="J119" s="197">
        <f>+-1172785149-895515942+38202</f>
        <v>-2068262889</v>
      </c>
      <c r="K119" s="262">
        <v>-1151056694</v>
      </c>
      <c r="L119" s="198">
        <v>-443680585</v>
      </c>
      <c r="M119" s="198">
        <v>-145848952</v>
      </c>
      <c r="N119" s="198">
        <v>530897479</v>
      </c>
      <c r="O119" s="198">
        <f t="shared" si="30"/>
        <v>-3626763418</v>
      </c>
      <c r="P119" s="198"/>
      <c r="Q119" s="198"/>
      <c r="R119" s="199">
        <f t="shared" ref="R119:V120" si="46">+I119/100000</f>
        <v>-22805.29319</v>
      </c>
      <c r="S119" s="199">
        <f t="shared" si="46"/>
        <v>-20682.62889</v>
      </c>
      <c r="T119" s="199">
        <f t="shared" si="46"/>
        <v>-11510.566940000001</v>
      </c>
      <c r="U119" s="199">
        <f t="shared" si="46"/>
        <v>-4436.8058499999997</v>
      </c>
      <c r="V119" s="199">
        <f t="shared" si="46"/>
        <v>-1458.4895200000001</v>
      </c>
      <c r="W119" s="257">
        <v>7</v>
      </c>
      <c r="X119" s="257" t="s">
        <v>2050</v>
      </c>
      <c r="Y119" s="257">
        <v>1</v>
      </c>
      <c r="Z119" s="267" t="s">
        <v>1524</v>
      </c>
    </row>
    <row r="120" spans="1:32">
      <c r="A120" s="194" t="s">
        <v>262</v>
      </c>
      <c r="B120" s="204"/>
      <c r="C120" s="196" t="s">
        <v>300</v>
      </c>
      <c r="D120" s="555"/>
      <c r="E120" s="203"/>
      <c r="F120" s="976"/>
      <c r="G120" s="203"/>
      <c r="H120" s="264">
        <v>0</v>
      </c>
      <c r="I120" s="318">
        <v>0</v>
      </c>
      <c r="J120" s="197">
        <v>0</v>
      </c>
      <c r="K120" s="206">
        <v>0</v>
      </c>
      <c r="L120" s="198">
        <v>0</v>
      </c>
      <c r="M120" s="198"/>
      <c r="N120" s="198">
        <v>530897479</v>
      </c>
      <c r="O120" s="198">
        <f t="shared" si="30"/>
        <v>-530897479</v>
      </c>
      <c r="P120" s="198"/>
      <c r="Q120" s="198"/>
      <c r="R120" s="199">
        <f t="shared" si="46"/>
        <v>0</v>
      </c>
      <c r="S120" s="199">
        <f t="shared" si="46"/>
        <v>0</v>
      </c>
      <c r="T120" s="199">
        <f t="shared" si="46"/>
        <v>0</v>
      </c>
      <c r="U120" s="199">
        <f t="shared" si="46"/>
        <v>0</v>
      </c>
      <c r="V120" s="199">
        <f t="shared" si="46"/>
        <v>0</v>
      </c>
      <c r="W120" s="257">
        <v>7</v>
      </c>
      <c r="X120" s="257" t="s">
        <v>2050</v>
      </c>
      <c r="Y120" s="257">
        <v>1</v>
      </c>
      <c r="Z120" s="267" t="s">
        <v>1524</v>
      </c>
    </row>
    <row r="121" spans="1:32" s="310" customFormat="1" ht="15">
      <c r="A121" s="102"/>
      <c r="B121" s="306"/>
      <c r="C121" s="307" t="s">
        <v>302</v>
      </c>
      <c r="D121" s="555"/>
      <c r="E121" s="307"/>
      <c r="F121" s="319">
        <v>13952526362.649998</v>
      </c>
      <c r="G121" s="307"/>
      <c r="H121" s="264"/>
      <c r="I121" s="319">
        <f>SUM(I91:I120)</f>
        <v>12044128569.827528</v>
      </c>
      <c r="J121" s="233">
        <f>SUM(J91:J120)</f>
        <v>12411920783.398684</v>
      </c>
      <c r="K121" s="233">
        <f>SUM(K91:K120)</f>
        <v>2334892600.1999998</v>
      </c>
      <c r="L121" s="233">
        <f>SUM(L91:L120)</f>
        <v>1843340489</v>
      </c>
      <c r="M121" s="233">
        <f>SUM(M91:M120)</f>
        <v>1212505944.6986854</v>
      </c>
      <c r="N121" s="198">
        <v>530897479</v>
      </c>
      <c r="O121" s="198">
        <f t="shared" si="30"/>
        <v>-530897479</v>
      </c>
      <c r="P121" s="233"/>
      <c r="Q121" s="233"/>
      <c r="R121" s="234">
        <f>SUM(R91:R120)</f>
        <v>120441.28569827531</v>
      </c>
      <c r="S121" s="234">
        <f>SUM(S91:S120)</f>
        <v>124119.20783398682</v>
      </c>
      <c r="T121" s="234">
        <f>SUM(T91:T120)</f>
        <v>23348.926001999997</v>
      </c>
      <c r="U121" s="234">
        <f>SUM(U91:U120)</f>
        <v>18274.320660000001</v>
      </c>
      <c r="V121" s="234">
        <f>SUM(V91:V120)</f>
        <v>11901.984979999997</v>
      </c>
      <c r="W121" s="308"/>
      <c r="X121" s="308"/>
      <c r="Y121" s="308"/>
      <c r="Z121" s="309"/>
      <c r="AA121" s="310">
        <v>2629.02</v>
      </c>
      <c r="AF121" s="35"/>
    </row>
    <row r="122" spans="1:32" ht="15">
      <c r="A122" s="194">
        <v>22</v>
      </c>
      <c r="B122" s="1205">
        <v>220610</v>
      </c>
      <c r="C122" s="196" t="s">
        <v>243</v>
      </c>
      <c r="D122" s="555">
        <f>+VLOOKUP(B122,'TB as on 16.08.2024'!$A$2:$F$854,6,FALSE)</f>
        <v>10024049.880000001</v>
      </c>
      <c r="E122" s="203">
        <f>VLOOKUP(B122,'Tb 16.08.2023'!$A$2:$F$872,6,0)</f>
        <v>11586050.949999999</v>
      </c>
      <c r="F122" s="976">
        <v>1932514.82</v>
      </c>
      <c r="G122" s="203">
        <f>VLOOKUP(B122,Sheet3!$A$1:$F$869,6,0)</f>
        <v>23161998.300000001</v>
      </c>
      <c r="H122" s="264">
        <v>23266885.890000001</v>
      </c>
      <c r="I122" s="318">
        <v>8131479.5300000003</v>
      </c>
      <c r="J122" s="197">
        <v>3146144.29</v>
      </c>
      <c r="K122" s="262">
        <v>3352150</v>
      </c>
      <c r="L122" s="233"/>
      <c r="M122" s="233"/>
      <c r="N122" s="198">
        <v>530897479</v>
      </c>
      <c r="O122" s="198">
        <f t="shared" si="30"/>
        <v>-507630593.11000001</v>
      </c>
      <c r="P122" s="233"/>
      <c r="Q122" s="233"/>
      <c r="R122" s="199">
        <f>+I122/100000</f>
        <v>81.3147953</v>
      </c>
      <c r="S122" s="199">
        <f>+J122/100000</f>
        <v>31.461442900000002</v>
      </c>
      <c r="T122" s="199">
        <f>+K122/100000</f>
        <v>33.521500000000003</v>
      </c>
      <c r="U122" s="199">
        <f>+L122/100000</f>
        <v>0</v>
      </c>
      <c r="V122" s="199">
        <f>+M122/100000</f>
        <v>0</v>
      </c>
      <c r="W122" s="255">
        <v>8</v>
      </c>
      <c r="X122" s="255" t="s">
        <v>203</v>
      </c>
      <c r="Y122" s="255">
        <v>1</v>
      </c>
      <c r="Z122" s="271" t="s">
        <v>1525</v>
      </c>
    </row>
    <row r="123" spans="1:32">
      <c r="A123" s="194">
        <v>22.61</v>
      </c>
      <c r="B123" s="1205">
        <v>220810</v>
      </c>
      <c r="C123" s="196" t="s">
        <v>303</v>
      </c>
      <c r="D123" s="555"/>
      <c r="E123" s="203">
        <f>VLOOKUP(B123,'Tb 16.08.2023'!$A$2:$F$872,6,0)</f>
        <v>0</v>
      </c>
      <c r="F123" s="976">
        <v>3887953.77</v>
      </c>
      <c r="G123" s="203">
        <f>VLOOKUP(B123,Sheet3!$A$1:$F$869,6,0)</f>
        <v>0</v>
      </c>
      <c r="H123" s="264">
        <v>15305818.359999999</v>
      </c>
      <c r="I123" s="318">
        <v>13307402.58</v>
      </c>
      <c r="J123" s="197">
        <v>13104738.66</v>
      </c>
      <c r="K123" s="262">
        <v>3908771.45</v>
      </c>
      <c r="L123" s="262">
        <v>35673195</v>
      </c>
      <c r="M123" s="262">
        <v>27465287</v>
      </c>
      <c r="N123" s="198">
        <v>530897479</v>
      </c>
      <c r="O123" s="198">
        <f t="shared" si="30"/>
        <v>-515591660.63999999</v>
      </c>
      <c r="P123" s="262"/>
      <c r="Q123" s="262"/>
      <c r="R123" s="199">
        <f t="shared" ref="R123:S136" si="47">+I123/100000</f>
        <v>133.07402579999999</v>
      </c>
      <c r="S123" s="199">
        <f t="shared" si="47"/>
        <v>131.04738660000001</v>
      </c>
      <c r="T123" s="199">
        <f t="shared" ref="T123:T136" si="48">+K123/100000</f>
        <v>39.087714500000004</v>
      </c>
      <c r="U123" s="199">
        <f t="shared" ref="U123:U136" si="49">+L123/100000</f>
        <v>356.73194999999998</v>
      </c>
      <c r="V123" s="199">
        <f t="shared" ref="V123:V136" si="50">+M123/100000</f>
        <v>274.65287000000001</v>
      </c>
      <c r="W123" s="255">
        <v>8</v>
      </c>
      <c r="X123" s="255" t="s">
        <v>203</v>
      </c>
      <c r="Y123" s="255">
        <v>1</v>
      </c>
      <c r="Z123" s="271" t="s">
        <v>1525</v>
      </c>
    </row>
    <row r="124" spans="1:32">
      <c r="A124" s="194">
        <v>22.62</v>
      </c>
      <c r="B124" s="1205">
        <v>220700</v>
      </c>
      <c r="C124" s="196" t="s">
        <v>304</v>
      </c>
      <c r="D124" s="555">
        <f>+VLOOKUP(B124,'TB as on 16.08.2024'!$A$2:$F$854,6,FALSE)</f>
        <v>708614016.32000005</v>
      </c>
      <c r="E124" s="203">
        <f>VLOOKUP(B124,'Tb 16.08.2023'!$A$2:$F$872,6,0)</f>
        <v>806476932.80999994</v>
      </c>
      <c r="F124" s="976">
        <v>933500035.75999999</v>
      </c>
      <c r="G124" s="203">
        <f>VLOOKUP(B124,Sheet3!$A$1:$F$869,6,0)</f>
        <v>789495223.50999999</v>
      </c>
      <c r="H124" s="264">
        <v>1021862308.9299999</v>
      </c>
      <c r="I124" s="318">
        <v>937764189.26999998</v>
      </c>
      <c r="J124" s="197">
        <v>982301261.99000001</v>
      </c>
      <c r="K124" s="262">
        <v>386091308.51999998</v>
      </c>
      <c r="L124" s="262"/>
      <c r="M124" s="262">
        <v>18065</v>
      </c>
      <c r="N124" s="198">
        <v>530897479</v>
      </c>
      <c r="O124" s="198">
        <f t="shared" si="30"/>
        <v>490964829.92999995</v>
      </c>
      <c r="P124" s="262"/>
      <c r="Q124" s="262"/>
      <c r="R124" s="199">
        <f t="shared" si="47"/>
        <v>9377.6418926999995</v>
      </c>
      <c r="S124" s="199">
        <f t="shared" si="47"/>
        <v>9823.0126199000006</v>
      </c>
      <c r="T124" s="199">
        <f t="shared" si="48"/>
        <v>3860.9130851999998</v>
      </c>
      <c r="U124" s="199">
        <f t="shared" si="49"/>
        <v>0</v>
      </c>
      <c r="V124" s="199">
        <f t="shared" si="50"/>
        <v>0.18065000000000001</v>
      </c>
      <c r="W124" s="255">
        <v>8</v>
      </c>
      <c r="X124" s="255" t="s">
        <v>203</v>
      </c>
      <c r="Y124" s="255">
        <v>1</v>
      </c>
      <c r="Z124" s="271" t="s">
        <v>1525</v>
      </c>
    </row>
    <row r="125" spans="1:32">
      <c r="A125" s="194">
        <v>0</v>
      </c>
      <c r="B125" s="1206">
        <v>220702</v>
      </c>
      <c r="C125" s="196" t="s">
        <v>305</v>
      </c>
      <c r="D125" s="555">
        <f>+VLOOKUP(B125,'TB as on 16.08.2024'!$A$2:$F$854,6,FALSE)</f>
        <v>3663473.24</v>
      </c>
      <c r="E125" s="203">
        <f>VLOOKUP(B125,'Tb 16.08.2023'!$A$2:$F$872,6,0)</f>
        <v>3157408.64</v>
      </c>
      <c r="F125" s="976">
        <v>3121201.5</v>
      </c>
      <c r="G125" s="203">
        <f>VLOOKUP(B125,Sheet3!$A$1:$F$869,6,0)</f>
        <v>3176203.54</v>
      </c>
      <c r="H125" s="264">
        <v>1663691.18</v>
      </c>
      <c r="I125" s="318">
        <v>1253745.52</v>
      </c>
      <c r="J125" s="197">
        <v>920278.08</v>
      </c>
      <c r="K125" s="206">
        <v>972608.84</v>
      </c>
      <c r="L125" s="2708">
        <f>1990385440-841730601</f>
        <v>1148654839</v>
      </c>
      <c r="M125" s="2708">
        <f>2337324615-884380391-M937</f>
        <v>1473555405</v>
      </c>
      <c r="N125" s="198">
        <v>530897479</v>
      </c>
      <c r="O125" s="198">
        <f t="shared" si="30"/>
        <v>-529233787.81999999</v>
      </c>
      <c r="P125" s="990"/>
      <c r="Q125" s="990"/>
      <c r="R125" s="199">
        <f t="shared" si="47"/>
        <v>12.5374552</v>
      </c>
      <c r="S125" s="199">
        <f t="shared" si="47"/>
        <v>9.2027807999999993</v>
      </c>
      <c r="T125" s="199">
        <f t="shared" si="48"/>
        <v>9.7260884000000001</v>
      </c>
      <c r="U125" s="199">
        <f t="shared" si="49"/>
        <v>11486.54839</v>
      </c>
      <c r="V125" s="199">
        <f t="shared" si="50"/>
        <v>14735.554050000001</v>
      </c>
      <c r="W125" s="255">
        <v>8</v>
      </c>
      <c r="X125" s="255" t="s">
        <v>203</v>
      </c>
      <c r="Y125" s="255">
        <v>1</v>
      </c>
      <c r="Z125" s="271" t="s">
        <v>1525</v>
      </c>
    </row>
    <row r="126" spans="1:32">
      <c r="A126" s="194">
        <v>0</v>
      </c>
      <c r="B126" s="1206">
        <v>220703</v>
      </c>
      <c r="C126" s="196" t="s">
        <v>306</v>
      </c>
      <c r="D126" s="555">
        <f>+VLOOKUP(B126,'TB as on 16.08.2024'!$A$2:$F$854,6,FALSE)</f>
        <v>0</v>
      </c>
      <c r="E126" s="203">
        <f>VLOOKUP(B126,'Tb 16.08.2023'!$A$2:$F$872,6,0)</f>
        <v>43605</v>
      </c>
      <c r="F126" s="976">
        <v>43605</v>
      </c>
      <c r="G126" s="203">
        <f>VLOOKUP(B126,Sheet3!$A$1:$F$869,6,0)</f>
        <v>43605</v>
      </c>
      <c r="H126" s="264">
        <v>60600.59</v>
      </c>
      <c r="I126" s="318">
        <v>59745.59</v>
      </c>
      <c r="J126" s="197">
        <v>59745.59</v>
      </c>
      <c r="K126" s="206">
        <v>59745.59</v>
      </c>
      <c r="L126" s="2708"/>
      <c r="M126" s="2708"/>
      <c r="N126" s="198">
        <v>530897479</v>
      </c>
      <c r="O126" s="198">
        <f t="shared" si="30"/>
        <v>-530836878.41000003</v>
      </c>
      <c r="P126" s="990"/>
      <c r="Q126" s="990"/>
      <c r="R126" s="199">
        <f t="shared" si="47"/>
        <v>0.59745589999999993</v>
      </c>
      <c r="S126" s="199">
        <f t="shared" si="47"/>
        <v>0.59745589999999993</v>
      </c>
      <c r="T126" s="199">
        <f t="shared" si="48"/>
        <v>0.59745589999999993</v>
      </c>
      <c r="U126" s="199">
        <f t="shared" si="49"/>
        <v>0</v>
      </c>
      <c r="V126" s="199">
        <f t="shared" si="50"/>
        <v>0</v>
      </c>
      <c r="W126" s="255">
        <v>8</v>
      </c>
      <c r="X126" s="255" t="s">
        <v>203</v>
      </c>
      <c r="Y126" s="255">
        <v>1</v>
      </c>
      <c r="Z126" s="271" t="s">
        <v>1525</v>
      </c>
    </row>
    <row r="127" spans="1:32">
      <c r="A127" s="194">
        <v>0</v>
      </c>
      <c r="B127" s="1206">
        <v>220704</v>
      </c>
      <c r="C127" s="196" t="s">
        <v>307</v>
      </c>
      <c r="D127" s="555">
        <f>+VLOOKUP(B127,'TB as on 16.08.2024'!$A$2:$F$854,6,FALSE)</f>
        <v>295178645.14999998</v>
      </c>
      <c r="E127" s="203">
        <f>VLOOKUP(B127,'Tb 16.08.2023'!$A$2:$F$872,6,0)</f>
        <v>326537280.18000001</v>
      </c>
      <c r="F127" s="976">
        <v>362312842.33999997</v>
      </c>
      <c r="G127" s="203">
        <f>VLOOKUP(B127,Sheet3!$A$1:$F$869,6,0)</f>
        <v>273089825.44999999</v>
      </c>
      <c r="H127" s="264">
        <v>323730966.68000001</v>
      </c>
      <c r="I127" s="318">
        <v>314317363.05000001</v>
      </c>
      <c r="J127" s="197">
        <v>297144320.99000001</v>
      </c>
      <c r="K127" s="206">
        <v>293611241.69</v>
      </c>
      <c r="L127" s="2708"/>
      <c r="M127" s="2708"/>
      <c r="N127" s="198">
        <v>530897479</v>
      </c>
      <c r="O127" s="198">
        <f t="shared" si="30"/>
        <v>-207166512.31999999</v>
      </c>
      <c r="P127" s="990"/>
      <c r="Q127" s="990"/>
      <c r="R127" s="199">
        <f t="shared" si="47"/>
        <v>3143.1736304999999</v>
      </c>
      <c r="S127" s="199">
        <f t="shared" si="47"/>
        <v>2971.4432099000001</v>
      </c>
      <c r="T127" s="199">
        <f t="shared" si="48"/>
        <v>2936.1124169</v>
      </c>
      <c r="U127" s="199">
        <f t="shared" si="49"/>
        <v>0</v>
      </c>
      <c r="V127" s="199">
        <f t="shared" si="50"/>
        <v>0</v>
      </c>
      <c r="W127" s="255">
        <v>8</v>
      </c>
      <c r="X127" s="255" t="s">
        <v>203</v>
      </c>
      <c r="Y127" s="255">
        <v>1</v>
      </c>
      <c r="Z127" s="271" t="s">
        <v>1525</v>
      </c>
    </row>
    <row r="128" spans="1:32">
      <c r="A128" s="194">
        <v>0</v>
      </c>
      <c r="B128" s="1206">
        <v>220705</v>
      </c>
      <c r="C128" s="196" t="s">
        <v>308</v>
      </c>
      <c r="D128" s="555">
        <f>+VLOOKUP(B128,'TB as on 16.08.2024'!$A$2:$F$854,6,FALSE)</f>
        <v>383135866.93000001</v>
      </c>
      <c r="E128" s="203">
        <f>VLOOKUP(B128,'Tb 16.08.2023'!$A$2:$F$872,6,0)</f>
        <v>382893069.73000002</v>
      </c>
      <c r="F128" s="976">
        <v>336469382.61000001</v>
      </c>
      <c r="G128" s="203">
        <f>VLOOKUP(B128,Sheet3!$A$1:$F$869,6,0)</f>
        <v>332776727.98000002</v>
      </c>
      <c r="H128" s="264">
        <v>341343213.10000002</v>
      </c>
      <c r="I128" s="318">
        <v>296065484.19</v>
      </c>
      <c r="J128" s="197">
        <v>278647067.85000002</v>
      </c>
      <c r="K128" s="206">
        <v>269680237.25999999</v>
      </c>
      <c r="L128" s="2708"/>
      <c r="M128" s="2708"/>
      <c r="N128" s="198">
        <v>530897479</v>
      </c>
      <c r="O128" s="198">
        <f t="shared" si="30"/>
        <v>-189554265.89999998</v>
      </c>
      <c r="P128" s="990"/>
      <c r="Q128" s="990"/>
      <c r="R128" s="199">
        <f t="shared" si="47"/>
        <v>2960.6548419000001</v>
      </c>
      <c r="S128" s="199">
        <f t="shared" si="47"/>
        <v>2786.4706785000003</v>
      </c>
      <c r="T128" s="199">
        <f t="shared" si="48"/>
        <v>2696.8023726000001</v>
      </c>
      <c r="U128" s="199">
        <f t="shared" si="49"/>
        <v>0</v>
      </c>
      <c r="V128" s="199">
        <f t="shared" si="50"/>
        <v>0</v>
      </c>
      <c r="W128" s="255">
        <v>8</v>
      </c>
      <c r="X128" s="255" t="s">
        <v>203</v>
      </c>
      <c r="Y128" s="255">
        <v>1</v>
      </c>
      <c r="Z128" s="271" t="s">
        <v>1525</v>
      </c>
    </row>
    <row r="129" spans="1:32">
      <c r="A129" s="194">
        <v>0</v>
      </c>
      <c r="B129" s="1206">
        <v>220706</v>
      </c>
      <c r="C129" s="196" t="s">
        <v>309</v>
      </c>
      <c r="D129" s="555">
        <f>+VLOOKUP(B129,'TB as on 16.08.2024'!$A$2:$F$854,6,FALSE)</f>
        <v>0</v>
      </c>
      <c r="E129" s="203">
        <f>VLOOKUP(B129,'Tb 16.08.2023'!$A$2:$F$872,6,0)</f>
        <v>44923.53</v>
      </c>
      <c r="F129" s="976">
        <v>32763.53</v>
      </c>
      <c r="G129" s="203">
        <f>VLOOKUP(B129,Sheet3!$A$1:$F$869,6,0)</f>
        <v>32763.53</v>
      </c>
      <c r="H129" s="264">
        <v>33273.14</v>
      </c>
      <c r="I129" s="318">
        <v>33273.14</v>
      </c>
      <c r="J129" s="197">
        <v>33273.14</v>
      </c>
      <c r="K129" s="206">
        <v>509.61</v>
      </c>
      <c r="L129" s="2708"/>
      <c r="M129" s="2708"/>
      <c r="N129" s="198">
        <v>530897479</v>
      </c>
      <c r="O129" s="198">
        <f t="shared" si="30"/>
        <v>-530864205.86000001</v>
      </c>
      <c r="P129" s="990"/>
      <c r="Q129" s="990"/>
      <c r="R129" s="199">
        <f t="shared" si="47"/>
        <v>0.33273140000000001</v>
      </c>
      <c r="S129" s="199">
        <f t="shared" si="47"/>
        <v>0.33273140000000001</v>
      </c>
      <c r="T129" s="199">
        <f t="shared" si="48"/>
        <v>5.0961000000000001E-3</v>
      </c>
      <c r="U129" s="199">
        <f t="shared" si="49"/>
        <v>0</v>
      </c>
      <c r="V129" s="199">
        <f t="shared" si="50"/>
        <v>0</v>
      </c>
      <c r="W129" s="255">
        <v>8</v>
      </c>
      <c r="X129" s="255" t="s">
        <v>203</v>
      </c>
      <c r="Y129" s="255">
        <v>1</v>
      </c>
      <c r="Z129" s="271" t="s">
        <v>1525</v>
      </c>
    </row>
    <row r="130" spans="1:32">
      <c r="A130" s="194">
        <v>0</v>
      </c>
      <c r="B130" s="1206">
        <v>220708</v>
      </c>
      <c r="C130" s="196" t="s">
        <v>310</v>
      </c>
      <c r="D130" s="555">
        <f>+VLOOKUP(B130,'TB as on 16.08.2024'!$A$2:$F$854,6,FALSE)</f>
        <v>5393762.1600000001</v>
      </c>
      <c r="E130" s="203">
        <f>VLOOKUP(B130,'Tb 16.08.2023'!$A$2:$F$872,6,0)</f>
        <v>5919699.1100000003</v>
      </c>
      <c r="F130" s="976">
        <v>9018027.0199999996</v>
      </c>
      <c r="G130" s="203">
        <f>VLOOKUP(B130,Sheet3!$A$1:$F$869,6,0)</f>
        <v>6539752.6500000004</v>
      </c>
      <c r="H130" s="264">
        <v>7869886.04</v>
      </c>
      <c r="I130" s="318">
        <v>8840993.4600000009</v>
      </c>
      <c r="J130" s="197">
        <v>9776714.8200000003</v>
      </c>
      <c r="K130" s="206">
        <v>10804700.529999999</v>
      </c>
      <c r="L130" s="2708"/>
      <c r="M130" s="2708"/>
      <c r="N130" s="198">
        <v>530897479</v>
      </c>
      <c r="O130" s="198">
        <f t="shared" si="30"/>
        <v>-523027592.95999998</v>
      </c>
      <c r="P130" s="990"/>
      <c r="Q130" s="990"/>
      <c r="R130" s="199">
        <f t="shared" si="47"/>
        <v>88.409934600000014</v>
      </c>
      <c r="S130" s="199">
        <f t="shared" si="47"/>
        <v>97.767148200000008</v>
      </c>
      <c r="T130" s="199">
        <f t="shared" si="48"/>
        <v>108.0470053</v>
      </c>
      <c r="U130" s="199">
        <f t="shared" si="49"/>
        <v>0</v>
      </c>
      <c r="V130" s="199">
        <f t="shared" si="50"/>
        <v>0</v>
      </c>
      <c r="W130" s="255">
        <v>8</v>
      </c>
      <c r="X130" s="255" t="s">
        <v>203</v>
      </c>
      <c r="Y130" s="255">
        <v>1</v>
      </c>
      <c r="Z130" s="271" t="s">
        <v>1525</v>
      </c>
    </row>
    <row r="131" spans="1:32">
      <c r="A131" s="194">
        <v>0</v>
      </c>
      <c r="B131" s="1206">
        <v>220709</v>
      </c>
      <c r="C131" s="196" t="s">
        <v>311</v>
      </c>
      <c r="D131" s="555">
        <f>+VLOOKUP(B131,'TB as on 16.08.2024'!$A$2:$F$854,6,FALSE)</f>
        <v>28835802.84</v>
      </c>
      <c r="E131" s="203">
        <f>VLOOKUP(B131,'Tb 16.08.2023'!$A$2:$F$872,6,0)</f>
        <v>20073459.5</v>
      </c>
      <c r="F131" s="976">
        <v>31228212.510000002</v>
      </c>
      <c r="G131" s="203">
        <f>VLOOKUP(B131,Sheet3!$A$1:$F$869,6,0)</f>
        <v>40527849.759999998</v>
      </c>
      <c r="H131" s="264">
        <v>30127174.559999999</v>
      </c>
      <c r="I131" s="318">
        <v>16354432.34</v>
      </c>
      <c r="J131" s="197">
        <v>11530078.51</v>
      </c>
      <c r="K131" s="206">
        <v>22534433.989999998</v>
      </c>
      <c r="L131" s="2708"/>
      <c r="M131" s="2708"/>
      <c r="N131" s="198">
        <v>530897479</v>
      </c>
      <c r="O131" s="198">
        <f t="shared" ref="O131:O197" si="51">+H131-N131</f>
        <v>-500770304.44</v>
      </c>
      <c r="P131" s="990"/>
      <c r="Q131" s="990"/>
      <c r="R131" s="199">
        <f t="shared" si="47"/>
        <v>163.5443234</v>
      </c>
      <c r="S131" s="199">
        <f t="shared" si="47"/>
        <v>115.3007851</v>
      </c>
      <c r="T131" s="199">
        <f t="shared" si="48"/>
        <v>225.34433989999999</v>
      </c>
      <c r="U131" s="199">
        <f t="shared" si="49"/>
        <v>0</v>
      </c>
      <c r="V131" s="199">
        <f t="shared" si="50"/>
        <v>0</v>
      </c>
      <c r="W131" s="255">
        <v>8</v>
      </c>
      <c r="X131" s="255" t="s">
        <v>203</v>
      </c>
      <c r="Y131" s="255">
        <v>1</v>
      </c>
      <c r="Z131" s="271" t="s">
        <v>1525</v>
      </c>
    </row>
    <row r="132" spans="1:32">
      <c r="A132" s="194">
        <v>0</v>
      </c>
      <c r="B132" s="1206">
        <v>220710</v>
      </c>
      <c r="C132" s="196" t="s">
        <v>312</v>
      </c>
      <c r="D132" s="555">
        <f>+VLOOKUP(B132,'TB as on 16.08.2024'!$A$2:$F$854,6,FALSE)</f>
        <v>1687610.38</v>
      </c>
      <c r="E132" s="203">
        <f>VLOOKUP(B132,'Tb 16.08.2023'!$A$2:$F$872,6,0)</f>
        <v>110824.79</v>
      </c>
      <c r="F132" s="976">
        <v>380067.17</v>
      </c>
      <c r="G132" s="203">
        <f>VLOOKUP(B132,Sheet3!$A$1:$F$869,6,0)</f>
        <v>101992.59</v>
      </c>
      <c r="H132" s="264">
        <v>102098.49</v>
      </c>
      <c r="I132" s="318">
        <v>2379706.9900000002</v>
      </c>
      <c r="J132" s="197">
        <v>9804448.5899999999</v>
      </c>
      <c r="K132" s="206">
        <v>3213142.32</v>
      </c>
      <c r="L132" s="2708"/>
      <c r="M132" s="2708"/>
      <c r="N132" s="198">
        <v>530897479</v>
      </c>
      <c r="O132" s="198">
        <f t="shared" si="51"/>
        <v>-530795380.50999999</v>
      </c>
      <c r="P132" s="990"/>
      <c r="Q132" s="990"/>
      <c r="R132" s="199">
        <f t="shared" si="47"/>
        <v>23.797069900000004</v>
      </c>
      <c r="S132" s="199">
        <f t="shared" si="47"/>
        <v>98.044485899999998</v>
      </c>
      <c r="T132" s="199">
        <f t="shared" si="48"/>
        <v>32.1314232</v>
      </c>
      <c r="U132" s="199">
        <f t="shared" si="49"/>
        <v>0</v>
      </c>
      <c r="V132" s="199">
        <f t="shared" si="50"/>
        <v>0</v>
      </c>
      <c r="W132" s="255">
        <v>8</v>
      </c>
      <c r="X132" s="255" t="s">
        <v>203</v>
      </c>
      <c r="Y132" s="255">
        <v>1</v>
      </c>
      <c r="Z132" s="271" t="s">
        <v>1525</v>
      </c>
    </row>
    <row r="133" spans="1:32">
      <c r="A133" s="194">
        <v>22.66</v>
      </c>
      <c r="B133" s="195"/>
      <c r="C133" s="196" t="s">
        <v>313</v>
      </c>
      <c r="D133" s="555"/>
      <c r="E133" s="1016"/>
      <c r="F133" s="976"/>
      <c r="G133" s="203"/>
      <c r="H133" s="264"/>
      <c r="I133" s="318"/>
      <c r="J133" s="197"/>
      <c r="K133" s="262">
        <v>0</v>
      </c>
      <c r="L133" s="262">
        <v>-4820615</v>
      </c>
      <c r="M133" s="262">
        <v>0</v>
      </c>
      <c r="N133" s="198">
        <v>530897479</v>
      </c>
      <c r="O133" s="198">
        <f t="shared" si="51"/>
        <v>-530897479</v>
      </c>
      <c r="P133" s="262"/>
      <c r="Q133" s="262"/>
      <c r="R133" s="199">
        <f t="shared" si="47"/>
        <v>0</v>
      </c>
      <c r="S133" s="199">
        <f t="shared" si="47"/>
        <v>0</v>
      </c>
      <c r="T133" s="199">
        <f t="shared" si="48"/>
        <v>0</v>
      </c>
      <c r="U133" s="199">
        <f t="shared" si="49"/>
        <v>-48.206150000000001</v>
      </c>
      <c r="V133" s="199">
        <f t="shared" si="50"/>
        <v>0</v>
      </c>
      <c r="W133" s="255">
        <v>8</v>
      </c>
      <c r="X133" s="255" t="s">
        <v>203</v>
      </c>
      <c r="Y133" s="255">
        <v>1</v>
      </c>
      <c r="Z133" s="271" t="s">
        <v>1525</v>
      </c>
    </row>
    <row r="134" spans="1:32">
      <c r="A134" s="194">
        <v>22.81</v>
      </c>
      <c r="B134" s="1205">
        <v>220802</v>
      </c>
      <c r="C134" s="196" t="s">
        <v>314</v>
      </c>
      <c r="D134" s="555">
        <f>+VLOOKUP(B134,'TB as on 16.08.2024'!$A$2:$F$854,6,FALSE)</f>
        <v>-11483700</v>
      </c>
      <c r="E134" s="203">
        <f>VLOOKUP(B134,'Tb 16.08.2023'!$A$2:$F$872,6,0)</f>
        <v>-13778011496.379999</v>
      </c>
      <c r="F134" s="976">
        <v>-13777583229.299999</v>
      </c>
      <c r="G134" s="203">
        <f>VLOOKUP(B134,Sheet3!$A$1:$F$869,6,0)</f>
        <v>-13775864331.65</v>
      </c>
      <c r="H134" s="264">
        <v>-13775723719.07</v>
      </c>
      <c r="I134" s="318">
        <v>-13773987004.85</v>
      </c>
      <c r="J134" s="197">
        <v>-13781740865.43</v>
      </c>
      <c r="K134" s="262">
        <v>-6222917.9000000004</v>
      </c>
      <c r="L134" s="262">
        <v>-6222918</v>
      </c>
      <c r="M134" s="262">
        <v>-6410372</v>
      </c>
      <c r="N134" s="198">
        <v>530897479</v>
      </c>
      <c r="O134" s="198">
        <f t="shared" si="51"/>
        <v>-14306621198.07</v>
      </c>
      <c r="P134" s="262"/>
      <c r="Q134" s="262"/>
      <c r="R134" s="199">
        <f t="shared" si="47"/>
        <v>-137739.87004850002</v>
      </c>
      <c r="S134" s="199">
        <f t="shared" si="47"/>
        <v>-137817.4086543</v>
      </c>
      <c r="T134" s="199">
        <f t="shared" si="48"/>
        <v>-62.229179000000002</v>
      </c>
      <c r="U134" s="199">
        <f t="shared" si="49"/>
        <v>-62.229179999999999</v>
      </c>
      <c r="V134" s="199">
        <f t="shared" si="50"/>
        <v>-64.103719999999996</v>
      </c>
      <c r="W134" s="255">
        <v>8</v>
      </c>
      <c r="X134" s="255" t="s">
        <v>203</v>
      </c>
      <c r="Y134" s="255">
        <v>2</v>
      </c>
      <c r="Z134" s="271" t="s">
        <v>1526</v>
      </c>
    </row>
    <row r="135" spans="1:32">
      <c r="A135" s="194">
        <v>22.83</v>
      </c>
      <c r="B135" s="1205">
        <v>220801</v>
      </c>
      <c r="C135" s="196" t="s">
        <v>315</v>
      </c>
      <c r="D135" s="555">
        <f>+VLOOKUP(B135,'TB as on 16.08.2024'!$A$2:$F$854,6,FALSE)</f>
        <v>9625231.6300000008</v>
      </c>
      <c r="E135" s="203">
        <f>VLOOKUP(B135,'Tb 16.08.2023'!$A$2:$F$872,6,0)</f>
        <v>13776248141.219999</v>
      </c>
      <c r="F135" s="976">
        <v>13775421984.959999</v>
      </c>
      <c r="G135" s="203">
        <f>VLOOKUP(B135,Sheet3!$A$1:$F$869,6,0)</f>
        <v>13774083311.35</v>
      </c>
      <c r="H135" s="264">
        <v>13774069571.59</v>
      </c>
      <c r="I135" s="318">
        <v>13772934351.57</v>
      </c>
      <c r="J135" s="197">
        <v>13778972688.370001</v>
      </c>
      <c r="K135" s="262">
        <v>5675045.1200000001</v>
      </c>
      <c r="L135" s="262">
        <v>5675045</v>
      </c>
      <c r="M135" s="262">
        <v>5905376</v>
      </c>
      <c r="N135" s="198">
        <v>530897479</v>
      </c>
      <c r="O135" s="198">
        <f t="shared" si="51"/>
        <v>13243172092.59</v>
      </c>
      <c r="P135" s="262"/>
      <c r="Q135" s="262"/>
      <c r="R135" s="199">
        <f t="shared" si="47"/>
        <v>137729.34351569999</v>
      </c>
      <c r="S135" s="199">
        <f t="shared" si="47"/>
        <v>137789.7268837</v>
      </c>
      <c r="T135" s="199">
        <f t="shared" si="48"/>
        <v>56.750451200000001</v>
      </c>
      <c r="U135" s="199">
        <f t="shared" si="49"/>
        <v>56.750450000000001</v>
      </c>
      <c r="V135" s="199">
        <f t="shared" si="50"/>
        <v>59.053759999999997</v>
      </c>
      <c r="W135" s="255">
        <v>8</v>
      </c>
      <c r="X135" s="255" t="s">
        <v>203</v>
      </c>
      <c r="Y135" s="255">
        <v>2</v>
      </c>
      <c r="Z135" s="271" t="s">
        <v>1526</v>
      </c>
    </row>
    <row r="136" spans="1:32">
      <c r="A136" s="194">
        <v>22.9</v>
      </c>
      <c r="B136" s="1205">
        <v>220900</v>
      </c>
      <c r="C136" s="196" t="s">
        <v>316</v>
      </c>
      <c r="D136" s="555">
        <f>+VLOOKUP(B136,'TB as on 16.08.2024'!$A$2:$F$854,6,FALSE)</f>
        <v>-75005433</v>
      </c>
      <c r="E136" s="203">
        <f>VLOOKUP(B136,'Tb 16.08.2023'!$A$2:$F$872,6,0)</f>
        <v>-12802200</v>
      </c>
      <c r="F136" s="976">
        <v>-45737167</v>
      </c>
      <c r="G136" s="203">
        <f>VLOOKUP(B136,Sheet3!$A$1:$F$869,6,0)</f>
        <v>-11542240</v>
      </c>
      <c r="H136" s="264">
        <v>-115920942</v>
      </c>
      <c r="I136" s="318">
        <v>-113912283</v>
      </c>
      <c r="J136" s="197">
        <v>-116037917</v>
      </c>
      <c r="K136" s="262">
        <v>-139886513</v>
      </c>
      <c r="L136" s="262">
        <v>-123700585</v>
      </c>
      <c r="M136" s="262">
        <v>-120915178</v>
      </c>
      <c r="N136" s="198">
        <v>530897479</v>
      </c>
      <c r="O136" s="198">
        <f t="shared" si="51"/>
        <v>-646818421</v>
      </c>
      <c r="P136" s="262"/>
      <c r="Q136" s="262"/>
      <c r="R136" s="199">
        <f t="shared" si="47"/>
        <v>-1139.12283</v>
      </c>
      <c r="S136" s="199">
        <f t="shared" si="47"/>
        <v>-1160.3791699999999</v>
      </c>
      <c r="T136" s="199">
        <f t="shared" si="48"/>
        <v>-1398.8651299999999</v>
      </c>
      <c r="U136" s="199">
        <f t="shared" si="49"/>
        <v>-1237.00585</v>
      </c>
      <c r="V136" s="199">
        <f t="shared" si="50"/>
        <v>-1209.1517799999999</v>
      </c>
      <c r="W136" s="255">
        <v>8</v>
      </c>
      <c r="X136" s="255" t="s">
        <v>203</v>
      </c>
      <c r="Y136" s="255">
        <v>3</v>
      </c>
      <c r="Z136" s="271" t="s">
        <v>1527</v>
      </c>
    </row>
    <row r="137" spans="1:32" s="310" customFormat="1" ht="15">
      <c r="A137" s="102"/>
      <c r="B137" s="306"/>
      <c r="C137" s="307" t="s">
        <v>317</v>
      </c>
      <c r="D137" s="555"/>
      <c r="E137" s="307"/>
      <c r="F137" s="319">
        <v>1634028194.6900005</v>
      </c>
      <c r="G137" s="307"/>
      <c r="H137" s="319">
        <v>1647790827.4799995</v>
      </c>
      <c r="I137" s="319">
        <f>SUM(I122:I136)</f>
        <v>1483542879.3799992</v>
      </c>
      <c r="J137" s="233">
        <f t="shared" ref="J137:T137" si="52">SUM(J122:J136)</f>
        <v>1487661978.4500008</v>
      </c>
      <c r="K137" s="233">
        <f t="shared" si="52"/>
        <v>853794464.01999998</v>
      </c>
      <c r="L137" s="233">
        <f t="shared" si="52"/>
        <v>1055258961</v>
      </c>
      <c r="M137" s="233">
        <f t="shared" si="52"/>
        <v>1379618583</v>
      </c>
      <c r="N137" s="198">
        <v>530897479</v>
      </c>
      <c r="O137" s="198">
        <f t="shared" si="51"/>
        <v>1116893348.4799995</v>
      </c>
      <c r="P137" s="233"/>
      <c r="Q137" s="233"/>
      <c r="R137" s="234">
        <f t="shared" si="52"/>
        <v>14835.428793799969</v>
      </c>
      <c r="S137" s="234">
        <f t="shared" si="52"/>
        <v>14876.619784499999</v>
      </c>
      <c r="T137" s="234">
        <f t="shared" si="52"/>
        <v>8537.9446402000031</v>
      </c>
      <c r="U137" s="234">
        <f>SUM(U122:U136)</f>
        <v>10552.589609999999</v>
      </c>
      <c r="V137" s="234">
        <f>SUM(V122:V136)</f>
        <v>13796.185830000002</v>
      </c>
      <c r="W137" s="308"/>
      <c r="X137" s="308"/>
      <c r="Y137" s="308"/>
      <c r="Z137" s="309"/>
      <c r="AA137" s="310">
        <v>13796.19</v>
      </c>
      <c r="AF137" s="35"/>
    </row>
    <row r="138" spans="1:32" s="1292" customFormat="1">
      <c r="A138" s="194">
        <v>23.132999999999999</v>
      </c>
      <c r="B138" s="195">
        <v>230103</v>
      </c>
      <c r="C138" s="1437" t="s">
        <v>318</v>
      </c>
      <c r="D138" s="555">
        <f>+VLOOKUP(B138,'TB as on 16.08.2024'!$A$2:$F$854,6,FALSE)</f>
        <v>14858546648</v>
      </c>
      <c r="E138" s="203">
        <f>VLOOKUP(B138,'Tb 16.08.2023'!$A$2:$F$872,6,0)</f>
        <v>13797138929</v>
      </c>
      <c r="F138" s="1438">
        <v>12386055585</v>
      </c>
      <c r="G138" s="203">
        <f>VLOOKUP(B138,Sheet3!$A$1:$F$869,6,0)</f>
        <v>10136940751</v>
      </c>
      <c r="H138" s="264">
        <v>4984226576.4399996</v>
      </c>
      <c r="I138" s="318">
        <v>2297908044.4400001</v>
      </c>
      <c r="J138" s="1436">
        <v>4654073783.4399996</v>
      </c>
      <c r="K138" s="1439">
        <v>7530499248</v>
      </c>
      <c r="L138" s="198">
        <v>2671619437</v>
      </c>
      <c r="M138" s="198">
        <v>1660165045</v>
      </c>
      <c r="N138" s="198">
        <v>530897479</v>
      </c>
      <c r="O138" s="198">
        <f t="shared" si="51"/>
        <v>4453329097.4399996</v>
      </c>
      <c r="P138" s="198"/>
      <c r="Q138" s="198"/>
      <c r="R138" s="199">
        <f t="shared" ref="R138:S165" si="53">+I138/100000</f>
        <v>22979.080444400002</v>
      </c>
      <c r="S138" s="199">
        <f t="shared" si="53"/>
        <v>46540.737834399995</v>
      </c>
      <c r="T138" s="199">
        <f t="shared" ref="T138:T165" si="54">+K138/100000</f>
        <v>75304.992480000001</v>
      </c>
      <c r="U138" s="199">
        <f t="shared" ref="U138:U165" si="55">+L138/100000</f>
        <v>26716.194370000001</v>
      </c>
      <c r="V138" s="199">
        <f t="shared" ref="V138:V165" si="56">+M138/100000</f>
        <v>16601.650450000001</v>
      </c>
      <c r="W138" s="1440">
        <v>9</v>
      </c>
      <c r="X138" s="1440" t="s">
        <v>203</v>
      </c>
      <c r="Y138" s="1440">
        <v>1</v>
      </c>
      <c r="Z138" s="1441" t="s">
        <v>319</v>
      </c>
    </row>
    <row r="139" spans="1:32" s="1292" customFormat="1">
      <c r="A139" s="194">
        <v>23.134</v>
      </c>
      <c r="B139" s="195">
        <v>230104</v>
      </c>
      <c r="C139" s="1437" t="s">
        <v>318</v>
      </c>
      <c r="D139" s="555">
        <f>+VLOOKUP(B139,'TB as on 16.08.2024'!$A$2:$F$854,6,FALSE)</f>
        <v>6279532121</v>
      </c>
      <c r="E139" s="203">
        <f>VLOOKUP(B139,'Tb 16.08.2023'!$A$2:$F$872,6,0)</f>
        <v>5800175453</v>
      </c>
      <c r="F139" s="1438">
        <v>5225800575</v>
      </c>
      <c r="G139" s="203">
        <f>VLOOKUP(B139,Sheet3!$A$1:$F$869,6,0)</f>
        <v>4206810159</v>
      </c>
      <c r="H139" s="264">
        <v>2249772502</v>
      </c>
      <c r="I139" s="318">
        <v>1013183740</v>
      </c>
      <c r="J139" s="1436">
        <v>2202485768</v>
      </c>
      <c r="K139" s="1439">
        <v>3225311336</v>
      </c>
      <c r="L139" s="198">
        <v>1153272597</v>
      </c>
      <c r="M139" s="198">
        <v>723582369</v>
      </c>
      <c r="N139" s="198">
        <v>530897479</v>
      </c>
      <c r="O139" s="198">
        <f t="shared" si="51"/>
        <v>1718875023</v>
      </c>
      <c r="P139" s="198"/>
      <c r="Q139" s="198"/>
      <c r="R139" s="199">
        <f t="shared" si="53"/>
        <v>10131.8374</v>
      </c>
      <c r="S139" s="199">
        <f t="shared" si="53"/>
        <v>22024.857680000001</v>
      </c>
      <c r="T139" s="199">
        <f t="shared" si="54"/>
        <v>32253.113359999999</v>
      </c>
      <c r="U139" s="199">
        <f t="shared" si="55"/>
        <v>11532.72597</v>
      </c>
      <c r="V139" s="199">
        <f t="shared" si="56"/>
        <v>7235.8236900000002</v>
      </c>
      <c r="W139" s="1440">
        <v>9</v>
      </c>
      <c r="X139" s="1440" t="s">
        <v>203</v>
      </c>
      <c r="Y139" s="1440">
        <v>1</v>
      </c>
      <c r="Z139" s="1441" t="s">
        <v>319</v>
      </c>
    </row>
    <row r="140" spans="1:32" s="1292" customFormat="1">
      <c r="A140" s="194">
        <v>0</v>
      </c>
      <c r="B140" s="1442">
        <v>230107</v>
      </c>
      <c r="C140" s="1437" t="s">
        <v>320</v>
      </c>
      <c r="D140" s="555">
        <f>+VLOOKUP(B140,'TB as on 16.08.2024'!$A$2:$F$854,6,FALSE)</f>
        <v>1660160</v>
      </c>
      <c r="E140" s="203">
        <f>VLOOKUP(B140,'Tb 16.08.2023'!$A$2:$F$872,6,0)</f>
        <v>470326</v>
      </c>
      <c r="F140" s="1438">
        <v>2033846</v>
      </c>
      <c r="G140" s="203">
        <f>VLOOKUP(B140,Sheet3!$A$1:$F$869,6,0)</f>
        <v>-4742827</v>
      </c>
      <c r="H140" s="264">
        <v>-11810804.4</v>
      </c>
      <c r="I140" s="318">
        <v>30692356.649999999</v>
      </c>
      <c r="J140" s="1436">
        <v>73903136.599999994</v>
      </c>
      <c r="K140" s="262">
        <v>191706436</v>
      </c>
      <c r="L140" s="198"/>
      <c r="M140" s="198"/>
      <c r="N140" s="198">
        <v>530897479</v>
      </c>
      <c r="O140" s="198">
        <f t="shared" si="51"/>
        <v>-542708283.39999998</v>
      </c>
      <c r="P140" s="198"/>
      <c r="Q140" s="198"/>
      <c r="R140" s="199">
        <f t="shared" si="53"/>
        <v>306.92356649999999</v>
      </c>
      <c r="S140" s="199">
        <f t="shared" si="53"/>
        <v>739.03136599999993</v>
      </c>
      <c r="T140" s="199">
        <f t="shared" si="54"/>
        <v>1917.0643600000001</v>
      </c>
      <c r="U140" s="199">
        <f t="shared" si="55"/>
        <v>0</v>
      </c>
      <c r="V140" s="199">
        <f t="shared" si="56"/>
        <v>0</v>
      </c>
      <c r="W140" s="1440">
        <v>9</v>
      </c>
      <c r="X140" s="1440" t="s">
        <v>203</v>
      </c>
      <c r="Y140" s="1440">
        <v>1</v>
      </c>
      <c r="Z140" s="1441" t="s">
        <v>319</v>
      </c>
    </row>
    <row r="141" spans="1:32" s="1292" customFormat="1">
      <c r="A141" s="194"/>
      <c r="B141" s="1442">
        <v>230108</v>
      </c>
      <c r="C141" s="1437" t="s">
        <v>4372</v>
      </c>
      <c r="D141" s="555"/>
      <c r="E141" s="203">
        <f>VLOOKUP(B141,'Tb 16.08.2023'!$A$2:$F$872,6,0)</f>
        <v>0</v>
      </c>
      <c r="F141" s="1438">
        <v>0</v>
      </c>
      <c r="G141" s="203"/>
      <c r="H141" s="264"/>
      <c r="I141" s="318"/>
      <c r="J141" s="1436"/>
      <c r="K141" s="262"/>
      <c r="L141" s="198"/>
      <c r="M141" s="198"/>
      <c r="N141" s="198">
        <v>530897479</v>
      </c>
      <c r="O141" s="198">
        <f t="shared" si="51"/>
        <v>-530897479</v>
      </c>
      <c r="P141" s="198"/>
      <c r="Q141" s="198"/>
      <c r="R141" s="199"/>
      <c r="S141" s="199"/>
      <c r="T141" s="199"/>
      <c r="U141" s="199"/>
      <c r="V141" s="199"/>
      <c r="W141" s="1440"/>
      <c r="X141" s="1440"/>
      <c r="Y141" s="1440"/>
      <c r="Z141" s="1441"/>
    </row>
    <row r="142" spans="1:32" s="1292" customFormat="1">
      <c r="A142" s="194">
        <v>23.143000000000001</v>
      </c>
      <c r="B142" s="195">
        <v>230203</v>
      </c>
      <c r="C142" s="1437" t="s">
        <v>321</v>
      </c>
      <c r="D142" s="555">
        <f>+VLOOKUP(B142,'TB as on 16.08.2024'!$A$2:$F$854,6,FALSE)</f>
        <v>23578754</v>
      </c>
      <c r="E142" s="203">
        <f>VLOOKUP(B142,'Tb 16.08.2023'!$A$2:$F$872,6,0)</f>
        <v>22667586</v>
      </c>
      <c r="F142" s="1438">
        <v>29518315</v>
      </c>
      <c r="G142" s="203">
        <f>VLOOKUP(B142,Sheet3!$A$1:$F$869,6,0)</f>
        <v>29779205</v>
      </c>
      <c r="H142" s="264">
        <v>68647228</v>
      </c>
      <c r="I142" s="318">
        <v>17726598</v>
      </c>
      <c r="J142" s="1436">
        <v>15901687</v>
      </c>
      <c r="K142" s="262">
        <v>42152080</v>
      </c>
      <c r="L142" s="198">
        <v>38639126</v>
      </c>
      <c r="M142" s="198">
        <v>39886120</v>
      </c>
      <c r="N142" s="198">
        <v>530897479</v>
      </c>
      <c r="O142" s="198">
        <f t="shared" si="51"/>
        <v>-462250251</v>
      </c>
      <c r="P142" s="198"/>
      <c r="Q142" s="198"/>
      <c r="R142" s="199">
        <f t="shared" si="53"/>
        <v>177.26598000000001</v>
      </c>
      <c r="S142" s="199">
        <f t="shared" si="53"/>
        <v>159.01687000000001</v>
      </c>
      <c r="T142" s="199">
        <f t="shared" si="54"/>
        <v>421.52080000000001</v>
      </c>
      <c r="U142" s="199">
        <f t="shared" si="55"/>
        <v>386.39125999999999</v>
      </c>
      <c r="V142" s="199">
        <f t="shared" si="56"/>
        <v>398.8612</v>
      </c>
      <c r="W142" s="1440">
        <v>9</v>
      </c>
      <c r="X142" s="1440" t="s">
        <v>203</v>
      </c>
      <c r="Y142" s="1440">
        <v>1</v>
      </c>
      <c r="Z142" s="1441" t="s">
        <v>319</v>
      </c>
      <c r="AF142" s="1292" t="e">
        <f>+VLOOKUP(B142,'SLDC TB as on 16.08.2024'!#REF!,7,FALSE)</f>
        <v>#REF!</v>
      </c>
    </row>
    <row r="143" spans="1:32" s="1292" customFormat="1">
      <c r="A143" s="194">
        <v>23.143999999999998</v>
      </c>
      <c r="B143" s="195">
        <v>230204</v>
      </c>
      <c r="C143" s="1437" t="s">
        <v>321</v>
      </c>
      <c r="D143" s="555">
        <f>+VLOOKUP(B143,'TB as on 16.08.2024'!$A$2:$F$854,6,FALSE)</f>
        <v>9080396</v>
      </c>
      <c r="E143" s="203">
        <f>VLOOKUP(B143,'Tb 16.08.2023'!$A$2:$F$872,6,0)</f>
        <v>8716071</v>
      </c>
      <c r="F143" s="1438">
        <v>11691357</v>
      </c>
      <c r="G143" s="203">
        <f>VLOOKUP(B143,Sheet3!$A$1:$F$869,6,0)</f>
        <v>11801533</v>
      </c>
      <c r="H143" s="264">
        <v>31249494</v>
      </c>
      <c r="I143" s="318">
        <v>8215661</v>
      </c>
      <c r="J143" s="1436">
        <v>7450220</v>
      </c>
      <c r="K143" s="262">
        <v>17595980</v>
      </c>
      <c r="L143" s="198">
        <v>16127050</v>
      </c>
      <c r="M143" s="198">
        <v>15489689</v>
      </c>
      <c r="N143" s="198">
        <v>530897479</v>
      </c>
      <c r="O143" s="198">
        <f t="shared" si="51"/>
        <v>-499647985</v>
      </c>
      <c r="P143" s="198"/>
      <c r="Q143" s="198"/>
      <c r="R143" s="199">
        <f t="shared" si="53"/>
        <v>82.156610000000001</v>
      </c>
      <c r="S143" s="199">
        <f t="shared" si="53"/>
        <v>74.502200000000002</v>
      </c>
      <c r="T143" s="199">
        <f t="shared" si="54"/>
        <v>175.9598</v>
      </c>
      <c r="U143" s="199">
        <f t="shared" si="55"/>
        <v>161.2705</v>
      </c>
      <c r="V143" s="199">
        <f t="shared" si="56"/>
        <v>154.89689000000001</v>
      </c>
      <c r="W143" s="1440">
        <v>9</v>
      </c>
      <c r="X143" s="1440" t="s">
        <v>203</v>
      </c>
      <c r="Y143" s="1440">
        <v>1</v>
      </c>
      <c r="Z143" s="1441" t="s">
        <v>319</v>
      </c>
      <c r="AF143" s="1292" t="e">
        <f>+VLOOKUP(B143,'SLDC TB as on 16.08.2024'!#REF!,7,FALSE)</f>
        <v>#REF!</v>
      </c>
    </row>
    <row r="144" spans="1:32" s="1292" customFormat="1">
      <c r="A144" s="194">
        <v>0</v>
      </c>
      <c r="B144" s="1442">
        <v>230207</v>
      </c>
      <c r="C144" s="1437" t="s">
        <v>320</v>
      </c>
      <c r="D144" s="555">
        <f>+VLOOKUP(B144,'TB as on 16.08.2024'!$A$2:$F$854,6,FALSE)</f>
        <v>86462</v>
      </c>
      <c r="E144" s="203">
        <f>VLOOKUP(B144,'Tb 16.08.2023'!$A$2:$F$872,6,0)</f>
        <v>27970</v>
      </c>
      <c r="F144" s="1438">
        <v>5239</v>
      </c>
      <c r="G144" s="203">
        <f>VLOOKUP(B144,Sheet3!$A$1:$F$869,6,0)</f>
        <v>-250411</v>
      </c>
      <c r="H144" s="264">
        <v>-404299.4</v>
      </c>
      <c r="I144" s="318">
        <v>-302007.40000000002</v>
      </c>
      <c r="J144" s="1436">
        <v>619005.93000000005</v>
      </c>
      <c r="K144" s="1439">
        <v>4805079.33</v>
      </c>
      <c r="L144" s="198"/>
      <c r="M144" s="198"/>
      <c r="N144" s="198">
        <v>530897479</v>
      </c>
      <c r="O144" s="198">
        <f t="shared" si="51"/>
        <v>-531301778.39999998</v>
      </c>
      <c r="P144" s="198"/>
      <c r="Q144" s="198"/>
      <c r="R144" s="199">
        <f t="shared" si="53"/>
        <v>-3.0200740000000001</v>
      </c>
      <c r="S144" s="199">
        <f t="shared" si="53"/>
        <v>6.1900593000000006</v>
      </c>
      <c r="T144" s="199">
        <f t="shared" si="54"/>
        <v>48.050793300000002</v>
      </c>
      <c r="U144" s="199">
        <f t="shared" si="55"/>
        <v>0</v>
      </c>
      <c r="V144" s="199">
        <f t="shared" si="56"/>
        <v>0</v>
      </c>
      <c r="W144" s="1440">
        <v>9</v>
      </c>
      <c r="X144" s="1440" t="s">
        <v>203</v>
      </c>
      <c r="Y144" s="1440">
        <v>1</v>
      </c>
      <c r="Z144" s="1441" t="s">
        <v>319</v>
      </c>
      <c r="AF144" s="1292" t="e">
        <f>+VLOOKUP(B144,'SLDC TB as on 16.08.2024'!#REF!,7,FALSE)</f>
        <v>#REF!</v>
      </c>
    </row>
    <row r="145" spans="1:32" s="1292" customFormat="1">
      <c r="A145" s="194"/>
      <c r="B145" s="1442">
        <v>230215</v>
      </c>
      <c r="C145" s="1437" t="s">
        <v>4943</v>
      </c>
      <c r="D145" s="555">
        <f>+VLOOKUP(B145,'TB as on 16.08.2024'!$A$2:$F$854,6,FALSE)</f>
        <v>-494537</v>
      </c>
      <c r="E145" s="203">
        <f>VLOOKUP(B145,'Tb 16.08.2023'!$A$2:$F$872,6,0)</f>
        <v>-569929</v>
      </c>
      <c r="F145" s="1438"/>
      <c r="G145" s="203"/>
      <c r="H145" s="264"/>
      <c r="I145" s="318"/>
      <c r="J145" s="1436"/>
      <c r="K145" s="1439"/>
      <c r="L145" s="198"/>
      <c r="M145" s="198"/>
      <c r="N145" s="198"/>
      <c r="O145" s="198"/>
      <c r="P145" s="198"/>
      <c r="Q145" s="198"/>
      <c r="R145" s="199"/>
      <c r="S145" s="199"/>
      <c r="T145" s="199"/>
      <c r="U145" s="199"/>
      <c r="V145" s="199"/>
      <c r="W145" s="1440"/>
      <c r="X145" s="1440"/>
      <c r="Y145" s="1440"/>
      <c r="Z145" s="1441"/>
      <c r="AF145" s="1292" t="e">
        <f>+VLOOKUP(B145,'SLDC TB as on 16.08.2024'!#REF!,7,FALSE)</f>
        <v>#REF!</v>
      </c>
    </row>
    <row r="146" spans="1:32" s="1292" customFormat="1">
      <c r="A146" s="194"/>
      <c r="B146" s="1442"/>
      <c r="C146" s="1437" t="s">
        <v>4944</v>
      </c>
      <c r="D146" s="555">
        <f>-D145</f>
        <v>494537</v>
      </c>
      <c r="E146" s="203">
        <v>569929</v>
      </c>
      <c r="F146" s="1438"/>
      <c r="G146" s="203"/>
      <c r="H146" s="264"/>
      <c r="I146" s="318"/>
      <c r="J146" s="1436"/>
      <c r="K146" s="1439"/>
      <c r="L146" s="198"/>
      <c r="M146" s="198"/>
      <c r="N146" s="198"/>
      <c r="O146" s="198"/>
      <c r="P146" s="198"/>
      <c r="Q146" s="198"/>
      <c r="R146" s="199"/>
      <c r="S146" s="199"/>
      <c r="T146" s="199"/>
      <c r="U146" s="199"/>
      <c r="V146" s="199"/>
      <c r="W146" s="1440"/>
      <c r="X146" s="1440"/>
      <c r="Y146" s="1440"/>
      <c r="Z146" s="1441"/>
    </row>
    <row r="147" spans="1:32" s="1292" customFormat="1">
      <c r="A147" s="194"/>
      <c r="B147" s="195">
        <v>230208</v>
      </c>
      <c r="C147" s="1443" t="s">
        <v>4334</v>
      </c>
      <c r="D147" s="555"/>
      <c r="E147" s="203">
        <f>VLOOKUP(B147,'Tb 16.08.2023'!$A$2:$F$872,6,0)</f>
        <v>0</v>
      </c>
      <c r="F147" s="1438">
        <v>301</v>
      </c>
      <c r="G147" s="203"/>
      <c r="H147" s="264"/>
      <c r="I147" s="318"/>
      <c r="J147" s="1436"/>
      <c r="K147" s="1439"/>
      <c r="L147" s="198"/>
      <c r="M147" s="198"/>
      <c r="N147" s="198">
        <v>530897479</v>
      </c>
      <c r="O147" s="198">
        <f t="shared" si="51"/>
        <v>-530897479</v>
      </c>
      <c r="P147" s="198"/>
      <c r="Q147" s="198"/>
      <c r="R147" s="199"/>
      <c r="S147" s="199"/>
      <c r="T147" s="199"/>
      <c r="U147" s="199"/>
      <c r="V147" s="199"/>
      <c r="W147" s="1440"/>
      <c r="X147" s="1440"/>
      <c r="Y147" s="1440"/>
      <c r="Z147" s="1441"/>
    </row>
    <row r="148" spans="1:32" s="1292" customFormat="1">
      <c r="A148" s="194">
        <v>0</v>
      </c>
      <c r="B148" s="1442">
        <v>230210</v>
      </c>
      <c r="C148" s="1437" t="s">
        <v>322</v>
      </c>
      <c r="D148" s="555"/>
      <c r="E148" s="203">
        <v>0</v>
      </c>
      <c r="F148" s="1438"/>
      <c r="G148" s="203"/>
      <c r="H148" s="264">
        <v>0</v>
      </c>
      <c r="I148" s="318">
        <v>0</v>
      </c>
      <c r="J148" s="1436">
        <v>668415</v>
      </c>
      <c r="K148" s="1439">
        <v>845948</v>
      </c>
      <c r="L148" s="198"/>
      <c r="M148" s="198"/>
      <c r="N148" s="198">
        <v>530897479</v>
      </c>
      <c r="O148" s="198">
        <f t="shared" si="51"/>
        <v>-530897479</v>
      </c>
      <c r="P148" s="198"/>
      <c r="Q148" s="198"/>
      <c r="R148" s="199">
        <f t="shared" si="53"/>
        <v>0</v>
      </c>
      <c r="S148" s="199">
        <f t="shared" si="53"/>
        <v>6.6841499999999998</v>
      </c>
      <c r="T148" s="199">
        <f t="shared" si="54"/>
        <v>8.4594799999999992</v>
      </c>
      <c r="U148" s="199">
        <f t="shared" si="55"/>
        <v>0</v>
      </c>
      <c r="V148" s="199">
        <f t="shared" si="56"/>
        <v>0</v>
      </c>
      <c r="W148" s="1440">
        <v>9</v>
      </c>
      <c r="X148" s="1440" t="s">
        <v>203</v>
      </c>
      <c r="Y148" s="1440">
        <v>1</v>
      </c>
      <c r="Z148" s="1441" t="s">
        <v>319</v>
      </c>
    </row>
    <row r="149" spans="1:32" s="1292" customFormat="1">
      <c r="A149" s="194">
        <v>23.17</v>
      </c>
      <c r="B149" s="205"/>
      <c r="C149" s="1437" t="s">
        <v>323</v>
      </c>
      <c r="D149" s="555"/>
      <c r="E149" s="203"/>
      <c r="F149" s="1438"/>
      <c r="G149" s="203"/>
      <c r="H149" s="264"/>
      <c r="I149" s="318"/>
      <c r="J149" s="1436"/>
      <c r="K149" s="262">
        <v>0</v>
      </c>
      <c r="L149" s="198">
        <v>-1</v>
      </c>
      <c r="M149" s="198">
        <v>-1</v>
      </c>
      <c r="N149" s="198">
        <v>530897479</v>
      </c>
      <c r="O149" s="198">
        <f t="shared" si="51"/>
        <v>-530897479</v>
      </c>
      <c r="P149" s="198"/>
      <c r="Q149" s="198"/>
      <c r="R149" s="199">
        <f t="shared" si="53"/>
        <v>0</v>
      </c>
      <c r="S149" s="199">
        <f t="shared" si="53"/>
        <v>0</v>
      </c>
      <c r="T149" s="199">
        <f t="shared" si="54"/>
        <v>0</v>
      </c>
      <c r="U149" s="199">
        <f t="shared" si="55"/>
        <v>-1.0000000000000001E-5</v>
      </c>
      <c r="V149" s="199">
        <f t="shared" si="56"/>
        <v>-1.0000000000000001E-5</v>
      </c>
      <c r="W149" s="1440">
        <v>9</v>
      </c>
      <c r="X149" s="1440" t="s">
        <v>203</v>
      </c>
      <c r="Y149" s="1440">
        <v>1</v>
      </c>
      <c r="Z149" s="1441" t="s">
        <v>319</v>
      </c>
    </row>
    <row r="150" spans="1:32" s="1292" customFormat="1">
      <c r="A150" s="194">
        <v>23.175999999999998</v>
      </c>
      <c r="B150" s="205"/>
      <c r="C150" s="1437" t="s">
        <v>321</v>
      </c>
      <c r="D150" s="555"/>
      <c r="E150" s="203"/>
      <c r="F150" s="1438"/>
      <c r="G150" s="203"/>
      <c r="H150" s="264"/>
      <c r="I150" s="318"/>
      <c r="J150" s="1436"/>
      <c r="K150" s="262">
        <v>0</v>
      </c>
      <c r="L150" s="198">
        <v>210880</v>
      </c>
      <c r="M150" s="198">
        <v>163963</v>
      </c>
      <c r="N150" s="198">
        <v>530897479</v>
      </c>
      <c r="O150" s="198">
        <f t="shared" si="51"/>
        <v>-530897479</v>
      </c>
      <c r="P150" s="198"/>
      <c r="Q150" s="198"/>
      <c r="R150" s="199">
        <f t="shared" si="53"/>
        <v>0</v>
      </c>
      <c r="S150" s="199">
        <f t="shared" si="53"/>
        <v>0</v>
      </c>
      <c r="T150" s="199">
        <f t="shared" si="54"/>
        <v>0</v>
      </c>
      <c r="U150" s="199">
        <f t="shared" si="55"/>
        <v>2.1088</v>
      </c>
      <c r="V150" s="199">
        <f t="shared" si="56"/>
        <v>1.6396299999999999</v>
      </c>
      <c r="W150" s="1440">
        <v>9</v>
      </c>
      <c r="X150" s="1440" t="s">
        <v>203</v>
      </c>
      <c r="Y150" s="1440">
        <v>1</v>
      </c>
      <c r="Z150" s="1441" t="s">
        <v>319</v>
      </c>
    </row>
    <row r="151" spans="1:32" s="1292" customFormat="1">
      <c r="A151" s="194">
        <v>23.18</v>
      </c>
      <c r="B151" s="205"/>
      <c r="C151" s="1437" t="s">
        <v>324</v>
      </c>
      <c r="D151" s="555"/>
      <c r="E151" s="203"/>
      <c r="F151" s="1438"/>
      <c r="G151" s="203"/>
      <c r="H151" s="264"/>
      <c r="I151" s="318"/>
      <c r="J151" s="1436"/>
      <c r="K151" s="262">
        <v>0</v>
      </c>
      <c r="L151" s="198">
        <v>-1</v>
      </c>
      <c r="M151" s="198">
        <v>-1</v>
      </c>
      <c r="N151" s="198">
        <v>530897479</v>
      </c>
      <c r="O151" s="198">
        <f t="shared" si="51"/>
        <v>-530897479</v>
      </c>
      <c r="P151" s="198"/>
      <c r="Q151" s="198"/>
      <c r="R151" s="199">
        <f t="shared" si="53"/>
        <v>0</v>
      </c>
      <c r="S151" s="199">
        <f t="shared" si="53"/>
        <v>0</v>
      </c>
      <c r="T151" s="199">
        <f t="shared" si="54"/>
        <v>0</v>
      </c>
      <c r="U151" s="199">
        <f t="shared" si="55"/>
        <v>-1.0000000000000001E-5</v>
      </c>
      <c r="V151" s="199">
        <f t="shared" si="56"/>
        <v>-1.0000000000000001E-5</v>
      </c>
      <c r="W151" s="1440">
        <v>9</v>
      </c>
      <c r="X151" s="1440" t="s">
        <v>203</v>
      </c>
      <c r="Y151" s="1440">
        <v>1</v>
      </c>
      <c r="Z151" s="1441" t="s">
        <v>319</v>
      </c>
    </row>
    <row r="152" spans="1:32" s="1292" customFormat="1">
      <c r="A152" s="194">
        <v>23.186</v>
      </c>
      <c r="B152" s="205"/>
      <c r="C152" s="1437" t="s">
        <v>4945</v>
      </c>
      <c r="D152" s="555"/>
      <c r="E152" s="203">
        <v>10385587</v>
      </c>
      <c r="F152" s="1438"/>
      <c r="G152" s="203"/>
      <c r="H152" s="264"/>
      <c r="I152" s="318"/>
      <c r="J152" s="1436"/>
      <c r="K152" s="262">
        <v>0</v>
      </c>
      <c r="L152" s="198">
        <v>78160</v>
      </c>
      <c r="M152" s="198">
        <v>65718</v>
      </c>
      <c r="N152" s="198">
        <v>530897479</v>
      </c>
      <c r="O152" s="198">
        <f t="shared" si="51"/>
        <v>-530897479</v>
      </c>
      <c r="P152" s="198"/>
      <c r="Q152" s="198"/>
      <c r="R152" s="199">
        <f t="shared" si="53"/>
        <v>0</v>
      </c>
      <c r="S152" s="199">
        <f t="shared" si="53"/>
        <v>0</v>
      </c>
      <c r="T152" s="199">
        <f t="shared" si="54"/>
        <v>0</v>
      </c>
      <c r="U152" s="199">
        <f t="shared" si="55"/>
        <v>0.78159999999999996</v>
      </c>
      <c r="V152" s="199">
        <f t="shared" si="56"/>
        <v>0.65717999999999999</v>
      </c>
      <c r="W152" s="1440">
        <v>9</v>
      </c>
      <c r="X152" s="1440" t="s">
        <v>203</v>
      </c>
      <c r="Y152" s="1440">
        <v>1</v>
      </c>
      <c r="Z152" s="1441" t="s">
        <v>319</v>
      </c>
    </row>
    <row r="153" spans="1:32" s="1292" customFormat="1">
      <c r="A153" s="194">
        <v>23.192</v>
      </c>
      <c r="B153" s="195">
        <v>230105</v>
      </c>
      <c r="C153" s="1444" t="s">
        <v>325</v>
      </c>
      <c r="D153" s="555">
        <f>+VLOOKUP(B153,'TB as on 16.08.2024'!$A$2:$F$854,6,FALSE)</f>
        <v>97133634</v>
      </c>
      <c r="E153" s="203">
        <f>VLOOKUP(B153,'Tb 16.08.2023'!$A$2:$F$872,6,0)-E152</f>
        <v>8823305</v>
      </c>
      <c r="F153" s="1438">
        <v>17374762</v>
      </c>
      <c r="G153" s="203">
        <f>VLOOKUP(B153,Sheet3!$A$1:$F$869,6,0)</f>
        <v>17669126</v>
      </c>
      <c r="H153" s="264">
        <v>10331925</v>
      </c>
      <c r="I153" s="318">
        <v>9915479</v>
      </c>
      <c r="J153" s="1436">
        <v>5807973</v>
      </c>
      <c r="K153" s="262">
        <v>7270962</v>
      </c>
      <c r="L153" s="198">
        <v>6886849</v>
      </c>
      <c r="M153" s="198">
        <v>6870047</v>
      </c>
      <c r="N153" s="198">
        <v>530897479</v>
      </c>
      <c r="O153" s="198">
        <f t="shared" si="51"/>
        <v>-520565554</v>
      </c>
      <c r="P153" s="198"/>
      <c r="Q153" s="198"/>
      <c r="R153" s="199">
        <f t="shared" si="53"/>
        <v>99.154790000000006</v>
      </c>
      <c r="S153" s="199">
        <f t="shared" si="53"/>
        <v>58.079729999999998</v>
      </c>
      <c r="T153" s="199">
        <f t="shared" si="54"/>
        <v>72.709620000000001</v>
      </c>
      <c r="U153" s="199">
        <f t="shared" si="55"/>
        <v>68.868489999999994</v>
      </c>
      <c r="V153" s="199">
        <f t="shared" si="56"/>
        <v>68.700469999999996</v>
      </c>
      <c r="W153" s="1440">
        <v>9</v>
      </c>
      <c r="X153" s="1440" t="s">
        <v>203</v>
      </c>
      <c r="Y153" s="1440">
        <v>1</v>
      </c>
      <c r="Z153" s="1441" t="s">
        <v>319</v>
      </c>
    </row>
    <row r="154" spans="1:32" s="1292" customFormat="1">
      <c r="A154" s="194">
        <v>23.196000000000002</v>
      </c>
      <c r="B154" s="195">
        <v>230205</v>
      </c>
      <c r="C154" s="1444" t="s">
        <v>325</v>
      </c>
      <c r="D154" s="555">
        <f>+VLOOKUP(B154,'TB as on 16.08.2024'!$A$2:$F$854,6,FALSE)</f>
        <v>2622901</v>
      </c>
      <c r="E154" s="203">
        <f>VLOOKUP(B154,'Tb 16.08.2023'!$A$2:$F$872,6,0)-E146</f>
        <v>158826.29000000004</v>
      </c>
      <c r="F154" s="1438">
        <v>609458.59</v>
      </c>
      <c r="G154" s="203">
        <f>VLOOKUP(B154,Sheet3!$A$1:$F$869,6,0)</f>
        <v>553614.63</v>
      </c>
      <c r="H154" s="264">
        <v>452642.89</v>
      </c>
      <c r="I154" s="318">
        <v>285470.46000000002</v>
      </c>
      <c r="J154" s="1436">
        <v>364247.46</v>
      </c>
      <c r="K154" s="262">
        <v>402634.75</v>
      </c>
      <c r="L154" s="198">
        <v>674069</v>
      </c>
      <c r="M154" s="198">
        <v>519838</v>
      </c>
      <c r="N154" s="198">
        <v>530897479</v>
      </c>
      <c r="O154" s="198">
        <f t="shared" si="51"/>
        <v>-530444836.11000001</v>
      </c>
      <c r="P154" s="198"/>
      <c r="Q154" s="198"/>
      <c r="R154" s="199">
        <f t="shared" si="53"/>
        <v>2.8547046000000003</v>
      </c>
      <c r="S154" s="199">
        <f t="shared" si="53"/>
        <v>3.6424746000000003</v>
      </c>
      <c r="T154" s="199">
        <f t="shared" si="54"/>
        <v>4.0263475</v>
      </c>
      <c r="U154" s="199">
        <f t="shared" si="55"/>
        <v>6.7406899999999998</v>
      </c>
      <c r="V154" s="199">
        <f t="shared" si="56"/>
        <v>5.1983800000000002</v>
      </c>
      <c r="W154" s="1440">
        <v>9</v>
      </c>
      <c r="X154" s="1440" t="s">
        <v>203</v>
      </c>
      <c r="Y154" s="1440">
        <v>1</v>
      </c>
      <c r="Z154" s="1441" t="s">
        <v>319</v>
      </c>
      <c r="AF154" s="1292" t="e">
        <f>+VLOOKUP(B154,'SLDC TB as on 16.08.2024'!#REF!,7,FALSE)</f>
        <v>#REF!</v>
      </c>
    </row>
    <row r="155" spans="1:32" s="1292" customFormat="1">
      <c r="A155" s="194">
        <v>23.6</v>
      </c>
      <c r="B155" s="195">
        <v>230211</v>
      </c>
      <c r="C155" s="1437" t="s">
        <v>326</v>
      </c>
      <c r="D155" s="555">
        <f>+VLOOKUP(B155,'TB as on 16.08.2024'!$A$2:$F$854,6,FALSE)</f>
        <v>0</v>
      </c>
      <c r="E155" s="203">
        <f>VLOOKUP(B155,'Tb 16.08.2023'!$A$2:$F$872,6,0)</f>
        <v>0</v>
      </c>
      <c r="F155" s="1438">
        <v>0</v>
      </c>
      <c r="G155" s="203">
        <f>VLOOKUP(B155,Sheet3!$A$1:$F$869,6,0)</f>
        <v>16000</v>
      </c>
      <c r="H155" s="264">
        <v>-2062</v>
      </c>
      <c r="I155" s="318">
        <v>0</v>
      </c>
      <c r="J155" s="1436">
        <v>0</v>
      </c>
      <c r="K155" s="262">
        <v>0</v>
      </c>
      <c r="L155" s="198">
        <v>10091329</v>
      </c>
      <c r="M155" s="198">
        <v>315033</v>
      </c>
      <c r="N155" s="198">
        <v>530897479</v>
      </c>
      <c r="O155" s="198">
        <f t="shared" si="51"/>
        <v>-530899541</v>
      </c>
      <c r="P155" s="198"/>
      <c r="Q155" s="198"/>
      <c r="R155" s="199">
        <f t="shared" si="53"/>
        <v>0</v>
      </c>
      <c r="S155" s="199">
        <f t="shared" si="53"/>
        <v>0</v>
      </c>
      <c r="T155" s="199">
        <f t="shared" si="54"/>
        <v>0</v>
      </c>
      <c r="U155" s="199">
        <f t="shared" si="55"/>
        <v>100.91329</v>
      </c>
      <c r="V155" s="199">
        <f t="shared" si="56"/>
        <v>3.1503299999999999</v>
      </c>
      <c r="W155" s="1440">
        <v>9</v>
      </c>
      <c r="X155" s="1440" t="s">
        <v>203</v>
      </c>
      <c r="Y155" s="1440">
        <v>1</v>
      </c>
      <c r="Z155" s="1441" t="s">
        <v>319</v>
      </c>
      <c r="AF155" s="1292" t="e">
        <f>+VLOOKUP(B155,'SLDC TB as on 16.08.2024'!#REF!,7,FALSE)</f>
        <v>#REF!</v>
      </c>
    </row>
    <row r="156" spans="1:32" s="1292" customFormat="1">
      <c r="A156" s="194">
        <v>0</v>
      </c>
      <c r="B156" s="1442">
        <v>230212</v>
      </c>
      <c r="C156" s="1437" t="s">
        <v>327</v>
      </c>
      <c r="D156" s="555">
        <f>+VLOOKUP(B156,'TB as on 16.08.2024'!$A$2:$F$854,6,FALSE)</f>
        <v>24800</v>
      </c>
      <c r="E156" s="203">
        <f>VLOOKUP(B156,'Tb 16.08.2023'!$A$2:$F$872,6,0)</f>
        <v>6000</v>
      </c>
      <c r="F156" s="1438">
        <v>9693</v>
      </c>
      <c r="G156" s="203">
        <f>VLOOKUP(B156,Sheet3!$A$1:$F$869,6,0)</f>
        <v>224000</v>
      </c>
      <c r="H156" s="264">
        <v>110999.6</v>
      </c>
      <c r="I156" s="318">
        <v>262997.71999999997</v>
      </c>
      <c r="J156" s="1436">
        <v>300997.71999999997</v>
      </c>
      <c r="K156" s="262">
        <v>822000</v>
      </c>
      <c r="L156" s="198"/>
      <c r="M156" s="198"/>
      <c r="N156" s="198">
        <v>530897479</v>
      </c>
      <c r="O156" s="198">
        <f t="shared" si="51"/>
        <v>-530786479.39999998</v>
      </c>
      <c r="P156" s="198"/>
      <c r="Q156" s="198"/>
      <c r="R156" s="199">
        <f t="shared" si="53"/>
        <v>2.6299771999999999</v>
      </c>
      <c r="S156" s="199">
        <f t="shared" si="53"/>
        <v>3.0099771999999998</v>
      </c>
      <c r="T156" s="199">
        <f t="shared" si="54"/>
        <v>8.2200000000000006</v>
      </c>
      <c r="U156" s="199">
        <f t="shared" si="55"/>
        <v>0</v>
      </c>
      <c r="V156" s="199">
        <f t="shared" si="56"/>
        <v>0</v>
      </c>
      <c r="W156" s="1440">
        <v>9</v>
      </c>
      <c r="X156" s="1440" t="s">
        <v>203</v>
      </c>
      <c r="Y156" s="1440">
        <v>1</v>
      </c>
      <c r="Z156" s="1441" t="s">
        <v>319</v>
      </c>
      <c r="AF156" s="1292" t="e">
        <f>+VLOOKUP(B156,'SLDC TB as on 16.08.2024'!#REF!,7,FALSE)</f>
        <v>#REF!</v>
      </c>
    </row>
    <row r="157" spans="1:32" s="1292" customFormat="1">
      <c r="A157" s="194">
        <v>23.632000000000001</v>
      </c>
      <c r="B157" s="195">
        <v>230109</v>
      </c>
      <c r="C157" s="1437" t="s">
        <v>326</v>
      </c>
      <c r="D157" s="555">
        <f>+VLOOKUP(B157,'TB as on 16.08.2024'!$A$2:$F$854,6,FALSE)</f>
        <v>0</v>
      </c>
      <c r="E157" s="203">
        <v>0</v>
      </c>
      <c r="F157" s="1438"/>
      <c r="G157" s="203"/>
      <c r="H157" s="264">
        <v>0</v>
      </c>
      <c r="I157" s="318"/>
      <c r="J157" s="1436">
        <v>0</v>
      </c>
      <c r="K157" s="262">
        <v>10049600</v>
      </c>
      <c r="L157" s="198">
        <v>103705106</v>
      </c>
      <c r="M157" s="198">
        <v>81462609</v>
      </c>
      <c r="N157" s="198">
        <v>530897479</v>
      </c>
      <c r="O157" s="198">
        <f t="shared" si="51"/>
        <v>-530897479</v>
      </c>
      <c r="P157" s="198"/>
      <c r="Q157" s="198"/>
      <c r="R157" s="199">
        <f t="shared" si="53"/>
        <v>0</v>
      </c>
      <c r="S157" s="199">
        <f t="shared" si="53"/>
        <v>0</v>
      </c>
      <c r="T157" s="199">
        <f t="shared" si="54"/>
        <v>100.496</v>
      </c>
      <c r="U157" s="199">
        <f t="shared" si="55"/>
        <v>1037.05106</v>
      </c>
      <c r="V157" s="199">
        <f t="shared" si="56"/>
        <v>814.62608999999998</v>
      </c>
      <c r="W157" s="1440">
        <v>9</v>
      </c>
      <c r="X157" s="1440" t="s">
        <v>203</v>
      </c>
      <c r="Y157" s="1440">
        <v>1</v>
      </c>
      <c r="Z157" s="1441" t="s">
        <v>319</v>
      </c>
    </row>
    <row r="158" spans="1:32" s="1292" customFormat="1">
      <c r="A158" s="194">
        <v>23.66</v>
      </c>
      <c r="B158" s="195">
        <v>230206</v>
      </c>
      <c r="C158" s="1437" t="s">
        <v>325</v>
      </c>
      <c r="D158" s="555"/>
      <c r="E158" s="203">
        <v>0</v>
      </c>
      <c r="F158" s="1438"/>
      <c r="G158" s="203"/>
      <c r="H158" s="264">
        <v>0</v>
      </c>
      <c r="I158" s="318">
        <v>0</v>
      </c>
      <c r="J158" s="1436">
        <v>-11416</v>
      </c>
      <c r="K158" s="262">
        <v>-22093</v>
      </c>
      <c r="L158" s="198">
        <v>2347585</v>
      </c>
      <c r="M158" s="198">
        <v>2180656</v>
      </c>
      <c r="N158" s="198">
        <v>530897479</v>
      </c>
      <c r="O158" s="198">
        <f t="shared" si="51"/>
        <v>-530897479</v>
      </c>
      <c r="P158" s="198"/>
      <c r="Q158" s="198"/>
      <c r="R158" s="199">
        <f t="shared" si="53"/>
        <v>0</v>
      </c>
      <c r="S158" s="199">
        <f t="shared" si="53"/>
        <v>-0.11416</v>
      </c>
      <c r="T158" s="199">
        <f t="shared" si="54"/>
        <v>-0.22092999999999999</v>
      </c>
      <c r="U158" s="199">
        <f t="shared" si="55"/>
        <v>23.475850000000001</v>
      </c>
      <c r="V158" s="199">
        <f t="shared" si="56"/>
        <v>21.806560000000001</v>
      </c>
      <c r="W158" s="1440">
        <v>9</v>
      </c>
      <c r="X158" s="1440" t="s">
        <v>203</v>
      </c>
      <c r="Y158" s="1440">
        <v>1</v>
      </c>
      <c r="Z158" s="1441" t="s">
        <v>319</v>
      </c>
    </row>
    <row r="159" spans="1:32" s="1292" customFormat="1">
      <c r="A159" s="194">
        <v>23.661000000000001</v>
      </c>
      <c r="B159" s="195">
        <v>230209</v>
      </c>
      <c r="C159" s="1437" t="s">
        <v>328</v>
      </c>
      <c r="D159" s="555">
        <f>+VLOOKUP(B159,'TB as on 16.08.2024'!$A$2:$F$854,6,FALSE)</f>
        <v>0</v>
      </c>
      <c r="E159" s="203">
        <v>0</v>
      </c>
      <c r="F159" s="1438"/>
      <c r="G159" s="203"/>
      <c r="H159" s="264">
        <v>0</v>
      </c>
      <c r="I159" s="318"/>
      <c r="J159" s="1436">
        <v>0</v>
      </c>
      <c r="K159" s="262">
        <v>247238</v>
      </c>
      <c r="L159" s="198">
        <v>3001331</v>
      </c>
      <c r="M159" s="198">
        <v>2022636</v>
      </c>
      <c r="N159" s="198">
        <v>530897479</v>
      </c>
      <c r="O159" s="198">
        <f t="shared" si="51"/>
        <v>-530897479</v>
      </c>
      <c r="P159" s="198"/>
      <c r="Q159" s="198"/>
      <c r="R159" s="199">
        <f t="shared" si="53"/>
        <v>0</v>
      </c>
      <c r="S159" s="199">
        <f t="shared" si="53"/>
        <v>0</v>
      </c>
      <c r="T159" s="199">
        <f t="shared" si="54"/>
        <v>2.4723799999999998</v>
      </c>
      <c r="U159" s="199">
        <f t="shared" si="55"/>
        <v>30.013310000000001</v>
      </c>
      <c r="V159" s="199">
        <f t="shared" si="56"/>
        <v>20.22636</v>
      </c>
      <c r="W159" s="1440">
        <v>9</v>
      </c>
      <c r="X159" s="1440" t="s">
        <v>203</v>
      </c>
      <c r="Y159" s="1440">
        <v>1</v>
      </c>
      <c r="Z159" s="1441" t="s">
        <v>319</v>
      </c>
      <c r="AF159" s="1292" t="e">
        <f>+VLOOKUP(B159,'SLDC TB as on 16.08.2024'!#REF!,7,FALSE)</f>
        <v>#REF!</v>
      </c>
    </row>
    <row r="160" spans="1:32" s="1292" customFormat="1">
      <c r="A160" s="194">
        <v>0</v>
      </c>
      <c r="B160" s="1442">
        <v>230400</v>
      </c>
      <c r="C160" s="1437" t="s">
        <v>329</v>
      </c>
      <c r="D160" s="555">
        <f>+VLOOKUP(B160,'TB as on 16.08.2024'!$A$2:$F$854,6,FALSE)</f>
        <v>2732877856.5999999</v>
      </c>
      <c r="E160" s="203">
        <f>VLOOKUP(B160,'Tb 16.08.2023'!$A$2:$F$872,6,0)</f>
        <v>87723160</v>
      </c>
      <c r="F160" s="1438">
        <v>63905759</v>
      </c>
      <c r="G160" s="203">
        <f>VLOOKUP(B160,Sheet3!$A$1:$F$869,6,0)</f>
        <v>88207611</v>
      </c>
      <c r="H160" s="264">
        <v>544231759</v>
      </c>
      <c r="I160" s="318">
        <v>16598210</v>
      </c>
      <c r="J160" s="1436">
        <v>13581740</v>
      </c>
      <c r="K160" s="1439">
        <v>2423085</v>
      </c>
      <c r="L160" s="198"/>
      <c r="M160" s="198"/>
      <c r="N160" s="198">
        <v>530897479</v>
      </c>
      <c r="O160" s="198">
        <f t="shared" si="51"/>
        <v>13334280</v>
      </c>
      <c r="P160" s="198"/>
      <c r="Q160" s="198"/>
      <c r="R160" s="199">
        <f t="shared" si="53"/>
        <v>165.9821</v>
      </c>
      <c r="S160" s="199">
        <f t="shared" si="53"/>
        <v>135.81739999999999</v>
      </c>
      <c r="T160" s="199">
        <f t="shared" si="54"/>
        <v>24.23085</v>
      </c>
      <c r="U160" s="199">
        <f t="shared" si="55"/>
        <v>0</v>
      </c>
      <c r="V160" s="199">
        <f t="shared" si="56"/>
        <v>0</v>
      </c>
      <c r="W160" s="1440">
        <v>9</v>
      </c>
      <c r="X160" s="1440" t="s">
        <v>203</v>
      </c>
      <c r="Y160" s="1440">
        <v>1</v>
      </c>
      <c r="Z160" s="1441" t="s">
        <v>319</v>
      </c>
      <c r="AF160" s="1292" t="e">
        <f>+VLOOKUP(B160,'SLDC TB as on 16.08.2024'!#REF!,7,FALSE)</f>
        <v>#REF!</v>
      </c>
    </row>
    <row r="161" spans="1:32" s="1292" customFormat="1">
      <c r="A161" s="194"/>
      <c r="B161" s="1442">
        <v>230111</v>
      </c>
      <c r="C161" s="1437" t="s">
        <v>1902</v>
      </c>
      <c r="D161" s="555">
        <f>+VLOOKUP(B161,'TB as on 16.08.2024'!$A$2:$F$854,6,FALSE)</f>
        <v>212175.7</v>
      </c>
      <c r="E161" s="203">
        <f>VLOOKUP(B161,'Tb 16.08.2023'!$A$2:$F$872,6,0)</f>
        <v>0</v>
      </c>
      <c r="F161" s="1438">
        <v>0</v>
      </c>
      <c r="G161" s="203">
        <f>VLOOKUP(B161,Sheet3!$A$1:$F$869,6,0)</f>
        <v>167371.04999999999</v>
      </c>
      <c r="H161" s="264">
        <v>0</v>
      </c>
      <c r="I161" s="318">
        <v>443513.48</v>
      </c>
      <c r="J161" s="1436"/>
      <c r="K161" s="1439"/>
      <c r="L161" s="198"/>
      <c r="M161" s="198"/>
      <c r="N161" s="198">
        <v>530897479</v>
      </c>
      <c r="O161" s="198">
        <f t="shared" si="51"/>
        <v>-530897479</v>
      </c>
      <c r="P161" s="198"/>
      <c r="Q161" s="198"/>
      <c r="R161" s="199">
        <f t="shared" si="53"/>
        <v>4.4351348000000002</v>
      </c>
      <c r="S161" s="199"/>
      <c r="T161" s="199"/>
      <c r="U161" s="199"/>
      <c r="V161" s="199"/>
      <c r="W161" s="1440">
        <v>9</v>
      </c>
      <c r="X161" s="1440" t="s">
        <v>203</v>
      </c>
      <c r="Y161" s="1440">
        <v>1</v>
      </c>
      <c r="Z161" s="1441" t="s">
        <v>319</v>
      </c>
    </row>
    <row r="162" spans="1:32" s="1292" customFormat="1">
      <c r="A162" s="194">
        <v>23.67</v>
      </c>
      <c r="B162" s="195">
        <v>230112</v>
      </c>
      <c r="C162" s="1437" t="s">
        <v>325</v>
      </c>
      <c r="D162" s="555">
        <f>+VLOOKUP(B162,'TB as on 16.08.2024'!$A$2:$F$854,6,FALSE)</f>
        <v>6656039</v>
      </c>
      <c r="E162" s="203">
        <f>VLOOKUP(B162,'Tb 16.08.2023'!$A$2:$F$872,6,0)</f>
        <v>1673587</v>
      </c>
      <c r="F162" s="1438">
        <v>868684.92</v>
      </c>
      <c r="G162" s="203">
        <f>VLOOKUP(B162,Sheet3!$A$1:$F$869,6,0)</f>
        <v>4150526.92</v>
      </c>
      <c r="H162" s="264">
        <v>1608486.92</v>
      </c>
      <c r="I162" s="318">
        <v>5213375.92</v>
      </c>
      <c r="J162" s="1436">
        <v>4202241.92</v>
      </c>
      <c r="K162" s="262">
        <v>80508210.900000006</v>
      </c>
      <c r="L162" s="198">
        <v>68364203</v>
      </c>
      <c r="M162" s="198">
        <v>55924424</v>
      </c>
      <c r="N162" s="198">
        <v>530897479</v>
      </c>
      <c r="O162" s="198">
        <f t="shared" si="51"/>
        <v>-529288992.07999998</v>
      </c>
      <c r="P162" s="198"/>
      <c r="Q162" s="198"/>
      <c r="R162" s="199">
        <f t="shared" si="53"/>
        <v>52.1337592</v>
      </c>
      <c r="S162" s="199">
        <f t="shared" si="53"/>
        <v>42.022419200000002</v>
      </c>
      <c r="T162" s="199">
        <f t="shared" si="54"/>
        <v>805.08210900000006</v>
      </c>
      <c r="U162" s="199">
        <f t="shared" si="55"/>
        <v>683.64202999999998</v>
      </c>
      <c r="V162" s="199">
        <f t="shared" si="56"/>
        <v>559.24423999999999</v>
      </c>
      <c r="W162" s="1440">
        <v>9</v>
      </c>
      <c r="X162" s="1440" t="s">
        <v>203</v>
      </c>
      <c r="Y162" s="1440">
        <v>1</v>
      </c>
      <c r="Z162" s="1441" t="s">
        <v>319</v>
      </c>
      <c r="AF162" s="1292" t="e">
        <f>+VLOOKUP(B162,'SLDC TB as on 16.08.2024'!#REF!,7,FALSE)</f>
        <v>#REF!</v>
      </c>
    </row>
    <row r="163" spans="1:32" s="1292" customFormat="1">
      <c r="A163" s="194"/>
      <c r="B163" s="195">
        <v>230114</v>
      </c>
      <c r="C163" s="1437" t="s">
        <v>3330</v>
      </c>
      <c r="D163" s="555"/>
      <c r="E163" s="203">
        <v>0</v>
      </c>
      <c r="F163" s="1438">
        <v>0</v>
      </c>
      <c r="G163" s="203">
        <f>VLOOKUP(B163,Sheet3!$A$1:$F$869,6,0)</f>
        <v>0</v>
      </c>
      <c r="H163" s="264"/>
      <c r="I163" s="318"/>
      <c r="J163" s="1436"/>
      <c r="K163" s="262"/>
      <c r="L163" s="198"/>
      <c r="M163" s="198"/>
      <c r="N163" s="198">
        <v>530897479</v>
      </c>
      <c r="O163" s="198">
        <f t="shared" si="51"/>
        <v>-530897479</v>
      </c>
      <c r="P163" s="198"/>
      <c r="Q163" s="198"/>
      <c r="R163" s="199"/>
      <c r="S163" s="199"/>
      <c r="T163" s="199"/>
      <c r="U163" s="199"/>
      <c r="V163" s="199"/>
      <c r="W163" s="1440"/>
      <c r="X163" s="1440"/>
      <c r="Y163" s="1440"/>
      <c r="Z163" s="1441"/>
    </row>
    <row r="164" spans="1:32" s="1292" customFormat="1">
      <c r="A164" s="194"/>
      <c r="B164" s="195">
        <v>230115</v>
      </c>
      <c r="C164" s="1437" t="s">
        <v>4942</v>
      </c>
      <c r="D164" s="555">
        <f>+VLOOKUP(B164,'TB as on 16.08.2024'!$A$2:$F$854,6,FALSE)</f>
        <v>-10056063</v>
      </c>
      <c r="E164" s="203">
        <f>VLOOKUP(B164,'Tb 16.08.2023'!$A$2:$F$872,6,0)</f>
        <v>-10385587</v>
      </c>
      <c r="F164" s="1438">
        <v>0</v>
      </c>
      <c r="G164" s="203"/>
      <c r="H164" s="264"/>
      <c r="I164" s="318"/>
      <c r="J164" s="1436"/>
      <c r="K164" s="262"/>
      <c r="L164" s="198"/>
      <c r="M164" s="198"/>
      <c r="N164" s="198"/>
      <c r="O164" s="198"/>
      <c r="P164" s="198"/>
      <c r="Q164" s="198"/>
      <c r="R164" s="199"/>
      <c r="S164" s="199"/>
      <c r="T164" s="199"/>
      <c r="U164" s="199"/>
      <c r="V164" s="199"/>
      <c r="W164" s="1440"/>
      <c r="X164" s="1440"/>
      <c r="Y164" s="1440"/>
      <c r="Z164" s="1441"/>
    </row>
    <row r="165" spans="1:32" s="1292" customFormat="1">
      <c r="A165" s="194">
        <v>28.809000000000001</v>
      </c>
      <c r="B165" s="195"/>
      <c r="C165" s="1437" t="s">
        <v>293</v>
      </c>
      <c r="D165" s="203">
        <v>1137594657</v>
      </c>
      <c r="E165" s="203">
        <v>1137594657</v>
      </c>
      <c r="F165" s="1438">
        <v>1137594657</v>
      </c>
      <c r="G165" s="203"/>
      <c r="H165" s="264">
        <v>1137594657</v>
      </c>
      <c r="I165" s="256">
        <v>1137594657</v>
      </c>
      <c r="J165" s="262">
        <v>1137594657</v>
      </c>
      <c r="K165" s="262">
        <v>1137594657</v>
      </c>
      <c r="L165" s="198">
        <f>5212612377-4075017720</f>
        <v>1137594657</v>
      </c>
      <c r="M165" s="198"/>
      <c r="N165" s="198">
        <v>530897479</v>
      </c>
      <c r="O165" s="198">
        <f t="shared" si="51"/>
        <v>606697178</v>
      </c>
      <c r="P165" s="198"/>
      <c r="Q165" s="198"/>
      <c r="R165" s="199">
        <f t="shared" si="53"/>
        <v>11375.94657</v>
      </c>
      <c r="S165" s="199">
        <f t="shared" si="53"/>
        <v>11375.94657</v>
      </c>
      <c r="T165" s="199">
        <f t="shared" si="54"/>
        <v>11375.94657</v>
      </c>
      <c r="U165" s="199">
        <f t="shared" si="55"/>
        <v>11375.94657</v>
      </c>
      <c r="V165" s="199">
        <f t="shared" si="56"/>
        <v>0</v>
      </c>
      <c r="W165" s="1440">
        <v>9</v>
      </c>
      <c r="X165" s="1440" t="s">
        <v>203</v>
      </c>
      <c r="Y165" s="1440">
        <v>1</v>
      </c>
      <c r="Z165" s="1441" t="s">
        <v>319</v>
      </c>
    </row>
    <row r="166" spans="1:32" s="1447" customFormat="1" ht="15">
      <c r="A166" s="1445"/>
      <c r="B166" s="306"/>
      <c r="C166" s="307" t="s">
        <v>330</v>
      </c>
      <c r="D166" s="555"/>
      <c r="E166" s="307"/>
      <c r="F166" s="319">
        <v>18875468232.509998</v>
      </c>
      <c r="G166" s="307"/>
      <c r="H166" s="319">
        <v>9016009105.0500011</v>
      </c>
      <c r="I166" s="319">
        <f>SUM(I138:I165)</f>
        <v>4537738096.2700005</v>
      </c>
      <c r="J166" s="233">
        <f>SUM(J138:J165)</f>
        <v>8116942457.0700006</v>
      </c>
      <c r="K166" s="233">
        <f>SUM(K138:K165)</f>
        <v>12252212401.98</v>
      </c>
      <c r="L166" s="233">
        <f>SUM(L138:L165)</f>
        <v>5212612377</v>
      </c>
      <c r="M166" s="233">
        <f>SUM(M138:M165)</f>
        <v>2588648145</v>
      </c>
      <c r="N166" s="198">
        <v>530897479</v>
      </c>
      <c r="O166" s="198">
        <f t="shared" si="51"/>
        <v>8485111626.0500011</v>
      </c>
      <c r="P166" s="233"/>
      <c r="Q166" s="233"/>
      <c r="R166" s="234">
        <f>SUM(R138:R165)</f>
        <v>45377.380962699994</v>
      </c>
      <c r="S166" s="234">
        <f>SUM(S138:S165)</f>
        <v>81169.424570699994</v>
      </c>
      <c r="T166" s="234">
        <f>SUM(T138:T165)</f>
        <v>122522.12401980002</v>
      </c>
      <c r="U166" s="234">
        <f>SUM(U138:U165)</f>
        <v>52126.123769999991</v>
      </c>
      <c r="V166" s="234">
        <f>SUM(V138:V165)</f>
        <v>25886.481450000007</v>
      </c>
      <c r="W166" s="308"/>
      <c r="X166" s="308"/>
      <c r="Y166" s="308"/>
      <c r="Z166" s="1446"/>
      <c r="AA166" s="1447">
        <v>25886.48</v>
      </c>
      <c r="AF166" s="1292"/>
    </row>
    <row r="167" spans="1:32" s="1292" customFormat="1">
      <c r="A167" s="194">
        <v>24.1</v>
      </c>
      <c r="B167" s="195">
        <v>240120</v>
      </c>
      <c r="C167" s="203" t="s">
        <v>331</v>
      </c>
      <c r="D167" s="555">
        <f>+VLOOKUP(B167,'TB as on 16.08.2024'!$A$2:$F$854,6,FALSE)</f>
        <v>15880</v>
      </c>
      <c r="E167" s="203">
        <f>VLOOKUP(B167,'Tb 16.08.2023'!$A$2:$F$872,6,0)</f>
        <v>11018</v>
      </c>
      <c r="F167" s="1438">
        <v>17076</v>
      </c>
      <c r="G167" s="203">
        <f>VLOOKUP(B167,Sheet3!$A$1:$F$869,6,0)</f>
        <v>11909</v>
      </c>
      <c r="H167" s="264">
        <v>7253</v>
      </c>
      <c r="I167" s="318">
        <v>0</v>
      </c>
      <c r="J167" s="1436">
        <v>0</v>
      </c>
      <c r="K167" s="262">
        <v>0</v>
      </c>
      <c r="L167" s="198">
        <v>0</v>
      </c>
      <c r="M167" s="198">
        <v>898</v>
      </c>
      <c r="N167" s="198">
        <v>530897479</v>
      </c>
      <c r="O167" s="198">
        <f t="shared" si="51"/>
        <v>-530890226</v>
      </c>
      <c r="P167" s="198"/>
      <c r="Q167" s="198"/>
      <c r="R167" s="199">
        <f>+I167/100000</f>
        <v>0</v>
      </c>
      <c r="S167" s="199">
        <f>+J167/100000</f>
        <v>0</v>
      </c>
      <c r="T167" s="199">
        <f>+K167/100000</f>
        <v>0</v>
      </c>
      <c r="U167" s="199">
        <f>+L167/100000</f>
        <v>0</v>
      </c>
      <c r="V167" s="199">
        <f>+M167/100000</f>
        <v>8.9800000000000001E-3</v>
      </c>
      <c r="W167" s="253">
        <v>10</v>
      </c>
      <c r="X167" s="253" t="s">
        <v>203</v>
      </c>
      <c r="Y167" s="253">
        <v>1</v>
      </c>
      <c r="Z167" s="1441" t="s">
        <v>332</v>
      </c>
    </row>
    <row r="168" spans="1:32" s="1292" customFormat="1">
      <c r="A168" s="194"/>
      <c r="B168" s="195">
        <v>243</v>
      </c>
      <c r="C168" s="203"/>
      <c r="D168" s="555">
        <f>+SUM(D175:D234)</f>
        <v>231695.62000000002</v>
      </c>
      <c r="E168" s="203">
        <v>544268.87</v>
      </c>
      <c r="F168" s="1438">
        <v>431007.97</v>
      </c>
      <c r="G168" s="203">
        <v>308127.90000000002</v>
      </c>
      <c r="H168" s="264">
        <v>928603.67</v>
      </c>
      <c r="I168" s="318"/>
      <c r="J168" s="1436"/>
      <c r="K168" s="262"/>
      <c r="L168" s="198"/>
      <c r="M168" s="198"/>
      <c r="N168" s="198">
        <v>530897479</v>
      </c>
      <c r="O168" s="198">
        <f t="shared" si="51"/>
        <v>-529968875.32999998</v>
      </c>
      <c r="P168" s="198"/>
      <c r="Q168" s="198"/>
      <c r="R168" s="199"/>
      <c r="S168" s="199"/>
      <c r="T168" s="199"/>
      <c r="U168" s="199"/>
      <c r="V168" s="199"/>
      <c r="W168" s="253"/>
      <c r="X168" s="253"/>
      <c r="Y168" s="253"/>
      <c r="Z168" s="1441"/>
    </row>
    <row r="169" spans="1:32" s="1292" customFormat="1">
      <c r="A169" s="194"/>
      <c r="B169" s="195">
        <v>244</v>
      </c>
      <c r="C169" s="203"/>
      <c r="D169" s="555">
        <f>+SUM(D235:D320)</f>
        <v>81046570.290000021</v>
      </c>
      <c r="E169" s="203">
        <v>117685032.81999999</v>
      </c>
      <c r="F169" s="1438">
        <v>34380807.659999996</v>
      </c>
      <c r="G169" s="203">
        <v>1235271777.51</v>
      </c>
      <c r="H169" s="264">
        <v>161275430.25</v>
      </c>
      <c r="I169" s="318"/>
      <c r="J169" s="1436"/>
      <c r="K169" s="262"/>
      <c r="L169" s="198"/>
      <c r="M169" s="198"/>
      <c r="N169" s="198">
        <v>530897479</v>
      </c>
      <c r="O169" s="198">
        <f t="shared" si="51"/>
        <v>-369622048.75</v>
      </c>
      <c r="P169" s="198"/>
      <c r="Q169" s="198"/>
      <c r="R169" s="199"/>
      <c r="S169" s="199"/>
      <c r="T169" s="199"/>
      <c r="U169" s="199"/>
      <c r="V169" s="199"/>
      <c r="W169" s="253"/>
      <c r="X169" s="253"/>
      <c r="Y169" s="253"/>
      <c r="Z169" s="1441"/>
    </row>
    <row r="170" spans="1:32" s="1292" customFormat="1">
      <c r="A170" s="194"/>
      <c r="B170" s="195">
        <v>245</v>
      </c>
      <c r="C170" s="203"/>
      <c r="D170" s="555">
        <f>+SUM(D321:D359)</f>
        <v>119634.77</v>
      </c>
      <c r="E170" s="203">
        <v>10239643.77</v>
      </c>
      <c r="F170" s="1438">
        <v>26933566.77</v>
      </c>
      <c r="G170" s="203">
        <v>5975083.7699999996</v>
      </c>
      <c r="H170" s="264">
        <v>3140499.77</v>
      </c>
      <c r="I170" s="318"/>
      <c r="J170" s="1436"/>
      <c r="K170" s="262"/>
      <c r="L170" s="198"/>
      <c r="M170" s="198"/>
      <c r="N170" s="198">
        <v>530897479</v>
      </c>
      <c r="O170" s="198">
        <f t="shared" si="51"/>
        <v>-527756979.23000002</v>
      </c>
      <c r="P170" s="198"/>
      <c r="Q170" s="198"/>
      <c r="R170" s="199"/>
      <c r="S170" s="199"/>
      <c r="T170" s="199"/>
      <c r="U170" s="199"/>
      <c r="V170" s="199"/>
      <c r="W170" s="253"/>
      <c r="X170" s="253"/>
      <c r="Y170" s="253"/>
      <c r="Z170" s="1441"/>
    </row>
    <row r="171" spans="1:32" s="1292" customFormat="1">
      <c r="A171" s="194">
        <v>24.7</v>
      </c>
      <c r="B171" s="195">
        <v>280903</v>
      </c>
      <c r="C171" s="203" t="s">
        <v>473</v>
      </c>
      <c r="D171" s="555">
        <f>+VLOOKUP(B171,'TB as on 16.08.2024'!$A$2:$F$854,6,FALSE)</f>
        <v>66477081.310000002</v>
      </c>
      <c r="E171" s="203">
        <f>VLOOKUP(B171,'Tb 16.08.2023'!$A$2:$F$872,6,0)</f>
        <v>3013496</v>
      </c>
      <c r="F171" s="1438">
        <v>349013812.93000001</v>
      </c>
      <c r="G171" s="203">
        <f>VLOOKUP(B171,Sheet3!$A$1:$F$869,6,0)</f>
        <v>153069585.78999999</v>
      </c>
      <c r="H171" s="264">
        <v>394560227.79000002</v>
      </c>
      <c r="I171" s="318">
        <v>459987648.02999997</v>
      </c>
      <c r="J171" s="1436">
        <v>564346692.91999996</v>
      </c>
      <c r="K171" s="262">
        <v>130000000</v>
      </c>
      <c r="L171" s="262">
        <v>104701536</v>
      </c>
      <c r="M171" s="262">
        <v>23398468</v>
      </c>
      <c r="N171" s="198">
        <v>530897479</v>
      </c>
      <c r="O171" s="198">
        <f t="shared" si="51"/>
        <v>-136337251.20999998</v>
      </c>
      <c r="P171" s="262"/>
      <c r="Q171" s="262"/>
      <c r="R171" s="199">
        <f t="shared" ref="R171:V172" si="57">+I171/100000</f>
        <v>4599.8764802999995</v>
      </c>
      <c r="S171" s="199">
        <f t="shared" si="57"/>
        <v>5643.4669291999999</v>
      </c>
      <c r="T171" s="199">
        <f t="shared" si="57"/>
        <v>1300</v>
      </c>
      <c r="U171" s="199">
        <f t="shared" si="57"/>
        <v>1047.0153600000001</v>
      </c>
      <c r="V171" s="199">
        <f t="shared" si="57"/>
        <v>233.98468</v>
      </c>
      <c r="W171" s="253">
        <v>10</v>
      </c>
      <c r="X171" s="253" t="s">
        <v>203</v>
      </c>
      <c r="Y171" s="253">
        <v>3</v>
      </c>
      <c r="Z171" s="1448" t="s">
        <v>1528</v>
      </c>
    </row>
    <row r="172" spans="1:32" s="1292" customFormat="1">
      <c r="A172" s="194">
        <v>24.5</v>
      </c>
      <c r="B172" s="1449">
        <v>248000</v>
      </c>
      <c r="C172" s="203" t="s">
        <v>450</v>
      </c>
      <c r="D172" s="555">
        <f>+VLOOKUP(B172,'TB as on 16.08.2024'!$A$2:$F$854,6,FALSE)</f>
        <v>1129118</v>
      </c>
      <c r="E172" s="203">
        <f>VLOOKUP(B172,'Tb 16.08.2023'!$A$2:$F$872,6,0)</f>
        <v>1129118</v>
      </c>
      <c r="F172" s="1438">
        <v>1129118</v>
      </c>
      <c r="G172" s="203">
        <f>VLOOKUP(B172,Sheet3!$A$1:$F$869,6,0)</f>
        <v>1129118</v>
      </c>
      <c r="H172" s="264">
        <v>1129118</v>
      </c>
      <c r="I172" s="318">
        <v>1129118</v>
      </c>
      <c r="J172" s="1436">
        <v>1129118</v>
      </c>
      <c r="K172" s="262">
        <v>1129118</v>
      </c>
      <c r="L172" s="262">
        <v>1129118</v>
      </c>
      <c r="M172" s="262">
        <v>1129118</v>
      </c>
      <c r="N172" s="198">
        <v>530897479</v>
      </c>
      <c r="O172" s="198">
        <f t="shared" si="51"/>
        <v>-529768361</v>
      </c>
      <c r="P172" s="262"/>
      <c r="Q172" s="262"/>
      <c r="R172" s="199">
        <f t="shared" si="57"/>
        <v>11.291180000000001</v>
      </c>
      <c r="S172" s="199">
        <f t="shared" si="57"/>
        <v>11.291180000000001</v>
      </c>
      <c r="T172" s="199">
        <f t="shared" si="57"/>
        <v>11.291180000000001</v>
      </c>
      <c r="U172" s="199">
        <f t="shared" si="57"/>
        <v>11.291180000000001</v>
      </c>
      <c r="V172" s="199">
        <f t="shared" si="57"/>
        <v>11.291180000000001</v>
      </c>
      <c r="W172" s="253">
        <v>10</v>
      </c>
      <c r="X172" s="253" t="s">
        <v>203</v>
      </c>
      <c r="Y172" s="253">
        <v>2</v>
      </c>
      <c r="Z172" s="1448" t="s">
        <v>93</v>
      </c>
    </row>
    <row r="173" spans="1:32" s="1292" customFormat="1">
      <c r="A173" s="1450">
        <v>24.3</v>
      </c>
      <c r="B173" s="195">
        <v>243000</v>
      </c>
      <c r="C173" s="251" t="s">
        <v>333</v>
      </c>
      <c r="D173" s="555"/>
      <c r="E173" s="203">
        <v>0</v>
      </c>
      <c r="F173" s="1438"/>
      <c r="G173" s="203"/>
      <c r="H173" s="264">
        <v>0</v>
      </c>
      <c r="I173" s="318"/>
      <c r="J173" s="1436"/>
      <c r="K173" s="262">
        <v>0</v>
      </c>
      <c r="L173" s="262">
        <v>2368671</v>
      </c>
      <c r="M173" s="262">
        <v>324554</v>
      </c>
      <c r="N173" s="198">
        <v>530897479</v>
      </c>
      <c r="O173" s="198">
        <f t="shared" si="51"/>
        <v>-530897479</v>
      </c>
      <c r="P173" s="262"/>
      <c r="Q173" s="262"/>
      <c r="R173" s="199">
        <f t="shared" ref="R173:S206" si="58">+I173/100000</f>
        <v>0</v>
      </c>
      <c r="S173" s="199">
        <f t="shared" si="58"/>
        <v>0</v>
      </c>
      <c r="T173" s="199">
        <f t="shared" ref="T173:T244" si="59">+K173/100000</f>
        <v>0</v>
      </c>
      <c r="U173" s="199">
        <f t="shared" ref="U173:U206" si="60">+L173/100000</f>
        <v>23.686710000000001</v>
      </c>
      <c r="V173" s="199">
        <f t="shared" ref="V173:V206" si="61">+M173/100000</f>
        <v>3.2455400000000001</v>
      </c>
      <c r="W173" s="253">
        <v>10</v>
      </c>
      <c r="X173" s="253" t="s">
        <v>203</v>
      </c>
      <c r="Y173" s="253">
        <v>2</v>
      </c>
      <c r="Z173" s="1448" t="s">
        <v>93</v>
      </c>
    </row>
    <row r="174" spans="1:32" s="1292" customFormat="1">
      <c r="A174" s="1450">
        <v>24.402999999999999</v>
      </c>
      <c r="B174" s="205"/>
      <c r="C174" s="251" t="s">
        <v>334</v>
      </c>
      <c r="D174" s="555"/>
      <c r="E174" s="251"/>
      <c r="F174" s="1438"/>
      <c r="G174" s="251"/>
      <c r="H174" s="264"/>
      <c r="I174" s="318"/>
      <c r="J174" s="1436"/>
      <c r="K174" s="262">
        <v>0</v>
      </c>
      <c r="L174" s="262">
        <v>0</v>
      </c>
      <c r="M174" s="262">
        <v>24218</v>
      </c>
      <c r="N174" s="198">
        <v>530897479</v>
      </c>
      <c r="O174" s="198">
        <f t="shared" si="51"/>
        <v>-530897479</v>
      </c>
      <c r="P174" s="262"/>
      <c r="Q174" s="262"/>
      <c r="R174" s="199">
        <f t="shared" si="58"/>
        <v>0</v>
      </c>
      <c r="S174" s="199">
        <f t="shared" si="58"/>
        <v>0</v>
      </c>
      <c r="T174" s="199">
        <f t="shared" si="59"/>
        <v>0</v>
      </c>
      <c r="U174" s="199">
        <f t="shared" si="60"/>
        <v>0</v>
      </c>
      <c r="V174" s="199">
        <f t="shared" si="61"/>
        <v>0.24218000000000001</v>
      </c>
      <c r="W174" s="253">
        <v>10</v>
      </c>
      <c r="X174" s="253" t="s">
        <v>203</v>
      </c>
      <c r="Y174" s="253">
        <v>2</v>
      </c>
      <c r="Z174" s="1448" t="s">
        <v>93</v>
      </c>
    </row>
    <row r="175" spans="1:32" s="1292" customFormat="1">
      <c r="A175" s="194">
        <v>0</v>
      </c>
      <c r="B175" s="1449">
        <v>243010</v>
      </c>
      <c r="C175" s="1451" t="s">
        <v>335</v>
      </c>
      <c r="D175" s="555">
        <f>+VLOOKUP(B175,'TB as on 16.08.2024'!$A$2:$F$854,6,FALSE)</f>
        <v>10000</v>
      </c>
      <c r="E175" s="203">
        <f>VLOOKUP(B175,'Tb 16.08.2023'!$A$2:$F$872,6,0)</f>
        <v>10000</v>
      </c>
      <c r="F175" s="1438"/>
      <c r="G175" s="203">
        <f>VLOOKUP(B175,Sheet3!$A$1:$F$869,6,0)</f>
        <v>10000</v>
      </c>
      <c r="H175" s="264">
        <v>10000</v>
      </c>
      <c r="I175" s="318">
        <v>10258.77</v>
      </c>
      <c r="J175" s="199">
        <v>10842.77</v>
      </c>
      <c r="K175" s="1452">
        <v>10751</v>
      </c>
      <c r="L175" s="198"/>
      <c r="M175" s="198"/>
      <c r="N175" s="198">
        <v>530897479</v>
      </c>
      <c r="O175" s="198">
        <f t="shared" si="51"/>
        <v>-530887479</v>
      </c>
      <c r="P175" s="198"/>
      <c r="Q175" s="198"/>
      <c r="R175" s="199">
        <f t="shared" si="58"/>
        <v>0.1025877</v>
      </c>
      <c r="S175" s="199">
        <f t="shared" si="58"/>
        <v>0.1084277</v>
      </c>
      <c r="T175" s="199">
        <f t="shared" si="59"/>
        <v>0.10750999999999999</v>
      </c>
      <c r="U175" s="199">
        <f t="shared" si="60"/>
        <v>0</v>
      </c>
      <c r="V175" s="199">
        <f t="shared" si="61"/>
        <v>0</v>
      </c>
      <c r="W175" s="253">
        <v>10</v>
      </c>
      <c r="X175" s="253" t="s">
        <v>203</v>
      </c>
      <c r="Y175" s="253">
        <v>2</v>
      </c>
      <c r="Z175" s="1448" t="s">
        <v>93</v>
      </c>
    </row>
    <row r="176" spans="1:32" s="1292" customFormat="1">
      <c r="A176" s="194">
        <v>0</v>
      </c>
      <c r="B176" s="1449">
        <v>243011</v>
      </c>
      <c r="C176" s="1451" t="s">
        <v>336</v>
      </c>
      <c r="D176" s="555">
        <f>+VLOOKUP(B176,'TB as on 16.08.2024'!$A$2:$F$854,6,FALSE)</f>
        <v>0</v>
      </c>
      <c r="E176" s="203">
        <f>VLOOKUP(B176,'Tb 16.08.2023'!$A$2:$F$872,6,0)</f>
        <v>0</v>
      </c>
      <c r="F176" s="1438"/>
      <c r="G176" s="203">
        <f>VLOOKUP(B176,Sheet3!$A$1:$F$869,6,0)</f>
        <v>0</v>
      </c>
      <c r="H176" s="264">
        <v>45762</v>
      </c>
      <c r="I176" s="318"/>
      <c r="J176" s="199">
        <v>0</v>
      </c>
      <c r="K176" s="1452">
        <v>1889</v>
      </c>
      <c r="L176" s="198"/>
      <c r="M176" s="198"/>
      <c r="N176" s="198">
        <v>530897479</v>
      </c>
      <c r="O176" s="198">
        <f t="shared" si="51"/>
        <v>-530851717</v>
      </c>
      <c r="P176" s="198"/>
      <c r="Q176" s="198"/>
      <c r="R176" s="199">
        <f t="shared" si="58"/>
        <v>0</v>
      </c>
      <c r="S176" s="199">
        <f t="shared" si="58"/>
        <v>0</v>
      </c>
      <c r="T176" s="199">
        <f t="shared" si="59"/>
        <v>1.8890000000000001E-2</v>
      </c>
      <c r="U176" s="199">
        <f t="shared" si="60"/>
        <v>0</v>
      </c>
      <c r="V176" s="199">
        <f t="shared" si="61"/>
        <v>0</v>
      </c>
      <c r="W176" s="253">
        <v>10</v>
      </c>
      <c r="X176" s="253" t="s">
        <v>203</v>
      </c>
      <c r="Y176" s="253">
        <v>2</v>
      </c>
      <c r="Z176" s="1448" t="s">
        <v>93</v>
      </c>
    </row>
    <row r="177" spans="1:26" s="1292" customFormat="1">
      <c r="A177" s="194">
        <v>0</v>
      </c>
      <c r="B177" s="1449">
        <v>243017</v>
      </c>
      <c r="C177" s="1451" t="s">
        <v>337</v>
      </c>
      <c r="D177" s="555">
        <f>+VLOOKUP(B177,'TB as on 16.08.2024'!$A$2:$F$854,6,FALSE)</f>
        <v>0</v>
      </c>
      <c r="E177" s="203">
        <f>VLOOKUP(B177,'Tb 16.08.2023'!$A$2:$F$872,6,0)</f>
        <v>1427</v>
      </c>
      <c r="F177" s="1438"/>
      <c r="G177" s="203">
        <f>VLOOKUP(B177,Sheet3!$A$1:$F$869,6,0)</f>
        <v>0</v>
      </c>
      <c r="H177" s="264">
        <v>649</v>
      </c>
      <c r="I177" s="318">
        <v>590</v>
      </c>
      <c r="J177" s="199">
        <v>0</v>
      </c>
      <c r="K177" s="1452">
        <v>300</v>
      </c>
      <c r="L177" s="198"/>
      <c r="M177" s="198"/>
      <c r="N177" s="198">
        <v>530897479</v>
      </c>
      <c r="O177" s="198">
        <f t="shared" si="51"/>
        <v>-530896830</v>
      </c>
      <c r="P177" s="198"/>
      <c r="Q177" s="198"/>
      <c r="R177" s="199">
        <f t="shared" si="58"/>
        <v>5.8999999999999999E-3</v>
      </c>
      <c r="S177" s="199">
        <f t="shared" si="58"/>
        <v>0</v>
      </c>
      <c r="T177" s="199">
        <f t="shared" si="59"/>
        <v>3.0000000000000001E-3</v>
      </c>
      <c r="U177" s="199">
        <f t="shared" si="60"/>
        <v>0</v>
      </c>
      <c r="V177" s="199">
        <f t="shared" si="61"/>
        <v>0</v>
      </c>
      <c r="W177" s="253">
        <v>10</v>
      </c>
      <c r="X177" s="253" t="s">
        <v>203</v>
      </c>
      <c r="Y177" s="253">
        <v>2</v>
      </c>
      <c r="Z177" s="1448" t="s">
        <v>93</v>
      </c>
    </row>
    <row r="178" spans="1:26" s="1292" customFormat="1">
      <c r="A178" s="194">
        <v>0</v>
      </c>
      <c r="B178" s="1449">
        <v>243020</v>
      </c>
      <c r="C178" s="1451" t="s">
        <v>338</v>
      </c>
      <c r="D178" s="555">
        <f>+VLOOKUP(B178,'TB as on 16.08.2024'!$A$2:$F$854,6,FALSE)</f>
        <v>10000</v>
      </c>
      <c r="E178" s="203">
        <f>VLOOKUP(B178,'Tb 16.08.2023'!$A$2:$F$872,6,0)</f>
        <v>10000</v>
      </c>
      <c r="F178" s="1438"/>
      <c r="G178" s="203">
        <f>VLOOKUP(B178,Sheet3!$A$1:$F$869,6,0)</f>
        <v>13269</v>
      </c>
      <c r="H178" s="264">
        <v>18505</v>
      </c>
      <c r="I178" s="318">
        <v>10209</v>
      </c>
      <c r="J178" s="199">
        <v>10209</v>
      </c>
      <c r="K178" s="1452">
        <v>10669</v>
      </c>
      <c r="L178" s="198"/>
      <c r="M178" s="198"/>
      <c r="N178" s="198">
        <v>530897479</v>
      </c>
      <c r="O178" s="198">
        <f t="shared" si="51"/>
        <v>-530878974</v>
      </c>
      <c r="P178" s="198"/>
      <c r="Q178" s="198"/>
      <c r="R178" s="199">
        <f t="shared" si="58"/>
        <v>0.10209</v>
      </c>
      <c r="S178" s="199">
        <f t="shared" si="58"/>
        <v>0.10209</v>
      </c>
      <c r="T178" s="199">
        <f t="shared" si="59"/>
        <v>0.10668999999999999</v>
      </c>
      <c r="U178" s="199">
        <f t="shared" si="60"/>
        <v>0</v>
      </c>
      <c r="V178" s="199">
        <f t="shared" si="61"/>
        <v>0</v>
      </c>
      <c r="W178" s="253">
        <v>10</v>
      </c>
      <c r="X178" s="253" t="s">
        <v>203</v>
      </c>
      <c r="Y178" s="253">
        <v>2</v>
      </c>
      <c r="Z178" s="1448" t="s">
        <v>93</v>
      </c>
    </row>
    <row r="179" spans="1:26" s="1292" customFormat="1">
      <c r="A179" s="194"/>
      <c r="B179" s="1449">
        <v>243021</v>
      </c>
      <c r="C179" s="1453" t="s">
        <v>2097</v>
      </c>
      <c r="D179" s="555">
        <f>+VLOOKUP(B179,'TB as on 16.08.2024'!$A$2:$F$854,6,FALSE)</f>
        <v>0</v>
      </c>
      <c r="E179" s="203">
        <f>VLOOKUP(B179,'Tb 16.08.2023'!$A$2:$F$872,6,0)</f>
        <v>0</v>
      </c>
      <c r="F179" s="1438"/>
      <c r="G179" s="203">
        <f>VLOOKUP(B179,Sheet3!$A$1:$F$869,6,0)</f>
        <v>0</v>
      </c>
      <c r="H179" s="264">
        <v>49575</v>
      </c>
      <c r="I179" s="318"/>
      <c r="J179" s="199"/>
      <c r="K179" s="1452"/>
      <c r="L179" s="198"/>
      <c r="M179" s="198"/>
      <c r="N179" s="198">
        <v>530897479</v>
      </c>
      <c r="O179" s="198">
        <f t="shared" si="51"/>
        <v>-530847904</v>
      </c>
      <c r="P179" s="198"/>
      <c r="Q179" s="198"/>
      <c r="R179" s="199"/>
      <c r="S179" s="199"/>
      <c r="T179" s="199"/>
      <c r="U179" s="199"/>
      <c r="V179" s="199"/>
      <c r="W179" s="253"/>
      <c r="X179" s="253"/>
      <c r="Y179" s="253"/>
      <c r="Z179" s="1448"/>
    </row>
    <row r="180" spans="1:26" s="1292" customFormat="1">
      <c r="A180" s="194">
        <v>0</v>
      </c>
      <c r="B180" s="1449">
        <v>243022</v>
      </c>
      <c r="C180" s="1451" t="s">
        <v>339</v>
      </c>
      <c r="D180" s="555">
        <f>+VLOOKUP(B180,'TB as on 16.08.2024'!$A$2:$F$854,6,FALSE)</f>
        <v>0</v>
      </c>
      <c r="E180" s="203">
        <f>VLOOKUP(B180,'Tb 16.08.2023'!$A$2:$F$872,6,0)</f>
        <v>0</v>
      </c>
      <c r="F180" s="1438"/>
      <c r="G180" s="203">
        <f>VLOOKUP(B180,Sheet3!$A$1:$F$869,6,0)</f>
        <v>0</v>
      </c>
      <c r="H180" s="264">
        <v>0</v>
      </c>
      <c r="I180" s="318">
        <v>0</v>
      </c>
      <c r="J180" s="199">
        <v>0</v>
      </c>
      <c r="K180" s="1452">
        <v>-325</v>
      </c>
      <c r="L180" s="198"/>
      <c r="M180" s="198"/>
      <c r="N180" s="198">
        <v>530897479</v>
      </c>
      <c r="O180" s="198">
        <f t="shared" si="51"/>
        <v>-530897479</v>
      </c>
      <c r="P180" s="198"/>
      <c r="Q180" s="198"/>
      <c r="R180" s="199">
        <f t="shared" si="58"/>
        <v>0</v>
      </c>
      <c r="S180" s="199">
        <f t="shared" si="58"/>
        <v>0</v>
      </c>
      <c r="T180" s="199">
        <f t="shared" si="59"/>
        <v>-3.2499999999999999E-3</v>
      </c>
      <c r="U180" s="199">
        <f t="shared" si="60"/>
        <v>0</v>
      </c>
      <c r="V180" s="199">
        <f t="shared" si="61"/>
        <v>0</v>
      </c>
      <c r="W180" s="253">
        <v>10</v>
      </c>
      <c r="X180" s="253" t="s">
        <v>203</v>
      </c>
      <c r="Y180" s="253">
        <v>2</v>
      </c>
      <c r="Z180" s="1448" t="s">
        <v>93</v>
      </c>
    </row>
    <row r="181" spans="1:26" s="1292" customFormat="1">
      <c r="A181" s="194">
        <v>0</v>
      </c>
      <c r="B181" s="1449">
        <v>243027</v>
      </c>
      <c r="C181" s="1451" t="s">
        <v>340</v>
      </c>
      <c r="D181" s="555"/>
      <c r="E181" s="203">
        <f>VLOOKUP(B181,'Tb 16.08.2023'!$A$2:$F$872,6,0)</f>
        <v>0</v>
      </c>
      <c r="F181" s="1438"/>
      <c r="G181" s="203">
        <f>VLOOKUP(B181,Sheet3!$A$1:$F$869,6,0)</f>
        <v>-3269</v>
      </c>
      <c r="H181" s="264">
        <v>0</v>
      </c>
      <c r="I181" s="318"/>
      <c r="J181" s="199">
        <v>0</v>
      </c>
      <c r="K181" s="1452">
        <v>225</v>
      </c>
      <c r="L181" s="198"/>
      <c r="M181" s="198"/>
      <c r="N181" s="198">
        <v>530897479</v>
      </c>
      <c r="O181" s="198">
        <f t="shared" si="51"/>
        <v>-530897479</v>
      </c>
      <c r="P181" s="198"/>
      <c r="Q181" s="198"/>
      <c r="R181" s="199">
        <f t="shared" si="58"/>
        <v>0</v>
      </c>
      <c r="S181" s="199">
        <f t="shared" si="58"/>
        <v>0</v>
      </c>
      <c r="T181" s="199">
        <f t="shared" si="59"/>
        <v>2.2499999999999998E-3</v>
      </c>
      <c r="U181" s="199">
        <f t="shared" si="60"/>
        <v>0</v>
      </c>
      <c r="V181" s="199">
        <f t="shared" si="61"/>
        <v>0</v>
      </c>
      <c r="W181" s="253">
        <v>10</v>
      </c>
      <c r="X181" s="253" t="s">
        <v>203</v>
      </c>
      <c r="Y181" s="253">
        <v>2</v>
      </c>
      <c r="Z181" s="1448" t="s">
        <v>93</v>
      </c>
    </row>
    <row r="182" spans="1:26" s="1292" customFormat="1">
      <c r="A182" s="194">
        <v>0</v>
      </c>
      <c r="B182" s="1449">
        <v>243030</v>
      </c>
      <c r="C182" s="1451" t="s">
        <v>341</v>
      </c>
      <c r="D182" s="555">
        <f>+VLOOKUP(B182,'TB as on 16.08.2024'!$A$2:$F$854,6,FALSE)</f>
        <v>10000</v>
      </c>
      <c r="E182" s="203">
        <f>VLOOKUP(B182,'Tb 16.08.2023'!$A$2:$F$872,6,0)</f>
        <v>10000</v>
      </c>
      <c r="F182" s="1438"/>
      <c r="G182" s="203">
        <f>VLOOKUP(B182,Sheet3!$A$1:$F$869,6,0)</f>
        <v>15000</v>
      </c>
      <c r="H182" s="264">
        <v>4410</v>
      </c>
      <c r="I182" s="318">
        <v>4351</v>
      </c>
      <c r="J182" s="199">
        <v>5000</v>
      </c>
      <c r="K182" s="1452">
        <v>5000</v>
      </c>
      <c r="L182" s="198"/>
      <c r="M182" s="198"/>
      <c r="N182" s="198">
        <v>530897479</v>
      </c>
      <c r="O182" s="198">
        <f t="shared" si="51"/>
        <v>-530893069</v>
      </c>
      <c r="P182" s="198"/>
      <c r="Q182" s="198"/>
      <c r="R182" s="199">
        <f t="shared" si="58"/>
        <v>4.351E-2</v>
      </c>
      <c r="S182" s="199">
        <f t="shared" si="58"/>
        <v>0.05</v>
      </c>
      <c r="T182" s="199">
        <f t="shared" si="59"/>
        <v>0.05</v>
      </c>
      <c r="U182" s="199">
        <f t="shared" si="60"/>
        <v>0</v>
      </c>
      <c r="V182" s="199">
        <f t="shared" si="61"/>
        <v>0</v>
      </c>
      <c r="W182" s="253">
        <v>10</v>
      </c>
      <c r="X182" s="253" t="s">
        <v>203</v>
      </c>
      <c r="Y182" s="253">
        <v>2</v>
      </c>
      <c r="Z182" s="1448" t="s">
        <v>93</v>
      </c>
    </row>
    <row r="183" spans="1:26" s="1292" customFormat="1">
      <c r="A183" s="194">
        <v>0</v>
      </c>
      <c r="B183" s="1449">
        <v>243037</v>
      </c>
      <c r="C183" s="1451" t="s">
        <v>342</v>
      </c>
      <c r="D183" s="555"/>
      <c r="E183" s="203">
        <f>VLOOKUP(B183,'Tb 16.08.2023'!$A$2:$F$872,6,0)</f>
        <v>0</v>
      </c>
      <c r="F183" s="1438"/>
      <c r="G183" s="203">
        <f>VLOOKUP(B183,Sheet3!$A$1:$F$869,6,0)</f>
        <v>-182</v>
      </c>
      <c r="H183" s="264">
        <v>998</v>
      </c>
      <c r="I183" s="318"/>
      <c r="J183" s="199">
        <v>0</v>
      </c>
      <c r="K183" s="1452">
        <v>300</v>
      </c>
      <c r="L183" s="198"/>
      <c r="M183" s="198"/>
      <c r="N183" s="198">
        <v>530897479</v>
      </c>
      <c r="O183" s="198">
        <f t="shared" si="51"/>
        <v>-530896481</v>
      </c>
      <c r="P183" s="198"/>
      <c r="Q183" s="198"/>
      <c r="R183" s="199">
        <f t="shared" si="58"/>
        <v>0</v>
      </c>
      <c r="S183" s="199">
        <f t="shared" si="58"/>
        <v>0</v>
      </c>
      <c r="T183" s="199">
        <f t="shared" si="59"/>
        <v>3.0000000000000001E-3</v>
      </c>
      <c r="U183" s="199">
        <f t="shared" si="60"/>
        <v>0</v>
      </c>
      <c r="V183" s="199">
        <f t="shared" si="61"/>
        <v>0</v>
      </c>
      <c r="W183" s="253">
        <v>10</v>
      </c>
      <c r="X183" s="253" t="s">
        <v>203</v>
      </c>
      <c r="Y183" s="253">
        <v>2</v>
      </c>
      <c r="Z183" s="1448" t="s">
        <v>93</v>
      </c>
    </row>
    <row r="184" spans="1:26" s="1292" customFormat="1">
      <c r="A184" s="194">
        <v>0</v>
      </c>
      <c r="B184" s="1449">
        <v>243040</v>
      </c>
      <c r="C184" s="1451" t="s">
        <v>343</v>
      </c>
      <c r="D184" s="555">
        <f>+VLOOKUP(B184,'TB as on 16.08.2024'!$A$2:$F$854,6,FALSE)</f>
        <v>5000</v>
      </c>
      <c r="E184" s="203">
        <f>VLOOKUP(B184,'Tb 16.08.2023'!$A$2:$F$872,6,0)</f>
        <v>4500</v>
      </c>
      <c r="F184" s="1438"/>
      <c r="G184" s="203">
        <f>VLOOKUP(B184,Sheet3!$A$1:$F$869,6,0)</f>
        <v>4410</v>
      </c>
      <c r="H184" s="264">
        <v>4410</v>
      </c>
      <c r="I184" s="318">
        <v>4410</v>
      </c>
      <c r="J184" s="199">
        <v>4410</v>
      </c>
      <c r="K184" s="1452">
        <v>5000</v>
      </c>
      <c r="L184" s="198"/>
      <c r="M184" s="198"/>
      <c r="N184" s="198">
        <v>530897479</v>
      </c>
      <c r="O184" s="198">
        <f t="shared" si="51"/>
        <v>-530893069</v>
      </c>
      <c r="P184" s="198"/>
      <c r="Q184" s="198"/>
      <c r="R184" s="199">
        <f t="shared" si="58"/>
        <v>4.41E-2</v>
      </c>
      <c r="S184" s="199">
        <f t="shared" si="58"/>
        <v>4.41E-2</v>
      </c>
      <c r="T184" s="199">
        <f t="shared" si="59"/>
        <v>0.05</v>
      </c>
      <c r="U184" s="199">
        <f t="shared" si="60"/>
        <v>0</v>
      </c>
      <c r="V184" s="199">
        <f t="shared" si="61"/>
        <v>0</v>
      </c>
      <c r="W184" s="253">
        <v>10</v>
      </c>
      <c r="X184" s="253" t="s">
        <v>203</v>
      </c>
      <c r="Y184" s="253">
        <v>2</v>
      </c>
      <c r="Z184" s="1448" t="s">
        <v>93</v>
      </c>
    </row>
    <row r="185" spans="1:26" s="1292" customFormat="1">
      <c r="A185" s="194"/>
      <c r="B185" s="1449">
        <v>243041</v>
      </c>
      <c r="C185" s="1453" t="s">
        <v>2098</v>
      </c>
      <c r="D185" s="555">
        <f>+VLOOKUP(B185,'TB as on 16.08.2024'!$A$2:$F$854,6,FALSE)</f>
        <v>0</v>
      </c>
      <c r="E185" s="203">
        <f>VLOOKUP(B185,'Tb 16.08.2023'!$A$2:$F$872,6,0)</f>
        <v>22850</v>
      </c>
      <c r="F185" s="1438"/>
      <c r="G185" s="203">
        <f>VLOOKUP(B185,Sheet3!$A$1:$F$869,6,0)</f>
        <v>8510</v>
      </c>
      <c r="H185" s="264">
        <v>29220</v>
      </c>
      <c r="I185" s="318"/>
      <c r="J185" s="199"/>
      <c r="K185" s="1452"/>
      <c r="L185" s="198"/>
      <c r="M185" s="198"/>
      <c r="N185" s="198">
        <v>530897479</v>
      </c>
      <c r="O185" s="198">
        <f t="shared" si="51"/>
        <v>-530868259</v>
      </c>
      <c r="P185" s="198"/>
      <c r="Q185" s="198"/>
      <c r="R185" s="199"/>
      <c r="S185" s="199"/>
      <c r="T185" s="199"/>
      <c r="U185" s="199"/>
      <c r="V185" s="199"/>
      <c r="W185" s="253"/>
      <c r="X185" s="253"/>
      <c r="Y185" s="253"/>
      <c r="Z185" s="1448"/>
    </row>
    <row r="186" spans="1:26" s="1292" customFormat="1">
      <c r="A186" s="194">
        <v>0</v>
      </c>
      <c r="B186" s="1449">
        <v>243047</v>
      </c>
      <c r="C186" s="1451" t="s">
        <v>344</v>
      </c>
      <c r="D186" s="555">
        <f>+VLOOKUP(B186,'TB as on 16.08.2024'!$A$2:$F$854,6,FALSE)</f>
        <v>0</v>
      </c>
      <c r="E186" s="203">
        <f>VLOOKUP(B186,'Tb 16.08.2023'!$A$2:$F$872,6,0)</f>
        <v>-1065</v>
      </c>
      <c r="F186" s="1438"/>
      <c r="G186" s="203">
        <f>VLOOKUP(B186,Sheet3!$A$1:$F$869,6,0)</f>
        <v>1239</v>
      </c>
      <c r="H186" s="264">
        <v>590</v>
      </c>
      <c r="I186" s="318">
        <v>590</v>
      </c>
      <c r="J186" s="199">
        <v>640</v>
      </c>
      <c r="K186" s="1452">
        <v>300</v>
      </c>
      <c r="L186" s="198"/>
      <c r="M186" s="198"/>
      <c r="N186" s="198">
        <v>530897479</v>
      </c>
      <c r="O186" s="198">
        <f t="shared" si="51"/>
        <v>-530896889</v>
      </c>
      <c r="P186" s="198"/>
      <c r="Q186" s="198"/>
      <c r="R186" s="199">
        <f t="shared" si="58"/>
        <v>5.8999999999999999E-3</v>
      </c>
      <c r="S186" s="199">
        <f t="shared" si="58"/>
        <v>6.4000000000000003E-3</v>
      </c>
      <c r="T186" s="199">
        <f t="shared" si="59"/>
        <v>3.0000000000000001E-3</v>
      </c>
      <c r="U186" s="199">
        <f t="shared" si="60"/>
        <v>0</v>
      </c>
      <c r="V186" s="199">
        <f t="shared" si="61"/>
        <v>0</v>
      </c>
      <c r="W186" s="253">
        <v>10</v>
      </c>
      <c r="X186" s="253" t="s">
        <v>203</v>
      </c>
      <c r="Y186" s="253">
        <v>2</v>
      </c>
      <c r="Z186" s="1448" t="s">
        <v>93</v>
      </c>
    </row>
    <row r="187" spans="1:26" s="1292" customFormat="1">
      <c r="A187" s="194">
        <v>0</v>
      </c>
      <c r="B187" s="1449">
        <v>243050</v>
      </c>
      <c r="C187" s="1451" t="s">
        <v>345</v>
      </c>
      <c r="D187" s="555">
        <f>+VLOOKUP(B187,'TB as on 16.08.2024'!$A$2:$F$854,6,FALSE)</f>
        <v>11000.9</v>
      </c>
      <c r="E187" s="203">
        <f>VLOOKUP(B187,'Tb 16.08.2023'!$A$2:$F$872,6,0)</f>
        <v>11000.11</v>
      </c>
      <c r="F187" s="1438"/>
      <c r="G187" s="203">
        <f>VLOOKUP(B187,Sheet3!$A$1:$F$869,6,0)</f>
        <v>11000.87</v>
      </c>
      <c r="H187" s="264">
        <v>11000.64</v>
      </c>
      <c r="I187" s="318">
        <v>5000</v>
      </c>
      <c r="J187" s="199">
        <v>5000</v>
      </c>
      <c r="K187" s="1452">
        <v>5000</v>
      </c>
      <c r="L187" s="198"/>
      <c r="M187" s="198"/>
      <c r="N187" s="198">
        <v>530897479</v>
      </c>
      <c r="O187" s="198">
        <f t="shared" si="51"/>
        <v>-530886478.36000001</v>
      </c>
      <c r="P187" s="198"/>
      <c r="Q187" s="198"/>
      <c r="R187" s="199">
        <f t="shared" si="58"/>
        <v>0.05</v>
      </c>
      <c r="S187" s="199">
        <f t="shared" si="58"/>
        <v>0.05</v>
      </c>
      <c r="T187" s="199">
        <f t="shared" si="59"/>
        <v>0.05</v>
      </c>
      <c r="U187" s="199">
        <f t="shared" si="60"/>
        <v>0</v>
      </c>
      <c r="V187" s="199">
        <f t="shared" si="61"/>
        <v>0</v>
      </c>
      <c r="W187" s="253">
        <v>10</v>
      </c>
      <c r="X187" s="253" t="s">
        <v>203</v>
      </c>
      <c r="Y187" s="253">
        <v>2</v>
      </c>
      <c r="Z187" s="1448" t="s">
        <v>93</v>
      </c>
    </row>
    <row r="188" spans="1:26" s="1292" customFormat="1">
      <c r="A188" s="194">
        <v>0</v>
      </c>
      <c r="B188" s="1449">
        <v>243051</v>
      </c>
      <c r="C188" s="1451" t="s">
        <v>346</v>
      </c>
      <c r="D188" s="555">
        <f>+VLOOKUP(B188,'TB as on 16.08.2024'!$A$2:$F$854,6,FALSE)</f>
        <v>0</v>
      </c>
      <c r="E188" s="203">
        <f>VLOOKUP(B188,'Tb 16.08.2023'!$A$2:$F$872,6,0)</f>
        <v>0</v>
      </c>
      <c r="F188" s="1438"/>
      <c r="G188" s="203">
        <f>VLOOKUP(B188,Sheet3!$A$1:$F$869,6,0)</f>
        <v>0</v>
      </c>
      <c r="H188" s="264">
        <v>0</v>
      </c>
      <c r="I188" s="318"/>
      <c r="J188" s="199">
        <v>0</v>
      </c>
      <c r="K188" s="1452">
        <v>46998</v>
      </c>
      <c r="L188" s="198"/>
      <c r="M188" s="198"/>
      <c r="N188" s="198">
        <v>530897479</v>
      </c>
      <c r="O188" s="198">
        <f t="shared" si="51"/>
        <v>-530897479</v>
      </c>
      <c r="P188" s="198"/>
      <c r="Q188" s="198"/>
      <c r="R188" s="199">
        <f t="shared" si="58"/>
        <v>0</v>
      </c>
      <c r="S188" s="199">
        <f t="shared" si="58"/>
        <v>0</v>
      </c>
      <c r="T188" s="199">
        <f t="shared" si="59"/>
        <v>0.46998000000000001</v>
      </c>
      <c r="U188" s="199">
        <f t="shared" si="60"/>
        <v>0</v>
      </c>
      <c r="V188" s="199">
        <f t="shared" si="61"/>
        <v>0</v>
      </c>
      <c r="W188" s="253">
        <v>10</v>
      </c>
      <c r="X188" s="253" t="s">
        <v>203</v>
      </c>
      <c r="Y188" s="253">
        <v>2</v>
      </c>
      <c r="Z188" s="1448" t="s">
        <v>93</v>
      </c>
    </row>
    <row r="189" spans="1:26" s="1292" customFormat="1">
      <c r="A189" s="194">
        <v>0</v>
      </c>
      <c r="B189" s="1449">
        <v>243057</v>
      </c>
      <c r="C189" s="1451" t="s">
        <v>347</v>
      </c>
      <c r="D189" s="555"/>
      <c r="E189" s="203">
        <v>0</v>
      </c>
      <c r="F189" s="1438"/>
      <c r="G189" s="203">
        <f>VLOOKUP(B189,Sheet3!$A$1:$F$869,6,0)</f>
        <v>0</v>
      </c>
      <c r="H189" s="264">
        <v>0</v>
      </c>
      <c r="I189" s="318"/>
      <c r="J189" s="199">
        <v>0</v>
      </c>
      <c r="K189" s="1452">
        <v>-50</v>
      </c>
      <c r="L189" s="198"/>
      <c r="M189" s="198"/>
      <c r="N189" s="198">
        <v>530897479</v>
      </c>
      <c r="O189" s="198">
        <f t="shared" si="51"/>
        <v>-530897479</v>
      </c>
      <c r="P189" s="198"/>
      <c r="Q189" s="198"/>
      <c r="R189" s="199">
        <f t="shared" si="58"/>
        <v>0</v>
      </c>
      <c r="S189" s="199">
        <f t="shared" si="58"/>
        <v>0</v>
      </c>
      <c r="T189" s="199">
        <f t="shared" si="59"/>
        <v>-5.0000000000000001E-4</v>
      </c>
      <c r="U189" s="199">
        <f t="shared" si="60"/>
        <v>0</v>
      </c>
      <c r="V189" s="199">
        <f t="shared" si="61"/>
        <v>0</v>
      </c>
      <c r="W189" s="253">
        <v>10</v>
      </c>
      <c r="X189" s="253" t="s">
        <v>203</v>
      </c>
      <c r="Y189" s="253">
        <v>2</v>
      </c>
      <c r="Z189" s="1448" t="s">
        <v>93</v>
      </c>
    </row>
    <row r="190" spans="1:26" s="1292" customFormat="1">
      <c r="A190" s="194">
        <v>0</v>
      </c>
      <c r="B190" s="1449">
        <v>243060</v>
      </c>
      <c r="C190" s="1451" t="s">
        <v>348</v>
      </c>
      <c r="D190" s="555">
        <f>+VLOOKUP(B190,'TB as on 16.08.2024'!$A$2:$F$854,6,FALSE)</f>
        <v>11138.45</v>
      </c>
      <c r="E190" s="203">
        <f>VLOOKUP(B190,'Tb 16.08.2023'!$A$2:$F$872,6,0)</f>
        <v>10869.6</v>
      </c>
      <c r="F190" s="1438"/>
      <c r="G190" s="203">
        <f>VLOOKUP(B190,Sheet3!$A$1:$F$869,6,0)</f>
        <v>11120.84</v>
      </c>
      <c r="H190" s="264">
        <v>10030.709999999999</v>
      </c>
      <c r="I190" s="318">
        <v>10397</v>
      </c>
      <c r="J190" s="199">
        <v>10000</v>
      </c>
      <c r="K190" s="1452">
        <v>10000</v>
      </c>
      <c r="L190" s="198"/>
      <c r="M190" s="198"/>
      <c r="N190" s="198">
        <v>530897479</v>
      </c>
      <c r="O190" s="198">
        <f t="shared" si="51"/>
        <v>-530887448.29000002</v>
      </c>
      <c r="P190" s="198"/>
      <c r="Q190" s="198"/>
      <c r="R190" s="199">
        <f t="shared" si="58"/>
        <v>0.10397000000000001</v>
      </c>
      <c r="S190" s="199">
        <f t="shared" si="58"/>
        <v>0.1</v>
      </c>
      <c r="T190" s="199">
        <f t="shared" si="59"/>
        <v>0.1</v>
      </c>
      <c r="U190" s="199">
        <f t="shared" si="60"/>
        <v>0</v>
      </c>
      <c r="V190" s="199">
        <f t="shared" si="61"/>
        <v>0</v>
      </c>
      <c r="W190" s="253">
        <v>10</v>
      </c>
      <c r="X190" s="253" t="s">
        <v>203</v>
      </c>
      <c r="Y190" s="253">
        <v>2</v>
      </c>
      <c r="Z190" s="1448" t="s">
        <v>93</v>
      </c>
    </row>
    <row r="191" spans="1:26" s="1292" customFormat="1">
      <c r="A191" s="194">
        <v>0</v>
      </c>
      <c r="B191" s="1449">
        <v>243070</v>
      </c>
      <c r="C191" s="1451" t="s">
        <v>349</v>
      </c>
      <c r="D191" s="555">
        <f>+VLOOKUP(B191,'TB as on 16.08.2024'!$A$2:$F$854,6,FALSE)</f>
        <v>10000</v>
      </c>
      <c r="E191" s="203">
        <f>VLOOKUP(B191,'Tb 16.08.2023'!$A$2:$F$872,6,0)</f>
        <v>10000</v>
      </c>
      <c r="F191" s="1438"/>
      <c r="G191" s="203">
        <f>VLOOKUP(B191,Sheet3!$A$1:$F$869,6,0)</f>
        <v>10000</v>
      </c>
      <c r="H191" s="264">
        <v>17687</v>
      </c>
      <c r="I191" s="318">
        <v>5000.1000000000004</v>
      </c>
      <c r="J191" s="199">
        <v>4358.33</v>
      </c>
      <c r="K191" s="1452">
        <v>5000.25</v>
      </c>
      <c r="L191" s="198"/>
      <c r="M191" s="198"/>
      <c r="N191" s="198">
        <v>530897479</v>
      </c>
      <c r="O191" s="198">
        <f t="shared" si="51"/>
        <v>-530879792</v>
      </c>
      <c r="P191" s="198"/>
      <c r="Q191" s="198"/>
      <c r="R191" s="199">
        <f t="shared" si="58"/>
        <v>5.0001000000000004E-2</v>
      </c>
      <c r="S191" s="199">
        <f t="shared" si="58"/>
        <v>4.3583299999999998E-2</v>
      </c>
      <c r="T191" s="199">
        <f t="shared" si="59"/>
        <v>5.0002499999999998E-2</v>
      </c>
      <c r="U191" s="199">
        <f t="shared" si="60"/>
        <v>0</v>
      </c>
      <c r="V191" s="199">
        <f t="shared" si="61"/>
        <v>0</v>
      </c>
      <c r="W191" s="253">
        <v>10</v>
      </c>
      <c r="X191" s="253" t="s">
        <v>203</v>
      </c>
      <c r="Y191" s="253">
        <v>2</v>
      </c>
      <c r="Z191" s="1448" t="s">
        <v>93</v>
      </c>
    </row>
    <row r="192" spans="1:26" s="1292" customFormat="1">
      <c r="A192" s="194"/>
      <c r="B192" s="1449">
        <v>243071</v>
      </c>
      <c r="C192" s="1453" t="s">
        <v>2099</v>
      </c>
      <c r="D192" s="555">
        <f>+VLOOKUP(B192,'TB as on 16.08.2024'!$A$2:$F$854,6,FALSE)</f>
        <v>0</v>
      </c>
      <c r="E192" s="203">
        <f>VLOOKUP(B192,'Tb 16.08.2023'!$A$2:$F$872,6,0)</f>
        <v>0</v>
      </c>
      <c r="F192" s="1438"/>
      <c r="G192" s="203">
        <f>VLOOKUP(B192,Sheet3!$A$1:$F$869,6,0)</f>
        <v>0</v>
      </c>
      <c r="H192" s="264">
        <v>88093</v>
      </c>
      <c r="I192" s="318"/>
      <c r="J192" s="199"/>
      <c r="K192" s="1452"/>
      <c r="L192" s="198"/>
      <c r="M192" s="198"/>
      <c r="N192" s="198">
        <v>530897479</v>
      </c>
      <c r="O192" s="198">
        <f t="shared" si="51"/>
        <v>-530809386</v>
      </c>
      <c r="P192" s="198"/>
      <c r="Q192" s="198"/>
      <c r="R192" s="199"/>
      <c r="S192" s="199"/>
      <c r="T192" s="199"/>
      <c r="U192" s="199"/>
      <c r="V192" s="199"/>
      <c r="W192" s="253"/>
      <c r="X192" s="253"/>
      <c r="Y192" s="253"/>
      <c r="Z192" s="1448"/>
    </row>
    <row r="193" spans="1:26" s="1292" customFormat="1">
      <c r="A193" s="194">
        <v>0</v>
      </c>
      <c r="B193" s="1449">
        <v>243077</v>
      </c>
      <c r="C193" s="1451" t="s">
        <v>350</v>
      </c>
      <c r="D193" s="555"/>
      <c r="E193" s="203">
        <v>0</v>
      </c>
      <c r="F193" s="1438"/>
      <c r="G193" s="203">
        <f>VLOOKUP(B193,Sheet3!$A$1:$F$869,6,0)</f>
        <v>0</v>
      </c>
      <c r="H193" s="264">
        <v>0</v>
      </c>
      <c r="I193" s="318"/>
      <c r="J193" s="199">
        <v>1585.92</v>
      </c>
      <c r="K193" s="1452"/>
      <c r="L193" s="198"/>
      <c r="M193" s="198"/>
      <c r="N193" s="198">
        <v>530897479</v>
      </c>
      <c r="O193" s="198">
        <f t="shared" si="51"/>
        <v>-530897479</v>
      </c>
      <c r="P193" s="198"/>
      <c r="Q193" s="198"/>
      <c r="R193" s="199">
        <f t="shared" si="58"/>
        <v>0</v>
      </c>
      <c r="S193" s="199">
        <f t="shared" si="58"/>
        <v>1.58592E-2</v>
      </c>
      <c r="T193" s="199">
        <f t="shared" si="59"/>
        <v>0</v>
      </c>
      <c r="U193" s="199">
        <f t="shared" si="60"/>
        <v>0</v>
      </c>
      <c r="V193" s="199">
        <f t="shared" si="61"/>
        <v>0</v>
      </c>
      <c r="W193" s="253">
        <v>10</v>
      </c>
      <c r="X193" s="253" t="s">
        <v>203</v>
      </c>
      <c r="Y193" s="253">
        <v>2</v>
      </c>
      <c r="Z193" s="1448" t="s">
        <v>93</v>
      </c>
    </row>
    <row r="194" spans="1:26" s="1292" customFormat="1">
      <c r="A194" s="194">
        <v>0</v>
      </c>
      <c r="B194" s="1449">
        <v>243080</v>
      </c>
      <c r="C194" s="1451" t="s">
        <v>351</v>
      </c>
      <c r="D194" s="555">
        <f>+VLOOKUP(B194,'TB as on 16.08.2024'!$A$2:$F$854,6,FALSE)</f>
        <v>17801</v>
      </c>
      <c r="E194" s="203">
        <f>VLOOKUP(B194,'Tb 16.08.2023'!$A$2:$F$872,6,0)</f>
        <v>15500</v>
      </c>
      <c r="F194" s="1438"/>
      <c r="G194" s="203">
        <f>VLOOKUP(B194,Sheet3!$A$1:$F$869,6,0)</f>
        <v>19900</v>
      </c>
      <c r="H194" s="264">
        <v>5000</v>
      </c>
      <c r="I194" s="318">
        <v>5000</v>
      </c>
      <c r="J194" s="199">
        <v>5000</v>
      </c>
      <c r="K194" s="1452">
        <v>5000</v>
      </c>
      <c r="L194" s="198"/>
      <c r="M194" s="198"/>
      <c r="N194" s="198">
        <v>530897479</v>
      </c>
      <c r="O194" s="198">
        <f t="shared" si="51"/>
        <v>-530892479</v>
      </c>
      <c r="P194" s="198"/>
      <c r="Q194" s="198"/>
      <c r="R194" s="199">
        <f t="shared" si="58"/>
        <v>0.05</v>
      </c>
      <c r="S194" s="199">
        <f t="shared" si="58"/>
        <v>0.05</v>
      </c>
      <c r="T194" s="199">
        <f t="shared" si="59"/>
        <v>0.05</v>
      </c>
      <c r="U194" s="199">
        <f t="shared" si="60"/>
        <v>0</v>
      </c>
      <c r="V194" s="199">
        <f t="shared" si="61"/>
        <v>0</v>
      </c>
      <c r="W194" s="253">
        <v>10</v>
      </c>
      <c r="X194" s="253" t="s">
        <v>203</v>
      </c>
      <c r="Y194" s="253">
        <v>2</v>
      </c>
      <c r="Z194" s="1448" t="s">
        <v>93</v>
      </c>
    </row>
    <row r="195" spans="1:26" s="1292" customFormat="1">
      <c r="A195" s="194">
        <v>0</v>
      </c>
      <c r="B195" s="1449">
        <v>243081</v>
      </c>
      <c r="C195" s="1451" t="s">
        <v>352</v>
      </c>
      <c r="D195" s="555">
        <f>+VLOOKUP(B195,'TB as on 16.08.2024'!$A$2:$F$854,6,FALSE)</f>
        <v>0</v>
      </c>
      <c r="E195" s="203">
        <f>VLOOKUP(B195,'Tb 16.08.2023'!$A$2:$F$872,6,0)</f>
        <v>0</v>
      </c>
      <c r="F195" s="1438"/>
      <c r="G195" s="203">
        <f>VLOOKUP(B195,Sheet3!$A$1:$F$869,6,0)</f>
        <v>0</v>
      </c>
      <c r="H195" s="264">
        <v>6585</v>
      </c>
      <c r="I195" s="318"/>
      <c r="J195" s="199">
        <v>10150</v>
      </c>
      <c r="K195" s="1452"/>
      <c r="L195" s="198"/>
      <c r="M195" s="198"/>
      <c r="N195" s="198">
        <v>530897479</v>
      </c>
      <c r="O195" s="198">
        <f t="shared" si="51"/>
        <v>-530890894</v>
      </c>
      <c r="P195" s="198"/>
      <c r="Q195" s="198"/>
      <c r="R195" s="199">
        <f t="shared" si="58"/>
        <v>0</v>
      </c>
      <c r="S195" s="199">
        <f t="shared" si="58"/>
        <v>0.10150000000000001</v>
      </c>
      <c r="T195" s="199">
        <f t="shared" si="59"/>
        <v>0</v>
      </c>
      <c r="U195" s="199">
        <f t="shared" si="60"/>
        <v>0</v>
      </c>
      <c r="V195" s="199">
        <f t="shared" si="61"/>
        <v>0</v>
      </c>
      <c r="W195" s="253">
        <v>10</v>
      </c>
      <c r="X195" s="253" t="s">
        <v>203</v>
      </c>
      <c r="Y195" s="253">
        <v>2</v>
      </c>
      <c r="Z195" s="1448" t="s">
        <v>93</v>
      </c>
    </row>
    <row r="196" spans="1:26" s="1292" customFormat="1">
      <c r="A196" s="194">
        <v>0</v>
      </c>
      <c r="B196" s="1449">
        <v>243087</v>
      </c>
      <c r="C196" s="1451" t="s">
        <v>353</v>
      </c>
      <c r="D196" s="555"/>
      <c r="E196" s="203">
        <f>VLOOKUP(B196,'Tb 16.08.2023'!$A$2:$F$872,6,0)</f>
        <v>0</v>
      </c>
      <c r="F196" s="1438"/>
      <c r="G196" s="203">
        <f>VLOOKUP(B196,Sheet3!$A$1:$F$869,6,0)</f>
        <v>0</v>
      </c>
      <c r="H196" s="264">
        <v>0</v>
      </c>
      <c r="I196" s="318"/>
      <c r="J196" s="199">
        <v>0</v>
      </c>
      <c r="K196" s="1452">
        <v>300</v>
      </c>
      <c r="L196" s="198"/>
      <c r="M196" s="198"/>
      <c r="N196" s="198">
        <v>530897479</v>
      </c>
      <c r="O196" s="198">
        <f t="shared" si="51"/>
        <v>-530897479</v>
      </c>
      <c r="P196" s="198"/>
      <c r="Q196" s="198"/>
      <c r="R196" s="199">
        <f t="shared" si="58"/>
        <v>0</v>
      </c>
      <c r="S196" s="199">
        <f t="shared" si="58"/>
        <v>0</v>
      </c>
      <c r="T196" s="199">
        <f t="shared" si="59"/>
        <v>3.0000000000000001E-3</v>
      </c>
      <c r="U196" s="199">
        <f t="shared" si="60"/>
        <v>0</v>
      </c>
      <c r="V196" s="199">
        <f t="shared" si="61"/>
        <v>0</v>
      </c>
      <c r="W196" s="253">
        <v>10</v>
      </c>
      <c r="X196" s="253" t="s">
        <v>203</v>
      </c>
      <c r="Y196" s="253">
        <v>2</v>
      </c>
      <c r="Z196" s="1448" t="s">
        <v>93</v>
      </c>
    </row>
    <row r="197" spans="1:26" s="1292" customFormat="1">
      <c r="A197" s="194">
        <v>0</v>
      </c>
      <c r="B197" s="1449">
        <v>243090</v>
      </c>
      <c r="C197" s="1451" t="s">
        <v>354</v>
      </c>
      <c r="D197" s="555">
        <f>+VLOOKUP(B197,'TB as on 16.08.2024'!$A$2:$F$854,6,FALSE)</f>
        <v>10000</v>
      </c>
      <c r="E197" s="203">
        <f>VLOOKUP(B197,'Tb 16.08.2023'!$A$2:$F$872,6,0)</f>
        <v>10000</v>
      </c>
      <c r="F197" s="1438"/>
      <c r="G197" s="203">
        <f>VLOOKUP(B197,Sheet3!$A$1:$F$869,6,0)</f>
        <v>9410</v>
      </c>
      <c r="H197" s="264">
        <v>9410</v>
      </c>
      <c r="I197" s="318">
        <v>10000</v>
      </c>
      <c r="J197" s="199">
        <v>10000</v>
      </c>
      <c r="K197" s="1452">
        <v>27156.09</v>
      </c>
      <c r="L197" s="198"/>
      <c r="M197" s="198"/>
      <c r="N197" s="198">
        <v>530897479</v>
      </c>
      <c r="O197" s="198">
        <f t="shared" si="51"/>
        <v>-530888069</v>
      </c>
      <c r="P197" s="198"/>
      <c r="Q197" s="198"/>
      <c r="R197" s="199">
        <f t="shared" si="58"/>
        <v>0.1</v>
      </c>
      <c r="S197" s="199">
        <f t="shared" si="58"/>
        <v>0.1</v>
      </c>
      <c r="T197" s="199">
        <f t="shared" si="59"/>
        <v>0.27156089999999999</v>
      </c>
      <c r="U197" s="199">
        <f t="shared" si="60"/>
        <v>0</v>
      </c>
      <c r="V197" s="199">
        <f t="shared" si="61"/>
        <v>0</v>
      </c>
      <c r="W197" s="253">
        <v>10</v>
      </c>
      <c r="X197" s="253" t="s">
        <v>203</v>
      </c>
      <c r="Y197" s="253">
        <v>2</v>
      </c>
      <c r="Z197" s="1448" t="s">
        <v>93</v>
      </c>
    </row>
    <row r="198" spans="1:26" s="1292" customFormat="1">
      <c r="A198" s="194">
        <v>0</v>
      </c>
      <c r="B198" s="1449">
        <v>243091</v>
      </c>
      <c r="C198" s="1451" t="s">
        <v>355</v>
      </c>
      <c r="D198" s="555">
        <f>+VLOOKUP(B198,'TB as on 16.08.2024'!$A$2:$F$854,6,FALSE)</f>
        <v>0</v>
      </c>
      <c r="E198" s="203">
        <f>VLOOKUP(B198,'Tb 16.08.2023'!$A$2:$F$872,6,0)</f>
        <v>0</v>
      </c>
      <c r="F198" s="1438"/>
      <c r="G198" s="203">
        <f>VLOOKUP(B198,Sheet3!$A$1:$F$869,6,0)</f>
        <v>138094</v>
      </c>
      <c r="H198" s="264">
        <v>0</v>
      </c>
      <c r="I198" s="318"/>
      <c r="J198" s="199">
        <v>0</v>
      </c>
      <c r="K198" s="1452">
        <v>586346</v>
      </c>
      <c r="L198" s="198"/>
      <c r="M198" s="198"/>
      <c r="N198" s="198">
        <v>530897479</v>
      </c>
      <c r="O198" s="198">
        <f t="shared" ref="O198:O261" si="62">+H198-N198</f>
        <v>-530897479</v>
      </c>
      <c r="P198" s="198"/>
      <c r="Q198" s="198"/>
      <c r="R198" s="199">
        <f t="shared" si="58"/>
        <v>0</v>
      </c>
      <c r="S198" s="199">
        <f t="shared" si="58"/>
        <v>0</v>
      </c>
      <c r="T198" s="199">
        <f t="shared" si="59"/>
        <v>5.8634599999999999</v>
      </c>
      <c r="U198" s="199">
        <f t="shared" si="60"/>
        <v>0</v>
      </c>
      <c r="V198" s="199">
        <f t="shared" si="61"/>
        <v>0</v>
      </c>
      <c r="W198" s="253">
        <v>10</v>
      </c>
      <c r="X198" s="253" t="s">
        <v>203</v>
      </c>
      <c r="Y198" s="253">
        <v>2</v>
      </c>
      <c r="Z198" s="1448" t="s">
        <v>93</v>
      </c>
    </row>
    <row r="199" spans="1:26" s="1292" customFormat="1">
      <c r="A199" s="194">
        <v>0</v>
      </c>
      <c r="B199" s="1449">
        <v>243092</v>
      </c>
      <c r="C199" s="1451" t="s">
        <v>356</v>
      </c>
      <c r="D199" s="555">
        <f>+VLOOKUP(B199,'TB as on 16.08.2024'!$A$2:$F$854,6,FALSE)</f>
        <v>0</v>
      </c>
      <c r="E199" s="203">
        <f>VLOOKUP(B199,'Tb 16.08.2023'!$A$2:$F$872,6,0)</f>
        <v>0</v>
      </c>
      <c r="F199" s="1438"/>
      <c r="G199" s="203">
        <f>VLOOKUP(B199,Sheet3!$A$1:$F$869,6,0)</f>
        <v>-138094</v>
      </c>
      <c r="H199" s="264">
        <v>0</v>
      </c>
      <c r="I199" s="318"/>
      <c r="J199" s="199">
        <v>0</v>
      </c>
      <c r="K199" s="1452">
        <v>-150</v>
      </c>
      <c r="L199" s="198"/>
      <c r="M199" s="198"/>
      <c r="N199" s="198">
        <v>530897479</v>
      </c>
      <c r="O199" s="198">
        <f t="shared" si="62"/>
        <v>-530897479</v>
      </c>
      <c r="P199" s="198"/>
      <c r="Q199" s="198"/>
      <c r="R199" s="199">
        <f t="shared" si="58"/>
        <v>0</v>
      </c>
      <c r="S199" s="199">
        <f t="shared" si="58"/>
        <v>0</v>
      </c>
      <c r="T199" s="199">
        <f t="shared" si="59"/>
        <v>-1.5E-3</v>
      </c>
      <c r="U199" s="199">
        <f t="shared" si="60"/>
        <v>0</v>
      </c>
      <c r="V199" s="199">
        <f t="shared" si="61"/>
        <v>0</v>
      </c>
      <c r="W199" s="253">
        <v>10</v>
      </c>
      <c r="X199" s="253" t="s">
        <v>203</v>
      </c>
      <c r="Y199" s="253">
        <v>2</v>
      </c>
      <c r="Z199" s="1448" t="s">
        <v>93</v>
      </c>
    </row>
    <row r="200" spans="1:26" s="1292" customFormat="1">
      <c r="A200" s="194">
        <v>0</v>
      </c>
      <c r="B200" s="1449">
        <v>243100</v>
      </c>
      <c r="C200" s="1451" t="s">
        <v>357</v>
      </c>
      <c r="D200" s="555">
        <f>+VLOOKUP(B200,'TB as on 16.08.2024'!$A$2:$F$854,6,FALSE)</f>
        <v>10000</v>
      </c>
      <c r="E200" s="203">
        <f>VLOOKUP(B200,'Tb 16.08.2023'!$A$2:$F$872,6,0)</f>
        <v>10000</v>
      </c>
      <c r="F200" s="1438"/>
      <c r="G200" s="203">
        <f>VLOOKUP(B200,Sheet3!$A$1:$F$869,6,0)</f>
        <v>4410</v>
      </c>
      <c r="H200" s="264">
        <v>4410</v>
      </c>
      <c r="I200" s="318">
        <v>5000</v>
      </c>
      <c r="J200" s="199">
        <v>5000</v>
      </c>
      <c r="K200" s="1452">
        <v>5000</v>
      </c>
      <c r="L200" s="198"/>
      <c r="M200" s="198"/>
      <c r="N200" s="198">
        <v>530897479</v>
      </c>
      <c r="O200" s="198">
        <f t="shared" si="62"/>
        <v>-530893069</v>
      </c>
      <c r="P200" s="198"/>
      <c r="Q200" s="198"/>
      <c r="R200" s="199">
        <f t="shared" si="58"/>
        <v>0.05</v>
      </c>
      <c r="S200" s="199">
        <f t="shared" si="58"/>
        <v>0.05</v>
      </c>
      <c r="T200" s="199">
        <f t="shared" si="59"/>
        <v>0.05</v>
      </c>
      <c r="U200" s="199">
        <f t="shared" si="60"/>
        <v>0</v>
      </c>
      <c r="V200" s="199">
        <f t="shared" si="61"/>
        <v>0</v>
      </c>
      <c r="W200" s="253">
        <v>10</v>
      </c>
      <c r="X200" s="253" t="s">
        <v>203</v>
      </c>
      <c r="Y200" s="253">
        <v>2</v>
      </c>
      <c r="Z200" s="1448" t="s">
        <v>93</v>
      </c>
    </row>
    <row r="201" spans="1:26" s="1292" customFormat="1">
      <c r="A201" s="194">
        <v>0</v>
      </c>
      <c r="B201" s="1449">
        <v>243101</v>
      </c>
      <c r="C201" s="1451" t="s">
        <v>358</v>
      </c>
      <c r="D201" s="555">
        <f>+VLOOKUP(B201,'TB as on 16.08.2024'!$A$2:$F$854,6,FALSE)</f>
        <v>0</v>
      </c>
      <c r="E201" s="203">
        <f>VLOOKUP(B201,'Tb 16.08.2023'!$A$2:$F$872,6,0)</f>
        <v>0</v>
      </c>
      <c r="F201" s="1438"/>
      <c r="G201" s="203">
        <f>VLOOKUP(B201,Sheet3!$A$1:$F$869,6,0)</f>
        <v>1479210</v>
      </c>
      <c r="H201" s="264">
        <v>61223</v>
      </c>
      <c r="I201" s="318">
        <v>365285</v>
      </c>
      <c r="J201" s="199">
        <v>1105047</v>
      </c>
      <c r="K201" s="1452">
        <v>43023</v>
      </c>
      <c r="L201" s="198"/>
      <c r="M201" s="198"/>
      <c r="N201" s="198">
        <v>530897479</v>
      </c>
      <c r="O201" s="198">
        <f t="shared" si="62"/>
        <v>-530836256</v>
      </c>
      <c r="P201" s="198"/>
      <c r="Q201" s="198"/>
      <c r="R201" s="199">
        <f t="shared" si="58"/>
        <v>3.6528499999999999</v>
      </c>
      <c r="S201" s="199">
        <f t="shared" si="58"/>
        <v>11.050470000000001</v>
      </c>
      <c r="T201" s="199">
        <f t="shared" si="59"/>
        <v>0.43023</v>
      </c>
      <c r="U201" s="199">
        <f t="shared" si="60"/>
        <v>0</v>
      </c>
      <c r="V201" s="199">
        <f t="shared" si="61"/>
        <v>0</v>
      </c>
      <c r="W201" s="253">
        <v>10</v>
      </c>
      <c r="X201" s="253" t="s">
        <v>203</v>
      </c>
      <c r="Y201" s="253">
        <v>2</v>
      </c>
      <c r="Z201" s="1448" t="s">
        <v>93</v>
      </c>
    </row>
    <row r="202" spans="1:26" s="1292" customFormat="1">
      <c r="A202" s="194">
        <v>0</v>
      </c>
      <c r="B202" s="1449">
        <v>243102</v>
      </c>
      <c r="C202" s="1451" t="s">
        <v>359</v>
      </c>
      <c r="D202" s="555">
        <f>+VLOOKUP(B202,'TB as on 16.08.2024'!$A$2:$F$854,6,FALSE)</f>
        <v>0</v>
      </c>
      <c r="E202" s="203">
        <f>VLOOKUP(B202,'Tb 16.08.2023'!$A$2:$F$872,6,0)</f>
        <v>-649</v>
      </c>
      <c r="F202" s="1438"/>
      <c r="G202" s="203">
        <f>VLOOKUP(B202,Sheet3!$A$1:$F$869,6,0)</f>
        <v>-1417338</v>
      </c>
      <c r="H202" s="264">
        <v>0</v>
      </c>
      <c r="I202" s="318"/>
      <c r="J202" s="199">
        <v>-1056499</v>
      </c>
      <c r="K202" s="1452"/>
      <c r="L202" s="198"/>
      <c r="M202" s="198"/>
      <c r="N202" s="198">
        <v>530897479</v>
      </c>
      <c r="O202" s="198">
        <f t="shared" si="62"/>
        <v>-530897479</v>
      </c>
      <c r="P202" s="198"/>
      <c r="Q202" s="198"/>
      <c r="R202" s="199">
        <f t="shared" si="58"/>
        <v>0</v>
      </c>
      <c r="S202" s="199">
        <f t="shared" si="58"/>
        <v>-10.56499</v>
      </c>
      <c r="T202" s="199">
        <f t="shared" si="59"/>
        <v>0</v>
      </c>
      <c r="U202" s="199">
        <f t="shared" si="60"/>
        <v>0</v>
      </c>
      <c r="V202" s="199">
        <f t="shared" si="61"/>
        <v>0</v>
      </c>
      <c r="W202" s="253">
        <v>10</v>
      </c>
      <c r="X202" s="253" t="s">
        <v>203</v>
      </c>
      <c r="Y202" s="253">
        <v>2</v>
      </c>
      <c r="Z202" s="1448" t="s">
        <v>93</v>
      </c>
    </row>
    <row r="203" spans="1:26" s="1292" customFormat="1">
      <c r="A203" s="194">
        <v>0</v>
      </c>
      <c r="B203" s="1449">
        <v>243107</v>
      </c>
      <c r="C203" s="1451" t="s">
        <v>360</v>
      </c>
      <c r="D203" s="555">
        <f>+VLOOKUP(B203,'TB as on 16.08.2024'!$A$2:$F$854,6,FALSE)</f>
        <v>530</v>
      </c>
      <c r="E203" s="203">
        <f>VLOOKUP(B203,'Tb 16.08.2023'!$A$2:$F$872,6,0)</f>
        <v>1238</v>
      </c>
      <c r="F203" s="1438"/>
      <c r="G203" s="203">
        <f>VLOOKUP(B203,Sheet3!$A$1:$F$869,6,0)</f>
        <v>10258</v>
      </c>
      <c r="H203" s="264">
        <v>-944</v>
      </c>
      <c r="I203" s="318"/>
      <c r="J203" s="199">
        <v>-17009</v>
      </c>
      <c r="K203" s="1452">
        <v>150600</v>
      </c>
      <c r="L203" s="198"/>
      <c r="M203" s="198"/>
      <c r="N203" s="198">
        <v>530897479</v>
      </c>
      <c r="O203" s="198">
        <f t="shared" si="62"/>
        <v>-530898423</v>
      </c>
      <c r="P203" s="198"/>
      <c r="Q203" s="198"/>
      <c r="R203" s="199">
        <f t="shared" si="58"/>
        <v>0</v>
      </c>
      <c r="S203" s="199">
        <f t="shared" si="58"/>
        <v>-0.17008999999999999</v>
      </c>
      <c r="T203" s="199">
        <f t="shared" si="59"/>
        <v>1.506</v>
      </c>
      <c r="U203" s="199">
        <f t="shared" si="60"/>
        <v>0</v>
      </c>
      <c r="V203" s="199">
        <f t="shared" si="61"/>
        <v>0</v>
      </c>
      <c r="W203" s="253">
        <v>10</v>
      </c>
      <c r="X203" s="253" t="s">
        <v>203</v>
      </c>
      <c r="Y203" s="253">
        <v>2</v>
      </c>
      <c r="Z203" s="1448" t="s">
        <v>93</v>
      </c>
    </row>
    <row r="204" spans="1:26" s="1292" customFormat="1">
      <c r="A204" s="194">
        <v>0</v>
      </c>
      <c r="B204" s="1449">
        <v>243110</v>
      </c>
      <c r="C204" s="1451" t="s">
        <v>361</v>
      </c>
      <c r="D204" s="555">
        <f>+VLOOKUP(B204,'TB as on 16.08.2024'!$A$2:$F$854,6,FALSE)</f>
        <v>10726.27</v>
      </c>
      <c r="E204" s="203">
        <f>VLOOKUP(B204,'Tb 16.08.2023'!$A$2:$F$872,6,0)</f>
        <v>10148.049999999999</v>
      </c>
      <c r="F204" s="1438"/>
      <c r="G204" s="203">
        <f>VLOOKUP(B204,Sheet3!$A$1:$F$869,6,0)</f>
        <v>10942</v>
      </c>
      <c r="H204" s="264">
        <v>50903.06</v>
      </c>
      <c r="I204" s="318">
        <v>67802.5</v>
      </c>
      <c r="J204" s="199">
        <v>37704.5</v>
      </c>
      <c r="K204" s="1452">
        <v>257292</v>
      </c>
      <c r="L204" s="198"/>
      <c r="M204" s="198"/>
      <c r="N204" s="198">
        <v>530897479</v>
      </c>
      <c r="O204" s="198">
        <f t="shared" si="62"/>
        <v>-530846575.94</v>
      </c>
      <c r="P204" s="198"/>
      <c r="Q204" s="198"/>
      <c r="R204" s="199">
        <f t="shared" si="58"/>
        <v>0.67802499999999999</v>
      </c>
      <c r="S204" s="199">
        <f t="shared" si="58"/>
        <v>0.37704500000000002</v>
      </c>
      <c r="T204" s="199">
        <f t="shared" si="59"/>
        <v>2.5729199999999999</v>
      </c>
      <c r="U204" s="199">
        <f t="shared" si="60"/>
        <v>0</v>
      </c>
      <c r="V204" s="199">
        <f t="shared" si="61"/>
        <v>0</v>
      </c>
      <c r="W204" s="253">
        <v>10</v>
      </c>
      <c r="X204" s="253" t="s">
        <v>203</v>
      </c>
      <c r="Y204" s="253">
        <v>2</v>
      </c>
      <c r="Z204" s="1448" t="s">
        <v>93</v>
      </c>
    </row>
    <row r="205" spans="1:26" s="1292" customFormat="1">
      <c r="A205" s="194">
        <v>0</v>
      </c>
      <c r="B205" s="1449">
        <v>243111</v>
      </c>
      <c r="C205" s="1451" t="s">
        <v>362</v>
      </c>
      <c r="D205" s="555">
        <f>+VLOOKUP(B205,'TB as on 16.08.2024'!$A$2:$F$854,6,FALSE)</f>
        <v>8975</v>
      </c>
      <c r="E205" s="203">
        <f>VLOOKUP(B205,'Tb 16.08.2023'!$A$2:$F$872,6,0)</f>
        <v>302042</v>
      </c>
      <c r="F205" s="1438"/>
      <c r="G205" s="203">
        <f>VLOOKUP(B205,Sheet3!$A$1:$F$869,6,0)</f>
        <v>0</v>
      </c>
      <c r="H205" s="264">
        <v>5295</v>
      </c>
      <c r="I205" s="318">
        <v>22965</v>
      </c>
      <c r="J205" s="199">
        <v>20605</v>
      </c>
      <c r="K205" s="1452">
        <v>8025</v>
      </c>
      <c r="L205" s="198"/>
      <c r="M205" s="198"/>
      <c r="N205" s="198">
        <v>530897479</v>
      </c>
      <c r="O205" s="198">
        <f t="shared" si="62"/>
        <v>-530892184</v>
      </c>
      <c r="P205" s="198"/>
      <c r="Q205" s="198"/>
      <c r="R205" s="199">
        <f t="shared" si="58"/>
        <v>0.22964999999999999</v>
      </c>
      <c r="S205" s="199">
        <f t="shared" si="58"/>
        <v>0.20605000000000001</v>
      </c>
      <c r="T205" s="199">
        <f t="shared" si="59"/>
        <v>8.0250000000000002E-2</v>
      </c>
      <c r="U205" s="199">
        <f t="shared" si="60"/>
        <v>0</v>
      </c>
      <c r="V205" s="199">
        <f t="shared" si="61"/>
        <v>0</v>
      </c>
      <c r="W205" s="253">
        <v>10</v>
      </c>
      <c r="X205" s="253" t="s">
        <v>203</v>
      </c>
      <c r="Y205" s="253">
        <v>2</v>
      </c>
      <c r="Z205" s="1448" t="s">
        <v>93</v>
      </c>
    </row>
    <row r="206" spans="1:26" s="1292" customFormat="1">
      <c r="A206" s="194">
        <v>0</v>
      </c>
      <c r="B206" s="1449">
        <v>243117</v>
      </c>
      <c r="C206" s="1451" t="s">
        <v>363</v>
      </c>
      <c r="D206" s="555">
        <f>+VLOOKUP(B206,'TB as on 16.08.2024'!$A$2:$F$854,6,FALSE)</f>
        <v>0</v>
      </c>
      <c r="E206" s="203">
        <f>VLOOKUP(B206,'Tb 16.08.2023'!$A$2:$F$872,6,0)</f>
        <v>0</v>
      </c>
      <c r="F206" s="1438"/>
      <c r="G206" s="203">
        <f>VLOOKUP(B206,Sheet3!$A$1:$F$869,6,0)</f>
        <v>-836</v>
      </c>
      <c r="H206" s="264">
        <v>0</v>
      </c>
      <c r="I206" s="318"/>
      <c r="J206" s="199">
        <v>-6755</v>
      </c>
      <c r="K206" s="1452">
        <v>300</v>
      </c>
      <c r="L206" s="198"/>
      <c r="M206" s="198"/>
      <c r="N206" s="198">
        <v>530897479</v>
      </c>
      <c r="O206" s="198">
        <f t="shared" si="62"/>
        <v>-530897479</v>
      </c>
      <c r="P206" s="198"/>
      <c r="Q206" s="198"/>
      <c r="R206" s="199">
        <f t="shared" si="58"/>
        <v>0</v>
      </c>
      <c r="S206" s="199">
        <f t="shared" si="58"/>
        <v>-6.7549999999999999E-2</v>
      </c>
      <c r="T206" s="199">
        <f t="shared" si="59"/>
        <v>3.0000000000000001E-3</v>
      </c>
      <c r="U206" s="199">
        <f t="shared" si="60"/>
        <v>0</v>
      </c>
      <c r="V206" s="199">
        <f t="shared" si="61"/>
        <v>0</v>
      </c>
      <c r="W206" s="253">
        <v>10</v>
      </c>
      <c r="X206" s="253" t="s">
        <v>203</v>
      </c>
      <c r="Y206" s="253">
        <v>2</v>
      </c>
      <c r="Z206" s="1448" t="s">
        <v>93</v>
      </c>
    </row>
    <row r="207" spans="1:26" s="1292" customFormat="1">
      <c r="A207" s="194">
        <v>0</v>
      </c>
      <c r="B207" s="1449">
        <v>243120</v>
      </c>
      <c r="C207" s="1451" t="s">
        <v>364</v>
      </c>
      <c r="D207" s="555">
        <f>+VLOOKUP(B207,'TB as on 16.08.2024'!$A$2:$F$854,6,FALSE)</f>
        <v>10641.88</v>
      </c>
      <c r="E207" s="203">
        <f>VLOOKUP(B207,'Tb 16.08.2023'!$A$2:$F$872,6,0)</f>
        <v>10403.01</v>
      </c>
      <c r="F207" s="1438"/>
      <c r="G207" s="203">
        <f>VLOOKUP(B207,Sheet3!$A$1:$F$869,6,0)</f>
        <v>10411.01</v>
      </c>
      <c r="H207" s="264">
        <v>344965.59</v>
      </c>
      <c r="I207" s="318">
        <v>10074.19</v>
      </c>
      <c r="J207" s="199">
        <v>10163.19</v>
      </c>
      <c r="K207" s="1452">
        <v>10130.19</v>
      </c>
      <c r="L207" s="198"/>
      <c r="M207" s="198"/>
      <c r="N207" s="198">
        <v>530897479</v>
      </c>
      <c r="O207" s="198">
        <f t="shared" si="62"/>
        <v>-530552513.41000003</v>
      </c>
      <c r="P207" s="198"/>
      <c r="Q207" s="198"/>
      <c r="R207" s="199">
        <f t="shared" ref="R207:S244" si="63">+I207/100000</f>
        <v>0.10074190000000001</v>
      </c>
      <c r="S207" s="199">
        <f t="shared" si="63"/>
        <v>0.10163190000000001</v>
      </c>
      <c r="T207" s="199">
        <f t="shared" si="59"/>
        <v>0.1013019</v>
      </c>
      <c r="U207" s="199">
        <f t="shared" ref="U207:U244" si="64">+L207/100000</f>
        <v>0</v>
      </c>
      <c r="V207" s="199">
        <f t="shared" ref="V207:V244" si="65">+M207/100000</f>
        <v>0</v>
      </c>
      <c r="W207" s="253">
        <v>10</v>
      </c>
      <c r="X207" s="253" t="s">
        <v>203</v>
      </c>
      <c r="Y207" s="253">
        <v>2</v>
      </c>
      <c r="Z207" s="1448" t="s">
        <v>93</v>
      </c>
    </row>
    <row r="208" spans="1:26" s="1292" customFormat="1">
      <c r="A208" s="194">
        <v>0</v>
      </c>
      <c r="B208" s="1449">
        <v>243121</v>
      </c>
      <c r="C208" s="1451" t="s">
        <v>365</v>
      </c>
      <c r="D208" s="555">
        <f>+VLOOKUP(B208,'TB as on 16.08.2024'!$A$2:$F$854,6,FALSE)</f>
        <v>0</v>
      </c>
      <c r="E208" s="203">
        <f>VLOOKUP(B208,'Tb 16.08.2023'!$A$2:$F$872,6,0)</f>
        <v>0</v>
      </c>
      <c r="F208" s="1438"/>
      <c r="G208" s="203">
        <f>VLOOKUP(B208,Sheet3!$A$1:$F$869,6,0)</f>
        <v>80</v>
      </c>
      <c r="H208" s="264">
        <v>0</v>
      </c>
      <c r="I208" s="318">
        <v>0</v>
      </c>
      <c r="J208" s="199">
        <v>1611887</v>
      </c>
      <c r="K208" s="1452"/>
      <c r="L208" s="198"/>
      <c r="M208" s="198"/>
      <c r="N208" s="198">
        <v>530897479</v>
      </c>
      <c r="O208" s="198">
        <f t="shared" si="62"/>
        <v>-530897479</v>
      </c>
      <c r="P208" s="198"/>
      <c r="Q208" s="198"/>
      <c r="R208" s="199">
        <f t="shared" si="63"/>
        <v>0</v>
      </c>
      <c r="S208" s="199">
        <f t="shared" si="63"/>
        <v>16.118870000000001</v>
      </c>
      <c r="T208" s="199">
        <f t="shared" si="59"/>
        <v>0</v>
      </c>
      <c r="U208" s="199">
        <f t="shared" si="64"/>
        <v>0</v>
      </c>
      <c r="V208" s="199">
        <f t="shared" si="65"/>
        <v>0</v>
      </c>
      <c r="W208" s="253">
        <v>10</v>
      </c>
      <c r="X208" s="253" t="s">
        <v>203</v>
      </c>
      <c r="Y208" s="253">
        <v>2</v>
      </c>
      <c r="Z208" s="1448" t="s">
        <v>93</v>
      </c>
    </row>
    <row r="209" spans="1:26">
      <c r="A209" s="97">
        <v>0</v>
      </c>
      <c r="B209" s="1208">
        <v>243122</v>
      </c>
      <c r="C209" s="304" t="s">
        <v>366</v>
      </c>
      <c r="D209" s="555">
        <f>+VLOOKUP(B209,'TB as on 16.08.2024'!$A$2:$F$854,6,FALSE)</f>
        <v>0</v>
      </c>
      <c r="E209" s="203">
        <f>VLOOKUP(B209,'Tb 16.08.2023'!$A$2:$F$872,6,0)</f>
        <v>0</v>
      </c>
      <c r="F209" s="976"/>
      <c r="G209" s="203">
        <f>VLOOKUP(B209,Sheet3!$A$1:$F$869,6,0)</f>
        <v>0</v>
      </c>
      <c r="H209" s="264">
        <v>0</v>
      </c>
      <c r="I209" s="318">
        <v>0</v>
      </c>
      <c r="J209" s="199">
        <v>-1618000</v>
      </c>
      <c r="K209" s="428"/>
      <c r="L209" s="198"/>
      <c r="M209" s="198"/>
      <c r="N209" s="198">
        <v>530897479</v>
      </c>
      <c r="O209" s="198">
        <f t="shared" si="62"/>
        <v>-530897479</v>
      </c>
      <c r="P209" s="198"/>
      <c r="Q209" s="198"/>
      <c r="R209" s="199">
        <f t="shared" si="63"/>
        <v>0</v>
      </c>
      <c r="S209" s="199">
        <f t="shared" si="63"/>
        <v>-16.18</v>
      </c>
      <c r="T209" s="199">
        <f t="shared" si="59"/>
        <v>0</v>
      </c>
      <c r="U209" s="199">
        <f t="shared" si="64"/>
        <v>0</v>
      </c>
      <c r="V209" s="199">
        <f t="shared" si="65"/>
        <v>0</v>
      </c>
      <c r="W209" s="253">
        <v>10</v>
      </c>
      <c r="X209" s="253" t="s">
        <v>203</v>
      </c>
      <c r="Y209" s="253">
        <v>2</v>
      </c>
      <c r="Z209" s="272" t="s">
        <v>93</v>
      </c>
    </row>
    <row r="210" spans="1:26">
      <c r="A210" s="97">
        <v>0</v>
      </c>
      <c r="B210" s="1208">
        <v>243127</v>
      </c>
      <c r="C210" s="304" t="s">
        <v>367</v>
      </c>
      <c r="D210" s="555"/>
      <c r="E210" s="203">
        <v>0</v>
      </c>
      <c r="F210" s="976"/>
      <c r="G210" s="203">
        <f>VLOOKUP(B210,Sheet3!$A$1:$F$869,6,0)</f>
        <v>6890</v>
      </c>
      <c r="H210" s="264">
        <v>0</v>
      </c>
      <c r="I210" s="318">
        <v>0</v>
      </c>
      <c r="J210" s="199">
        <v>0</v>
      </c>
      <c r="K210" s="428">
        <v>350</v>
      </c>
      <c r="L210" s="198"/>
      <c r="M210" s="198"/>
      <c r="N210" s="198">
        <v>530897479</v>
      </c>
      <c r="O210" s="198">
        <f t="shared" si="62"/>
        <v>-530897479</v>
      </c>
      <c r="P210" s="198"/>
      <c r="Q210" s="198"/>
      <c r="R210" s="199">
        <f t="shared" si="63"/>
        <v>0</v>
      </c>
      <c r="S210" s="199">
        <f t="shared" si="63"/>
        <v>0</v>
      </c>
      <c r="T210" s="199">
        <f t="shared" si="59"/>
        <v>3.5000000000000001E-3</v>
      </c>
      <c r="U210" s="199">
        <f t="shared" si="64"/>
        <v>0</v>
      </c>
      <c r="V210" s="199">
        <f t="shared" si="65"/>
        <v>0</v>
      </c>
      <c r="W210" s="253">
        <v>10</v>
      </c>
      <c r="X210" s="253" t="s">
        <v>203</v>
      </c>
      <c r="Y210" s="253">
        <v>2</v>
      </c>
      <c r="Z210" s="272" t="s">
        <v>93</v>
      </c>
    </row>
    <row r="211" spans="1:26">
      <c r="A211" s="97">
        <v>0</v>
      </c>
      <c r="B211" s="1208">
        <v>243130</v>
      </c>
      <c r="C211" s="304" t="s">
        <v>368</v>
      </c>
      <c r="D211" s="555">
        <f>+VLOOKUP(B211,'TB as on 16.08.2024'!$A$2:$F$854,6,FALSE)</f>
        <v>10608.66</v>
      </c>
      <c r="E211" s="203">
        <f>VLOOKUP(B211,'Tb 16.08.2023'!$A$2:$F$872,6,0)</f>
        <v>10191.61</v>
      </c>
      <c r="F211" s="976"/>
      <c r="G211" s="203">
        <f>VLOOKUP(B211,Sheet3!$A$1:$F$869,6,0)</f>
        <v>10676.04</v>
      </c>
      <c r="H211" s="264">
        <v>10137</v>
      </c>
      <c r="I211" s="318">
        <v>38200</v>
      </c>
      <c r="J211" s="199">
        <v>120100</v>
      </c>
      <c r="K211" s="428">
        <v>5000</v>
      </c>
      <c r="L211" s="198"/>
      <c r="M211" s="198"/>
      <c r="N211" s="198">
        <v>530897479</v>
      </c>
      <c r="O211" s="198">
        <f t="shared" si="62"/>
        <v>-530887342</v>
      </c>
      <c r="P211" s="198"/>
      <c r="Q211" s="198"/>
      <c r="R211" s="199">
        <f t="shared" si="63"/>
        <v>0.38200000000000001</v>
      </c>
      <c r="S211" s="199">
        <f t="shared" si="63"/>
        <v>1.2010000000000001</v>
      </c>
      <c r="T211" s="199">
        <f t="shared" si="59"/>
        <v>0.05</v>
      </c>
      <c r="U211" s="199">
        <f t="shared" si="64"/>
        <v>0</v>
      </c>
      <c r="V211" s="199">
        <f t="shared" si="65"/>
        <v>0</v>
      </c>
      <c r="W211" s="253">
        <v>10</v>
      </c>
      <c r="X211" s="253" t="s">
        <v>203</v>
      </c>
      <c r="Y211" s="253">
        <v>2</v>
      </c>
      <c r="Z211" s="272" t="s">
        <v>93</v>
      </c>
    </row>
    <row r="212" spans="1:26">
      <c r="A212" s="97">
        <v>0</v>
      </c>
      <c r="B212" s="1208">
        <v>243140</v>
      </c>
      <c r="C212" s="304" t="s">
        <v>369</v>
      </c>
      <c r="D212" s="555">
        <f>+VLOOKUP(B212,'TB as on 16.08.2024'!$A$2:$F$854,6,FALSE)</f>
        <v>10000</v>
      </c>
      <c r="E212" s="203">
        <f>VLOOKUP(B212,'Tb 16.08.2023'!$A$2:$F$872,6,0)</f>
        <v>10000</v>
      </c>
      <c r="F212" s="976"/>
      <c r="G212" s="203">
        <f>VLOOKUP(B212,Sheet3!$A$1:$F$869,6,0)</f>
        <v>10000</v>
      </c>
      <c r="H212" s="264">
        <v>14097.12</v>
      </c>
      <c r="I212" s="318">
        <v>10527.12</v>
      </c>
      <c r="J212" s="199">
        <v>88749</v>
      </c>
      <c r="K212" s="428">
        <v>3919</v>
      </c>
      <c r="L212" s="198"/>
      <c r="M212" s="198"/>
      <c r="N212" s="198">
        <v>530897479</v>
      </c>
      <c r="O212" s="198">
        <f t="shared" si="62"/>
        <v>-530883381.88</v>
      </c>
      <c r="P212" s="198"/>
      <c r="Q212" s="198"/>
      <c r="R212" s="199">
        <f t="shared" si="63"/>
        <v>0.10527120000000001</v>
      </c>
      <c r="S212" s="199">
        <f t="shared" si="63"/>
        <v>0.88749</v>
      </c>
      <c r="T212" s="199">
        <f t="shared" si="59"/>
        <v>3.9190000000000003E-2</v>
      </c>
      <c r="U212" s="199">
        <f t="shared" si="64"/>
        <v>0</v>
      </c>
      <c r="V212" s="199">
        <f t="shared" si="65"/>
        <v>0</v>
      </c>
      <c r="W212" s="253">
        <v>10</v>
      </c>
      <c r="X212" s="253" t="s">
        <v>203</v>
      </c>
      <c r="Y212" s="253">
        <v>2</v>
      </c>
      <c r="Z212" s="272" t="s">
        <v>93</v>
      </c>
    </row>
    <row r="213" spans="1:26">
      <c r="A213" s="97"/>
      <c r="B213" s="1208">
        <v>243141</v>
      </c>
      <c r="C213" s="304" t="s">
        <v>1903</v>
      </c>
      <c r="D213" s="555">
        <f>+VLOOKUP(B213,'TB as on 16.08.2024'!$A$2:$F$854,6,FALSE)</f>
        <v>0</v>
      </c>
      <c r="E213" s="203">
        <f>VLOOKUP(B213,'Tb 16.08.2023'!$A$2:$F$872,6,0)</f>
        <v>0</v>
      </c>
      <c r="F213" s="976"/>
      <c r="G213" s="203">
        <f>VLOOKUP(B213,Sheet3!$A$1:$F$869,6,0)</f>
        <v>1770</v>
      </c>
      <c r="H213" s="264">
        <v>34000</v>
      </c>
      <c r="I213" s="318">
        <v>15590</v>
      </c>
      <c r="J213" s="199"/>
      <c r="K213" s="428"/>
      <c r="L213" s="198"/>
      <c r="M213" s="198"/>
      <c r="N213" s="198">
        <v>530897479</v>
      </c>
      <c r="O213" s="198">
        <f t="shared" si="62"/>
        <v>-530863479</v>
      </c>
      <c r="P213" s="198"/>
      <c r="Q213" s="198"/>
      <c r="R213" s="199">
        <f>+I213/100000</f>
        <v>0.15590000000000001</v>
      </c>
      <c r="S213" s="199">
        <f>+J213/100000</f>
        <v>0</v>
      </c>
      <c r="T213" s="199">
        <f>+K213/100000</f>
        <v>0</v>
      </c>
      <c r="U213" s="199">
        <f>+L213/100000</f>
        <v>0</v>
      </c>
      <c r="V213" s="199">
        <f>+M213/100000</f>
        <v>0</v>
      </c>
      <c r="W213" s="253">
        <v>10</v>
      </c>
      <c r="X213" s="253" t="s">
        <v>203</v>
      </c>
      <c r="Y213" s="253">
        <v>2</v>
      </c>
      <c r="Z213" s="272" t="s">
        <v>93</v>
      </c>
    </row>
    <row r="214" spans="1:26">
      <c r="A214" s="97">
        <v>0</v>
      </c>
      <c r="B214" s="1208">
        <v>243147</v>
      </c>
      <c r="C214" s="304" t="s">
        <v>370</v>
      </c>
      <c r="D214" s="555">
        <f>+VLOOKUP(B214,'TB as on 16.08.2024'!$A$2:$F$854,6,FALSE)</f>
        <v>0</v>
      </c>
      <c r="E214" s="203">
        <f>VLOOKUP(B214,'Tb 16.08.2023'!$A$2:$F$872,6,0)</f>
        <v>0</v>
      </c>
      <c r="F214" s="976"/>
      <c r="G214" s="203">
        <f>VLOOKUP(B214,Sheet3!$A$1:$F$869,6,0)</f>
        <v>646</v>
      </c>
      <c r="H214" s="264">
        <v>510</v>
      </c>
      <c r="I214" s="318">
        <v>0</v>
      </c>
      <c r="J214" s="199">
        <v>0</v>
      </c>
      <c r="K214" s="428">
        <v>300</v>
      </c>
      <c r="L214" s="198"/>
      <c r="M214" s="198"/>
      <c r="N214" s="198">
        <v>530897479</v>
      </c>
      <c r="O214" s="198">
        <f t="shared" si="62"/>
        <v>-530896969</v>
      </c>
      <c r="P214" s="198"/>
      <c r="Q214" s="198"/>
      <c r="R214" s="199">
        <f t="shared" si="63"/>
        <v>0</v>
      </c>
      <c r="S214" s="199">
        <f t="shared" si="63"/>
        <v>0</v>
      </c>
      <c r="T214" s="199">
        <f t="shared" si="59"/>
        <v>3.0000000000000001E-3</v>
      </c>
      <c r="U214" s="199">
        <f t="shared" si="64"/>
        <v>0</v>
      </c>
      <c r="V214" s="199">
        <f t="shared" si="65"/>
        <v>0</v>
      </c>
      <c r="W214" s="253">
        <v>10</v>
      </c>
      <c r="X214" s="253" t="s">
        <v>203</v>
      </c>
      <c r="Y214" s="253">
        <v>2</v>
      </c>
      <c r="Z214" s="272" t="s">
        <v>93</v>
      </c>
    </row>
    <row r="215" spans="1:26">
      <c r="A215" s="97">
        <v>0</v>
      </c>
      <c r="B215" s="1208">
        <v>243150</v>
      </c>
      <c r="C215" s="304" t="s">
        <v>371</v>
      </c>
      <c r="D215" s="555">
        <f>+VLOOKUP(B215,'TB as on 16.08.2024'!$A$2:$F$854,6,FALSE)</f>
        <v>10000</v>
      </c>
      <c r="E215" s="203">
        <f>VLOOKUP(B215,'Tb 16.08.2023'!$A$2:$F$872,6,0)</f>
        <v>10000</v>
      </c>
      <c r="F215" s="976"/>
      <c r="G215" s="203">
        <f>VLOOKUP(B215,Sheet3!$A$1:$F$869,6,0)</f>
        <v>10000</v>
      </c>
      <c r="H215" s="264">
        <v>9410</v>
      </c>
      <c r="I215" s="318">
        <v>10000</v>
      </c>
      <c r="J215" s="199">
        <v>10649</v>
      </c>
      <c r="K215" s="428">
        <v>10000</v>
      </c>
      <c r="L215" s="198"/>
      <c r="M215" s="198"/>
      <c r="N215" s="198">
        <v>530897479</v>
      </c>
      <c r="O215" s="198">
        <f t="shared" si="62"/>
        <v>-530888069</v>
      </c>
      <c r="P215" s="198"/>
      <c r="Q215" s="198"/>
      <c r="R215" s="199">
        <f t="shared" si="63"/>
        <v>0.1</v>
      </c>
      <c r="S215" s="199">
        <f t="shared" si="63"/>
        <v>0.10649</v>
      </c>
      <c r="T215" s="199">
        <f t="shared" si="59"/>
        <v>0.1</v>
      </c>
      <c r="U215" s="199">
        <f t="shared" si="64"/>
        <v>0</v>
      </c>
      <c r="V215" s="199">
        <f t="shared" si="65"/>
        <v>0</v>
      </c>
      <c r="W215" s="253">
        <v>10</v>
      </c>
      <c r="X215" s="253" t="s">
        <v>203</v>
      </c>
      <c r="Y215" s="253">
        <v>2</v>
      </c>
      <c r="Z215" s="272" t="s">
        <v>93</v>
      </c>
    </row>
    <row r="216" spans="1:26">
      <c r="A216" s="97"/>
      <c r="B216" s="1208">
        <v>243157</v>
      </c>
      <c r="C216" s="275" t="s">
        <v>2100</v>
      </c>
      <c r="D216" s="555">
        <f>+VLOOKUP(B216,'TB as on 16.08.2024'!$A$2:$F$854,6,FALSE)</f>
        <v>0</v>
      </c>
      <c r="E216" s="203">
        <v>0</v>
      </c>
      <c r="F216" s="976"/>
      <c r="G216" s="203">
        <f>VLOOKUP(B216,Sheet3!$A$1:$F$869,6,0)</f>
        <v>0</v>
      </c>
      <c r="H216" s="264">
        <v>590</v>
      </c>
      <c r="I216" s="318"/>
      <c r="J216" s="199"/>
      <c r="K216" s="428"/>
      <c r="L216" s="198"/>
      <c r="M216" s="198"/>
      <c r="N216" s="198">
        <v>530897479</v>
      </c>
      <c r="O216" s="198">
        <f t="shared" si="62"/>
        <v>-530896889</v>
      </c>
      <c r="P216" s="198"/>
      <c r="Q216" s="198"/>
      <c r="R216" s="199"/>
      <c r="S216" s="199"/>
      <c r="T216" s="199"/>
      <c r="U216" s="199"/>
      <c r="V216" s="199"/>
      <c r="W216" s="253"/>
      <c r="X216" s="253"/>
      <c r="Y216" s="253"/>
      <c r="Z216" s="272"/>
    </row>
    <row r="217" spans="1:26">
      <c r="A217" s="97">
        <v>0</v>
      </c>
      <c r="B217" s="1208">
        <v>243160</v>
      </c>
      <c r="C217" s="304" t="s">
        <v>372</v>
      </c>
      <c r="D217" s="555">
        <f>+VLOOKUP(B217,'TB as on 16.08.2024'!$A$2:$F$854,6,FALSE)</f>
        <v>10000</v>
      </c>
      <c r="E217" s="203">
        <f>VLOOKUP(B217,'Tb 16.08.2023'!$A$2:$F$872,6,0)</f>
        <v>10000</v>
      </c>
      <c r="F217" s="976"/>
      <c r="G217" s="203">
        <f>VLOOKUP(B217,Sheet3!$A$1:$F$869,6,0)</f>
        <v>10590</v>
      </c>
      <c r="H217" s="264">
        <v>10574</v>
      </c>
      <c r="I217" s="318">
        <v>10000</v>
      </c>
      <c r="J217" s="199">
        <v>10000</v>
      </c>
      <c r="K217" s="428">
        <v>10925</v>
      </c>
      <c r="L217" s="198"/>
      <c r="M217" s="198"/>
      <c r="N217" s="198">
        <v>530897479</v>
      </c>
      <c r="O217" s="198">
        <f t="shared" si="62"/>
        <v>-530886905</v>
      </c>
      <c r="P217" s="198"/>
      <c r="Q217" s="198"/>
      <c r="R217" s="199">
        <f t="shared" si="63"/>
        <v>0.1</v>
      </c>
      <c r="S217" s="199">
        <f t="shared" si="63"/>
        <v>0.1</v>
      </c>
      <c r="T217" s="199">
        <f t="shared" si="59"/>
        <v>0.10925</v>
      </c>
      <c r="U217" s="199">
        <f t="shared" si="64"/>
        <v>0</v>
      </c>
      <c r="V217" s="199">
        <f t="shared" si="65"/>
        <v>0</v>
      </c>
      <c r="W217" s="253">
        <v>10</v>
      </c>
      <c r="X217" s="253" t="s">
        <v>203</v>
      </c>
      <c r="Y217" s="253">
        <v>2</v>
      </c>
      <c r="Z217" s="272" t="s">
        <v>93</v>
      </c>
    </row>
    <row r="218" spans="1:26">
      <c r="A218" s="97">
        <v>0</v>
      </c>
      <c r="B218" s="1208">
        <v>243161</v>
      </c>
      <c r="C218" s="304" t="s">
        <v>373</v>
      </c>
      <c r="D218" s="555">
        <f>+VLOOKUP(B218,'TB as on 16.08.2024'!$A$2:$F$854,6,FALSE)</f>
        <v>0</v>
      </c>
      <c r="E218" s="203">
        <f>VLOOKUP(B218,'Tb 16.08.2023'!$A$2:$F$872,6,0)</f>
        <v>0</v>
      </c>
      <c r="F218" s="976"/>
      <c r="G218" s="203">
        <f>VLOOKUP(B218,Sheet3!$A$1:$F$869,6,0)</f>
        <v>11385</v>
      </c>
      <c r="H218" s="264">
        <v>8360</v>
      </c>
      <c r="I218" s="318">
        <v>6000</v>
      </c>
      <c r="J218" s="199">
        <v>21540</v>
      </c>
      <c r="K218" s="428"/>
      <c r="L218" s="198"/>
      <c r="M218" s="198"/>
      <c r="N218" s="198">
        <v>530897479</v>
      </c>
      <c r="O218" s="198">
        <f t="shared" si="62"/>
        <v>-530889119</v>
      </c>
      <c r="P218" s="198"/>
      <c r="Q218" s="198"/>
      <c r="R218" s="199">
        <f t="shared" si="63"/>
        <v>0.06</v>
      </c>
      <c r="S218" s="199">
        <f t="shared" si="63"/>
        <v>0.21540000000000001</v>
      </c>
      <c r="T218" s="199">
        <f t="shared" si="59"/>
        <v>0</v>
      </c>
      <c r="U218" s="199">
        <f t="shared" si="64"/>
        <v>0</v>
      </c>
      <c r="V218" s="199">
        <f t="shared" si="65"/>
        <v>0</v>
      </c>
      <c r="W218" s="253">
        <v>10</v>
      </c>
      <c r="X218" s="253" t="s">
        <v>203</v>
      </c>
      <c r="Y218" s="253">
        <v>2</v>
      </c>
      <c r="Z218" s="272" t="s">
        <v>93</v>
      </c>
    </row>
    <row r="219" spans="1:26">
      <c r="A219" s="97"/>
      <c r="B219" s="1208">
        <v>243167</v>
      </c>
      <c r="C219" s="275" t="s">
        <v>2101</v>
      </c>
      <c r="D219" s="555"/>
      <c r="E219" s="203">
        <v>0</v>
      </c>
      <c r="F219" s="976"/>
      <c r="G219" s="203">
        <f>VLOOKUP(B219,Sheet3!$A$1:$F$869,6,0)</f>
        <v>0</v>
      </c>
      <c r="H219" s="264">
        <v>649</v>
      </c>
      <c r="I219" s="318"/>
      <c r="J219" s="199"/>
      <c r="K219" s="428"/>
      <c r="L219" s="198"/>
      <c r="M219" s="198"/>
      <c r="N219" s="198">
        <v>530897479</v>
      </c>
      <c r="O219" s="198">
        <f t="shared" si="62"/>
        <v>-530896830</v>
      </c>
      <c r="P219" s="198"/>
      <c r="Q219" s="198"/>
      <c r="R219" s="199"/>
      <c r="S219" s="199"/>
      <c r="T219" s="199"/>
      <c r="U219" s="199"/>
      <c r="V219" s="199"/>
      <c r="W219" s="253"/>
      <c r="X219" s="253"/>
      <c r="Y219" s="253"/>
      <c r="Z219" s="272"/>
    </row>
    <row r="220" spans="1:26">
      <c r="A220" s="97">
        <v>0</v>
      </c>
      <c r="B220" s="1208">
        <v>243170</v>
      </c>
      <c r="C220" s="304" t="s">
        <v>374</v>
      </c>
      <c r="D220" s="555">
        <f>+VLOOKUP(B220,'TB as on 16.08.2024'!$A$2:$F$854,6,FALSE)</f>
        <v>10000</v>
      </c>
      <c r="E220" s="203">
        <f>VLOOKUP(B220,'Tb 16.08.2023'!$A$2:$F$872,6,0)</f>
        <v>10000</v>
      </c>
      <c r="F220" s="976"/>
      <c r="G220" s="203">
        <f>VLOOKUP(B220,Sheet3!$A$1:$F$869,6,0)</f>
        <v>3761</v>
      </c>
      <c r="H220" s="264">
        <v>5354</v>
      </c>
      <c r="I220" s="318">
        <v>3171</v>
      </c>
      <c r="J220" s="199">
        <v>3761</v>
      </c>
      <c r="K220" s="428">
        <v>5000</v>
      </c>
      <c r="L220" s="198"/>
      <c r="M220" s="198"/>
      <c r="N220" s="198">
        <v>530897479</v>
      </c>
      <c r="O220" s="198">
        <f t="shared" si="62"/>
        <v>-530892125</v>
      </c>
      <c r="P220" s="198"/>
      <c r="Q220" s="198"/>
      <c r="R220" s="199">
        <f t="shared" si="63"/>
        <v>3.1710000000000002E-2</v>
      </c>
      <c r="S220" s="199">
        <f t="shared" si="63"/>
        <v>3.7609999999999998E-2</v>
      </c>
      <c r="T220" s="199">
        <f t="shared" si="59"/>
        <v>0.05</v>
      </c>
      <c r="U220" s="199">
        <f t="shared" si="64"/>
        <v>0</v>
      </c>
      <c r="V220" s="199">
        <f t="shared" si="65"/>
        <v>0</v>
      </c>
      <c r="W220" s="253">
        <v>10</v>
      </c>
      <c r="X220" s="253" t="s">
        <v>203</v>
      </c>
      <c r="Y220" s="253">
        <v>2</v>
      </c>
      <c r="Z220" s="272" t="s">
        <v>93</v>
      </c>
    </row>
    <row r="221" spans="1:26">
      <c r="A221" s="97"/>
      <c r="B221" s="1208">
        <v>243177</v>
      </c>
      <c r="C221" s="304" t="s">
        <v>1904</v>
      </c>
      <c r="D221" s="555">
        <f>+VLOOKUP(B221,'TB as on 16.08.2024'!$A$2:$F$854,6,FALSE)</f>
        <v>0</v>
      </c>
      <c r="E221" s="203">
        <f>VLOOKUP(B221,'Tb 16.08.2023'!$A$2:$F$872,6,0)</f>
        <v>0</v>
      </c>
      <c r="F221" s="976"/>
      <c r="G221" s="203">
        <f>VLOOKUP(B221,Sheet3!$A$1:$F$869,6,0)</f>
        <v>590</v>
      </c>
      <c r="H221" s="264">
        <v>2478</v>
      </c>
      <c r="I221" s="318">
        <v>649</v>
      </c>
      <c r="J221" s="199"/>
      <c r="K221" s="428"/>
      <c r="L221" s="198"/>
      <c r="M221" s="198"/>
      <c r="N221" s="198">
        <v>530897479</v>
      </c>
      <c r="O221" s="198">
        <f t="shared" si="62"/>
        <v>-530895001</v>
      </c>
      <c r="P221" s="198"/>
      <c r="Q221" s="198"/>
      <c r="R221" s="199">
        <f t="shared" si="63"/>
        <v>6.4900000000000001E-3</v>
      </c>
      <c r="S221" s="199">
        <f>+J221/100000</f>
        <v>0</v>
      </c>
      <c r="T221" s="199">
        <f>+K221/100000</f>
        <v>0</v>
      </c>
      <c r="U221" s="199">
        <f>+L221/100000</f>
        <v>0</v>
      </c>
      <c r="V221" s="199">
        <f>+M221/100000</f>
        <v>0</v>
      </c>
      <c r="W221" s="253">
        <v>10</v>
      </c>
      <c r="X221" s="253" t="s">
        <v>203</v>
      </c>
      <c r="Y221" s="253">
        <v>2</v>
      </c>
      <c r="Z221" s="272" t="s">
        <v>93</v>
      </c>
    </row>
    <row r="222" spans="1:26">
      <c r="A222" s="97">
        <v>0</v>
      </c>
      <c r="B222" s="1208">
        <v>243180</v>
      </c>
      <c r="C222" s="304" t="s">
        <v>375</v>
      </c>
      <c r="D222" s="555">
        <f>+VLOOKUP(B222,'TB as on 16.08.2024'!$A$2:$F$854,6,FALSE)</f>
        <v>5000</v>
      </c>
      <c r="E222" s="203">
        <f>VLOOKUP(B222,'Tb 16.08.2023'!$A$2:$F$872,6,0)</f>
        <v>5000</v>
      </c>
      <c r="F222" s="976"/>
      <c r="G222" s="203">
        <f>VLOOKUP(B222,Sheet3!$A$1:$F$869,6,0)</f>
        <v>4410</v>
      </c>
      <c r="H222" s="264">
        <v>4460</v>
      </c>
      <c r="I222" s="318">
        <v>72155.66</v>
      </c>
      <c r="J222" s="199">
        <v>5000.66</v>
      </c>
      <c r="K222" s="428">
        <v>5000</v>
      </c>
      <c r="L222" s="198"/>
      <c r="M222" s="198"/>
      <c r="N222" s="198">
        <v>530897479</v>
      </c>
      <c r="O222" s="198">
        <f t="shared" si="62"/>
        <v>-530893019</v>
      </c>
      <c r="P222" s="198"/>
      <c r="Q222" s="198"/>
      <c r="R222" s="199">
        <f t="shared" si="63"/>
        <v>0.72155659999999999</v>
      </c>
      <c r="S222" s="199">
        <f t="shared" si="63"/>
        <v>5.0006599999999998E-2</v>
      </c>
      <c r="T222" s="199">
        <f t="shared" si="59"/>
        <v>0.05</v>
      </c>
      <c r="U222" s="199">
        <f t="shared" si="64"/>
        <v>0</v>
      </c>
      <c r="V222" s="199">
        <f t="shared" si="65"/>
        <v>0</v>
      </c>
      <c r="W222" s="253">
        <v>10</v>
      </c>
      <c r="X222" s="253" t="s">
        <v>203</v>
      </c>
      <c r="Y222" s="253">
        <v>2</v>
      </c>
      <c r="Z222" s="272" t="s">
        <v>93</v>
      </c>
    </row>
    <row r="223" spans="1:26">
      <c r="A223" s="97">
        <v>0</v>
      </c>
      <c r="B223" s="1208">
        <v>243181</v>
      </c>
      <c r="C223" s="304" t="s">
        <v>376</v>
      </c>
      <c r="D223" s="555">
        <f>+VLOOKUP(B223,'TB as on 16.08.2024'!$A$2:$F$854,6,FALSE)</f>
        <v>0</v>
      </c>
      <c r="E223" s="203">
        <f>VLOOKUP(B223,'Tb 16.08.2023'!$A$2:$F$872,6,0)</f>
        <v>0</v>
      </c>
      <c r="F223" s="976"/>
      <c r="G223" s="203">
        <f>VLOOKUP(B223,Sheet3!$A$1:$F$869,6,0)</f>
        <v>0</v>
      </c>
      <c r="H223" s="264">
        <v>33984</v>
      </c>
      <c r="I223" s="318">
        <v>55719</v>
      </c>
      <c r="J223" s="199">
        <v>21832</v>
      </c>
      <c r="K223" s="428">
        <v>2750</v>
      </c>
      <c r="L223" s="198"/>
      <c r="M223" s="198"/>
      <c r="N223" s="198">
        <v>530897479</v>
      </c>
      <c r="O223" s="198">
        <f t="shared" si="62"/>
        <v>-530863495</v>
      </c>
      <c r="P223" s="198"/>
      <c r="Q223" s="198"/>
      <c r="R223" s="199">
        <f t="shared" si="63"/>
        <v>0.55718999999999996</v>
      </c>
      <c r="S223" s="199">
        <f t="shared" si="63"/>
        <v>0.21831999999999999</v>
      </c>
      <c r="T223" s="199">
        <f t="shared" si="59"/>
        <v>2.75E-2</v>
      </c>
      <c r="U223" s="199">
        <f t="shared" si="64"/>
        <v>0</v>
      </c>
      <c r="V223" s="199">
        <f t="shared" si="65"/>
        <v>0</v>
      </c>
      <c r="W223" s="253">
        <v>10</v>
      </c>
      <c r="X223" s="253" t="s">
        <v>203</v>
      </c>
      <c r="Y223" s="253">
        <v>2</v>
      </c>
      <c r="Z223" s="272" t="s">
        <v>93</v>
      </c>
    </row>
    <row r="224" spans="1:26">
      <c r="A224" s="97">
        <v>0</v>
      </c>
      <c r="B224" s="1208">
        <v>243182</v>
      </c>
      <c r="C224" s="304" t="s">
        <v>377</v>
      </c>
      <c r="D224" s="555">
        <f>+VLOOKUP(B224,'TB as on 16.08.2024'!$A$2:$F$854,6,FALSE)</f>
        <v>0</v>
      </c>
      <c r="E224" s="203">
        <f>VLOOKUP(B224,'Tb 16.08.2023'!$A$2:$F$872,6,0)</f>
        <v>0</v>
      </c>
      <c r="F224" s="976"/>
      <c r="G224" s="203">
        <f>VLOOKUP(B224,Sheet3!$A$1:$F$869,6,0)</f>
        <v>0</v>
      </c>
      <c r="H224" s="264">
        <v>0</v>
      </c>
      <c r="I224" s="318">
        <v>0</v>
      </c>
      <c r="J224" s="199">
        <v>-2550</v>
      </c>
      <c r="K224" s="428">
        <v>-2550</v>
      </c>
      <c r="L224" s="198"/>
      <c r="M224" s="198"/>
      <c r="N224" s="198">
        <v>530897479</v>
      </c>
      <c r="O224" s="198">
        <f t="shared" si="62"/>
        <v>-530897479</v>
      </c>
      <c r="P224" s="198"/>
      <c r="Q224" s="198"/>
      <c r="R224" s="199">
        <f t="shared" si="63"/>
        <v>0</v>
      </c>
      <c r="S224" s="199">
        <f t="shared" si="63"/>
        <v>-2.5499999999999998E-2</v>
      </c>
      <c r="T224" s="199">
        <f t="shared" si="59"/>
        <v>-2.5499999999999998E-2</v>
      </c>
      <c r="U224" s="199">
        <f t="shared" si="64"/>
        <v>0</v>
      </c>
      <c r="V224" s="199">
        <f t="shared" si="65"/>
        <v>0</v>
      </c>
      <c r="W224" s="253">
        <v>10</v>
      </c>
      <c r="X224" s="253" t="s">
        <v>203</v>
      </c>
      <c r="Y224" s="253">
        <v>2</v>
      </c>
      <c r="Z224" s="272" t="s">
        <v>93</v>
      </c>
    </row>
    <row r="225" spans="1:32">
      <c r="A225" s="97">
        <v>0</v>
      </c>
      <c r="B225" s="1208">
        <v>243187</v>
      </c>
      <c r="C225" s="304" t="s">
        <v>378</v>
      </c>
      <c r="D225" s="555">
        <f>+VLOOKUP(B225,'TB as on 16.08.2024'!$A$2:$F$854,6,FALSE)</f>
        <v>0</v>
      </c>
      <c r="E225" s="203">
        <f>VLOOKUP(B225,'Tb 16.08.2023'!$A$2:$F$872,6,0)</f>
        <v>0</v>
      </c>
      <c r="F225" s="976"/>
      <c r="G225" s="203">
        <f>VLOOKUP(B225,Sheet3!$A$1:$F$869,6,0)</f>
        <v>-10610</v>
      </c>
      <c r="H225" s="264">
        <v>-24539</v>
      </c>
      <c r="I225" s="318">
        <v>-6015</v>
      </c>
      <c r="J225" s="199">
        <v>3621.34</v>
      </c>
      <c r="K225" s="428">
        <v>270</v>
      </c>
      <c r="L225" s="198"/>
      <c r="M225" s="198"/>
      <c r="N225" s="198">
        <v>530897479</v>
      </c>
      <c r="O225" s="198">
        <f t="shared" si="62"/>
        <v>-530922018</v>
      </c>
      <c r="P225" s="198"/>
      <c r="Q225" s="198"/>
      <c r="R225" s="199">
        <f t="shared" si="63"/>
        <v>-6.0150000000000002E-2</v>
      </c>
      <c r="S225" s="199">
        <f t="shared" si="63"/>
        <v>3.62134E-2</v>
      </c>
      <c r="T225" s="199">
        <f t="shared" si="59"/>
        <v>2.7000000000000001E-3</v>
      </c>
      <c r="U225" s="199">
        <f t="shared" si="64"/>
        <v>0</v>
      </c>
      <c r="V225" s="199">
        <f t="shared" si="65"/>
        <v>0</v>
      </c>
      <c r="W225" s="253">
        <v>10</v>
      </c>
      <c r="X225" s="253" t="s">
        <v>203</v>
      </c>
      <c r="Y225" s="253">
        <v>2</v>
      </c>
      <c r="Z225" s="272" t="s">
        <v>93</v>
      </c>
    </row>
    <row r="226" spans="1:32">
      <c r="A226" s="97">
        <v>0</v>
      </c>
      <c r="B226" s="1208">
        <v>243190</v>
      </c>
      <c r="C226" s="304" t="s">
        <v>379</v>
      </c>
      <c r="D226" s="555">
        <f>+VLOOKUP(B226,'TB as on 16.08.2024'!$A$2:$F$854,6,FALSE)</f>
        <v>10237.219999999999</v>
      </c>
      <c r="E226" s="203">
        <f>VLOOKUP(B226,'Tb 16.08.2023'!$A$2:$F$872,6,0)</f>
        <v>10282.32</v>
      </c>
      <c r="F226" s="976"/>
      <c r="G226" s="203">
        <f>VLOOKUP(B226,Sheet3!$A$1:$F$869,6,0)</f>
        <v>10262.24</v>
      </c>
      <c r="H226" s="264">
        <v>10472.93</v>
      </c>
      <c r="I226" s="318">
        <v>10426</v>
      </c>
      <c r="J226" s="199">
        <v>10255</v>
      </c>
      <c r="K226" s="428">
        <v>10231.34</v>
      </c>
      <c r="L226" s="198"/>
      <c r="M226" s="198"/>
      <c r="N226" s="198">
        <v>530897479</v>
      </c>
      <c r="O226" s="198">
        <f t="shared" si="62"/>
        <v>-530887006.06999999</v>
      </c>
      <c r="P226" s="198"/>
      <c r="Q226" s="198"/>
      <c r="R226" s="199">
        <f t="shared" si="63"/>
        <v>0.10426000000000001</v>
      </c>
      <c r="S226" s="199">
        <f t="shared" si="63"/>
        <v>0.10255</v>
      </c>
      <c r="T226" s="199">
        <f t="shared" si="59"/>
        <v>0.1023134</v>
      </c>
      <c r="U226" s="199">
        <f t="shared" si="64"/>
        <v>0</v>
      </c>
      <c r="V226" s="199">
        <f t="shared" si="65"/>
        <v>0</v>
      </c>
      <c r="W226" s="253">
        <v>10</v>
      </c>
      <c r="X226" s="253" t="s">
        <v>203</v>
      </c>
      <c r="Y226" s="253">
        <v>2</v>
      </c>
      <c r="Z226" s="272" t="s">
        <v>93</v>
      </c>
      <c r="AF226" s="35" t="e">
        <f>+VLOOKUP(B226,'SLDC TB as on 16.08.2024'!#REF!,7,FALSE)</f>
        <v>#REF!</v>
      </c>
    </row>
    <row r="227" spans="1:32">
      <c r="A227" s="97">
        <v>0</v>
      </c>
      <c r="B227" s="1208">
        <v>243200</v>
      </c>
      <c r="C227" s="304" t="s">
        <v>380</v>
      </c>
      <c r="D227" s="555">
        <f>+VLOOKUP(B227,'TB as on 16.08.2024'!$A$2:$F$854,6,FALSE)</f>
        <v>10042.290000000001</v>
      </c>
      <c r="E227" s="203">
        <f>VLOOKUP(B227,'Tb 16.08.2023'!$A$2:$F$872,6,0)</f>
        <v>10171.219999999999</v>
      </c>
      <c r="F227" s="976"/>
      <c r="G227" s="203">
        <f>VLOOKUP(B227,Sheet3!$A$1:$F$869,6,0)</f>
        <v>10210.27</v>
      </c>
      <c r="H227" s="264">
        <v>10286.99</v>
      </c>
      <c r="I227" s="318">
        <v>10457.41</v>
      </c>
      <c r="J227" s="199">
        <v>10605.07</v>
      </c>
      <c r="K227" s="428">
        <v>10090.18</v>
      </c>
      <c r="L227" s="198"/>
      <c r="M227" s="198"/>
      <c r="N227" s="198">
        <v>530897479</v>
      </c>
      <c r="O227" s="198">
        <f t="shared" si="62"/>
        <v>-530887192.00999999</v>
      </c>
      <c r="P227" s="198"/>
      <c r="Q227" s="198"/>
      <c r="R227" s="199">
        <f t="shared" si="63"/>
        <v>0.1045741</v>
      </c>
      <c r="S227" s="199">
        <f t="shared" si="63"/>
        <v>0.1060507</v>
      </c>
      <c r="T227" s="199">
        <f t="shared" si="59"/>
        <v>0.1009018</v>
      </c>
      <c r="U227" s="199">
        <f t="shared" si="64"/>
        <v>0</v>
      </c>
      <c r="V227" s="199">
        <f t="shared" si="65"/>
        <v>0</v>
      </c>
      <c r="W227" s="253">
        <v>10</v>
      </c>
      <c r="X227" s="253" t="s">
        <v>203</v>
      </c>
      <c r="Y227" s="253">
        <v>2</v>
      </c>
      <c r="Z227" s="272" t="s">
        <v>93</v>
      </c>
    </row>
    <row r="228" spans="1:32">
      <c r="A228" s="97">
        <v>0</v>
      </c>
      <c r="B228" s="1208">
        <v>243201</v>
      </c>
      <c r="C228" s="304" t="s">
        <v>381</v>
      </c>
      <c r="D228" s="555">
        <f>+VLOOKUP(B228,'TB as on 16.08.2024'!$A$2:$F$854,6,FALSE)</f>
        <v>0</v>
      </c>
      <c r="E228" s="203">
        <f>VLOOKUP(B228,'Tb 16.08.2023'!$A$2:$F$872,6,0)</f>
        <v>0</v>
      </c>
      <c r="F228" s="976"/>
      <c r="G228" s="203">
        <f>VLOOKUP(B228,Sheet3!$A$1:$F$869,6,0)</f>
        <v>0</v>
      </c>
      <c r="H228" s="264">
        <v>0</v>
      </c>
      <c r="I228" s="318">
        <v>0</v>
      </c>
      <c r="J228" s="199">
        <v>220</v>
      </c>
      <c r="K228" s="428">
        <v>27178</v>
      </c>
      <c r="L228" s="198"/>
      <c r="M228" s="198"/>
      <c r="N228" s="198">
        <v>530897479</v>
      </c>
      <c r="O228" s="198">
        <f t="shared" si="62"/>
        <v>-530897479</v>
      </c>
      <c r="P228" s="198"/>
      <c r="Q228" s="198"/>
      <c r="R228" s="199">
        <f t="shared" si="63"/>
        <v>0</v>
      </c>
      <c r="S228" s="199">
        <f t="shared" si="63"/>
        <v>2.2000000000000001E-3</v>
      </c>
      <c r="T228" s="199">
        <f t="shared" si="59"/>
        <v>0.27178000000000002</v>
      </c>
      <c r="U228" s="199">
        <f t="shared" si="64"/>
        <v>0</v>
      </c>
      <c r="V228" s="199">
        <f t="shared" si="65"/>
        <v>0</v>
      </c>
      <c r="W228" s="253">
        <v>10</v>
      </c>
      <c r="X228" s="253" t="s">
        <v>203</v>
      </c>
      <c r="Y228" s="253">
        <v>2</v>
      </c>
      <c r="Z228" s="272" t="s">
        <v>93</v>
      </c>
    </row>
    <row r="229" spans="1:32">
      <c r="A229" s="97">
        <v>0</v>
      </c>
      <c r="B229" s="1208">
        <v>243207</v>
      </c>
      <c r="C229" s="304" t="s">
        <v>382</v>
      </c>
      <c r="D229" s="555"/>
      <c r="E229" s="203">
        <v>0</v>
      </c>
      <c r="F229" s="976"/>
      <c r="G229" s="203"/>
      <c r="H229" s="264">
        <v>0</v>
      </c>
      <c r="I229" s="318">
        <v>0</v>
      </c>
      <c r="J229" s="199">
        <v>0</v>
      </c>
      <c r="K229" s="428">
        <v>-5700</v>
      </c>
      <c r="L229" s="198"/>
      <c r="M229" s="198"/>
      <c r="N229" s="198">
        <v>530897479</v>
      </c>
      <c r="O229" s="198">
        <f t="shared" si="62"/>
        <v>-530897479</v>
      </c>
      <c r="P229" s="198"/>
      <c r="Q229" s="198"/>
      <c r="R229" s="199">
        <f t="shared" si="63"/>
        <v>0</v>
      </c>
      <c r="S229" s="199">
        <f t="shared" si="63"/>
        <v>0</v>
      </c>
      <c r="T229" s="199">
        <f t="shared" si="59"/>
        <v>-5.7000000000000002E-2</v>
      </c>
      <c r="U229" s="199">
        <f t="shared" si="64"/>
        <v>0</v>
      </c>
      <c r="V229" s="199">
        <f t="shared" si="65"/>
        <v>0</v>
      </c>
      <c r="W229" s="253">
        <v>10</v>
      </c>
      <c r="X229" s="253" t="s">
        <v>203</v>
      </c>
      <c r="Y229" s="253">
        <v>2</v>
      </c>
      <c r="Z229" s="272" t="s">
        <v>93</v>
      </c>
    </row>
    <row r="230" spans="1:32">
      <c r="A230" s="97">
        <v>0</v>
      </c>
      <c r="B230" s="1208">
        <v>243220</v>
      </c>
      <c r="C230" s="304" t="s">
        <v>383</v>
      </c>
      <c r="D230" s="555">
        <f>+VLOOKUP(B230,'TB as on 16.08.2024'!$A$2:$F$854,6,FALSE)</f>
        <v>10642.95</v>
      </c>
      <c r="E230" s="203">
        <f>VLOOKUP(B230,'Tb 16.08.2023'!$A$2:$F$872,6,0)</f>
        <v>10359.950000000001</v>
      </c>
      <c r="F230" s="976"/>
      <c r="G230" s="203">
        <f>VLOOKUP(B230,Sheet3!$A$1:$F$869,6,0)</f>
        <v>10001.629999999999</v>
      </c>
      <c r="H230" s="264">
        <v>10001.629999999999</v>
      </c>
      <c r="I230" s="318">
        <v>10000</v>
      </c>
      <c r="J230" s="199">
        <v>10000</v>
      </c>
      <c r="K230" s="428">
        <v>10000</v>
      </c>
      <c r="L230" s="198"/>
      <c r="M230" s="198"/>
      <c r="N230" s="198">
        <v>530897479</v>
      </c>
      <c r="O230" s="198">
        <f t="shared" si="62"/>
        <v>-530887477.37</v>
      </c>
      <c r="P230" s="198"/>
      <c r="Q230" s="198"/>
      <c r="R230" s="199">
        <f t="shared" si="63"/>
        <v>0.1</v>
      </c>
      <c r="S230" s="199">
        <f t="shared" si="63"/>
        <v>0.1</v>
      </c>
      <c r="T230" s="199">
        <f t="shared" si="59"/>
        <v>0.1</v>
      </c>
      <c r="U230" s="199">
        <f t="shared" si="64"/>
        <v>0</v>
      </c>
      <c r="V230" s="199">
        <f t="shared" si="65"/>
        <v>0</v>
      </c>
      <c r="W230" s="253">
        <v>10</v>
      </c>
      <c r="X230" s="253" t="s">
        <v>203</v>
      </c>
      <c r="Y230" s="253">
        <v>2</v>
      </c>
      <c r="Z230" s="272" t="s">
        <v>93</v>
      </c>
    </row>
    <row r="231" spans="1:32">
      <c r="A231" s="97">
        <v>0</v>
      </c>
      <c r="B231" s="1208">
        <v>243240</v>
      </c>
      <c r="C231" s="304" t="s">
        <v>384</v>
      </c>
      <c r="D231" s="555">
        <f>+VLOOKUP(B231,'TB as on 16.08.2024'!$A$2:$F$854,6,FALSE)</f>
        <v>9351</v>
      </c>
      <c r="E231" s="203">
        <f>VLOOKUP(B231,'Tb 16.08.2023'!$A$2:$F$872,6,0)</f>
        <v>10000</v>
      </c>
      <c r="F231" s="976"/>
      <c r="G231" s="203">
        <f>VLOOKUP(B231,Sheet3!$A$1:$F$869,6,0)</f>
        <v>10000</v>
      </c>
      <c r="H231" s="264">
        <v>8761</v>
      </c>
      <c r="I231" s="318">
        <v>9410</v>
      </c>
      <c r="J231" s="199">
        <v>9410</v>
      </c>
      <c r="K231" s="428">
        <v>10000</v>
      </c>
      <c r="L231" s="198"/>
      <c r="M231" s="198"/>
      <c r="N231" s="198">
        <v>530897479</v>
      </c>
      <c r="O231" s="198">
        <f t="shared" si="62"/>
        <v>-530888718</v>
      </c>
      <c r="P231" s="198"/>
      <c r="Q231" s="198"/>
      <c r="R231" s="199">
        <f t="shared" si="63"/>
        <v>9.4100000000000003E-2</v>
      </c>
      <c r="S231" s="199">
        <f t="shared" si="63"/>
        <v>9.4100000000000003E-2</v>
      </c>
      <c r="T231" s="199">
        <f t="shared" si="59"/>
        <v>0.1</v>
      </c>
      <c r="U231" s="199">
        <f t="shared" si="64"/>
        <v>0</v>
      </c>
      <c r="V231" s="199">
        <f t="shared" si="65"/>
        <v>0</v>
      </c>
      <c r="W231" s="253">
        <v>10</v>
      </c>
      <c r="X231" s="253" t="s">
        <v>203</v>
      </c>
      <c r="Y231" s="253">
        <v>2</v>
      </c>
      <c r="Z231" s="272" t="s">
        <v>93</v>
      </c>
    </row>
    <row r="232" spans="1:32">
      <c r="A232" s="97">
        <v>0</v>
      </c>
      <c r="B232" s="1208">
        <v>243241</v>
      </c>
      <c r="C232" s="304" t="s">
        <v>385</v>
      </c>
      <c r="D232" s="555">
        <f>+VLOOKUP(B232,'TB as on 16.08.2024'!$A$2:$F$854,6,FALSE)</f>
        <v>0</v>
      </c>
      <c r="E232" s="203">
        <f>VLOOKUP(B232,'Tb 16.08.2023'!$A$2:$F$872,6,0)</f>
        <v>0</v>
      </c>
      <c r="F232" s="976"/>
      <c r="G232" s="203">
        <f>VLOOKUP(B232,Sheet3!$A$1:$F$869,6,0)</f>
        <v>0</v>
      </c>
      <c r="H232" s="264">
        <v>0</v>
      </c>
      <c r="I232" s="318">
        <v>0</v>
      </c>
      <c r="J232" s="199">
        <v>0</v>
      </c>
      <c r="K232" s="428">
        <v>242060.5</v>
      </c>
      <c r="L232" s="198"/>
      <c r="M232" s="198"/>
      <c r="N232" s="198">
        <v>530897479</v>
      </c>
      <c r="O232" s="198">
        <f t="shared" si="62"/>
        <v>-530897479</v>
      </c>
      <c r="P232" s="198"/>
      <c r="Q232" s="198"/>
      <c r="R232" s="199">
        <f t="shared" si="63"/>
        <v>0</v>
      </c>
      <c r="S232" s="199">
        <f t="shared" si="63"/>
        <v>0</v>
      </c>
      <c r="T232" s="199">
        <f t="shared" si="59"/>
        <v>2.4206050000000001</v>
      </c>
      <c r="U232" s="199">
        <f t="shared" si="64"/>
        <v>0</v>
      </c>
      <c r="V232" s="199">
        <f t="shared" si="65"/>
        <v>0</v>
      </c>
      <c r="W232" s="253">
        <v>10</v>
      </c>
      <c r="X232" s="253" t="s">
        <v>203</v>
      </c>
      <c r="Y232" s="253">
        <v>2</v>
      </c>
      <c r="Z232" s="272" t="s">
        <v>93</v>
      </c>
    </row>
    <row r="233" spans="1:32">
      <c r="A233" s="97">
        <v>0</v>
      </c>
      <c r="B233" s="1208">
        <v>243242</v>
      </c>
      <c r="C233" s="304" t="s">
        <v>386</v>
      </c>
      <c r="D233" s="555">
        <f>+VLOOKUP(B233,'TB as on 16.08.2024'!$A$2:$F$854,6,FALSE)</f>
        <v>0</v>
      </c>
      <c r="E233" s="203">
        <f>VLOOKUP(B233,'Tb 16.08.2023'!$A$2:$F$872,6,0)</f>
        <v>0</v>
      </c>
      <c r="F233" s="976"/>
      <c r="G233" s="203">
        <f>VLOOKUP(B233,Sheet3!$A$1:$F$869,6,0)</f>
        <v>0</v>
      </c>
      <c r="H233" s="264">
        <v>0</v>
      </c>
      <c r="I233" s="318">
        <v>0</v>
      </c>
      <c r="J233" s="199">
        <v>0</v>
      </c>
      <c r="K233" s="428">
        <v>-242060.5</v>
      </c>
      <c r="L233" s="198"/>
      <c r="M233" s="198"/>
      <c r="N233" s="198">
        <v>530897479</v>
      </c>
      <c r="O233" s="198">
        <f t="shared" si="62"/>
        <v>-530897479</v>
      </c>
      <c r="P233" s="198"/>
      <c r="Q233" s="198"/>
      <c r="R233" s="199">
        <f t="shared" si="63"/>
        <v>0</v>
      </c>
      <c r="S233" s="199">
        <f t="shared" si="63"/>
        <v>0</v>
      </c>
      <c r="T233" s="199">
        <f t="shared" si="59"/>
        <v>-2.4206050000000001</v>
      </c>
      <c r="U233" s="199">
        <f t="shared" si="64"/>
        <v>0</v>
      </c>
      <c r="V233" s="199">
        <f t="shared" si="65"/>
        <v>0</v>
      </c>
      <c r="W233" s="253">
        <v>10</v>
      </c>
      <c r="X233" s="253" t="s">
        <v>203</v>
      </c>
      <c r="Y233" s="253">
        <v>2</v>
      </c>
      <c r="Z233" s="272" t="s">
        <v>93</v>
      </c>
    </row>
    <row r="234" spans="1:32">
      <c r="A234" s="97"/>
      <c r="B234" s="1208">
        <v>243247</v>
      </c>
      <c r="C234" s="304" t="s">
        <v>1003</v>
      </c>
      <c r="D234" s="555"/>
      <c r="E234" s="203">
        <v>0</v>
      </c>
      <c r="F234" s="976"/>
      <c r="G234" s="203">
        <f>VLOOKUP(B234,Sheet3!$A$1:$F$869,6,0)</f>
        <v>0</v>
      </c>
      <c r="H234" s="264">
        <v>1239</v>
      </c>
      <c r="I234" s="318">
        <v>590</v>
      </c>
      <c r="J234" s="199">
        <v>590</v>
      </c>
      <c r="K234" s="428"/>
      <c r="L234" s="198"/>
      <c r="M234" s="198"/>
      <c r="N234" s="198">
        <v>530897479</v>
      </c>
      <c r="O234" s="198">
        <f t="shared" si="62"/>
        <v>-530896240</v>
      </c>
      <c r="P234" s="198"/>
      <c r="Q234" s="198"/>
      <c r="R234" s="199">
        <f t="shared" si="63"/>
        <v>5.8999999999999999E-3</v>
      </c>
      <c r="S234" s="199">
        <f t="shared" si="63"/>
        <v>5.8999999999999999E-3</v>
      </c>
      <c r="T234" s="199"/>
      <c r="U234" s="199"/>
      <c r="V234" s="199"/>
      <c r="W234" s="253">
        <v>10</v>
      </c>
      <c r="X234" s="253" t="s">
        <v>203</v>
      </c>
      <c r="Y234" s="253">
        <v>2</v>
      </c>
      <c r="Z234" s="272" t="s">
        <v>93</v>
      </c>
    </row>
    <row r="235" spans="1:32">
      <c r="A235" s="101">
        <v>24.401</v>
      </c>
      <c r="B235" s="1205">
        <v>244000</v>
      </c>
      <c r="C235" s="251" t="s">
        <v>2009</v>
      </c>
      <c r="D235" s="555">
        <f>+VLOOKUP(B235,'TB as on 16.08.2024'!$A$2:$F$854,6,FALSE)</f>
        <v>72800080.150000006</v>
      </c>
      <c r="E235" s="203">
        <f>VLOOKUP(B235,'Tb 16.08.2023'!$A$2:$F$872,6,0)</f>
        <v>91054882.189999998</v>
      </c>
      <c r="F235" s="976"/>
      <c r="G235" s="203">
        <f>VLOOKUP(B235,Sheet3!$A$1:$F$869,6,0)</f>
        <v>1228734403.52</v>
      </c>
      <c r="H235" s="264">
        <v>53828285.579999998</v>
      </c>
      <c r="I235" s="318">
        <v>867405.11</v>
      </c>
      <c r="J235" s="199">
        <v>104483075.22</v>
      </c>
      <c r="K235" s="262">
        <v>222962410.09999999</v>
      </c>
      <c r="L235" s="262">
        <v>341400984</v>
      </c>
      <c r="M235" s="262">
        <v>431128928</v>
      </c>
      <c r="N235" s="198">
        <v>530897479</v>
      </c>
      <c r="O235" s="198">
        <f t="shared" si="62"/>
        <v>-477069193.42000002</v>
      </c>
      <c r="P235" s="262"/>
      <c r="Q235" s="262"/>
      <c r="R235" s="199">
        <f>+I235/100000</f>
        <v>8.6740510999999998</v>
      </c>
      <c r="S235" s="199">
        <f>+J235/100000</f>
        <v>1044.8307522</v>
      </c>
      <c r="T235" s="199">
        <f>+K235/100000</f>
        <v>2229.6241009999999</v>
      </c>
      <c r="U235" s="199">
        <f>+L235/100000</f>
        <v>3414.0098400000002</v>
      </c>
      <c r="V235" s="199">
        <f>+M235/100000</f>
        <v>4311.28928</v>
      </c>
      <c r="W235" s="253">
        <v>10</v>
      </c>
      <c r="X235" s="253" t="s">
        <v>203</v>
      </c>
      <c r="Y235" s="253">
        <v>2</v>
      </c>
      <c r="Z235" s="272" t="s">
        <v>93</v>
      </c>
    </row>
    <row r="236" spans="1:32">
      <c r="A236" s="97">
        <v>0</v>
      </c>
      <c r="B236" s="1208">
        <v>244010</v>
      </c>
      <c r="C236" s="305" t="s">
        <v>387</v>
      </c>
      <c r="D236" s="555">
        <f>+VLOOKUP(B236,'TB as on 16.08.2024'!$A$2:$F$854,6,FALSE)</f>
        <v>136988.16</v>
      </c>
      <c r="E236" s="203">
        <f>VLOOKUP(B236,'Tb 16.08.2023'!$A$2:$F$872,6,0)</f>
        <v>74385.16</v>
      </c>
      <c r="F236" s="976"/>
      <c r="G236" s="203">
        <f>VLOOKUP(B236,Sheet3!$A$1:$F$869,6,0)</f>
        <v>120632.16</v>
      </c>
      <c r="H236" s="264">
        <v>2156998.16</v>
      </c>
      <c r="I236" s="318">
        <v>474627.16</v>
      </c>
      <c r="J236" s="199">
        <v>638976.16</v>
      </c>
      <c r="K236" s="428">
        <v>458433.16</v>
      </c>
      <c r="L236" s="198"/>
      <c r="M236" s="198"/>
      <c r="N236" s="198">
        <v>530897479</v>
      </c>
      <c r="O236" s="198">
        <f t="shared" si="62"/>
        <v>-528740480.83999997</v>
      </c>
      <c r="P236" s="198"/>
      <c r="Q236" s="198"/>
      <c r="R236" s="199">
        <f t="shared" si="63"/>
        <v>4.7462716</v>
      </c>
      <c r="S236" s="199">
        <f t="shared" si="63"/>
        <v>6.3897615999999999</v>
      </c>
      <c r="T236" s="199">
        <f t="shared" si="59"/>
        <v>4.5843315999999996</v>
      </c>
      <c r="U236" s="199">
        <f t="shared" si="64"/>
        <v>0</v>
      </c>
      <c r="V236" s="199">
        <f t="shared" si="65"/>
        <v>0</v>
      </c>
      <c r="W236" s="253">
        <v>10</v>
      </c>
      <c r="X236" s="253" t="s">
        <v>203</v>
      </c>
      <c r="Y236" s="253">
        <v>2</v>
      </c>
      <c r="Z236" s="272" t="s">
        <v>93</v>
      </c>
    </row>
    <row r="237" spans="1:32">
      <c r="A237" s="97">
        <v>0</v>
      </c>
      <c r="B237" s="1208">
        <v>244012</v>
      </c>
      <c r="C237" s="305" t="s">
        <v>388</v>
      </c>
      <c r="D237" s="555">
        <f>+VLOOKUP(B237,'TB as on 16.08.2024'!$A$2:$F$854,6,FALSE)</f>
        <v>-106706</v>
      </c>
      <c r="E237" s="203">
        <f>VLOOKUP(B237,'Tb 16.08.2023'!$A$2:$F$872,6,0)</f>
        <v>-41150</v>
      </c>
      <c r="F237" s="976"/>
      <c r="G237" s="203">
        <f>VLOOKUP(B237,Sheet3!$A$1:$F$869,6,0)</f>
        <v>-86868</v>
      </c>
      <c r="H237" s="264">
        <v>-2134426</v>
      </c>
      <c r="I237" s="318">
        <v>-18351</v>
      </c>
      <c r="J237" s="199">
        <v>-345466</v>
      </c>
      <c r="K237" s="428">
        <v>-437608</v>
      </c>
      <c r="L237" s="198"/>
      <c r="M237" s="198"/>
      <c r="N237" s="198">
        <v>530897479</v>
      </c>
      <c r="O237" s="198">
        <f t="shared" si="62"/>
        <v>-533031905</v>
      </c>
      <c r="P237" s="198"/>
      <c r="Q237" s="198"/>
      <c r="R237" s="199">
        <f t="shared" si="63"/>
        <v>-0.18351000000000001</v>
      </c>
      <c r="S237" s="199">
        <f t="shared" si="63"/>
        <v>-3.4546600000000001</v>
      </c>
      <c r="T237" s="199">
        <f t="shared" si="59"/>
        <v>-4.37608</v>
      </c>
      <c r="U237" s="199">
        <f t="shared" si="64"/>
        <v>0</v>
      </c>
      <c r="V237" s="199">
        <f t="shared" si="65"/>
        <v>0</v>
      </c>
      <c r="W237" s="253">
        <v>10</v>
      </c>
      <c r="X237" s="253" t="s">
        <v>203</v>
      </c>
      <c r="Y237" s="253">
        <v>2</v>
      </c>
      <c r="Z237" s="272" t="s">
        <v>93</v>
      </c>
    </row>
    <row r="238" spans="1:32">
      <c r="A238" s="97">
        <v>0</v>
      </c>
      <c r="B238" s="1208">
        <v>244017</v>
      </c>
      <c r="C238" s="305" t="s">
        <v>389</v>
      </c>
      <c r="D238" s="555">
        <f>+VLOOKUP(B238,'TB as on 16.08.2024'!$A$2:$F$854,6,FALSE)</f>
        <v>0</v>
      </c>
      <c r="E238" s="203">
        <f>VLOOKUP(B238,'Tb 16.08.2023'!$A$2:$F$872,6,0)</f>
        <v>413</v>
      </c>
      <c r="F238" s="976"/>
      <c r="G238" s="203">
        <f>VLOOKUP(B238,Sheet3!$A$1:$F$869,6,0)</f>
        <v>177</v>
      </c>
      <c r="H238" s="264">
        <v>649</v>
      </c>
      <c r="I238" s="318">
        <v>0</v>
      </c>
      <c r="J238" s="199">
        <v>-177</v>
      </c>
      <c r="K238" s="428">
        <v>900</v>
      </c>
      <c r="L238" s="198"/>
      <c r="M238" s="198"/>
      <c r="N238" s="198">
        <v>530897479</v>
      </c>
      <c r="O238" s="198">
        <f t="shared" si="62"/>
        <v>-530896830</v>
      </c>
      <c r="P238" s="198"/>
      <c r="Q238" s="198"/>
      <c r="R238" s="199">
        <f t="shared" si="63"/>
        <v>0</v>
      </c>
      <c r="S238" s="199">
        <f t="shared" si="63"/>
        <v>-1.7700000000000001E-3</v>
      </c>
      <c r="T238" s="199">
        <f t="shared" si="59"/>
        <v>8.9999999999999993E-3</v>
      </c>
      <c r="U238" s="199">
        <f t="shared" si="64"/>
        <v>0</v>
      </c>
      <c r="V238" s="199">
        <f t="shared" si="65"/>
        <v>0</v>
      </c>
      <c r="W238" s="253">
        <v>10</v>
      </c>
      <c r="X238" s="253" t="s">
        <v>203</v>
      </c>
      <c r="Y238" s="253">
        <v>2</v>
      </c>
      <c r="Z238" s="272" t="s">
        <v>93</v>
      </c>
    </row>
    <row r="239" spans="1:32">
      <c r="A239" s="97">
        <v>0</v>
      </c>
      <c r="B239" s="1208">
        <v>244020</v>
      </c>
      <c r="C239" s="305" t="s">
        <v>390</v>
      </c>
      <c r="D239" s="555">
        <f>+VLOOKUP(B239,'TB as on 16.08.2024'!$A$2:$F$854,6,FALSE)</f>
        <v>203394</v>
      </c>
      <c r="E239" s="203">
        <f>VLOOKUP(B239,'Tb 16.08.2023'!$A$2:$F$872,6,0)</f>
        <v>80804</v>
      </c>
      <c r="F239" s="976"/>
      <c r="G239" s="203">
        <f>VLOOKUP(B239,Sheet3!$A$1:$F$869,6,0)</f>
        <v>129545.75</v>
      </c>
      <c r="H239" s="264">
        <v>82509.75</v>
      </c>
      <c r="I239" s="318">
        <v>548265.75</v>
      </c>
      <c r="J239" s="199">
        <v>487040.75</v>
      </c>
      <c r="K239" s="428">
        <v>145067.75</v>
      </c>
      <c r="L239" s="198"/>
      <c r="M239" s="198"/>
      <c r="N239" s="198">
        <v>530897479</v>
      </c>
      <c r="O239" s="198">
        <f t="shared" si="62"/>
        <v>-530814969.25</v>
      </c>
      <c r="P239" s="198"/>
      <c r="Q239" s="198"/>
      <c r="R239" s="199">
        <f t="shared" si="63"/>
        <v>5.4826575000000002</v>
      </c>
      <c r="S239" s="199">
        <f t="shared" si="63"/>
        <v>4.8704074999999998</v>
      </c>
      <c r="T239" s="199">
        <f t="shared" si="59"/>
        <v>1.4506775000000001</v>
      </c>
      <c r="U239" s="199">
        <f t="shared" si="64"/>
        <v>0</v>
      </c>
      <c r="V239" s="199">
        <f t="shared" si="65"/>
        <v>0</v>
      </c>
      <c r="W239" s="253">
        <v>10</v>
      </c>
      <c r="X239" s="253" t="s">
        <v>203</v>
      </c>
      <c r="Y239" s="253">
        <v>2</v>
      </c>
      <c r="Z239" s="272" t="s">
        <v>93</v>
      </c>
    </row>
    <row r="240" spans="1:32">
      <c r="A240" s="97">
        <v>0</v>
      </c>
      <c r="B240" s="1208">
        <v>244022</v>
      </c>
      <c r="C240" s="305" t="s">
        <v>391</v>
      </c>
      <c r="D240" s="555">
        <f>+VLOOKUP(B240,'TB as on 16.08.2024'!$A$2:$F$854,6,FALSE)</f>
        <v>-168249</v>
      </c>
      <c r="E240" s="203">
        <f>VLOOKUP(B240,'Tb 16.08.2023'!$A$2:$F$872,6,0)</f>
        <v>-45659</v>
      </c>
      <c r="F240" s="976"/>
      <c r="G240" s="203">
        <f>VLOOKUP(B240,Sheet3!$A$1:$F$869,6,0)</f>
        <v>-97292</v>
      </c>
      <c r="H240" s="264">
        <v>-50256</v>
      </c>
      <c r="I240" s="318">
        <v>-20333</v>
      </c>
      <c r="J240" s="199">
        <v>-87757</v>
      </c>
      <c r="K240" s="428">
        <v>-113891</v>
      </c>
      <c r="L240" s="198"/>
      <c r="M240" s="198"/>
      <c r="N240" s="198">
        <v>530897479</v>
      </c>
      <c r="O240" s="198">
        <f t="shared" si="62"/>
        <v>-530947735</v>
      </c>
      <c r="P240" s="198"/>
      <c r="Q240" s="198"/>
      <c r="R240" s="199">
        <f t="shared" si="63"/>
        <v>-0.20333000000000001</v>
      </c>
      <c r="S240" s="199">
        <f t="shared" si="63"/>
        <v>-0.87756999999999996</v>
      </c>
      <c r="T240" s="199">
        <f t="shared" si="59"/>
        <v>-1.1389100000000001</v>
      </c>
      <c r="U240" s="199">
        <f t="shared" si="64"/>
        <v>0</v>
      </c>
      <c r="V240" s="199">
        <f t="shared" si="65"/>
        <v>0</v>
      </c>
      <c r="W240" s="253">
        <v>10</v>
      </c>
      <c r="X240" s="253" t="s">
        <v>203</v>
      </c>
      <c r="Y240" s="253">
        <v>2</v>
      </c>
      <c r="Z240" s="272" t="s">
        <v>93</v>
      </c>
    </row>
    <row r="241" spans="1:26">
      <c r="A241" s="97">
        <v>0</v>
      </c>
      <c r="B241" s="1208">
        <v>244027</v>
      </c>
      <c r="C241" s="305" t="s">
        <v>392</v>
      </c>
      <c r="D241" s="555">
        <f>+VLOOKUP(B241,'TB as on 16.08.2024'!$A$2:$F$854,6,FALSE)</f>
        <v>0</v>
      </c>
      <c r="E241" s="203">
        <f>VLOOKUP(B241,'Tb 16.08.2023'!$A$2:$F$872,6,0)</f>
        <v>-5145</v>
      </c>
      <c r="F241" s="976"/>
      <c r="G241" s="203">
        <f>VLOOKUP(B241,Sheet3!$A$1:$F$869,6,0)</f>
        <v>0</v>
      </c>
      <c r="H241" s="264">
        <v>0</v>
      </c>
      <c r="I241" s="318">
        <v>0</v>
      </c>
      <c r="J241" s="199">
        <v>0</v>
      </c>
      <c r="K241" s="428">
        <v>-25</v>
      </c>
      <c r="L241" s="198"/>
      <c r="M241" s="198"/>
      <c r="N241" s="198">
        <v>530897479</v>
      </c>
      <c r="O241" s="198">
        <f t="shared" si="62"/>
        <v>-530897479</v>
      </c>
      <c r="P241" s="198"/>
      <c r="Q241" s="198"/>
      <c r="R241" s="199">
        <f t="shared" si="63"/>
        <v>0</v>
      </c>
      <c r="S241" s="199">
        <f t="shared" si="63"/>
        <v>0</v>
      </c>
      <c r="T241" s="199">
        <f t="shared" si="59"/>
        <v>-2.5000000000000001E-4</v>
      </c>
      <c r="U241" s="199">
        <f t="shared" si="64"/>
        <v>0</v>
      </c>
      <c r="V241" s="199">
        <f t="shared" si="65"/>
        <v>0</v>
      </c>
      <c r="W241" s="253">
        <v>10</v>
      </c>
      <c r="X241" s="253" t="s">
        <v>203</v>
      </c>
      <c r="Y241" s="253">
        <v>2</v>
      </c>
      <c r="Z241" s="272" t="s">
        <v>93</v>
      </c>
    </row>
    <row r="242" spans="1:26">
      <c r="A242" s="97">
        <v>0</v>
      </c>
      <c r="B242" s="1208">
        <v>244030</v>
      </c>
      <c r="C242" s="305" t="s">
        <v>393</v>
      </c>
      <c r="D242" s="555">
        <f>+VLOOKUP(B242,'TB as on 16.08.2024'!$A$2:$F$854,6,FALSE)</f>
        <v>559588.5</v>
      </c>
      <c r="E242" s="203">
        <f>VLOOKUP(B242,'Tb 16.08.2023'!$A$2:$F$872,6,0)</f>
        <v>347807.5</v>
      </c>
      <c r="F242" s="976"/>
      <c r="G242" s="203">
        <f>VLOOKUP(B242,Sheet3!$A$1:$F$869,6,0)</f>
        <v>88160.5</v>
      </c>
      <c r="H242" s="264">
        <v>778815.5</v>
      </c>
      <c r="I242" s="318">
        <v>782512.5</v>
      </c>
      <c r="J242" s="199">
        <v>920849.5</v>
      </c>
      <c r="K242" s="428">
        <v>486950.5</v>
      </c>
      <c r="L242" s="198"/>
      <c r="M242" s="198"/>
      <c r="N242" s="198">
        <v>530897479</v>
      </c>
      <c r="O242" s="198">
        <f t="shared" si="62"/>
        <v>-530118663.5</v>
      </c>
      <c r="P242" s="198"/>
      <c r="Q242" s="198"/>
      <c r="R242" s="199">
        <f t="shared" si="63"/>
        <v>7.8251249999999999</v>
      </c>
      <c r="S242" s="199">
        <f t="shared" si="63"/>
        <v>9.2084949999999992</v>
      </c>
      <c r="T242" s="199">
        <f t="shared" si="59"/>
        <v>4.8695050000000002</v>
      </c>
      <c r="U242" s="199">
        <f t="shared" si="64"/>
        <v>0</v>
      </c>
      <c r="V242" s="199">
        <f t="shared" si="65"/>
        <v>0</v>
      </c>
      <c r="W242" s="253">
        <v>10</v>
      </c>
      <c r="X242" s="253" t="s">
        <v>203</v>
      </c>
      <c r="Y242" s="253">
        <v>2</v>
      </c>
      <c r="Z242" s="272" t="s">
        <v>93</v>
      </c>
    </row>
    <row r="243" spans="1:26">
      <c r="A243" s="97">
        <v>0</v>
      </c>
      <c r="B243" s="1208">
        <v>244032</v>
      </c>
      <c r="C243" s="305" t="s">
        <v>394</v>
      </c>
      <c r="D243" s="555">
        <f>+VLOOKUP(B243,'TB as on 16.08.2024'!$A$2:$F$854,6,FALSE)</f>
        <v>-542678</v>
      </c>
      <c r="E243" s="203">
        <f>VLOOKUP(B243,'Tb 16.08.2023'!$A$2:$F$872,6,0)</f>
        <v>-323157</v>
      </c>
      <c r="F243" s="976"/>
      <c r="G243" s="203">
        <f>VLOOKUP(B243,Sheet3!$A$1:$F$869,6,0)</f>
        <v>-80617</v>
      </c>
      <c r="H243" s="264">
        <v>-771657</v>
      </c>
      <c r="I243" s="318">
        <v>-337090</v>
      </c>
      <c r="J243" s="199">
        <v>-637920</v>
      </c>
      <c r="K243" s="428">
        <v>-479867</v>
      </c>
      <c r="L243" s="198"/>
      <c r="M243" s="198"/>
      <c r="N243" s="198">
        <v>530897479</v>
      </c>
      <c r="O243" s="198">
        <f t="shared" si="62"/>
        <v>-531669136</v>
      </c>
      <c r="P243" s="198"/>
      <c r="Q243" s="198"/>
      <c r="R243" s="199">
        <f t="shared" si="63"/>
        <v>-3.3708999999999998</v>
      </c>
      <c r="S243" s="199">
        <f t="shared" si="63"/>
        <v>-6.3792</v>
      </c>
      <c r="T243" s="199">
        <f t="shared" si="59"/>
        <v>-4.7986700000000004</v>
      </c>
      <c r="U243" s="199">
        <f t="shared" si="64"/>
        <v>0</v>
      </c>
      <c r="V243" s="199">
        <f t="shared" si="65"/>
        <v>0</v>
      </c>
      <c r="W243" s="253">
        <v>10</v>
      </c>
      <c r="X243" s="253" t="s">
        <v>203</v>
      </c>
      <c r="Y243" s="253">
        <v>2</v>
      </c>
      <c r="Z243" s="272" t="s">
        <v>93</v>
      </c>
    </row>
    <row r="244" spans="1:26">
      <c r="A244" s="97">
        <v>0</v>
      </c>
      <c r="B244" s="1208">
        <v>244037</v>
      </c>
      <c r="C244" s="305" t="s">
        <v>395</v>
      </c>
      <c r="D244" s="555"/>
      <c r="E244" s="203">
        <f>VLOOKUP(B244,'Tb 16.08.2023'!$A$2:$F$872,6,0)</f>
        <v>0</v>
      </c>
      <c r="F244" s="976"/>
      <c r="G244" s="203">
        <f>VLOOKUP(B244,Sheet3!$A$1:$F$869,6,0)</f>
        <v>1711</v>
      </c>
      <c r="H244" s="264">
        <v>2096</v>
      </c>
      <c r="I244" s="318">
        <v>177</v>
      </c>
      <c r="J244" s="199">
        <v>1003</v>
      </c>
      <c r="K244" s="428">
        <v>400</v>
      </c>
      <c r="L244" s="198"/>
      <c r="M244" s="198"/>
      <c r="N244" s="198">
        <v>530897479</v>
      </c>
      <c r="O244" s="198">
        <f t="shared" si="62"/>
        <v>-530895383</v>
      </c>
      <c r="P244" s="198"/>
      <c r="Q244" s="198"/>
      <c r="R244" s="199">
        <f t="shared" si="63"/>
        <v>1.7700000000000001E-3</v>
      </c>
      <c r="S244" s="199">
        <f t="shared" si="63"/>
        <v>1.0030000000000001E-2</v>
      </c>
      <c r="T244" s="199">
        <f t="shared" si="59"/>
        <v>4.0000000000000001E-3</v>
      </c>
      <c r="U244" s="199">
        <f t="shared" si="64"/>
        <v>0</v>
      </c>
      <c r="V244" s="199">
        <f t="shared" si="65"/>
        <v>0</v>
      </c>
      <c r="W244" s="253">
        <v>10</v>
      </c>
      <c r="X244" s="253" t="s">
        <v>203</v>
      </c>
      <c r="Y244" s="253">
        <v>2</v>
      </c>
      <c r="Z244" s="272" t="s">
        <v>93</v>
      </c>
    </row>
    <row r="245" spans="1:26">
      <c r="A245" s="97">
        <v>0</v>
      </c>
      <c r="B245" s="1208">
        <v>244040</v>
      </c>
      <c r="C245" s="305" t="s">
        <v>396</v>
      </c>
      <c r="D245" s="555">
        <f>+VLOOKUP(B245,'TB as on 16.08.2024'!$A$2:$F$854,6,FALSE)</f>
        <v>4076764.8</v>
      </c>
      <c r="E245" s="203">
        <f>VLOOKUP(B245,'Tb 16.08.2023'!$A$2:$F$872,6,0)</f>
        <v>3786706.8</v>
      </c>
      <c r="F245" s="976"/>
      <c r="G245" s="203">
        <f>VLOOKUP(B245,Sheet3!$A$1:$F$869,6,0)</f>
        <v>8510287.0099999998</v>
      </c>
      <c r="H245" s="264">
        <v>9010175.0099999998</v>
      </c>
      <c r="I245" s="318">
        <v>5130688.9000000004</v>
      </c>
      <c r="J245" s="199">
        <v>18644536.100000001</v>
      </c>
      <c r="K245" s="428">
        <v>5069838.0999999996</v>
      </c>
      <c r="L245" s="198"/>
      <c r="M245" s="198"/>
      <c r="N245" s="198">
        <v>530897479</v>
      </c>
      <c r="O245" s="198">
        <f t="shared" si="62"/>
        <v>-521887303.99000001</v>
      </c>
      <c r="P245" s="198"/>
      <c r="Q245" s="198"/>
      <c r="R245" s="199">
        <f t="shared" ref="R245:S277" si="66">+I245/100000</f>
        <v>51.306889000000005</v>
      </c>
      <c r="S245" s="199">
        <f t="shared" si="66"/>
        <v>186.44536100000002</v>
      </c>
      <c r="T245" s="199">
        <f t="shared" ref="T245:T331" si="67">+K245/100000</f>
        <v>50.698380999999998</v>
      </c>
      <c r="U245" s="199">
        <f t="shared" ref="U245:U277" si="68">+L245/100000</f>
        <v>0</v>
      </c>
      <c r="V245" s="199">
        <f t="shared" ref="V245:V277" si="69">+M245/100000</f>
        <v>0</v>
      </c>
      <c r="W245" s="253">
        <v>10</v>
      </c>
      <c r="X245" s="253" t="s">
        <v>203</v>
      </c>
      <c r="Y245" s="253">
        <v>2</v>
      </c>
      <c r="Z245" s="272" t="s">
        <v>93</v>
      </c>
    </row>
    <row r="246" spans="1:26">
      <c r="A246" s="97">
        <v>0</v>
      </c>
      <c r="B246" s="1208">
        <v>244042</v>
      </c>
      <c r="C246" s="305" t="s">
        <v>397</v>
      </c>
      <c r="D246" s="555">
        <f>+VLOOKUP(B246,'TB as on 16.08.2024'!$A$2:$F$854,6,FALSE)</f>
        <v>-4053221</v>
      </c>
      <c r="E246" s="203">
        <f>VLOOKUP(B246,'Tb 16.08.2023'!$A$2:$F$872,6,0)</f>
        <v>-3764698</v>
      </c>
      <c r="F246" s="976"/>
      <c r="G246" s="203">
        <f>VLOOKUP(B246,Sheet3!$A$1:$F$869,6,0)</f>
        <v>-8488280</v>
      </c>
      <c r="H246" s="264">
        <v>-8986634</v>
      </c>
      <c r="I246" s="318">
        <v>-379434</v>
      </c>
      <c r="J246" s="199">
        <v>-14598878</v>
      </c>
      <c r="K246" s="428">
        <v>-5041016</v>
      </c>
      <c r="L246" s="198"/>
      <c r="M246" s="198"/>
      <c r="N246" s="198">
        <v>530897479</v>
      </c>
      <c r="O246" s="198">
        <f t="shared" si="62"/>
        <v>-539884113</v>
      </c>
      <c r="P246" s="198"/>
      <c r="Q246" s="198"/>
      <c r="R246" s="199">
        <f t="shared" si="66"/>
        <v>-3.79434</v>
      </c>
      <c r="S246" s="199">
        <f t="shared" si="66"/>
        <v>-145.98877999999999</v>
      </c>
      <c r="T246" s="199">
        <f t="shared" si="67"/>
        <v>-50.410159999999998</v>
      </c>
      <c r="U246" s="199">
        <f t="shared" si="68"/>
        <v>0</v>
      </c>
      <c r="V246" s="199">
        <f t="shared" si="69"/>
        <v>0</v>
      </c>
      <c r="W246" s="253">
        <v>10</v>
      </c>
      <c r="X246" s="253" t="s">
        <v>203</v>
      </c>
      <c r="Y246" s="253">
        <v>2</v>
      </c>
      <c r="Z246" s="272" t="s">
        <v>93</v>
      </c>
    </row>
    <row r="247" spans="1:26">
      <c r="A247" s="97">
        <v>0</v>
      </c>
      <c r="B247" s="1208">
        <v>244047</v>
      </c>
      <c r="C247" s="305" t="s">
        <v>398</v>
      </c>
      <c r="D247" s="555">
        <f>+VLOOKUP(B247,'TB as on 16.08.2024'!$A$2:$F$854,6,FALSE)</f>
        <v>0</v>
      </c>
      <c r="E247" s="203">
        <f>VLOOKUP(B247,'Tb 16.08.2023'!$A$2:$F$872,6,0)</f>
        <v>1534</v>
      </c>
      <c r="F247" s="976"/>
      <c r="G247" s="203">
        <f>VLOOKUP(B247,Sheet3!$A$1:$F$869,6,0)</f>
        <v>1534</v>
      </c>
      <c r="H247" s="264">
        <v>0</v>
      </c>
      <c r="I247" s="318">
        <v>0</v>
      </c>
      <c r="J247" s="199">
        <v>1062</v>
      </c>
      <c r="K247" s="428">
        <v>600</v>
      </c>
      <c r="L247" s="198"/>
      <c r="M247" s="198"/>
      <c r="N247" s="198">
        <v>530897479</v>
      </c>
      <c r="O247" s="198">
        <f t="shared" si="62"/>
        <v>-530897479</v>
      </c>
      <c r="P247" s="198"/>
      <c r="Q247" s="198"/>
      <c r="R247" s="199">
        <f t="shared" si="66"/>
        <v>0</v>
      </c>
      <c r="S247" s="199">
        <f t="shared" si="66"/>
        <v>1.0619999999999999E-2</v>
      </c>
      <c r="T247" s="199">
        <f t="shared" si="67"/>
        <v>6.0000000000000001E-3</v>
      </c>
      <c r="U247" s="199">
        <f t="shared" si="68"/>
        <v>0</v>
      </c>
      <c r="V247" s="199">
        <f t="shared" si="69"/>
        <v>0</v>
      </c>
      <c r="W247" s="253">
        <v>10</v>
      </c>
      <c r="X247" s="253" t="s">
        <v>203</v>
      </c>
      <c r="Y247" s="253">
        <v>2</v>
      </c>
      <c r="Z247" s="272" t="s">
        <v>93</v>
      </c>
    </row>
    <row r="248" spans="1:26">
      <c r="A248" s="97">
        <v>0</v>
      </c>
      <c r="B248" s="1208">
        <v>244050</v>
      </c>
      <c r="C248" s="305" t="s">
        <v>399</v>
      </c>
      <c r="D248" s="555">
        <f>+VLOOKUP(B248,'TB as on 16.08.2024'!$A$2:$F$854,6,FALSE)</f>
        <v>3184925.32</v>
      </c>
      <c r="E248" s="203">
        <f>VLOOKUP(B248,'Tb 16.08.2023'!$A$2:$F$872,6,0)</f>
        <v>3723183.32</v>
      </c>
      <c r="F248" s="976"/>
      <c r="G248" s="203">
        <f>VLOOKUP(B248,Sheet3!$A$1:$F$869,6,0)</f>
        <v>25374979.399999999</v>
      </c>
      <c r="H248" s="264">
        <v>2968840.9</v>
      </c>
      <c r="I248" s="318">
        <v>10556564.9</v>
      </c>
      <c r="J248" s="199">
        <v>9939475.9000000004</v>
      </c>
      <c r="K248" s="428">
        <v>8578997.4000000004</v>
      </c>
      <c r="L248" s="198"/>
      <c r="M248" s="198"/>
      <c r="N248" s="198">
        <v>530897479</v>
      </c>
      <c r="O248" s="198">
        <f t="shared" si="62"/>
        <v>-527928638.10000002</v>
      </c>
      <c r="P248" s="198"/>
      <c r="Q248" s="198"/>
      <c r="R248" s="199">
        <f t="shared" si="66"/>
        <v>105.56564900000001</v>
      </c>
      <c r="S248" s="199">
        <f t="shared" si="66"/>
        <v>99.394759000000008</v>
      </c>
      <c r="T248" s="199">
        <f t="shared" si="67"/>
        <v>85.789974000000001</v>
      </c>
      <c r="U248" s="199">
        <f t="shared" si="68"/>
        <v>0</v>
      </c>
      <c r="V248" s="199">
        <f t="shared" si="69"/>
        <v>0</v>
      </c>
      <c r="W248" s="253">
        <v>10</v>
      </c>
      <c r="X248" s="253" t="s">
        <v>203</v>
      </c>
      <c r="Y248" s="253">
        <v>2</v>
      </c>
      <c r="Z248" s="272" t="s">
        <v>93</v>
      </c>
    </row>
    <row r="249" spans="1:26">
      <c r="A249" s="97">
        <v>0</v>
      </c>
      <c r="B249" s="1208">
        <v>244052</v>
      </c>
      <c r="C249" s="305" t="s">
        <v>400</v>
      </c>
      <c r="D249" s="555">
        <f>+VLOOKUP(B249,'TB as on 16.08.2024'!$A$2:$F$854,6,FALSE)</f>
        <v>-3160960</v>
      </c>
      <c r="E249" s="203">
        <f>VLOOKUP(B249,'Tb 16.08.2023'!$A$2:$F$872,6,0)</f>
        <v>-3699218</v>
      </c>
      <c r="F249" s="976"/>
      <c r="G249" s="203">
        <f>VLOOKUP(B249,Sheet3!$A$1:$F$869,6,0)</f>
        <v>-25351052</v>
      </c>
      <c r="H249" s="264">
        <v>-2944939</v>
      </c>
      <c r="I249" s="318">
        <v>-10532663</v>
      </c>
      <c r="J249" s="199">
        <v>-9916330</v>
      </c>
      <c r="K249" s="428">
        <v>-8554674</v>
      </c>
      <c r="L249" s="198"/>
      <c r="M249" s="198"/>
      <c r="N249" s="198">
        <v>530897479</v>
      </c>
      <c r="O249" s="198">
        <f t="shared" si="62"/>
        <v>-533842418</v>
      </c>
      <c r="P249" s="198"/>
      <c r="Q249" s="198"/>
      <c r="R249" s="199">
        <f t="shared" si="66"/>
        <v>-105.32662999999999</v>
      </c>
      <c r="S249" s="199">
        <f t="shared" si="66"/>
        <v>-99.163300000000007</v>
      </c>
      <c r="T249" s="199">
        <f t="shared" si="67"/>
        <v>-85.54674</v>
      </c>
      <c r="U249" s="199">
        <f t="shared" si="68"/>
        <v>0</v>
      </c>
      <c r="V249" s="199">
        <f t="shared" si="69"/>
        <v>0</v>
      </c>
      <c r="W249" s="253">
        <v>10</v>
      </c>
      <c r="X249" s="253" t="s">
        <v>203</v>
      </c>
      <c r="Y249" s="253">
        <v>2</v>
      </c>
      <c r="Z249" s="272" t="s">
        <v>93</v>
      </c>
    </row>
    <row r="250" spans="1:26">
      <c r="A250" s="97">
        <v>0</v>
      </c>
      <c r="B250" s="1208">
        <v>244057</v>
      </c>
      <c r="C250" s="305" t="s">
        <v>401</v>
      </c>
      <c r="D250" s="555">
        <f>+VLOOKUP(B250,'TB as on 16.08.2024'!$A$2:$F$854,6,FALSE)</f>
        <v>0</v>
      </c>
      <c r="E250" s="203">
        <f>VLOOKUP(B250,'Tb 16.08.2023'!$A$2:$F$872,6,0)</f>
        <v>0</v>
      </c>
      <c r="F250" s="976"/>
      <c r="G250" s="203">
        <f>VLOOKUP(B250,Sheet3!$A$1:$F$869,6,0)</f>
        <v>0</v>
      </c>
      <c r="H250" s="264">
        <v>0</v>
      </c>
      <c r="I250" s="318">
        <v>0</v>
      </c>
      <c r="J250" s="199">
        <v>-180</v>
      </c>
      <c r="K250" s="428">
        <v>-132.9</v>
      </c>
      <c r="L250" s="198"/>
      <c r="M250" s="198"/>
      <c r="N250" s="198">
        <v>530897479</v>
      </c>
      <c r="O250" s="198">
        <f t="shared" si="62"/>
        <v>-530897479</v>
      </c>
      <c r="P250" s="198"/>
      <c r="Q250" s="198"/>
      <c r="R250" s="199">
        <f t="shared" si="66"/>
        <v>0</v>
      </c>
      <c r="S250" s="199">
        <f t="shared" si="66"/>
        <v>-1.8E-3</v>
      </c>
      <c r="T250" s="199">
        <f t="shared" si="67"/>
        <v>-1.3290000000000001E-3</v>
      </c>
      <c r="U250" s="199">
        <f t="shared" si="68"/>
        <v>0</v>
      </c>
      <c r="V250" s="199">
        <f t="shared" si="69"/>
        <v>0</v>
      </c>
      <c r="W250" s="253">
        <v>10</v>
      </c>
      <c r="X250" s="253" t="s">
        <v>203</v>
      </c>
      <c r="Y250" s="253">
        <v>2</v>
      </c>
      <c r="Z250" s="272" t="s">
        <v>93</v>
      </c>
    </row>
    <row r="251" spans="1:26">
      <c r="A251" s="97">
        <v>0</v>
      </c>
      <c r="B251" s="1208">
        <v>244060</v>
      </c>
      <c r="C251" s="305" t="s">
        <v>402</v>
      </c>
      <c r="D251" s="555">
        <f>+VLOOKUP(B251,'TB as on 16.08.2024'!$A$2:$F$854,6,FALSE)</f>
        <v>3406880.59</v>
      </c>
      <c r="E251" s="203">
        <f>VLOOKUP(B251,'Tb 16.08.2023'!$A$2:$F$872,6,0)</f>
        <v>6007499.2000000002</v>
      </c>
      <c r="F251" s="976"/>
      <c r="G251" s="203">
        <f>VLOOKUP(B251,Sheet3!$A$1:$F$869,6,0)</f>
        <v>3072362.2</v>
      </c>
      <c r="H251" s="264">
        <v>3176931.2</v>
      </c>
      <c r="I251" s="318">
        <v>9934119.1999999993</v>
      </c>
      <c r="J251" s="199">
        <v>9176045.1999999993</v>
      </c>
      <c r="K251" s="428">
        <v>646372.69999999995</v>
      </c>
      <c r="L251" s="198"/>
      <c r="M251" s="198"/>
      <c r="N251" s="198">
        <v>530897479</v>
      </c>
      <c r="O251" s="198">
        <f t="shared" si="62"/>
        <v>-527720547.80000001</v>
      </c>
      <c r="P251" s="198"/>
      <c r="Q251" s="198"/>
      <c r="R251" s="199">
        <f t="shared" si="66"/>
        <v>99.341191999999992</v>
      </c>
      <c r="S251" s="199">
        <f t="shared" si="66"/>
        <v>91.760451999999987</v>
      </c>
      <c r="T251" s="199">
        <f t="shared" si="67"/>
        <v>6.4637269999999996</v>
      </c>
      <c r="U251" s="199">
        <f t="shared" si="68"/>
        <v>0</v>
      </c>
      <c r="V251" s="199">
        <f t="shared" si="69"/>
        <v>0</v>
      </c>
      <c r="W251" s="253">
        <v>10</v>
      </c>
      <c r="X251" s="253" t="s">
        <v>203</v>
      </c>
      <c r="Y251" s="253">
        <v>2</v>
      </c>
      <c r="Z251" s="272" t="s">
        <v>93</v>
      </c>
    </row>
    <row r="252" spans="1:26">
      <c r="A252" s="97">
        <v>0</v>
      </c>
      <c r="B252" s="1208">
        <v>244062</v>
      </c>
      <c r="C252" s="305" t="s">
        <v>403</v>
      </c>
      <c r="D252" s="555">
        <f>+VLOOKUP(B252,'TB as on 16.08.2024'!$A$2:$F$854,6,FALSE)</f>
        <v>-3177831</v>
      </c>
      <c r="E252" s="203">
        <f>VLOOKUP(B252,'Tb 16.08.2023'!$A$2:$F$872,6,0)</f>
        <v>-5948132</v>
      </c>
      <c r="F252" s="976"/>
      <c r="G252" s="203">
        <f>VLOOKUP(B252,Sheet3!$A$1:$F$869,6,0)</f>
        <v>-3002984</v>
      </c>
      <c r="H252" s="264">
        <v>-3104581</v>
      </c>
      <c r="I252" s="318">
        <v>-3868650</v>
      </c>
      <c r="J252" s="199">
        <v>-3199389</v>
      </c>
      <c r="K252" s="428">
        <v>-622662</v>
      </c>
      <c r="L252" s="198"/>
      <c r="M252" s="198"/>
      <c r="N252" s="198">
        <v>530897479</v>
      </c>
      <c r="O252" s="198">
        <f t="shared" si="62"/>
        <v>-534002060</v>
      </c>
      <c r="P252" s="198"/>
      <c r="Q252" s="198"/>
      <c r="R252" s="199">
        <f t="shared" si="66"/>
        <v>-38.686500000000002</v>
      </c>
      <c r="S252" s="199">
        <f t="shared" si="66"/>
        <v>-31.99389</v>
      </c>
      <c r="T252" s="199">
        <f t="shared" si="67"/>
        <v>-6.2266199999999996</v>
      </c>
      <c r="U252" s="199">
        <f t="shared" si="68"/>
        <v>0</v>
      </c>
      <c r="V252" s="199">
        <f t="shared" si="69"/>
        <v>0</v>
      </c>
      <c r="W252" s="253">
        <v>10</v>
      </c>
      <c r="X252" s="253" t="s">
        <v>203</v>
      </c>
      <c r="Y252" s="253">
        <v>2</v>
      </c>
      <c r="Z252" s="272" t="s">
        <v>93</v>
      </c>
    </row>
    <row r="253" spans="1:26">
      <c r="A253" s="97">
        <v>0</v>
      </c>
      <c r="B253" s="1208">
        <v>244070</v>
      </c>
      <c r="C253" s="305" t="s">
        <v>404</v>
      </c>
      <c r="D253" s="555">
        <f>+VLOOKUP(B253,'TB as on 16.08.2024'!$A$2:$F$854,6,FALSE)</f>
        <v>3113793.23</v>
      </c>
      <c r="E253" s="203">
        <f>VLOOKUP(B253,'Tb 16.08.2023'!$A$2:$F$872,6,0)</f>
        <v>663337.73</v>
      </c>
      <c r="F253" s="976"/>
      <c r="G253" s="203">
        <f>VLOOKUP(B253,Sheet3!$A$1:$F$869,6,0)</f>
        <v>23436911.73</v>
      </c>
      <c r="H253" s="264">
        <v>3437277.73</v>
      </c>
      <c r="I253" s="318">
        <v>25266136.530000001</v>
      </c>
      <c r="J253" s="199">
        <v>17636405.739999998</v>
      </c>
      <c r="K253" s="428">
        <v>8003938.54</v>
      </c>
      <c r="L253" s="198"/>
      <c r="M253" s="198"/>
      <c r="N253" s="198">
        <v>530897479</v>
      </c>
      <c r="O253" s="198">
        <f t="shared" si="62"/>
        <v>-527460201.26999998</v>
      </c>
      <c r="P253" s="198"/>
      <c r="Q253" s="198"/>
      <c r="R253" s="199">
        <f t="shared" si="66"/>
        <v>252.6613653</v>
      </c>
      <c r="S253" s="199">
        <f t="shared" si="66"/>
        <v>176.36405739999998</v>
      </c>
      <c r="T253" s="199">
        <f t="shared" si="67"/>
        <v>80.0393854</v>
      </c>
      <c r="U253" s="199">
        <f t="shared" si="68"/>
        <v>0</v>
      </c>
      <c r="V253" s="199">
        <f t="shared" si="69"/>
        <v>0</v>
      </c>
      <c r="W253" s="253">
        <v>10</v>
      </c>
      <c r="X253" s="253" t="s">
        <v>203</v>
      </c>
      <c r="Y253" s="253">
        <v>2</v>
      </c>
      <c r="Z253" s="272" t="s">
        <v>93</v>
      </c>
    </row>
    <row r="254" spans="1:26">
      <c r="A254" s="97">
        <v>0</v>
      </c>
      <c r="B254" s="1208">
        <v>244072</v>
      </c>
      <c r="C254" s="305" t="s">
        <v>405</v>
      </c>
      <c r="D254" s="555">
        <f>+VLOOKUP(B254,'TB as on 16.08.2024'!$A$2:$F$854,6,FALSE)</f>
        <v>-3088783</v>
      </c>
      <c r="E254" s="203">
        <f>VLOOKUP(B254,'Tb 16.08.2023'!$A$2:$F$872,6,0)</f>
        <v>-638328</v>
      </c>
      <c r="F254" s="976"/>
      <c r="G254" s="203">
        <f>VLOOKUP(B254,Sheet3!$A$1:$F$869,6,0)</f>
        <v>-23415251</v>
      </c>
      <c r="H254" s="264">
        <v>-3415617</v>
      </c>
      <c r="I254" s="318">
        <v>-6453034</v>
      </c>
      <c r="J254" s="199">
        <v>-8750356</v>
      </c>
      <c r="K254" s="428">
        <v>-7972779.25</v>
      </c>
      <c r="L254" s="198"/>
      <c r="M254" s="198"/>
      <c r="N254" s="198">
        <v>530897479</v>
      </c>
      <c r="O254" s="198">
        <f t="shared" si="62"/>
        <v>-534313096</v>
      </c>
      <c r="P254" s="198"/>
      <c r="Q254" s="198"/>
      <c r="R254" s="199">
        <f t="shared" si="66"/>
        <v>-64.530339999999995</v>
      </c>
      <c r="S254" s="199">
        <f t="shared" si="66"/>
        <v>-87.503559999999993</v>
      </c>
      <c r="T254" s="199">
        <f t="shared" si="67"/>
        <v>-79.727792500000007</v>
      </c>
      <c r="U254" s="199">
        <f t="shared" si="68"/>
        <v>0</v>
      </c>
      <c r="V254" s="199">
        <f t="shared" si="69"/>
        <v>0</v>
      </c>
      <c r="W254" s="253">
        <v>10</v>
      </c>
      <c r="X254" s="253" t="s">
        <v>203</v>
      </c>
      <c r="Y254" s="253">
        <v>2</v>
      </c>
      <c r="Z254" s="272" t="s">
        <v>93</v>
      </c>
    </row>
    <row r="255" spans="1:26">
      <c r="A255" s="97">
        <v>0</v>
      </c>
      <c r="B255" s="1208">
        <v>244077</v>
      </c>
      <c r="C255" s="305" t="s">
        <v>406</v>
      </c>
      <c r="D255" s="555">
        <f>+VLOOKUP(B255,'TB as on 16.08.2024'!$A$2:$F$854,6,FALSE)</f>
        <v>0</v>
      </c>
      <c r="E255" s="203">
        <f>VLOOKUP(B255,'Tb 16.08.2023'!$A$2:$F$872,6,0)</f>
        <v>0</v>
      </c>
      <c r="F255" s="976"/>
      <c r="G255" s="203">
        <f>VLOOKUP(B255,Sheet3!$A$1:$F$869,6,0)</f>
        <v>0</v>
      </c>
      <c r="H255" s="264">
        <v>0</v>
      </c>
      <c r="I255" s="318">
        <v>0</v>
      </c>
      <c r="J255" s="199">
        <v>826</v>
      </c>
      <c r="K255" s="428">
        <v>799.4</v>
      </c>
      <c r="L255" s="198"/>
      <c r="M255" s="198"/>
      <c r="N255" s="198">
        <v>530897479</v>
      </c>
      <c r="O255" s="198">
        <f t="shared" si="62"/>
        <v>-530897479</v>
      </c>
      <c r="P255" s="198"/>
      <c r="Q255" s="198"/>
      <c r="R255" s="199">
        <f t="shared" si="66"/>
        <v>0</v>
      </c>
      <c r="S255" s="199">
        <f t="shared" si="66"/>
        <v>8.26E-3</v>
      </c>
      <c r="T255" s="199">
        <f t="shared" si="67"/>
        <v>7.9939999999999994E-3</v>
      </c>
      <c r="U255" s="199">
        <f t="shared" si="68"/>
        <v>0</v>
      </c>
      <c r="V255" s="199">
        <f t="shared" si="69"/>
        <v>0</v>
      </c>
      <c r="W255" s="253">
        <v>10</v>
      </c>
      <c r="X255" s="253" t="s">
        <v>203</v>
      </c>
      <c r="Y255" s="253">
        <v>2</v>
      </c>
      <c r="Z255" s="272" t="s">
        <v>93</v>
      </c>
    </row>
    <row r="256" spans="1:26">
      <c r="A256" s="97">
        <v>0</v>
      </c>
      <c r="B256" s="1208">
        <v>244080</v>
      </c>
      <c r="C256" s="305" t="s">
        <v>407</v>
      </c>
      <c r="D256" s="555">
        <f>+VLOOKUP(B256,'TB as on 16.08.2024'!$A$2:$F$854,6,FALSE)</f>
        <v>847914.17</v>
      </c>
      <c r="E256" s="203">
        <f>VLOOKUP(B256,'Tb 16.08.2023'!$A$2:$F$872,6,0)</f>
        <v>7901119.7800000003</v>
      </c>
      <c r="F256" s="976"/>
      <c r="G256" s="203">
        <f>VLOOKUP(B256,Sheet3!$A$1:$F$869,6,0)</f>
        <v>4324658.58</v>
      </c>
      <c r="H256" s="264">
        <v>1254783.18</v>
      </c>
      <c r="I256" s="318">
        <v>15592222.98</v>
      </c>
      <c r="J256" s="199">
        <v>10979018.48</v>
      </c>
      <c r="K256" s="428">
        <v>9953761.4800000004</v>
      </c>
      <c r="L256" s="198"/>
      <c r="M256" s="198"/>
      <c r="N256" s="198">
        <v>530897479</v>
      </c>
      <c r="O256" s="198">
        <f t="shared" si="62"/>
        <v>-529642695.81999999</v>
      </c>
      <c r="P256" s="198"/>
      <c r="Q256" s="198"/>
      <c r="R256" s="199">
        <f t="shared" si="66"/>
        <v>155.9222298</v>
      </c>
      <c r="S256" s="199">
        <f t="shared" si="66"/>
        <v>109.79018480000001</v>
      </c>
      <c r="T256" s="199">
        <f t="shared" si="67"/>
        <v>99.5376148</v>
      </c>
      <c r="U256" s="199">
        <f t="shared" si="68"/>
        <v>0</v>
      </c>
      <c r="V256" s="199">
        <f t="shared" si="69"/>
        <v>0</v>
      </c>
      <c r="W256" s="253">
        <v>10</v>
      </c>
      <c r="X256" s="253" t="s">
        <v>203</v>
      </c>
      <c r="Y256" s="253">
        <v>2</v>
      </c>
      <c r="Z256" s="272" t="s">
        <v>93</v>
      </c>
    </row>
    <row r="257" spans="1:26">
      <c r="A257" s="97">
        <v>0</v>
      </c>
      <c r="B257" s="1208">
        <v>244082</v>
      </c>
      <c r="C257" s="305" t="s">
        <v>408</v>
      </c>
      <c r="D257" s="555">
        <f>+VLOOKUP(B257,'TB as on 16.08.2024'!$A$2:$F$854,6,FALSE)</f>
        <v>-827239</v>
      </c>
      <c r="E257" s="203">
        <f>VLOOKUP(B257,'Tb 16.08.2023'!$A$2:$F$872,6,0)</f>
        <v>-7875921</v>
      </c>
      <c r="F257" s="976"/>
      <c r="G257" s="203">
        <f>VLOOKUP(B257,Sheet3!$A$1:$F$869,6,0)</f>
        <v>-4309687</v>
      </c>
      <c r="H257" s="264">
        <v>-1242159</v>
      </c>
      <c r="I257" s="318">
        <v>-5310446</v>
      </c>
      <c r="J257" s="199">
        <v>-4473404</v>
      </c>
      <c r="K257" s="428">
        <v>-9953765</v>
      </c>
      <c r="L257" s="198"/>
      <c r="M257" s="198"/>
      <c r="N257" s="198">
        <v>530897479</v>
      </c>
      <c r="O257" s="198">
        <f t="shared" si="62"/>
        <v>-532139638</v>
      </c>
      <c r="P257" s="198"/>
      <c r="Q257" s="198"/>
      <c r="R257" s="199">
        <f t="shared" si="66"/>
        <v>-53.104460000000003</v>
      </c>
      <c r="S257" s="199">
        <f t="shared" si="66"/>
        <v>-44.73404</v>
      </c>
      <c r="T257" s="199">
        <f t="shared" si="67"/>
        <v>-99.537649999999999</v>
      </c>
      <c r="U257" s="199">
        <f t="shared" si="68"/>
        <v>0</v>
      </c>
      <c r="V257" s="199">
        <f t="shared" si="69"/>
        <v>0</v>
      </c>
      <c r="W257" s="253">
        <v>10</v>
      </c>
      <c r="X257" s="253" t="s">
        <v>203</v>
      </c>
      <c r="Y257" s="253">
        <v>2</v>
      </c>
      <c r="Z257" s="272" t="s">
        <v>93</v>
      </c>
    </row>
    <row r="258" spans="1:26">
      <c r="A258" s="97">
        <v>0</v>
      </c>
      <c r="B258" s="1208">
        <v>244087</v>
      </c>
      <c r="C258" s="305" t="s">
        <v>409</v>
      </c>
      <c r="D258" s="555"/>
      <c r="E258" s="203">
        <f>VLOOKUP(B258,'Tb 16.08.2023'!$A$2:$F$872,6,0)</f>
        <v>0</v>
      </c>
      <c r="F258" s="976"/>
      <c r="G258" s="203"/>
      <c r="H258" s="264">
        <v>0</v>
      </c>
      <c r="I258" s="318"/>
      <c r="J258" s="199">
        <v>0</v>
      </c>
      <c r="K258" s="428">
        <v>827.2</v>
      </c>
      <c r="L258" s="198"/>
      <c r="M258" s="198"/>
      <c r="N258" s="198">
        <v>530897479</v>
      </c>
      <c r="O258" s="198">
        <f t="shared" si="62"/>
        <v>-530897479</v>
      </c>
      <c r="P258" s="198"/>
      <c r="Q258" s="198"/>
      <c r="R258" s="199">
        <f t="shared" si="66"/>
        <v>0</v>
      </c>
      <c r="S258" s="199">
        <f t="shared" si="66"/>
        <v>0</v>
      </c>
      <c r="T258" s="199">
        <f t="shared" si="67"/>
        <v>8.2719999999999998E-3</v>
      </c>
      <c r="U258" s="199">
        <f t="shared" si="68"/>
        <v>0</v>
      </c>
      <c r="V258" s="199">
        <f t="shared" si="69"/>
        <v>0</v>
      </c>
      <c r="W258" s="253">
        <v>10</v>
      </c>
      <c r="X258" s="253" t="s">
        <v>203</v>
      </c>
      <c r="Y258" s="253">
        <v>2</v>
      </c>
      <c r="Z258" s="272" t="s">
        <v>93</v>
      </c>
    </row>
    <row r="259" spans="1:26">
      <c r="A259" s="97">
        <v>0</v>
      </c>
      <c r="B259" s="1208">
        <v>244090</v>
      </c>
      <c r="C259" s="305" t="s">
        <v>410</v>
      </c>
      <c r="D259" s="555">
        <f>+VLOOKUP(B259,'TB as on 16.08.2024'!$A$2:$F$854,6,FALSE)</f>
        <v>2885915.3</v>
      </c>
      <c r="E259" s="203">
        <f>VLOOKUP(B259,'Tb 16.08.2023'!$A$2:$F$872,6,0)</f>
        <v>330050.8</v>
      </c>
      <c r="F259" s="976"/>
      <c r="G259" s="203">
        <f>VLOOKUP(B259,Sheet3!$A$1:$F$869,6,0)</f>
        <v>2772195.7</v>
      </c>
      <c r="H259" s="264">
        <v>1499726.2</v>
      </c>
      <c r="I259" s="318">
        <v>14533871.199999999</v>
      </c>
      <c r="J259" s="199">
        <v>12514750</v>
      </c>
      <c r="K259" s="428">
        <v>8861918</v>
      </c>
      <c r="L259" s="198"/>
      <c r="M259" s="198"/>
      <c r="N259" s="198">
        <v>530897479</v>
      </c>
      <c r="O259" s="198">
        <f t="shared" si="62"/>
        <v>-529397752.80000001</v>
      </c>
      <c r="P259" s="198"/>
      <c r="Q259" s="198"/>
      <c r="R259" s="199">
        <f t="shared" si="66"/>
        <v>145.33871199999999</v>
      </c>
      <c r="S259" s="199">
        <f t="shared" si="66"/>
        <v>125.14749999999999</v>
      </c>
      <c r="T259" s="199">
        <f t="shared" si="67"/>
        <v>88.61918</v>
      </c>
      <c r="U259" s="199">
        <f t="shared" si="68"/>
        <v>0</v>
      </c>
      <c r="V259" s="199">
        <f t="shared" si="69"/>
        <v>0</v>
      </c>
      <c r="W259" s="253">
        <v>10</v>
      </c>
      <c r="X259" s="253" t="s">
        <v>203</v>
      </c>
      <c r="Y259" s="253">
        <v>2</v>
      </c>
      <c r="Z259" s="272" t="s">
        <v>93</v>
      </c>
    </row>
    <row r="260" spans="1:26">
      <c r="A260" s="97">
        <v>0</v>
      </c>
      <c r="B260" s="1208">
        <v>244092</v>
      </c>
      <c r="C260" s="305" t="s">
        <v>411</v>
      </c>
      <c r="D260" s="555">
        <f>+VLOOKUP(B260,'TB as on 16.08.2024'!$A$2:$F$854,6,FALSE)</f>
        <v>-2869089</v>
      </c>
      <c r="E260" s="203">
        <f>VLOOKUP(B260,'Tb 16.08.2023'!$A$2:$F$872,6,0)</f>
        <v>-317735</v>
      </c>
      <c r="F260" s="976"/>
      <c r="G260" s="203">
        <f>VLOOKUP(B260,Sheet3!$A$1:$F$869,6,0)</f>
        <v>-2752747</v>
      </c>
      <c r="H260" s="264">
        <v>-1482075</v>
      </c>
      <c r="I260" s="318">
        <v>-3272407</v>
      </c>
      <c r="J260" s="199">
        <v>-5276557</v>
      </c>
      <c r="K260" s="428">
        <v>-8843618</v>
      </c>
      <c r="L260" s="198"/>
      <c r="M260" s="198"/>
      <c r="N260" s="198">
        <v>530897479</v>
      </c>
      <c r="O260" s="198">
        <f t="shared" si="62"/>
        <v>-532379554</v>
      </c>
      <c r="P260" s="198"/>
      <c r="Q260" s="198"/>
      <c r="R260" s="199">
        <f t="shared" si="66"/>
        <v>-32.724069999999998</v>
      </c>
      <c r="S260" s="199">
        <f t="shared" si="66"/>
        <v>-52.765569999999997</v>
      </c>
      <c r="T260" s="199">
        <f t="shared" si="67"/>
        <v>-88.436179999999993</v>
      </c>
      <c r="U260" s="199">
        <f t="shared" si="68"/>
        <v>0</v>
      </c>
      <c r="V260" s="199">
        <f t="shared" si="69"/>
        <v>0</v>
      </c>
      <c r="W260" s="253">
        <v>10</v>
      </c>
      <c r="X260" s="253" t="s">
        <v>203</v>
      </c>
      <c r="Y260" s="253">
        <v>2</v>
      </c>
      <c r="Z260" s="272" t="s">
        <v>93</v>
      </c>
    </row>
    <row r="261" spans="1:26">
      <c r="A261" s="97">
        <v>0</v>
      </c>
      <c r="B261" s="1208">
        <v>244097</v>
      </c>
      <c r="C261" s="305" t="s">
        <v>412</v>
      </c>
      <c r="D261" s="555">
        <f>+VLOOKUP(B261,'TB as on 16.08.2024'!$A$2:$F$854,6,FALSE)</f>
        <v>180</v>
      </c>
      <c r="E261" s="203">
        <f>VLOOKUP(B261,'Tb 16.08.2023'!$A$2:$F$872,6,0)</f>
        <v>6726</v>
      </c>
      <c r="F261" s="976"/>
      <c r="G261" s="203">
        <f>VLOOKUP(B261,Sheet3!$A$1:$F$869,6,0)</f>
        <v>3805.5</v>
      </c>
      <c r="H261" s="264">
        <v>649</v>
      </c>
      <c r="I261" s="318">
        <v>0</v>
      </c>
      <c r="J261" s="199">
        <v>3000</v>
      </c>
      <c r="K261" s="428">
        <v>3000</v>
      </c>
      <c r="L261" s="198"/>
      <c r="M261" s="198"/>
      <c r="N261" s="198">
        <v>530897479</v>
      </c>
      <c r="O261" s="198">
        <f t="shared" si="62"/>
        <v>-530896830</v>
      </c>
      <c r="P261" s="198"/>
      <c r="Q261" s="198"/>
      <c r="R261" s="199">
        <f t="shared" si="66"/>
        <v>0</v>
      </c>
      <c r="S261" s="199">
        <f t="shared" si="66"/>
        <v>0.03</v>
      </c>
      <c r="T261" s="199">
        <f t="shared" si="67"/>
        <v>0.03</v>
      </c>
      <c r="U261" s="199">
        <f t="shared" si="68"/>
        <v>0</v>
      </c>
      <c r="V261" s="199">
        <f t="shared" si="69"/>
        <v>0</v>
      </c>
      <c r="W261" s="253">
        <v>10</v>
      </c>
      <c r="X261" s="253" t="s">
        <v>203</v>
      </c>
      <c r="Y261" s="253">
        <v>2</v>
      </c>
      <c r="Z261" s="272" t="s">
        <v>93</v>
      </c>
    </row>
    <row r="262" spans="1:26">
      <c r="A262" s="97">
        <v>0</v>
      </c>
      <c r="B262" s="1208">
        <v>244100</v>
      </c>
      <c r="C262" s="305" t="s">
        <v>413</v>
      </c>
      <c r="D262" s="555">
        <f>+VLOOKUP(B262,'TB as on 16.08.2024'!$A$2:$F$854,6,FALSE)</f>
        <v>2011239</v>
      </c>
      <c r="E262" s="203">
        <f>VLOOKUP(B262,'Tb 16.08.2023'!$A$2:$F$872,6,0)</f>
        <v>167231</v>
      </c>
      <c r="F262" s="976"/>
      <c r="G262" s="203">
        <f>VLOOKUP(B262,Sheet3!$A$1:$F$869,6,0)</f>
        <v>5508764.4400000004</v>
      </c>
      <c r="H262" s="264">
        <v>1871865.94</v>
      </c>
      <c r="I262" s="318">
        <v>21974884.280000001</v>
      </c>
      <c r="J262" s="199">
        <v>20970810.280000001</v>
      </c>
      <c r="K262" s="428">
        <v>10521361.779999999</v>
      </c>
      <c r="L262" s="198"/>
      <c r="M262" s="198"/>
      <c r="N262" s="198">
        <v>530897479</v>
      </c>
      <c r="O262" s="198">
        <f t="shared" ref="O262:O339" si="70">+H262-N262</f>
        <v>-529025613.06</v>
      </c>
      <c r="P262" s="198"/>
      <c r="Q262" s="198"/>
      <c r="R262" s="199">
        <f t="shared" si="66"/>
        <v>219.74884280000001</v>
      </c>
      <c r="S262" s="199">
        <f t="shared" si="66"/>
        <v>209.70810280000001</v>
      </c>
      <c r="T262" s="199">
        <f t="shared" si="67"/>
        <v>105.21361779999999</v>
      </c>
      <c r="U262" s="199">
        <f t="shared" si="68"/>
        <v>0</v>
      </c>
      <c r="V262" s="199">
        <f t="shared" si="69"/>
        <v>0</v>
      </c>
      <c r="W262" s="253">
        <v>10</v>
      </c>
      <c r="X262" s="253" t="s">
        <v>203</v>
      </c>
      <c r="Y262" s="253">
        <v>2</v>
      </c>
      <c r="Z262" s="272" t="s">
        <v>93</v>
      </c>
    </row>
    <row r="263" spans="1:26">
      <c r="A263" s="97">
        <v>0</v>
      </c>
      <c r="B263" s="1208">
        <v>244102</v>
      </c>
      <c r="C263" s="305" t="s">
        <v>414</v>
      </c>
      <c r="D263" s="555">
        <f>+VLOOKUP(B263,'TB as on 16.08.2024'!$A$2:$F$854,6,FALSE)</f>
        <v>-966670</v>
      </c>
      <c r="E263" s="203">
        <f>VLOOKUP(B263,'Tb 16.08.2023'!$A$2:$F$872,6,0)</f>
        <v>0</v>
      </c>
      <c r="F263" s="976"/>
      <c r="G263" s="203">
        <f>VLOOKUP(B263,Sheet3!$A$1:$F$869,6,0)</f>
        <v>-5512292</v>
      </c>
      <c r="H263" s="264">
        <v>-1889103</v>
      </c>
      <c r="I263" s="318">
        <v>-13248023</v>
      </c>
      <c r="J263" s="199">
        <v>-15418836</v>
      </c>
      <c r="K263" s="428">
        <v>-10526042</v>
      </c>
      <c r="L263" s="198"/>
      <c r="M263" s="198"/>
      <c r="N263" s="198">
        <v>530897479</v>
      </c>
      <c r="O263" s="198">
        <f t="shared" si="70"/>
        <v>-532786582</v>
      </c>
      <c r="P263" s="198"/>
      <c r="Q263" s="198"/>
      <c r="R263" s="199">
        <f t="shared" si="66"/>
        <v>-132.48023000000001</v>
      </c>
      <c r="S263" s="199">
        <f t="shared" si="66"/>
        <v>-154.18835999999999</v>
      </c>
      <c r="T263" s="199">
        <f t="shared" si="67"/>
        <v>-105.26042</v>
      </c>
      <c r="U263" s="199">
        <f t="shared" si="68"/>
        <v>0</v>
      </c>
      <c r="V263" s="199">
        <f t="shared" si="69"/>
        <v>0</v>
      </c>
      <c r="W263" s="253">
        <v>10</v>
      </c>
      <c r="X263" s="253" t="s">
        <v>203</v>
      </c>
      <c r="Y263" s="253">
        <v>2</v>
      </c>
      <c r="Z263" s="272" t="s">
        <v>93</v>
      </c>
    </row>
    <row r="264" spans="1:26">
      <c r="A264" s="97">
        <v>0</v>
      </c>
      <c r="B264" s="1208">
        <v>244107</v>
      </c>
      <c r="C264" s="305" t="s">
        <v>415</v>
      </c>
      <c r="D264" s="555">
        <f>+VLOOKUP(B264,'TB as on 16.08.2024'!$A$2:$F$854,6,FALSE)</f>
        <v>6608</v>
      </c>
      <c r="E264" s="203">
        <f>VLOOKUP(B264,'Tb 16.08.2023'!$A$2:$F$872,6,0)</f>
        <v>7257</v>
      </c>
      <c r="F264" s="976"/>
      <c r="G264" s="203">
        <f>VLOOKUP(B264,Sheet3!$A$1:$F$869,6,0)</f>
        <v>306.5</v>
      </c>
      <c r="H264" s="264">
        <v>4012</v>
      </c>
      <c r="I264" s="318"/>
      <c r="J264" s="199">
        <v>0</v>
      </c>
      <c r="K264" s="428">
        <v>3780</v>
      </c>
      <c r="L264" s="198"/>
      <c r="M264" s="198"/>
      <c r="N264" s="198">
        <v>530897479</v>
      </c>
      <c r="O264" s="198">
        <f t="shared" si="70"/>
        <v>-530893467</v>
      </c>
      <c r="P264" s="198"/>
      <c r="Q264" s="198"/>
      <c r="R264" s="199">
        <f t="shared" si="66"/>
        <v>0</v>
      </c>
      <c r="S264" s="199">
        <f t="shared" si="66"/>
        <v>0</v>
      </c>
      <c r="T264" s="199">
        <f t="shared" si="67"/>
        <v>3.78E-2</v>
      </c>
      <c r="U264" s="199">
        <f t="shared" si="68"/>
        <v>0</v>
      </c>
      <c r="V264" s="199">
        <f t="shared" si="69"/>
        <v>0</v>
      </c>
      <c r="W264" s="253">
        <v>10</v>
      </c>
      <c r="X264" s="253" t="s">
        <v>203</v>
      </c>
      <c r="Y264" s="253">
        <v>2</v>
      </c>
      <c r="Z264" s="272" t="s">
        <v>93</v>
      </c>
    </row>
    <row r="265" spans="1:26">
      <c r="A265" s="97">
        <v>0</v>
      </c>
      <c r="B265" s="1208">
        <v>244110</v>
      </c>
      <c r="C265" s="305" t="s">
        <v>416</v>
      </c>
      <c r="D265" s="555">
        <f>+VLOOKUP(B265,'TB as on 16.08.2024'!$A$2:$F$854,6,FALSE)</f>
        <v>3874785.52</v>
      </c>
      <c r="E265" s="203">
        <f>VLOOKUP(B265,'Tb 16.08.2023'!$A$2:$F$872,6,0)</f>
        <v>538596.52</v>
      </c>
      <c r="F265" s="976"/>
      <c r="G265" s="203">
        <f>VLOOKUP(B265,Sheet3!$A$1:$F$869,6,0)</f>
        <v>3106849.38</v>
      </c>
      <c r="H265" s="264">
        <v>173062.1</v>
      </c>
      <c r="I265" s="318">
        <v>7063962.0999999996</v>
      </c>
      <c r="J265" s="199">
        <v>9395680.5</v>
      </c>
      <c r="K265" s="428">
        <v>5248700</v>
      </c>
      <c r="L265" s="198"/>
      <c r="M265" s="198"/>
      <c r="N265" s="198">
        <v>530897479</v>
      </c>
      <c r="O265" s="198">
        <f t="shared" si="70"/>
        <v>-530724416.89999998</v>
      </c>
      <c r="P265" s="198"/>
      <c r="Q265" s="198"/>
      <c r="R265" s="199">
        <f t="shared" si="66"/>
        <v>70.639620999999991</v>
      </c>
      <c r="S265" s="199">
        <f t="shared" si="66"/>
        <v>93.956805000000003</v>
      </c>
      <c r="T265" s="199">
        <f t="shared" si="67"/>
        <v>52.487000000000002</v>
      </c>
      <c r="U265" s="199">
        <f t="shared" si="68"/>
        <v>0</v>
      </c>
      <c r="V265" s="199">
        <f t="shared" si="69"/>
        <v>0</v>
      </c>
      <c r="W265" s="253">
        <v>10</v>
      </c>
      <c r="X265" s="253" t="s">
        <v>203</v>
      </c>
      <c r="Y265" s="253">
        <v>2</v>
      </c>
      <c r="Z265" s="272" t="s">
        <v>93</v>
      </c>
    </row>
    <row r="266" spans="1:26">
      <c r="A266" s="97">
        <v>0</v>
      </c>
      <c r="B266" s="1208">
        <v>244112</v>
      </c>
      <c r="C266" s="305" t="s">
        <v>417</v>
      </c>
      <c r="D266" s="555">
        <f>+VLOOKUP(B266,'TB as on 16.08.2024'!$A$2:$F$854,6,FALSE)</f>
        <v>-3854019</v>
      </c>
      <c r="E266" s="203">
        <f>VLOOKUP(B266,'Tb 16.08.2023'!$A$2:$F$872,6,0)</f>
        <v>-518060</v>
      </c>
      <c r="F266" s="976"/>
      <c r="G266" s="203">
        <f>VLOOKUP(B266,Sheet3!$A$1:$F$869,6,0)</f>
        <v>-3103221</v>
      </c>
      <c r="H266" s="264">
        <v>-178077</v>
      </c>
      <c r="I266" s="318">
        <v>-2167558</v>
      </c>
      <c r="J266" s="199">
        <v>-6315151</v>
      </c>
      <c r="K266" s="428">
        <v>-5239962</v>
      </c>
      <c r="L266" s="198"/>
      <c r="M266" s="198"/>
      <c r="N266" s="198">
        <v>530897479</v>
      </c>
      <c r="O266" s="198">
        <f t="shared" si="70"/>
        <v>-531075556</v>
      </c>
      <c r="P266" s="198"/>
      <c r="Q266" s="198"/>
      <c r="R266" s="199">
        <f t="shared" si="66"/>
        <v>-21.67558</v>
      </c>
      <c r="S266" s="199">
        <f t="shared" si="66"/>
        <v>-63.151510000000002</v>
      </c>
      <c r="T266" s="199">
        <f t="shared" si="67"/>
        <v>-52.399619999999999</v>
      </c>
      <c r="U266" s="199">
        <f t="shared" si="68"/>
        <v>0</v>
      </c>
      <c r="V266" s="199">
        <f t="shared" si="69"/>
        <v>0</v>
      </c>
      <c r="W266" s="253">
        <v>10</v>
      </c>
      <c r="X266" s="253" t="s">
        <v>203</v>
      </c>
      <c r="Y266" s="253">
        <v>2</v>
      </c>
      <c r="Z266" s="272" t="s">
        <v>93</v>
      </c>
    </row>
    <row r="267" spans="1:26">
      <c r="A267" s="97">
        <v>0</v>
      </c>
      <c r="B267" s="1208">
        <v>244117</v>
      </c>
      <c r="C267" s="305" t="s">
        <v>418</v>
      </c>
      <c r="D267" s="555">
        <f>+VLOOKUP(B267,'TB as on 16.08.2024'!$A$2:$F$854,6,FALSE)</f>
        <v>0</v>
      </c>
      <c r="E267" s="203">
        <f>VLOOKUP(B267,'Tb 16.08.2023'!$A$2:$F$872,6,0)</f>
        <v>0</v>
      </c>
      <c r="F267" s="976"/>
      <c r="G267" s="203">
        <f>VLOOKUP(B267,Sheet3!$A$1:$F$869,6,0)</f>
        <v>5000</v>
      </c>
      <c r="H267" s="264">
        <v>5000</v>
      </c>
      <c r="I267" s="318">
        <v>0</v>
      </c>
      <c r="J267" s="199">
        <v>0</v>
      </c>
      <c r="K267" s="428">
        <v>4160</v>
      </c>
      <c r="L267" s="198"/>
      <c r="M267" s="198"/>
      <c r="N267" s="198">
        <v>530897479</v>
      </c>
      <c r="O267" s="198">
        <f t="shared" si="70"/>
        <v>-530892479</v>
      </c>
      <c r="P267" s="198"/>
      <c r="Q267" s="198"/>
      <c r="R267" s="199">
        <f t="shared" si="66"/>
        <v>0</v>
      </c>
      <c r="S267" s="199">
        <f t="shared" si="66"/>
        <v>0</v>
      </c>
      <c r="T267" s="199">
        <f t="shared" si="67"/>
        <v>4.1599999999999998E-2</v>
      </c>
      <c r="U267" s="199">
        <f t="shared" si="68"/>
        <v>0</v>
      </c>
      <c r="V267" s="199">
        <f t="shared" si="69"/>
        <v>0</v>
      </c>
      <c r="W267" s="253">
        <v>10</v>
      </c>
      <c r="X267" s="253" t="s">
        <v>203</v>
      </c>
      <c r="Y267" s="253">
        <v>2</v>
      </c>
      <c r="Z267" s="272" t="s">
        <v>93</v>
      </c>
    </row>
    <row r="268" spans="1:26">
      <c r="A268" s="97">
        <v>0</v>
      </c>
      <c r="B268" s="1208">
        <v>244120</v>
      </c>
      <c r="C268" s="305" t="s">
        <v>419</v>
      </c>
      <c r="D268" s="555">
        <f>+VLOOKUP(B268,'TB as on 16.08.2024'!$A$2:$F$854,6,FALSE)</f>
        <v>4826853.3499999996</v>
      </c>
      <c r="E268" s="203">
        <f>VLOOKUP(B268,'Tb 16.08.2023'!$A$2:$F$872,6,0)</f>
        <v>9151107.3499999996</v>
      </c>
      <c r="F268" s="976"/>
      <c r="G268" s="203">
        <f>VLOOKUP(B268,Sheet3!$A$1:$F$869,6,0)</f>
        <v>33653198.049999997</v>
      </c>
      <c r="H268" s="264">
        <v>4719147.55</v>
      </c>
      <c r="I268" s="318">
        <v>22630136.550000001</v>
      </c>
      <c r="J268" s="199">
        <v>32141688.550000001</v>
      </c>
      <c r="K268" s="428">
        <v>6710389.0499999998</v>
      </c>
      <c r="L268" s="198"/>
      <c r="M268" s="198"/>
      <c r="N268" s="198">
        <v>530897479</v>
      </c>
      <c r="O268" s="198">
        <f t="shared" si="70"/>
        <v>-526178331.44999999</v>
      </c>
      <c r="P268" s="198"/>
      <c r="Q268" s="198"/>
      <c r="R268" s="199">
        <f t="shared" si="66"/>
        <v>226.3013655</v>
      </c>
      <c r="S268" s="199">
        <f t="shared" si="66"/>
        <v>321.41688550000003</v>
      </c>
      <c r="T268" s="199">
        <f t="shared" si="67"/>
        <v>67.103890499999991</v>
      </c>
      <c r="U268" s="199">
        <f t="shared" si="68"/>
        <v>0</v>
      </c>
      <c r="V268" s="199">
        <f t="shared" si="69"/>
        <v>0</v>
      </c>
      <c r="W268" s="253">
        <v>10</v>
      </c>
      <c r="X268" s="253" t="s">
        <v>203</v>
      </c>
      <c r="Y268" s="253">
        <v>2</v>
      </c>
      <c r="Z268" s="272" t="s">
        <v>93</v>
      </c>
    </row>
    <row r="269" spans="1:26">
      <c r="A269" s="97">
        <v>0</v>
      </c>
      <c r="B269" s="1208">
        <v>244122</v>
      </c>
      <c r="C269" s="305" t="s">
        <v>420</v>
      </c>
      <c r="D269" s="555">
        <f>+VLOOKUP(B269,'TB as on 16.08.2024'!$A$2:$F$854,6,FALSE)</f>
        <v>-4574922</v>
      </c>
      <c r="E269" s="203">
        <f>VLOOKUP(B269,'Tb 16.08.2023'!$A$2:$F$872,6,0)</f>
        <v>-9113708</v>
      </c>
      <c r="F269" s="976"/>
      <c r="G269" s="203">
        <f>VLOOKUP(B269,Sheet3!$A$1:$F$869,6,0)</f>
        <v>-32980196</v>
      </c>
      <c r="H269" s="264">
        <v>-4681917</v>
      </c>
      <c r="I269" s="318">
        <v>-11281718</v>
      </c>
      <c r="J269" s="199">
        <v>-24338115</v>
      </c>
      <c r="K269" s="428">
        <v>-6699642</v>
      </c>
      <c r="L269" s="198"/>
      <c r="M269" s="198"/>
      <c r="N269" s="198">
        <v>530897479</v>
      </c>
      <c r="O269" s="198">
        <f t="shared" si="70"/>
        <v>-535579396</v>
      </c>
      <c r="P269" s="198"/>
      <c r="Q269" s="198"/>
      <c r="R269" s="199">
        <f t="shared" si="66"/>
        <v>-112.81717999999999</v>
      </c>
      <c r="S269" s="199">
        <f t="shared" si="66"/>
        <v>-243.38114999999999</v>
      </c>
      <c r="T269" s="199">
        <f t="shared" si="67"/>
        <v>-66.996420000000001</v>
      </c>
      <c r="U269" s="199">
        <f t="shared" si="68"/>
        <v>0</v>
      </c>
      <c r="V269" s="199">
        <f t="shared" si="69"/>
        <v>0</v>
      </c>
      <c r="W269" s="253">
        <v>10</v>
      </c>
      <c r="X269" s="253" t="s">
        <v>203</v>
      </c>
      <c r="Y269" s="253">
        <v>2</v>
      </c>
      <c r="Z269" s="272" t="s">
        <v>93</v>
      </c>
    </row>
    <row r="270" spans="1:26">
      <c r="A270" s="97">
        <v>0</v>
      </c>
      <c r="B270" s="1208">
        <v>244127</v>
      </c>
      <c r="C270" s="305" t="s">
        <v>421</v>
      </c>
      <c r="D270" s="555">
        <f>+VLOOKUP(B270,'TB as on 16.08.2024'!$A$2:$F$854,6,FALSE)</f>
        <v>1330</v>
      </c>
      <c r="E270" s="203">
        <f>VLOOKUP(B270,'Tb 16.08.2023'!$A$2:$F$872,6,0)</f>
        <v>-1460</v>
      </c>
      <c r="F270" s="976"/>
      <c r="G270" s="203">
        <f>VLOOKUP(B270,Sheet3!$A$1:$F$869,6,0)</f>
        <v>1820</v>
      </c>
      <c r="H270" s="264">
        <v>1820</v>
      </c>
      <c r="I270" s="318">
        <v>0</v>
      </c>
      <c r="J270" s="199">
        <v>0</v>
      </c>
      <c r="K270" s="428">
        <v>4100.05</v>
      </c>
      <c r="L270" s="198"/>
      <c r="M270" s="198"/>
      <c r="N270" s="198">
        <v>530897479</v>
      </c>
      <c r="O270" s="198">
        <f t="shared" si="70"/>
        <v>-530895659</v>
      </c>
      <c r="P270" s="198"/>
      <c r="Q270" s="198"/>
      <c r="R270" s="199">
        <f t="shared" si="66"/>
        <v>0</v>
      </c>
      <c r="S270" s="199">
        <f t="shared" si="66"/>
        <v>0</v>
      </c>
      <c r="T270" s="199">
        <f t="shared" si="67"/>
        <v>4.1000500000000002E-2</v>
      </c>
      <c r="U270" s="199">
        <f t="shared" si="68"/>
        <v>0</v>
      </c>
      <c r="V270" s="199">
        <f t="shared" si="69"/>
        <v>0</v>
      </c>
      <c r="W270" s="253">
        <v>10</v>
      </c>
      <c r="X270" s="253" t="s">
        <v>203</v>
      </c>
      <c r="Y270" s="253">
        <v>2</v>
      </c>
      <c r="Z270" s="272" t="s">
        <v>93</v>
      </c>
    </row>
    <row r="271" spans="1:26">
      <c r="A271" s="97">
        <v>0</v>
      </c>
      <c r="B271" s="1208">
        <v>244130</v>
      </c>
      <c r="C271" s="305" t="s">
        <v>422</v>
      </c>
      <c r="D271" s="555">
        <f>+VLOOKUP(B271,'TB as on 16.08.2024'!$A$2:$F$854,6,FALSE)</f>
        <v>702063.78</v>
      </c>
      <c r="E271" s="203">
        <f>VLOOKUP(B271,'Tb 16.08.2023'!$A$2:$F$872,6,0)</f>
        <v>1053558.5</v>
      </c>
      <c r="F271" s="976"/>
      <c r="G271" s="203">
        <f>VLOOKUP(B271,Sheet3!$A$1:$F$869,6,0)</f>
        <v>5960299.5</v>
      </c>
      <c r="H271" s="264">
        <v>1116937.5</v>
      </c>
      <c r="I271" s="318">
        <v>6022622.5</v>
      </c>
      <c r="J271" s="199">
        <v>9165012</v>
      </c>
      <c r="K271" s="428">
        <v>3319309.5</v>
      </c>
      <c r="L271" s="198"/>
      <c r="M271" s="198"/>
      <c r="N271" s="198">
        <v>530897479</v>
      </c>
      <c r="O271" s="198">
        <f t="shared" si="70"/>
        <v>-529780541.5</v>
      </c>
      <c r="P271" s="198"/>
      <c r="Q271" s="198"/>
      <c r="R271" s="199">
        <f t="shared" si="66"/>
        <v>60.226224999999999</v>
      </c>
      <c r="S271" s="199">
        <f t="shared" si="66"/>
        <v>91.650120000000001</v>
      </c>
      <c r="T271" s="199">
        <f t="shared" si="67"/>
        <v>33.193095</v>
      </c>
      <c r="U271" s="199">
        <f t="shared" si="68"/>
        <v>0</v>
      </c>
      <c r="V271" s="199">
        <f t="shared" si="69"/>
        <v>0</v>
      </c>
      <c r="W271" s="253">
        <v>10</v>
      </c>
      <c r="X271" s="253" t="s">
        <v>203</v>
      </c>
      <c r="Y271" s="253">
        <v>2</v>
      </c>
      <c r="Z271" s="272" t="s">
        <v>93</v>
      </c>
    </row>
    <row r="272" spans="1:26">
      <c r="A272" s="97">
        <v>0</v>
      </c>
      <c r="B272" s="1208">
        <v>244132</v>
      </c>
      <c r="C272" s="305" t="s">
        <v>423</v>
      </c>
      <c r="D272" s="555">
        <f>+VLOOKUP(B272,'TB as on 16.08.2024'!$A$2:$F$854,6,FALSE)</f>
        <v>-669655</v>
      </c>
      <c r="E272" s="203">
        <f>VLOOKUP(B272,'Tb 16.08.2023'!$A$2:$F$872,6,0)</f>
        <v>-1020222</v>
      </c>
      <c r="F272" s="976"/>
      <c r="G272" s="203">
        <f>VLOOKUP(B272,Sheet3!$A$1:$F$869,6,0)</f>
        <v>-5937375</v>
      </c>
      <c r="H272" s="264">
        <v>-1098010</v>
      </c>
      <c r="I272" s="318">
        <v>-1028314</v>
      </c>
      <c r="J272" s="199">
        <v>-5900883</v>
      </c>
      <c r="K272" s="428">
        <v>-3296810</v>
      </c>
      <c r="L272" s="198"/>
      <c r="M272" s="198"/>
      <c r="N272" s="198">
        <v>530897479</v>
      </c>
      <c r="O272" s="198">
        <f t="shared" si="70"/>
        <v>-531995489</v>
      </c>
      <c r="P272" s="198"/>
      <c r="Q272" s="198"/>
      <c r="R272" s="199">
        <f t="shared" si="66"/>
        <v>-10.28314</v>
      </c>
      <c r="S272" s="199">
        <f t="shared" si="66"/>
        <v>-59.008830000000003</v>
      </c>
      <c r="T272" s="199">
        <f t="shared" si="67"/>
        <v>-32.9681</v>
      </c>
      <c r="U272" s="199">
        <f t="shared" si="68"/>
        <v>0</v>
      </c>
      <c r="V272" s="199">
        <f t="shared" si="69"/>
        <v>0</v>
      </c>
      <c r="W272" s="253">
        <v>10</v>
      </c>
      <c r="X272" s="253" t="s">
        <v>203</v>
      </c>
      <c r="Y272" s="253">
        <v>2</v>
      </c>
      <c r="Z272" s="272" t="s">
        <v>93</v>
      </c>
    </row>
    <row r="273" spans="1:26">
      <c r="A273" s="97">
        <v>0</v>
      </c>
      <c r="B273" s="1208">
        <v>244137</v>
      </c>
      <c r="C273" s="305" t="s">
        <v>424</v>
      </c>
      <c r="D273" s="555">
        <f>+VLOOKUP(B273,'TB as on 16.08.2024'!$A$2:$F$854,6,FALSE)</f>
        <v>-90</v>
      </c>
      <c r="E273" s="203">
        <f>VLOOKUP(B273,'Tb 16.08.2023'!$A$2:$F$872,6,0)</f>
        <v>0</v>
      </c>
      <c r="F273" s="976"/>
      <c r="G273" s="203">
        <f>VLOOKUP(B273,Sheet3!$A$1:$F$869,6,0)</f>
        <v>0</v>
      </c>
      <c r="H273" s="264">
        <v>0</v>
      </c>
      <c r="I273" s="318">
        <v>447</v>
      </c>
      <c r="J273" s="199">
        <v>0</v>
      </c>
      <c r="K273" s="428">
        <v>83</v>
      </c>
      <c r="L273" s="198"/>
      <c r="M273" s="198"/>
      <c r="N273" s="198">
        <v>530897479</v>
      </c>
      <c r="O273" s="198">
        <f t="shared" si="70"/>
        <v>-530897479</v>
      </c>
      <c r="P273" s="198"/>
      <c r="Q273" s="198"/>
      <c r="R273" s="199">
        <f t="shared" si="66"/>
        <v>4.47E-3</v>
      </c>
      <c r="S273" s="199">
        <f t="shared" si="66"/>
        <v>0</v>
      </c>
      <c r="T273" s="199">
        <f t="shared" si="67"/>
        <v>8.3000000000000001E-4</v>
      </c>
      <c r="U273" s="199">
        <f t="shared" si="68"/>
        <v>0</v>
      </c>
      <c r="V273" s="199">
        <f t="shared" si="69"/>
        <v>0</v>
      </c>
      <c r="W273" s="253">
        <v>10</v>
      </c>
      <c r="X273" s="253" t="s">
        <v>203</v>
      </c>
      <c r="Y273" s="253">
        <v>2</v>
      </c>
      <c r="Z273" s="272" t="s">
        <v>93</v>
      </c>
    </row>
    <row r="274" spans="1:26">
      <c r="A274" s="97">
        <v>0</v>
      </c>
      <c r="B274" s="1208">
        <v>244140</v>
      </c>
      <c r="C274" s="305" t="s">
        <v>425</v>
      </c>
      <c r="D274" s="555">
        <f>+VLOOKUP(B274,'TB as on 16.08.2024'!$A$2:$F$854,6,FALSE)</f>
        <v>3700671.76</v>
      </c>
      <c r="E274" s="203">
        <f>VLOOKUP(B274,'Tb 16.08.2023'!$A$2:$F$872,6,0)</f>
        <v>1526877.76</v>
      </c>
      <c r="F274" s="976"/>
      <c r="G274" s="203">
        <f>VLOOKUP(B274,Sheet3!$A$1:$F$869,6,0)</f>
        <v>370821.76</v>
      </c>
      <c r="H274" s="264">
        <v>643152.56000000006</v>
      </c>
      <c r="I274" s="318">
        <v>9926037.7599999998</v>
      </c>
      <c r="J274" s="199">
        <v>8154809.7599999998</v>
      </c>
      <c r="K274" s="428">
        <v>1999591.25</v>
      </c>
      <c r="L274" s="198"/>
      <c r="M274" s="198"/>
      <c r="N274" s="198">
        <v>530897479</v>
      </c>
      <c r="O274" s="198">
        <f t="shared" si="70"/>
        <v>-530254326.44</v>
      </c>
      <c r="P274" s="198"/>
      <c r="Q274" s="198"/>
      <c r="R274" s="199">
        <f t="shared" si="66"/>
        <v>99.260377599999998</v>
      </c>
      <c r="S274" s="199">
        <f t="shared" si="66"/>
        <v>81.548097599999991</v>
      </c>
      <c r="T274" s="199">
        <f t="shared" si="67"/>
        <v>19.995912499999999</v>
      </c>
      <c r="U274" s="199">
        <f t="shared" si="68"/>
        <v>0</v>
      </c>
      <c r="V274" s="199">
        <f t="shared" si="69"/>
        <v>0</v>
      </c>
      <c r="W274" s="253">
        <v>10</v>
      </c>
      <c r="X274" s="253" t="s">
        <v>203</v>
      </c>
      <c r="Y274" s="253">
        <v>2</v>
      </c>
      <c r="Z274" s="272" t="s">
        <v>93</v>
      </c>
    </row>
    <row r="275" spans="1:26">
      <c r="A275" s="97">
        <v>0</v>
      </c>
      <c r="B275" s="1208">
        <v>244142</v>
      </c>
      <c r="C275" s="305" t="s">
        <v>426</v>
      </c>
      <c r="D275" s="555">
        <f>+VLOOKUP(B275,'TB as on 16.08.2024'!$A$2:$F$854,6,FALSE)</f>
        <v>-3685930</v>
      </c>
      <c r="E275" s="203">
        <f>VLOOKUP(B275,'Tb 16.08.2023'!$A$2:$F$872,6,0)</f>
        <v>-1511345</v>
      </c>
      <c r="F275" s="976"/>
      <c r="G275" s="203">
        <f>VLOOKUP(B275,Sheet3!$A$1:$F$869,6,0)</f>
        <v>-348672</v>
      </c>
      <c r="H275" s="264">
        <v>-621961</v>
      </c>
      <c r="I275" s="318">
        <v>-860788</v>
      </c>
      <c r="J275" s="199">
        <v>-2159548</v>
      </c>
      <c r="K275" s="428">
        <v>-1982079</v>
      </c>
      <c r="L275" s="198"/>
      <c r="M275" s="198"/>
      <c r="N275" s="198">
        <v>530897479</v>
      </c>
      <c r="O275" s="198">
        <f t="shared" si="70"/>
        <v>-531519440</v>
      </c>
      <c r="P275" s="198"/>
      <c r="Q275" s="198"/>
      <c r="R275" s="199">
        <f t="shared" si="66"/>
        <v>-8.6078799999999998</v>
      </c>
      <c r="S275" s="199">
        <f t="shared" si="66"/>
        <v>-21.595479999999998</v>
      </c>
      <c r="T275" s="199">
        <f t="shared" si="67"/>
        <v>-19.820789999999999</v>
      </c>
      <c r="U275" s="199">
        <f t="shared" si="68"/>
        <v>0</v>
      </c>
      <c r="V275" s="199">
        <f t="shared" si="69"/>
        <v>0</v>
      </c>
      <c r="W275" s="253">
        <v>10</v>
      </c>
      <c r="X275" s="253" t="s">
        <v>203</v>
      </c>
      <c r="Y275" s="253">
        <v>2</v>
      </c>
      <c r="Z275" s="272" t="s">
        <v>93</v>
      </c>
    </row>
    <row r="276" spans="1:26">
      <c r="A276" s="97"/>
      <c r="B276" s="1208">
        <v>244147</v>
      </c>
      <c r="C276" s="275" t="s">
        <v>2102</v>
      </c>
      <c r="D276" s="555">
        <f>+VLOOKUP(B276,'TB as on 16.08.2024'!$A$2:$F$854,6,FALSE)</f>
        <v>0</v>
      </c>
      <c r="E276" s="203">
        <f>VLOOKUP(B276,'Tb 16.08.2023'!$A$2:$F$872,6,0)</f>
        <v>0</v>
      </c>
      <c r="F276" s="976"/>
      <c r="G276" s="203">
        <f>VLOOKUP(B276,Sheet3!$A$1:$F$869,6,0)</f>
        <v>1178.8</v>
      </c>
      <c r="H276" s="264">
        <v>2773</v>
      </c>
      <c r="I276" s="318"/>
      <c r="J276" s="199"/>
      <c r="K276" s="428"/>
      <c r="L276" s="198"/>
      <c r="M276" s="198"/>
      <c r="N276" s="198">
        <v>530897479</v>
      </c>
      <c r="O276" s="198">
        <f t="shared" si="70"/>
        <v>-530894706</v>
      </c>
      <c r="P276" s="198"/>
      <c r="Q276" s="198"/>
      <c r="R276" s="199"/>
      <c r="S276" s="199"/>
      <c r="T276" s="199"/>
      <c r="U276" s="199"/>
      <c r="V276" s="199"/>
      <c r="W276" s="253"/>
      <c r="X276" s="253"/>
      <c r="Y276" s="253"/>
      <c r="Z276" s="272"/>
    </row>
    <row r="277" spans="1:26">
      <c r="A277" s="97">
        <v>0</v>
      </c>
      <c r="B277" s="1208">
        <v>244150</v>
      </c>
      <c r="C277" s="305" t="s">
        <v>427</v>
      </c>
      <c r="D277" s="555">
        <f>+VLOOKUP(B277,'TB as on 16.08.2024'!$A$2:$F$854,6,FALSE)</f>
        <v>482686.68</v>
      </c>
      <c r="E277" s="203">
        <f>VLOOKUP(B277,'Tb 16.08.2023'!$A$2:$F$872,6,0)</f>
        <v>853739.68</v>
      </c>
      <c r="F277" s="976"/>
      <c r="G277" s="203">
        <f>VLOOKUP(B277,Sheet3!$A$1:$F$869,6,0)</f>
        <v>2780912.99</v>
      </c>
      <c r="H277" s="264">
        <v>1176476.99</v>
      </c>
      <c r="I277" s="318">
        <v>4525851.99</v>
      </c>
      <c r="J277" s="199">
        <v>7807530.1900000004</v>
      </c>
      <c r="K277" s="428">
        <v>9231366.1899999995</v>
      </c>
      <c r="L277" s="198"/>
      <c r="M277" s="198"/>
      <c r="N277" s="198">
        <v>530897479</v>
      </c>
      <c r="O277" s="198">
        <f t="shared" si="70"/>
        <v>-529721002.00999999</v>
      </c>
      <c r="P277" s="198"/>
      <c r="Q277" s="198"/>
      <c r="R277" s="199">
        <f t="shared" si="66"/>
        <v>45.258519900000003</v>
      </c>
      <c r="S277" s="199">
        <f t="shared" si="66"/>
        <v>78.075301899999999</v>
      </c>
      <c r="T277" s="199">
        <f t="shared" si="67"/>
        <v>92.3136619</v>
      </c>
      <c r="U277" s="199">
        <f t="shared" si="68"/>
        <v>0</v>
      </c>
      <c r="V277" s="199">
        <f t="shared" si="69"/>
        <v>0</v>
      </c>
      <c r="W277" s="253">
        <v>10</v>
      </c>
      <c r="X277" s="253" t="s">
        <v>203</v>
      </c>
      <c r="Y277" s="253">
        <v>2</v>
      </c>
      <c r="Z277" s="272" t="s">
        <v>93</v>
      </c>
    </row>
    <row r="278" spans="1:26">
      <c r="A278" s="97">
        <v>0</v>
      </c>
      <c r="B278" s="1208">
        <v>244152</v>
      </c>
      <c r="C278" s="305" t="s">
        <v>428</v>
      </c>
      <c r="D278" s="555">
        <f>+VLOOKUP(B278,'TB as on 16.08.2024'!$A$2:$F$854,6,FALSE)</f>
        <v>-460612</v>
      </c>
      <c r="E278" s="203">
        <f>VLOOKUP(B278,'Tb 16.08.2023'!$A$2:$F$872,6,0)</f>
        <v>-829727</v>
      </c>
      <c r="F278" s="976"/>
      <c r="G278" s="203">
        <f>VLOOKUP(B278,Sheet3!$A$1:$F$869,6,0)</f>
        <v>-2756291</v>
      </c>
      <c r="H278" s="264">
        <v>-1131235</v>
      </c>
      <c r="I278" s="318">
        <v>-3987230</v>
      </c>
      <c r="J278" s="199">
        <v>-7415874</v>
      </c>
      <c r="K278" s="428">
        <v>-9217685</v>
      </c>
      <c r="L278" s="198"/>
      <c r="M278" s="198"/>
      <c r="N278" s="198">
        <v>530897479</v>
      </c>
      <c r="O278" s="198">
        <f t="shared" si="70"/>
        <v>-532028714</v>
      </c>
      <c r="P278" s="198"/>
      <c r="Q278" s="198"/>
      <c r="R278" s="199">
        <f t="shared" ref="R278:S331" si="71">+I278/100000</f>
        <v>-39.872300000000003</v>
      </c>
      <c r="S278" s="199">
        <f t="shared" si="71"/>
        <v>-74.158739999999995</v>
      </c>
      <c r="T278" s="199">
        <f t="shared" si="67"/>
        <v>-92.176850000000002</v>
      </c>
      <c r="U278" s="199">
        <f t="shared" ref="U278:U331" si="72">+L278/100000</f>
        <v>0</v>
      </c>
      <c r="V278" s="199">
        <f t="shared" ref="V278:V331" si="73">+M278/100000</f>
        <v>0</v>
      </c>
      <c r="W278" s="253">
        <v>10</v>
      </c>
      <c r="X278" s="253" t="s">
        <v>203</v>
      </c>
      <c r="Y278" s="253">
        <v>2</v>
      </c>
      <c r="Z278" s="272" t="s">
        <v>93</v>
      </c>
    </row>
    <row r="279" spans="1:26">
      <c r="A279" s="97">
        <v>0</v>
      </c>
      <c r="B279" s="1208">
        <v>244157</v>
      </c>
      <c r="C279" s="305" t="s">
        <v>429</v>
      </c>
      <c r="D279" s="555"/>
      <c r="E279" s="203">
        <f>VLOOKUP(B279,'Tb 16.08.2023'!$A$2:$F$872,6,0)</f>
        <v>0</v>
      </c>
      <c r="F279" s="976"/>
      <c r="G279" s="203"/>
      <c r="H279" s="264">
        <v>0</v>
      </c>
      <c r="I279" s="318">
        <v>0</v>
      </c>
      <c r="J279" s="199">
        <v>0</v>
      </c>
      <c r="K279" s="428">
        <v>7585</v>
      </c>
      <c r="L279" s="198"/>
      <c r="M279" s="198"/>
      <c r="N279" s="198">
        <v>530897479</v>
      </c>
      <c r="O279" s="198">
        <f t="shared" si="70"/>
        <v>-530897479</v>
      </c>
      <c r="P279" s="198"/>
      <c r="Q279" s="198"/>
      <c r="R279" s="199">
        <f t="shared" si="71"/>
        <v>0</v>
      </c>
      <c r="S279" s="199">
        <f t="shared" si="71"/>
        <v>0</v>
      </c>
      <c r="T279" s="199">
        <f t="shared" si="67"/>
        <v>7.5850000000000001E-2</v>
      </c>
      <c r="U279" s="199">
        <f t="shared" si="72"/>
        <v>0</v>
      </c>
      <c r="V279" s="199">
        <f t="shared" si="73"/>
        <v>0</v>
      </c>
      <c r="W279" s="253">
        <v>10</v>
      </c>
      <c r="X279" s="253" t="s">
        <v>203</v>
      </c>
      <c r="Y279" s="253">
        <v>2</v>
      </c>
      <c r="Z279" s="272" t="s">
        <v>93</v>
      </c>
    </row>
    <row r="280" spans="1:26">
      <c r="A280" s="97">
        <v>0</v>
      </c>
      <c r="B280" s="1208">
        <v>244160</v>
      </c>
      <c r="C280" s="305" t="s">
        <v>430</v>
      </c>
      <c r="D280" s="555">
        <f>+VLOOKUP(B280,'TB as on 16.08.2024'!$A$2:$F$854,6,FALSE)</f>
        <v>1076483</v>
      </c>
      <c r="E280" s="203">
        <f>VLOOKUP(B280,'Tb 16.08.2023'!$A$2:$F$872,6,0)</f>
        <v>741187</v>
      </c>
      <c r="F280" s="976"/>
      <c r="G280" s="203">
        <f>VLOOKUP(B280,Sheet3!$A$1:$F$869,6,0)</f>
        <v>2305000</v>
      </c>
      <c r="H280" s="264">
        <v>1275184</v>
      </c>
      <c r="I280" s="318">
        <v>4773247</v>
      </c>
      <c r="J280" s="199">
        <v>13208711</v>
      </c>
      <c r="K280" s="428">
        <v>3171748</v>
      </c>
      <c r="L280" s="198"/>
      <c r="M280" s="198"/>
      <c r="N280" s="198">
        <v>530897479</v>
      </c>
      <c r="O280" s="198">
        <f t="shared" si="70"/>
        <v>-529622295</v>
      </c>
      <c r="P280" s="198"/>
      <c r="Q280" s="198"/>
      <c r="R280" s="199">
        <f t="shared" si="71"/>
        <v>47.732469999999999</v>
      </c>
      <c r="S280" s="199">
        <f t="shared" si="71"/>
        <v>132.08711</v>
      </c>
      <c r="T280" s="199">
        <f t="shared" si="67"/>
        <v>31.717479999999998</v>
      </c>
      <c r="U280" s="199">
        <f t="shared" si="72"/>
        <v>0</v>
      </c>
      <c r="V280" s="199">
        <f t="shared" si="73"/>
        <v>0</v>
      </c>
      <c r="W280" s="253">
        <v>10</v>
      </c>
      <c r="X280" s="253" t="s">
        <v>203</v>
      </c>
      <c r="Y280" s="253">
        <v>2</v>
      </c>
      <c r="Z280" s="272" t="s">
        <v>93</v>
      </c>
    </row>
    <row r="281" spans="1:26">
      <c r="A281" s="97">
        <v>0</v>
      </c>
      <c r="B281" s="1208">
        <v>244162</v>
      </c>
      <c r="C281" s="305" t="s">
        <v>431</v>
      </c>
      <c r="D281" s="555">
        <f>+VLOOKUP(B281,'TB as on 16.08.2024'!$A$2:$F$854,6,FALSE)</f>
        <v>-1060425</v>
      </c>
      <c r="E281" s="203">
        <f>VLOOKUP(B281,'Tb 16.08.2023'!$A$2:$F$872,6,0)</f>
        <v>-725129</v>
      </c>
      <c r="F281" s="976"/>
      <c r="G281" s="203">
        <f>VLOOKUP(B281,Sheet3!$A$1:$F$869,6,0)</f>
        <v>-2288942</v>
      </c>
      <c r="H281" s="264">
        <v>-1259775</v>
      </c>
      <c r="I281" s="318">
        <v>-4165805</v>
      </c>
      <c r="J281" s="199">
        <v>-12601487</v>
      </c>
      <c r="K281" s="428">
        <v>-3155690</v>
      </c>
      <c r="L281" s="198"/>
      <c r="M281" s="198"/>
      <c r="N281" s="198">
        <v>530897479</v>
      </c>
      <c r="O281" s="198">
        <f t="shared" si="70"/>
        <v>-532157254</v>
      </c>
      <c r="P281" s="198"/>
      <c r="Q281" s="198"/>
      <c r="R281" s="199">
        <f t="shared" si="71"/>
        <v>-41.658050000000003</v>
      </c>
      <c r="S281" s="199">
        <f t="shared" si="71"/>
        <v>-126.01487</v>
      </c>
      <c r="T281" s="199">
        <f t="shared" si="67"/>
        <v>-31.556899999999999</v>
      </c>
      <c r="U281" s="199">
        <f t="shared" si="72"/>
        <v>0</v>
      </c>
      <c r="V281" s="199">
        <f t="shared" si="73"/>
        <v>0</v>
      </c>
      <c r="W281" s="253">
        <v>10</v>
      </c>
      <c r="X281" s="253" t="s">
        <v>203</v>
      </c>
      <c r="Y281" s="253">
        <v>2</v>
      </c>
      <c r="Z281" s="272" t="s">
        <v>93</v>
      </c>
    </row>
    <row r="282" spans="1:26">
      <c r="A282" s="97"/>
      <c r="B282" s="1208">
        <v>244167</v>
      </c>
      <c r="C282" s="305" t="s">
        <v>1905</v>
      </c>
      <c r="D282" s="555"/>
      <c r="E282" s="203">
        <f>VLOOKUP(B282,'Tb 16.08.2023'!$A$2:$F$872,6,0)</f>
        <v>0</v>
      </c>
      <c r="F282" s="976"/>
      <c r="G282" s="203">
        <f>VLOOKUP(B282,Sheet3!$A$1:$F$869,6,0)</f>
        <v>0</v>
      </c>
      <c r="H282" s="264">
        <v>649</v>
      </c>
      <c r="I282" s="318">
        <v>177</v>
      </c>
      <c r="J282" s="199"/>
      <c r="K282" s="428"/>
      <c r="L282" s="198"/>
      <c r="M282" s="198"/>
      <c r="N282" s="198">
        <v>530897479</v>
      </c>
      <c r="O282" s="198">
        <f t="shared" si="70"/>
        <v>-530896830</v>
      </c>
      <c r="P282" s="198"/>
      <c r="Q282" s="198"/>
      <c r="R282" s="199">
        <f>+I282/100000</f>
        <v>1.7700000000000001E-3</v>
      </c>
      <c r="S282" s="199">
        <f>+J282/100000</f>
        <v>0</v>
      </c>
      <c r="T282" s="199">
        <f>+K282/100000</f>
        <v>0</v>
      </c>
      <c r="U282" s="199">
        <f>+L282/100000</f>
        <v>0</v>
      </c>
      <c r="V282" s="199">
        <f>+M282/100000</f>
        <v>0</v>
      </c>
      <c r="W282" s="253">
        <v>10</v>
      </c>
      <c r="X282" s="253" t="s">
        <v>203</v>
      </c>
      <c r="Y282" s="253">
        <v>2</v>
      </c>
      <c r="Z282" s="272" t="s">
        <v>93</v>
      </c>
    </row>
    <row r="283" spans="1:26">
      <c r="A283" s="97">
        <v>0</v>
      </c>
      <c r="B283" s="1208">
        <v>244170</v>
      </c>
      <c r="C283" s="305" t="s">
        <v>432</v>
      </c>
      <c r="D283" s="555">
        <f>+VLOOKUP(B283,'TB as on 16.08.2024'!$A$2:$F$854,6,FALSE)</f>
        <v>193750</v>
      </c>
      <c r="E283" s="203">
        <f>VLOOKUP(B283,'Tb 16.08.2023'!$A$2:$F$872,6,0)</f>
        <v>119369</v>
      </c>
      <c r="F283" s="976"/>
      <c r="G283" s="203">
        <f>VLOOKUP(B283,Sheet3!$A$1:$F$869,6,0)</f>
        <v>9330899</v>
      </c>
      <c r="H283" s="264">
        <v>4917510</v>
      </c>
      <c r="I283" s="318">
        <v>19915136</v>
      </c>
      <c r="J283" s="199">
        <v>1414095</v>
      </c>
      <c r="K283" s="428">
        <v>2537740</v>
      </c>
      <c r="L283" s="198"/>
      <c r="M283" s="198"/>
      <c r="N283" s="198">
        <v>530897479</v>
      </c>
      <c r="O283" s="198">
        <f t="shared" si="70"/>
        <v>-525979969</v>
      </c>
      <c r="P283" s="198"/>
      <c r="Q283" s="198"/>
      <c r="R283" s="199">
        <f t="shared" si="71"/>
        <v>199.15136000000001</v>
      </c>
      <c r="S283" s="199">
        <f t="shared" si="71"/>
        <v>14.14095</v>
      </c>
      <c r="T283" s="199">
        <f t="shared" si="67"/>
        <v>25.377400000000002</v>
      </c>
      <c r="U283" s="199">
        <f t="shared" si="72"/>
        <v>0</v>
      </c>
      <c r="V283" s="199">
        <f t="shared" si="73"/>
        <v>0</v>
      </c>
      <c r="W283" s="253">
        <v>10</v>
      </c>
      <c r="X283" s="253" t="s">
        <v>203</v>
      </c>
      <c r="Y283" s="253">
        <v>2</v>
      </c>
      <c r="Z283" s="272" t="s">
        <v>93</v>
      </c>
    </row>
    <row r="284" spans="1:26">
      <c r="A284" s="97">
        <v>0</v>
      </c>
      <c r="B284" s="1208">
        <v>244172</v>
      </c>
      <c r="C284" s="305" t="s">
        <v>433</v>
      </c>
      <c r="D284" s="555">
        <f>+VLOOKUP(B284,'TB as on 16.08.2024'!$A$2:$F$854,6,FALSE)</f>
        <v>-175851</v>
      </c>
      <c r="E284" s="203">
        <f>VLOOKUP(B284,'Tb 16.08.2023'!$A$2:$F$872,6,0)</f>
        <v>-96576</v>
      </c>
      <c r="F284" s="976"/>
      <c r="G284" s="203">
        <f>VLOOKUP(B284,Sheet3!$A$1:$F$869,6,0)</f>
        <v>-8520926</v>
      </c>
      <c r="H284" s="264">
        <v>-4904980</v>
      </c>
      <c r="I284" s="318">
        <v>-19572703</v>
      </c>
      <c r="J284" s="199">
        <v>-1055474</v>
      </c>
      <c r="K284" s="428">
        <v>-2521383</v>
      </c>
      <c r="L284" s="198"/>
      <c r="M284" s="198"/>
      <c r="N284" s="198">
        <v>530897479</v>
      </c>
      <c r="O284" s="198">
        <f t="shared" si="70"/>
        <v>-535802459</v>
      </c>
      <c r="P284" s="198"/>
      <c r="Q284" s="198"/>
      <c r="R284" s="199">
        <f t="shared" si="71"/>
        <v>-195.72703000000001</v>
      </c>
      <c r="S284" s="199">
        <f t="shared" si="71"/>
        <v>-10.554740000000001</v>
      </c>
      <c r="T284" s="199">
        <f t="shared" si="67"/>
        <v>-25.213830000000002</v>
      </c>
      <c r="U284" s="199">
        <f t="shared" si="72"/>
        <v>0</v>
      </c>
      <c r="V284" s="199">
        <f t="shared" si="73"/>
        <v>0</v>
      </c>
      <c r="W284" s="253">
        <v>10</v>
      </c>
      <c r="X284" s="253" t="s">
        <v>203</v>
      </c>
      <c r="Y284" s="253">
        <v>2</v>
      </c>
      <c r="Z284" s="272" t="s">
        <v>93</v>
      </c>
    </row>
    <row r="285" spans="1:26">
      <c r="A285" s="97">
        <v>0</v>
      </c>
      <c r="B285" s="1208">
        <v>244177</v>
      </c>
      <c r="C285" s="305" t="s">
        <v>434</v>
      </c>
      <c r="D285" s="555">
        <f>+VLOOKUP(B285,'TB as on 16.08.2024'!$A$2:$F$854,6,FALSE)</f>
        <v>0</v>
      </c>
      <c r="E285" s="203">
        <f>VLOOKUP(B285,'Tb 16.08.2023'!$A$2:$F$872,6,0)</f>
        <v>0</v>
      </c>
      <c r="F285" s="976"/>
      <c r="G285" s="203">
        <f>VLOOKUP(B285,Sheet3!$A$1:$F$869,6,0)</f>
        <v>649</v>
      </c>
      <c r="H285" s="264">
        <v>472</v>
      </c>
      <c r="I285" s="318">
        <v>0</v>
      </c>
      <c r="J285" s="199">
        <v>177</v>
      </c>
      <c r="K285" s="428">
        <v>100</v>
      </c>
      <c r="L285" s="198"/>
      <c r="M285" s="198"/>
      <c r="N285" s="198">
        <v>530897479</v>
      </c>
      <c r="O285" s="198">
        <f t="shared" si="70"/>
        <v>-530897007</v>
      </c>
      <c r="P285" s="198"/>
      <c r="Q285" s="198"/>
      <c r="R285" s="199">
        <f t="shared" si="71"/>
        <v>0</v>
      </c>
      <c r="S285" s="199">
        <f t="shared" si="71"/>
        <v>1.7700000000000001E-3</v>
      </c>
      <c r="T285" s="199">
        <f t="shared" si="67"/>
        <v>1E-3</v>
      </c>
      <c r="U285" s="199">
        <f t="shared" si="72"/>
        <v>0</v>
      </c>
      <c r="V285" s="199">
        <f t="shared" si="73"/>
        <v>0</v>
      </c>
      <c r="W285" s="253">
        <v>10</v>
      </c>
      <c r="X285" s="253" t="s">
        <v>203</v>
      </c>
      <c r="Y285" s="253">
        <v>2</v>
      </c>
      <c r="Z285" s="272" t="s">
        <v>93</v>
      </c>
    </row>
    <row r="286" spans="1:26">
      <c r="A286" s="97">
        <v>0</v>
      </c>
      <c r="B286" s="1208">
        <v>244180</v>
      </c>
      <c r="C286" s="305" t="s">
        <v>435</v>
      </c>
      <c r="D286" s="555">
        <f>+VLOOKUP(B286,'TB as on 16.08.2024'!$A$2:$F$854,6,FALSE)</f>
        <v>414785.75</v>
      </c>
      <c r="E286" s="203">
        <f>VLOOKUP(B286,'Tb 16.08.2023'!$A$2:$F$872,6,0)</f>
        <v>1230527.75</v>
      </c>
      <c r="F286" s="976"/>
      <c r="G286" s="203">
        <f>VLOOKUP(B286,Sheet3!$A$1:$F$869,6,0)</f>
        <v>168024.35</v>
      </c>
      <c r="H286" s="264">
        <v>401209.85</v>
      </c>
      <c r="I286" s="318">
        <v>2709396.85</v>
      </c>
      <c r="J286" s="199">
        <v>824872.65</v>
      </c>
      <c r="K286" s="428">
        <v>942197.35</v>
      </c>
      <c r="L286" s="198"/>
      <c r="M286" s="198"/>
      <c r="N286" s="198">
        <v>530897479</v>
      </c>
      <c r="O286" s="198">
        <f t="shared" si="70"/>
        <v>-530496269.14999998</v>
      </c>
      <c r="P286" s="198"/>
      <c r="Q286" s="198"/>
      <c r="R286" s="199">
        <f t="shared" si="71"/>
        <v>27.093968500000003</v>
      </c>
      <c r="S286" s="199">
        <f t="shared" si="71"/>
        <v>8.2487265000000001</v>
      </c>
      <c r="T286" s="199">
        <f t="shared" si="67"/>
        <v>9.4219735</v>
      </c>
      <c r="U286" s="199">
        <f t="shared" si="72"/>
        <v>0</v>
      </c>
      <c r="V286" s="199">
        <f t="shared" si="73"/>
        <v>0</v>
      </c>
      <c r="W286" s="253">
        <v>10</v>
      </c>
      <c r="X286" s="253" t="s">
        <v>203</v>
      </c>
      <c r="Y286" s="253">
        <v>2</v>
      </c>
      <c r="Z286" s="272" t="s">
        <v>93</v>
      </c>
    </row>
    <row r="287" spans="1:26">
      <c r="A287" s="97">
        <v>0</v>
      </c>
      <c r="B287" s="1208">
        <v>244182</v>
      </c>
      <c r="C287" s="305" t="s">
        <v>436</v>
      </c>
      <c r="D287" s="555">
        <f>+VLOOKUP(B287,'TB as on 16.08.2024'!$A$2:$F$854,6,FALSE)</f>
        <v>-393416</v>
      </c>
      <c r="E287" s="203">
        <f>VLOOKUP(B287,'Tb 16.08.2023'!$A$2:$F$872,6,0)</f>
        <v>-1211307</v>
      </c>
      <c r="F287" s="976"/>
      <c r="G287" s="203">
        <f>VLOOKUP(B287,Sheet3!$A$1:$F$869,6,0)</f>
        <v>-147136</v>
      </c>
      <c r="H287" s="264">
        <v>-382142</v>
      </c>
      <c r="I287" s="318">
        <v>-2023073</v>
      </c>
      <c r="J287" s="199">
        <v>-400568</v>
      </c>
      <c r="K287" s="428">
        <v>-921205</v>
      </c>
      <c r="L287" s="198"/>
      <c r="M287" s="198"/>
      <c r="N287" s="198">
        <v>530897479</v>
      </c>
      <c r="O287" s="198">
        <f t="shared" si="70"/>
        <v>-531279621</v>
      </c>
      <c r="P287" s="198"/>
      <c r="Q287" s="198"/>
      <c r="R287" s="199">
        <f t="shared" si="71"/>
        <v>-20.230730000000001</v>
      </c>
      <c r="S287" s="199">
        <f t="shared" si="71"/>
        <v>-4.0056799999999999</v>
      </c>
      <c r="T287" s="199">
        <f t="shared" si="67"/>
        <v>-9.2120499999999996</v>
      </c>
      <c r="U287" s="199">
        <f t="shared" si="72"/>
        <v>0</v>
      </c>
      <c r="V287" s="199">
        <f t="shared" si="73"/>
        <v>0</v>
      </c>
      <c r="W287" s="253">
        <v>10</v>
      </c>
      <c r="X287" s="253" t="s">
        <v>203</v>
      </c>
      <c r="Y287" s="253">
        <v>2</v>
      </c>
      <c r="Z287" s="272" t="s">
        <v>93</v>
      </c>
    </row>
    <row r="288" spans="1:26">
      <c r="A288" s="97">
        <v>0</v>
      </c>
      <c r="B288" s="1208">
        <v>244187</v>
      </c>
      <c r="C288" s="305" t="s">
        <v>437</v>
      </c>
      <c r="D288" s="555">
        <f>+VLOOKUP(B288,'TB as on 16.08.2024'!$A$2:$F$854,6,FALSE)</f>
        <v>0</v>
      </c>
      <c r="E288" s="203">
        <f>VLOOKUP(B288,'Tb 16.08.2023'!$A$2:$F$872,6,0)</f>
        <v>0</v>
      </c>
      <c r="F288" s="976"/>
      <c r="G288" s="203">
        <f>VLOOKUP(B288,Sheet3!$A$1:$F$869,6,0)</f>
        <v>2422</v>
      </c>
      <c r="H288" s="264">
        <v>2419</v>
      </c>
      <c r="I288" s="318">
        <v>0</v>
      </c>
      <c r="J288" s="199">
        <v>649</v>
      </c>
      <c r="K288" s="428">
        <v>498.5</v>
      </c>
      <c r="L288" s="198"/>
      <c r="M288" s="198"/>
      <c r="N288" s="198">
        <v>530897479</v>
      </c>
      <c r="O288" s="198">
        <f t="shared" si="70"/>
        <v>-530895060</v>
      </c>
      <c r="P288" s="198"/>
      <c r="Q288" s="198"/>
      <c r="R288" s="199">
        <f t="shared" si="71"/>
        <v>0</v>
      </c>
      <c r="S288" s="199">
        <f t="shared" si="71"/>
        <v>6.4900000000000001E-3</v>
      </c>
      <c r="T288" s="199">
        <f t="shared" si="67"/>
        <v>4.9849999999999998E-3</v>
      </c>
      <c r="U288" s="199">
        <f t="shared" si="72"/>
        <v>0</v>
      </c>
      <c r="V288" s="199">
        <f t="shared" si="73"/>
        <v>0</v>
      </c>
      <c r="W288" s="253">
        <v>10</v>
      </c>
      <c r="X288" s="253" t="s">
        <v>203</v>
      </c>
      <c r="Y288" s="253">
        <v>2</v>
      </c>
      <c r="Z288" s="272" t="s">
        <v>93</v>
      </c>
    </row>
    <row r="289" spans="1:32">
      <c r="A289" s="97">
        <v>0</v>
      </c>
      <c r="B289" s="1208">
        <v>244190</v>
      </c>
      <c r="C289" s="305" t="s">
        <v>438</v>
      </c>
      <c r="D289" s="555">
        <f>+VLOOKUP(B289,'TB as on 16.08.2024'!$A$2:$F$854,6,FALSE)</f>
        <v>345152.37</v>
      </c>
      <c r="E289" s="203">
        <f>VLOOKUP(B289,'Tb 16.08.2023'!$A$2:$F$872,6,0)</f>
        <v>272972.37</v>
      </c>
      <c r="F289" s="976"/>
      <c r="G289" s="203">
        <f>VLOOKUP(B289,Sheet3!$A$1:$F$869,6,0)</f>
        <v>277757.37</v>
      </c>
      <c r="H289" s="264">
        <v>187953.37</v>
      </c>
      <c r="I289" s="318">
        <v>1658759.17</v>
      </c>
      <c r="J289" s="199">
        <v>1522242.17</v>
      </c>
      <c r="K289" s="428">
        <v>279886.49</v>
      </c>
      <c r="L289" s="198"/>
      <c r="M289" s="198"/>
      <c r="N289" s="198">
        <v>530897479</v>
      </c>
      <c r="O289" s="198">
        <f t="shared" si="70"/>
        <v>-530709525.63</v>
      </c>
      <c r="P289" s="198"/>
      <c r="Q289" s="198"/>
      <c r="R289" s="199">
        <f t="shared" si="71"/>
        <v>16.587591700000001</v>
      </c>
      <c r="S289" s="199">
        <f t="shared" si="71"/>
        <v>15.2224217</v>
      </c>
      <c r="T289" s="199">
        <f t="shared" si="67"/>
        <v>2.7988648999999999</v>
      </c>
      <c r="U289" s="199">
        <f t="shared" si="72"/>
        <v>0</v>
      </c>
      <c r="V289" s="199">
        <f t="shared" si="73"/>
        <v>0</v>
      </c>
      <c r="W289" s="253">
        <v>10</v>
      </c>
      <c r="X289" s="253" t="s">
        <v>203</v>
      </c>
      <c r="Y289" s="253">
        <v>2</v>
      </c>
      <c r="Z289" s="272" t="s">
        <v>93</v>
      </c>
      <c r="AF289" s="35" t="e">
        <f>+VLOOKUP(B289,'SLDC TB as on 16.08.2024'!#REF!,7,FALSE)</f>
        <v>#REF!</v>
      </c>
    </row>
    <row r="290" spans="1:32">
      <c r="A290" s="97">
        <v>0</v>
      </c>
      <c r="B290" s="1208">
        <v>244192</v>
      </c>
      <c r="C290" s="305" t="s">
        <v>439</v>
      </c>
      <c r="D290" s="555">
        <f>+VLOOKUP(B290,'TB as on 16.08.2024'!$A$2:$F$854,6,FALSE)</f>
        <v>-321271</v>
      </c>
      <c r="E290" s="203">
        <f>VLOOKUP(B290,'Tb 16.08.2023'!$A$2:$F$872,6,0)</f>
        <v>-249091</v>
      </c>
      <c r="F290" s="976"/>
      <c r="G290" s="203">
        <f>VLOOKUP(B290,Sheet3!$A$1:$F$869,6,0)</f>
        <v>-253876</v>
      </c>
      <c r="H290" s="264">
        <v>-164367</v>
      </c>
      <c r="I290" s="318">
        <v>-664553</v>
      </c>
      <c r="J290" s="199">
        <v>-899194</v>
      </c>
      <c r="K290" s="428">
        <v>-241859</v>
      </c>
      <c r="L290" s="198"/>
      <c r="M290" s="198"/>
      <c r="N290" s="198">
        <v>530897479</v>
      </c>
      <c r="O290" s="198">
        <f t="shared" si="70"/>
        <v>-531061846</v>
      </c>
      <c r="P290" s="198"/>
      <c r="Q290" s="198"/>
      <c r="R290" s="199">
        <f t="shared" si="71"/>
        <v>-6.6455299999999999</v>
      </c>
      <c r="S290" s="199">
        <f t="shared" si="71"/>
        <v>-8.9919399999999996</v>
      </c>
      <c r="T290" s="199">
        <f t="shared" si="67"/>
        <v>-2.41859</v>
      </c>
      <c r="U290" s="199">
        <f t="shared" si="72"/>
        <v>0</v>
      </c>
      <c r="V290" s="199">
        <f t="shared" si="73"/>
        <v>0</v>
      </c>
      <c r="W290" s="253">
        <v>10</v>
      </c>
      <c r="X290" s="253" t="s">
        <v>203</v>
      </c>
      <c r="Y290" s="253">
        <v>2</v>
      </c>
      <c r="Z290" s="272" t="s">
        <v>93</v>
      </c>
      <c r="AF290" s="35" t="e">
        <f>+VLOOKUP(B290,'SLDC TB as on 16.08.2024'!#REF!,7,FALSE)</f>
        <v>#REF!</v>
      </c>
    </row>
    <row r="291" spans="1:32">
      <c r="A291" s="97">
        <v>0</v>
      </c>
      <c r="B291" s="1208">
        <v>244197</v>
      </c>
      <c r="C291" s="305" t="s">
        <v>440</v>
      </c>
      <c r="D291" s="555">
        <f>+VLOOKUP(B291,'TB as on 16.08.2024'!$A$2:$F$854,6,FALSE)</f>
        <v>0</v>
      </c>
      <c r="E291" s="203">
        <f>VLOOKUP(B291,'Tb 16.08.2023'!$A$2:$F$872,6,0)</f>
        <v>0</v>
      </c>
      <c r="F291" s="976"/>
      <c r="G291" s="203"/>
      <c r="H291" s="264">
        <v>0</v>
      </c>
      <c r="I291" s="318">
        <v>589</v>
      </c>
      <c r="J291" s="199">
        <v>0</v>
      </c>
      <c r="K291" s="428">
        <v>-2</v>
      </c>
      <c r="L291" s="198"/>
      <c r="M291" s="198"/>
      <c r="N291" s="198">
        <v>530897479</v>
      </c>
      <c r="O291" s="198">
        <f t="shared" si="70"/>
        <v>-530897479</v>
      </c>
      <c r="P291" s="198"/>
      <c r="Q291" s="198"/>
      <c r="R291" s="199">
        <f t="shared" si="71"/>
        <v>5.8900000000000003E-3</v>
      </c>
      <c r="S291" s="199">
        <f t="shared" si="71"/>
        <v>0</v>
      </c>
      <c r="T291" s="199">
        <f t="shared" si="67"/>
        <v>-2.0000000000000002E-5</v>
      </c>
      <c r="U291" s="199">
        <f t="shared" si="72"/>
        <v>0</v>
      </c>
      <c r="V291" s="199">
        <f t="shared" si="73"/>
        <v>0</v>
      </c>
      <c r="W291" s="253">
        <v>10</v>
      </c>
      <c r="X291" s="253" t="s">
        <v>203</v>
      </c>
      <c r="Y291" s="253">
        <v>2</v>
      </c>
      <c r="Z291" s="272" t="s">
        <v>93</v>
      </c>
      <c r="AF291" s="35" t="e">
        <f>+VLOOKUP(B291,'SLDC TB as on 16.08.2024'!#REF!,7,FALSE)</f>
        <v>#REF!</v>
      </c>
    </row>
    <row r="292" spans="1:32">
      <c r="A292" s="97">
        <v>0</v>
      </c>
      <c r="B292" s="1208">
        <v>244200</v>
      </c>
      <c r="C292" s="305" t="s">
        <v>441</v>
      </c>
      <c r="D292" s="555">
        <f>+VLOOKUP(B292,'TB as on 16.08.2024'!$A$2:$F$854,6,FALSE)</f>
        <v>68576600.420000002</v>
      </c>
      <c r="E292" s="203">
        <f>VLOOKUP(B292,'Tb 16.08.2023'!$A$2:$F$872,6,0)</f>
        <v>84909353.920000002</v>
      </c>
      <c r="F292" s="976"/>
      <c r="G292" s="203">
        <f>VLOOKUP(B292,Sheet3!$A$1:$F$869,6,0)</f>
        <v>54707290.32</v>
      </c>
      <c r="H292" s="264">
        <v>4344031.88</v>
      </c>
      <c r="I292" s="318">
        <v>18642105.879999999</v>
      </c>
      <c r="J292" s="199">
        <v>19472421.379999999</v>
      </c>
      <c r="K292" s="428">
        <v>26142521.879999999</v>
      </c>
      <c r="L292" s="198"/>
      <c r="M292" s="198"/>
      <c r="N292" s="198">
        <v>530897479</v>
      </c>
      <c r="O292" s="198">
        <f t="shared" si="70"/>
        <v>-526553447.12</v>
      </c>
      <c r="P292" s="198"/>
      <c r="Q292" s="198"/>
      <c r="R292" s="199">
        <f t="shared" si="71"/>
        <v>186.4210588</v>
      </c>
      <c r="S292" s="199">
        <f t="shared" si="71"/>
        <v>194.7242138</v>
      </c>
      <c r="T292" s="199">
        <f t="shared" si="67"/>
        <v>261.42521879999998</v>
      </c>
      <c r="U292" s="199">
        <f t="shared" si="72"/>
        <v>0</v>
      </c>
      <c r="V292" s="199">
        <f t="shared" si="73"/>
        <v>0</v>
      </c>
      <c r="W292" s="253">
        <v>10</v>
      </c>
      <c r="X292" s="253" t="s">
        <v>203</v>
      </c>
      <c r="Y292" s="253">
        <v>2</v>
      </c>
      <c r="Z292" s="272" t="s">
        <v>93</v>
      </c>
    </row>
    <row r="293" spans="1:32">
      <c r="A293" s="97">
        <v>0</v>
      </c>
      <c r="B293" s="1208">
        <v>244202</v>
      </c>
      <c r="C293" s="305" t="s">
        <v>442</v>
      </c>
      <c r="D293" s="555">
        <f>+VLOOKUP(B293,'TB as on 16.08.2024'!$A$2:$F$854,6,FALSE)</f>
        <v>-68543428</v>
      </c>
      <c r="E293" s="203">
        <f>VLOOKUP(B293,'Tb 16.08.2023'!$A$2:$F$872,6,0)</f>
        <v>-84849977</v>
      </c>
      <c r="F293" s="976"/>
      <c r="G293" s="203">
        <f>VLOOKUP(B293,Sheet3!$A$1:$F$869,6,0)</f>
        <v>-54674102</v>
      </c>
      <c r="H293" s="264">
        <v>-4311140</v>
      </c>
      <c r="I293" s="318">
        <v>-12202927</v>
      </c>
      <c r="J293" s="199">
        <v>-15479414.5</v>
      </c>
      <c r="K293" s="428">
        <v>-25752345</v>
      </c>
      <c r="L293" s="198"/>
      <c r="M293" s="198"/>
      <c r="N293" s="198">
        <v>530897479</v>
      </c>
      <c r="O293" s="198">
        <f t="shared" si="70"/>
        <v>-535208619</v>
      </c>
      <c r="P293" s="198"/>
      <c r="Q293" s="198"/>
      <c r="R293" s="199">
        <f t="shared" si="71"/>
        <v>-122.02927</v>
      </c>
      <c r="S293" s="199">
        <f t="shared" si="71"/>
        <v>-154.79414499999999</v>
      </c>
      <c r="T293" s="199">
        <f t="shared" si="67"/>
        <v>-257.52345000000003</v>
      </c>
      <c r="U293" s="199">
        <f t="shared" si="72"/>
        <v>0</v>
      </c>
      <c r="V293" s="199">
        <f t="shared" si="73"/>
        <v>0</v>
      </c>
      <c r="W293" s="253">
        <v>10</v>
      </c>
      <c r="X293" s="253" t="s">
        <v>203</v>
      </c>
      <c r="Y293" s="253">
        <v>2</v>
      </c>
      <c r="Z293" s="272" t="s">
        <v>93</v>
      </c>
    </row>
    <row r="294" spans="1:32">
      <c r="A294" s="97">
        <v>0</v>
      </c>
      <c r="B294" s="1208">
        <v>244210</v>
      </c>
      <c r="C294" s="305" t="s">
        <v>443</v>
      </c>
      <c r="D294" s="555">
        <f>+VLOOKUP(B294,'TB as on 16.08.2024'!$A$2:$F$854,6,FALSE)</f>
        <v>10934</v>
      </c>
      <c r="E294" s="203">
        <f>VLOOKUP(B294,'Tb 16.08.2023'!$A$2:$F$872,6,0)</f>
        <v>732480423</v>
      </c>
      <c r="F294" s="976"/>
      <c r="G294" s="203">
        <f>VLOOKUP(B294,Sheet3!$A$1:$F$869,6,0)</f>
        <v>128442468.04000001</v>
      </c>
      <c r="H294" s="264">
        <v>10622</v>
      </c>
      <c r="I294" s="318">
        <v>10622</v>
      </c>
      <c r="J294" s="199">
        <v>10700</v>
      </c>
      <c r="K294" s="428">
        <v>10700</v>
      </c>
      <c r="L294" s="198"/>
      <c r="M294" s="198"/>
      <c r="N294" s="198">
        <v>530897479</v>
      </c>
      <c r="O294" s="198">
        <f t="shared" si="70"/>
        <v>-530886857</v>
      </c>
      <c r="P294" s="198"/>
      <c r="Q294" s="198"/>
      <c r="R294" s="199">
        <f t="shared" si="71"/>
        <v>0.10621999999999999</v>
      </c>
      <c r="S294" s="199">
        <f t="shared" si="71"/>
        <v>0.107</v>
      </c>
      <c r="T294" s="199">
        <f t="shared" si="67"/>
        <v>0.107</v>
      </c>
      <c r="U294" s="199">
        <f t="shared" si="72"/>
        <v>0</v>
      </c>
      <c r="V294" s="199">
        <f t="shared" si="73"/>
        <v>0</v>
      </c>
      <c r="W294" s="253">
        <v>10</v>
      </c>
      <c r="X294" s="253" t="s">
        <v>203</v>
      </c>
      <c r="Y294" s="253">
        <v>2</v>
      </c>
      <c r="Z294" s="272" t="s">
        <v>93</v>
      </c>
    </row>
    <row r="295" spans="1:32">
      <c r="A295" s="97">
        <v>0</v>
      </c>
      <c r="B295" s="1208">
        <v>244220</v>
      </c>
      <c r="C295" s="305" t="s">
        <v>444</v>
      </c>
      <c r="D295" s="555">
        <f>+VLOOKUP(B295,'TB as on 16.08.2024'!$A$2:$F$854,6,FALSE)</f>
        <v>11304</v>
      </c>
      <c r="E295" s="203">
        <f>VLOOKUP(B295,'Tb 16.08.2023'!$A$2:$F$872,6,0)</f>
        <v>11304</v>
      </c>
      <c r="F295" s="976"/>
      <c r="G295" s="203">
        <f>VLOOKUP(B295,Sheet3!$A$1:$F$869,6,0)</f>
        <v>11303</v>
      </c>
      <c r="H295" s="264">
        <v>10703</v>
      </c>
      <c r="I295" s="318">
        <v>10703</v>
      </c>
      <c r="J295" s="199">
        <v>10703</v>
      </c>
      <c r="K295" s="428">
        <v>10703</v>
      </c>
      <c r="L295" s="198"/>
      <c r="M295" s="198"/>
      <c r="N295" s="198">
        <v>530897479</v>
      </c>
      <c r="O295" s="198">
        <f t="shared" si="70"/>
        <v>-530886776</v>
      </c>
      <c r="P295" s="198"/>
      <c r="Q295" s="198"/>
      <c r="R295" s="199">
        <f t="shared" si="71"/>
        <v>0.10703</v>
      </c>
      <c r="S295" s="199">
        <f t="shared" si="71"/>
        <v>0.10703</v>
      </c>
      <c r="T295" s="199">
        <f t="shared" si="67"/>
        <v>0.10703</v>
      </c>
      <c r="U295" s="199">
        <f t="shared" si="72"/>
        <v>0</v>
      </c>
      <c r="V295" s="199">
        <f t="shared" si="73"/>
        <v>0</v>
      </c>
      <c r="W295" s="253">
        <v>10</v>
      </c>
      <c r="X295" s="253" t="s">
        <v>203</v>
      </c>
      <c r="Y295" s="253">
        <v>2</v>
      </c>
      <c r="Z295" s="272" t="s">
        <v>93</v>
      </c>
    </row>
    <row r="296" spans="1:32">
      <c r="A296" s="97">
        <v>0</v>
      </c>
      <c r="B296" s="1208">
        <v>244221</v>
      </c>
      <c r="C296" s="305" t="s">
        <v>445</v>
      </c>
      <c r="D296" s="555">
        <f>+VLOOKUP(B296,'TB as on 16.08.2024'!$A$2:$F$854,6,FALSE)</f>
        <v>0</v>
      </c>
      <c r="E296" s="203">
        <f>VLOOKUP(B296,'Tb 16.08.2023'!$A$2:$F$872,6,0)</f>
        <v>0</v>
      </c>
      <c r="F296" s="976"/>
      <c r="G296" s="203">
        <f>VLOOKUP(B296,Sheet3!$A$1:$F$869,6,0)</f>
        <v>0</v>
      </c>
      <c r="H296" s="264">
        <v>0</v>
      </c>
      <c r="I296" s="318">
        <v>0</v>
      </c>
      <c r="J296" s="199">
        <v>0</v>
      </c>
      <c r="K296" s="428"/>
      <c r="L296" s="198"/>
      <c r="M296" s="198"/>
      <c r="N296" s="198">
        <v>530897479</v>
      </c>
      <c r="O296" s="198">
        <f t="shared" si="70"/>
        <v>-530897479</v>
      </c>
      <c r="P296" s="198"/>
      <c r="Q296" s="198"/>
      <c r="R296" s="199">
        <f t="shared" si="71"/>
        <v>0</v>
      </c>
      <c r="S296" s="199">
        <f t="shared" si="71"/>
        <v>0</v>
      </c>
      <c r="T296" s="199">
        <f t="shared" si="67"/>
        <v>0</v>
      </c>
      <c r="U296" s="199">
        <f t="shared" si="72"/>
        <v>0</v>
      </c>
      <c r="V296" s="199">
        <f t="shared" si="73"/>
        <v>0</v>
      </c>
      <c r="W296" s="253">
        <v>10</v>
      </c>
      <c r="X296" s="253" t="s">
        <v>203</v>
      </c>
      <c r="Y296" s="253">
        <v>2</v>
      </c>
      <c r="Z296" s="272" t="s">
        <v>93</v>
      </c>
    </row>
    <row r="297" spans="1:32">
      <c r="A297" s="97">
        <v>0</v>
      </c>
      <c r="B297" s="1208">
        <v>244230</v>
      </c>
      <c r="C297" s="305" t="s">
        <v>446</v>
      </c>
      <c r="D297" s="555">
        <f>+VLOOKUP(B297,'TB as on 16.08.2024'!$A$2:$F$854,6,FALSE)</f>
        <v>15000</v>
      </c>
      <c r="E297" s="203">
        <f>VLOOKUP(B297,'Tb 16.08.2023'!$A$2:$F$872,6,0)</f>
        <v>9500</v>
      </c>
      <c r="F297" s="976"/>
      <c r="G297" s="203">
        <f>VLOOKUP(B297,Sheet3!$A$1:$F$869,6,0)</f>
        <v>4011028</v>
      </c>
      <c r="H297" s="264">
        <v>4011028</v>
      </c>
      <c r="I297" s="318">
        <v>17128</v>
      </c>
      <c r="J297" s="199">
        <v>17128</v>
      </c>
      <c r="K297" s="428">
        <v>1053893</v>
      </c>
      <c r="L297" s="198"/>
      <c r="M297" s="198"/>
      <c r="N297" s="198">
        <v>530897479</v>
      </c>
      <c r="O297" s="198">
        <f t="shared" si="70"/>
        <v>-526886451</v>
      </c>
      <c r="P297" s="198"/>
      <c r="Q297" s="198"/>
      <c r="R297" s="199">
        <f t="shared" si="71"/>
        <v>0.17127999999999999</v>
      </c>
      <c r="S297" s="199">
        <f t="shared" si="71"/>
        <v>0.17127999999999999</v>
      </c>
      <c r="T297" s="199">
        <f t="shared" si="67"/>
        <v>10.538930000000001</v>
      </c>
      <c r="U297" s="199">
        <f t="shared" si="72"/>
        <v>0</v>
      </c>
      <c r="V297" s="199">
        <f t="shared" si="73"/>
        <v>0</v>
      </c>
      <c r="W297" s="253">
        <v>10</v>
      </c>
      <c r="X297" s="253" t="s">
        <v>203</v>
      </c>
      <c r="Y297" s="253">
        <v>2</v>
      </c>
      <c r="Z297" s="272" t="s">
        <v>93</v>
      </c>
    </row>
    <row r="298" spans="1:32">
      <c r="A298" s="97">
        <v>0</v>
      </c>
      <c r="B298" s="1208">
        <v>244240</v>
      </c>
      <c r="C298" s="305" t="s">
        <v>447</v>
      </c>
      <c r="D298" s="555">
        <f>+VLOOKUP(B298,'TB as on 16.08.2024'!$A$2:$F$854,6,FALSE)</f>
        <v>135775.60999999999</v>
      </c>
      <c r="E298" s="203">
        <f>VLOOKUP(B298,'Tb 16.08.2023'!$A$2:$F$872,6,0)</f>
        <v>668698.09</v>
      </c>
      <c r="F298" s="976"/>
      <c r="G298" s="203">
        <f>VLOOKUP(B298,Sheet3!$A$1:$F$869,6,0)</f>
        <v>549894.5</v>
      </c>
      <c r="H298" s="264">
        <v>24051036.600000001</v>
      </c>
      <c r="I298" s="318">
        <v>463015010.5</v>
      </c>
      <c r="J298" s="199">
        <v>313065691.5</v>
      </c>
      <c r="K298" s="428">
        <v>299991321.60000002</v>
      </c>
      <c r="L298" s="198"/>
      <c r="M298" s="198"/>
      <c r="N298" s="198">
        <v>530897479</v>
      </c>
      <c r="O298" s="198">
        <f t="shared" si="70"/>
        <v>-506846442.39999998</v>
      </c>
      <c r="P298" s="198"/>
      <c r="Q298" s="198"/>
      <c r="R298" s="199">
        <f t="shared" si="71"/>
        <v>4630.1501049999997</v>
      </c>
      <c r="S298" s="199">
        <f t="shared" si="71"/>
        <v>3130.656915</v>
      </c>
      <c r="T298" s="199">
        <f t="shared" si="67"/>
        <v>2999.9132160000004</v>
      </c>
      <c r="U298" s="199">
        <f t="shared" si="72"/>
        <v>0</v>
      </c>
      <c r="V298" s="199">
        <f t="shared" si="73"/>
        <v>0</v>
      </c>
      <c r="W298" s="253">
        <v>10</v>
      </c>
      <c r="X298" s="253" t="s">
        <v>203</v>
      </c>
      <c r="Y298" s="253">
        <v>2</v>
      </c>
      <c r="Z298" s="272" t="s">
        <v>93</v>
      </c>
    </row>
    <row r="299" spans="1:32">
      <c r="A299" s="97">
        <v>0</v>
      </c>
      <c r="B299" s="1208">
        <v>244242</v>
      </c>
      <c r="C299" s="305" t="s">
        <v>448</v>
      </c>
      <c r="D299" s="555">
        <f>+VLOOKUP(B299,'TB as on 16.08.2024'!$A$2:$F$854,6,FALSE)</f>
        <v>-109825</v>
      </c>
      <c r="E299" s="203">
        <f>VLOOKUP(B299,'Tb 16.08.2023'!$A$2:$F$872,6,0)</f>
        <v>-541856</v>
      </c>
      <c r="F299" s="976"/>
      <c r="G299" s="203">
        <f>VLOOKUP(B299,Sheet3!$A$1:$F$869,6,0)</f>
        <v>-524893</v>
      </c>
      <c r="H299" s="264">
        <v>-24005518</v>
      </c>
      <c r="I299" s="318">
        <v>-68337</v>
      </c>
      <c r="J299" s="199">
        <v>-163366</v>
      </c>
      <c r="K299" s="428">
        <v>-303153</v>
      </c>
      <c r="L299" s="198"/>
      <c r="M299" s="198"/>
      <c r="N299" s="198">
        <v>530897479</v>
      </c>
      <c r="O299" s="198">
        <f t="shared" si="70"/>
        <v>-554902997</v>
      </c>
      <c r="P299" s="198"/>
      <c r="Q299" s="198"/>
      <c r="R299" s="199">
        <f t="shared" si="71"/>
        <v>-0.68337000000000003</v>
      </c>
      <c r="S299" s="199">
        <f t="shared" si="71"/>
        <v>-1.6336599999999999</v>
      </c>
      <c r="T299" s="199">
        <f t="shared" si="67"/>
        <v>-3.0315300000000001</v>
      </c>
      <c r="U299" s="199">
        <f t="shared" si="72"/>
        <v>0</v>
      </c>
      <c r="V299" s="199">
        <f t="shared" si="73"/>
        <v>0</v>
      </c>
      <c r="W299" s="253">
        <v>10</v>
      </c>
      <c r="X299" s="253" t="s">
        <v>203</v>
      </c>
      <c r="Y299" s="253">
        <v>2</v>
      </c>
      <c r="Z299" s="272" t="s">
        <v>93</v>
      </c>
    </row>
    <row r="300" spans="1:32">
      <c r="A300" s="97">
        <v>0</v>
      </c>
      <c r="B300" s="1208">
        <v>244250</v>
      </c>
      <c r="C300" s="305" t="s">
        <v>449</v>
      </c>
      <c r="D300" s="555">
        <f>+VLOOKUP(B300,'TB as on 16.08.2024'!$A$2:$F$854,6,FALSE)</f>
        <v>15000</v>
      </c>
      <c r="E300" s="203">
        <f>VLOOKUP(B300,'Tb 16.08.2023'!$A$2:$F$872,6,0)</f>
        <v>9500</v>
      </c>
      <c r="F300" s="976"/>
      <c r="G300" s="203">
        <f>VLOOKUP(B300,Sheet3!$A$1:$F$869,6,0)</f>
        <v>10000</v>
      </c>
      <c r="H300" s="264">
        <v>48339497</v>
      </c>
      <c r="I300" s="318">
        <v>292964</v>
      </c>
      <c r="J300" s="199">
        <v>6713038</v>
      </c>
      <c r="K300" s="428"/>
      <c r="L300" s="198"/>
      <c r="M300" s="198"/>
      <c r="N300" s="198">
        <v>530897479</v>
      </c>
      <c r="O300" s="198">
        <f t="shared" si="70"/>
        <v>-482557982</v>
      </c>
      <c r="P300" s="198"/>
      <c r="Q300" s="198"/>
      <c r="R300" s="199">
        <f t="shared" si="71"/>
        <v>2.92964</v>
      </c>
      <c r="S300" s="199">
        <f t="shared" si="71"/>
        <v>67.130380000000002</v>
      </c>
      <c r="T300" s="199">
        <f t="shared" si="67"/>
        <v>0</v>
      </c>
      <c r="U300" s="199">
        <f t="shared" si="72"/>
        <v>0</v>
      </c>
      <c r="V300" s="199">
        <f t="shared" si="73"/>
        <v>0</v>
      </c>
      <c r="W300" s="253">
        <v>10</v>
      </c>
      <c r="X300" s="253" t="s">
        <v>203</v>
      </c>
      <c r="Y300" s="253">
        <v>2</v>
      </c>
      <c r="Z300" s="272" t="s">
        <v>93</v>
      </c>
    </row>
    <row r="301" spans="1:32">
      <c r="A301" s="97"/>
      <c r="B301" s="1208">
        <v>244260</v>
      </c>
      <c r="C301" s="275" t="s">
        <v>2103</v>
      </c>
      <c r="D301" s="555">
        <f>+VLOOKUP(B301,'TB as on 16.08.2024'!$A$2:$F$854,6,FALSE)</f>
        <v>133121</v>
      </c>
      <c r="E301" s="203">
        <f>VLOOKUP(B301,'Tb 16.08.2023'!$A$2:$F$872,6,0)</f>
        <v>133121</v>
      </c>
      <c r="F301" s="976"/>
      <c r="G301" s="203">
        <f>VLOOKUP(B301,Sheet3!$A$1:$F$869,6,0)</f>
        <v>358121</v>
      </c>
      <c r="H301" s="264">
        <v>54131298</v>
      </c>
      <c r="I301" s="318"/>
      <c r="J301" s="199"/>
      <c r="K301" s="428"/>
      <c r="L301" s="198"/>
      <c r="M301" s="198"/>
      <c r="N301" s="198">
        <v>530897479</v>
      </c>
      <c r="O301" s="198">
        <f t="shared" si="70"/>
        <v>-476766181</v>
      </c>
      <c r="P301" s="198"/>
      <c r="Q301" s="198"/>
      <c r="R301" s="199"/>
      <c r="S301" s="199"/>
      <c r="T301" s="199"/>
      <c r="U301" s="199"/>
      <c r="V301" s="199"/>
      <c r="W301" s="253"/>
      <c r="X301" s="253"/>
      <c r="Y301" s="253"/>
      <c r="Z301" s="272"/>
    </row>
    <row r="302" spans="1:32">
      <c r="A302" s="97"/>
      <c r="B302" s="1208">
        <v>244267</v>
      </c>
      <c r="C302" s="305" t="s">
        <v>1906</v>
      </c>
      <c r="D302" s="555"/>
      <c r="E302" s="203">
        <v>0</v>
      </c>
      <c r="F302" s="976"/>
      <c r="G302" s="203"/>
      <c r="H302" s="264">
        <v>0</v>
      </c>
      <c r="I302" s="318">
        <v>1298</v>
      </c>
      <c r="J302" s="199"/>
      <c r="K302" s="428"/>
      <c r="L302" s="198"/>
      <c r="M302" s="198"/>
      <c r="N302" s="198">
        <v>530897479</v>
      </c>
      <c r="O302" s="198">
        <f t="shared" si="70"/>
        <v>-530897479</v>
      </c>
      <c r="P302" s="198"/>
      <c r="Q302" s="198"/>
      <c r="R302" s="199">
        <f t="shared" ref="R302:V304" si="74">+I302/100000</f>
        <v>1.298E-2</v>
      </c>
      <c r="S302" s="199">
        <f t="shared" si="74"/>
        <v>0</v>
      </c>
      <c r="T302" s="199">
        <f t="shared" si="74"/>
        <v>0</v>
      </c>
      <c r="U302" s="199">
        <f t="shared" si="74"/>
        <v>0</v>
      </c>
      <c r="V302" s="199">
        <f t="shared" si="74"/>
        <v>0</v>
      </c>
      <c r="W302" s="253">
        <v>10</v>
      </c>
      <c r="X302" s="253" t="s">
        <v>203</v>
      </c>
      <c r="Y302" s="253">
        <v>2</v>
      </c>
      <c r="Z302" s="272" t="s">
        <v>93</v>
      </c>
    </row>
    <row r="303" spans="1:32">
      <c r="A303" s="97"/>
      <c r="B303" s="1208">
        <v>244270</v>
      </c>
      <c r="C303" s="305" t="s">
        <v>1907</v>
      </c>
      <c r="D303" s="555">
        <f>+VLOOKUP(B303,'TB as on 16.08.2024'!$A$2:$F$854,6,FALSE)</f>
        <v>47739</v>
      </c>
      <c r="E303" s="203">
        <f>VLOOKUP(B303,'Tb 16.08.2023'!$A$2:$F$872,6,0)</f>
        <v>25352697</v>
      </c>
      <c r="F303" s="976"/>
      <c r="G303" s="203">
        <f>VLOOKUP(B303,Sheet3!$A$1:$F$869,6,0)</f>
        <v>37566</v>
      </c>
      <c r="H303" s="264">
        <v>20000</v>
      </c>
      <c r="I303" s="318">
        <v>79819445.549999997</v>
      </c>
      <c r="J303" s="199"/>
      <c r="K303" s="428"/>
      <c r="L303" s="198"/>
      <c r="M303" s="198"/>
      <c r="N303" s="198">
        <v>530897479</v>
      </c>
      <c r="O303" s="198">
        <f t="shared" si="70"/>
        <v>-530877479</v>
      </c>
      <c r="P303" s="198"/>
      <c r="Q303" s="198"/>
      <c r="R303" s="199">
        <f t="shared" si="74"/>
        <v>798.1944555</v>
      </c>
      <c r="S303" s="199">
        <f t="shared" si="74"/>
        <v>0</v>
      </c>
      <c r="T303" s="199">
        <f t="shared" si="74"/>
        <v>0</v>
      </c>
      <c r="U303" s="199">
        <f t="shared" si="74"/>
        <v>0</v>
      </c>
      <c r="V303" s="199">
        <f t="shared" si="74"/>
        <v>0</v>
      </c>
      <c r="W303" s="253">
        <v>10</v>
      </c>
      <c r="X303" s="253" t="s">
        <v>203</v>
      </c>
      <c r="Y303" s="253">
        <v>2</v>
      </c>
      <c r="Z303" s="272" t="s">
        <v>93</v>
      </c>
    </row>
    <row r="304" spans="1:32">
      <c r="A304" s="97"/>
      <c r="B304" s="1208">
        <v>244277</v>
      </c>
      <c r="C304" s="305" t="s">
        <v>1908</v>
      </c>
      <c r="D304" s="555"/>
      <c r="E304" s="203">
        <v>0</v>
      </c>
      <c r="F304" s="976"/>
      <c r="G304" s="203"/>
      <c r="H304" s="264">
        <v>0</v>
      </c>
      <c r="I304" s="318">
        <v>554.45000000000005</v>
      </c>
      <c r="J304" s="199"/>
      <c r="K304" s="428"/>
      <c r="L304" s="198"/>
      <c r="M304" s="198"/>
      <c r="N304" s="198">
        <v>530897479</v>
      </c>
      <c r="O304" s="198">
        <f t="shared" si="70"/>
        <v>-530897479</v>
      </c>
      <c r="P304" s="198"/>
      <c r="Q304" s="198"/>
      <c r="R304" s="199">
        <f t="shared" si="74"/>
        <v>5.5445000000000008E-3</v>
      </c>
      <c r="S304" s="199">
        <f t="shared" si="74"/>
        <v>0</v>
      </c>
      <c r="T304" s="199">
        <f t="shared" si="74"/>
        <v>0</v>
      </c>
      <c r="U304" s="199">
        <f t="shared" si="74"/>
        <v>0</v>
      </c>
      <c r="V304" s="199">
        <f t="shared" si="74"/>
        <v>0</v>
      </c>
      <c r="W304" s="253">
        <v>10</v>
      </c>
      <c r="X304" s="253" t="s">
        <v>203</v>
      </c>
      <c r="Y304" s="253">
        <v>2</v>
      </c>
      <c r="Z304" s="272" t="s">
        <v>93</v>
      </c>
    </row>
    <row r="305" spans="1:26">
      <c r="A305" s="97"/>
      <c r="B305" s="1209">
        <v>244280</v>
      </c>
      <c r="C305" s="305" t="s">
        <v>2104</v>
      </c>
      <c r="D305" s="555">
        <f>+VLOOKUP(B305,'TB as on 16.08.2024'!$A$2:$F$854,6,FALSE)</f>
        <v>293072.2</v>
      </c>
      <c r="E305" s="203">
        <f>VLOOKUP(B305,'Tb 16.08.2023'!$A$2:$F$872,6,0)</f>
        <v>198155.2</v>
      </c>
      <c r="F305" s="976"/>
      <c r="G305" s="203">
        <f>VLOOKUP(B305,Sheet3!$A$1:$F$869,6,0)</f>
        <v>145262.70000000001</v>
      </c>
      <c r="H305" s="264">
        <v>410712.7</v>
      </c>
      <c r="I305" s="318"/>
      <c r="J305" s="199"/>
      <c r="K305" s="428"/>
      <c r="L305" s="198"/>
      <c r="M305" s="198"/>
      <c r="N305" s="198">
        <v>530897479</v>
      </c>
      <c r="O305" s="198">
        <f t="shared" si="70"/>
        <v>-530486766.30000001</v>
      </c>
      <c r="P305" s="198"/>
      <c r="Q305" s="198"/>
      <c r="R305" s="199"/>
      <c r="S305" s="199"/>
      <c r="T305" s="199"/>
      <c r="U305" s="199"/>
      <c r="V305" s="199"/>
      <c r="W305" s="253"/>
      <c r="X305" s="253"/>
      <c r="Y305" s="253"/>
      <c r="Z305" s="272"/>
    </row>
    <row r="306" spans="1:26">
      <c r="A306" s="97"/>
      <c r="B306" s="1209">
        <v>244290</v>
      </c>
      <c r="C306" s="305" t="s">
        <v>2105</v>
      </c>
      <c r="D306" s="555">
        <f>+VLOOKUP(B306,'TB as on 16.08.2024'!$A$2:$F$854,6,FALSE)</f>
        <v>0</v>
      </c>
      <c r="E306" s="203">
        <f>VLOOKUP(B306,'Tb 16.08.2023'!$A$2:$F$872,6,0)</f>
        <v>16693.16</v>
      </c>
      <c r="F306" s="976"/>
      <c r="G306" s="203">
        <f>VLOOKUP(B306,Sheet3!$A$1:$F$869,6,0)</f>
        <v>17634.8</v>
      </c>
      <c r="H306" s="264">
        <v>9688</v>
      </c>
      <c r="I306" s="318"/>
      <c r="J306" s="199"/>
      <c r="K306" s="428"/>
      <c r="L306" s="198"/>
      <c r="M306" s="198"/>
      <c r="N306" s="198">
        <v>530897479</v>
      </c>
      <c r="O306" s="198">
        <f t="shared" si="70"/>
        <v>-530887791</v>
      </c>
      <c r="P306" s="198"/>
      <c r="Q306" s="198"/>
      <c r="R306" s="199"/>
      <c r="S306" s="199"/>
      <c r="T306" s="199"/>
      <c r="U306" s="199"/>
      <c r="V306" s="199"/>
      <c r="W306" s="253"/>
      <c r="X306" s="253"/>
      <c r="Y306" s="253"/>
      <c r="Z306" s="272"/>
    </row>
    <row r="307" spans="1:26">
      <c r="A307" s="97"/>
      <c r="B307" s="1209">
        <v>244300</v>
      </c>
      <c r="C307" s="305" t="s">
        <v>4342</v>
      </c>
      <c r="D307" s="555">
        <f>+VLOOKUP(B307,'TB as on 16.08.2024'!$A$2:$F$854,6,FALSE)</f>
        <v>10331</v>
      </c>
      <c r="E307" s="203"/>
      <c r="F307" s="976"/>
      <c r="G307" s="203"/>
      <c r="H307" s="264"/>
      <c r="I307" s="318"/>
      <c r="J307" s="199"/>
      <c r="K307" s="428"/>
      <c r="L307" s="198"/>
      <c r="M307" s="198"/>
      <c r="N307" s="198"/>
      <c r="O307" s="198"/>
      <c r="P307" s="198"/>
      <c r="Q307" s="198"/>
      <c r="R307" s="199"/>
      <c r="S307" s="199"/>
      <c r="T307" s="199"/>
      <c r="U307" s="199"/>
      <c r="V307" s="199"/>
      <c r="W307" s="253"/>
      <c r="X307" s="253"/>
      <c r="Y307" s="253"/>
      <c r="Z307" s="272"/>
    </row>
    <row r="308" spans="1:26">
      <c r="A308" s="97"/>
      <c r="B308" s="1209">
        <v>244310</v>
      </c>
      <c r="C308" s="305" t="s">
        <v>4346</v>
      </c>
      <c r="D308" s="555">
        <f>+VLOOKUP(B308,'TB as on 16.08.2024'!$A$2:$F$854,6,FALSE)</f>
        <v>5664426</v>
      </c>
      <c r="E308" s="203"/>
      <c r="F308" s="976"/>
      <c r="G308" s="203"/>
      <c r="H308" s="264"/>
      <c r="I308" s="318"/>
      <c r="J308" s="199"/>
      <c r="K308" s="428"/>
      <c r="L308" s="198"/>
      <c r="M308" s="198"/>
      <c r="N308" s="198"/>
      <c r="O308" s="198"/>
      <c r="P308" s="198"/>
      <c r="Q308" s="198"/>
      <c r="R308" s="199"/>
      <c r="S308" s="199"/>
      <c r="T308" s="199"/>
      <c r="U308" s="199"/>
      <c r="V308" s="199"/>
      <c r="W308" s="253"/>
      <c r="X308" s="253"/>
      <c r="Y308" s="253"/>
      <c r="Z308" s="272"/>
    </row>
    <row r="309" spans="1:26">
      <c r="A309" s="97"/>
      <c r="B309" s="1209">
        <v>244311</v>
      </c>
      <c r="C309" s="305" t="s">
        <v>4347</v>
      </c>
      <c r="D309" s="555">
        <f>+VLOOKUP(B309,'TB as on 16.08.2024'!$A$2:$F$854,6,FALSE)</f>
        <v>0</v>
      </c>
      <c r="E309" s="203"/>
      <c r="F309" s="976"/>
      <c r="G309" s="203"/>
      <c r="H309" s="264"/>
      <c r="I309" s="318"/>
      <c r="J309" s="199"/>
      <c r="K309" s="428"/>
      <c r="L309" s="198"/>
      <c r="M309" s="198"/>
      <c r="N309" s="198"/>
      <c r="O309" s="198"/>
      <c r="P309" s="198"/>
      <c r="Q309" s="198"/>
      <c r="R309" s="199"/>
      <c r="S309" s="199"/>
      <c r="T309" s="199"/>
      <c r="U309" s="199"/>
      <c r="V309" s="199"/>
      <c r="W309" s="253"/>
      <c r="X309" s="253"/>
      <c r="Y309" s="253"/>
      <c r="Z309" s="272"/>
    </row>
    <row r="310" spans="1:26">
      <c r="A310" s="97"/>
      <c r="B310" s="1209">
        <v>244320</v>
      </c>
      <c r="C310" s="305" t="s">
        <v>4742</v>
      </c>
      <c r="D310" s="555">
        <f>+VLOOKUP(B310,'TB as on 16.08.2024'!$A$2:$F$854,6,FALSE)</f>
        <v>10610</v>
      </c>
      <c r="E310" s="203"/>
      <c r="F310" s="976"/>
      <c r="G310" s="203"/>
      <c r="H310" s="264"/>
      <c r="I310" s="318"/>
      <c r="J310" s="199"/>
      <c r="K310" s="428"/>
      <c r="L310" s="198"/>
      <c r="M310" s="198"/>
      <c r="N310" s="198"/>
      <c r="O310" s="198"/>
      <c r="P310" s="198"/>
      <c r="Q310" s="198"/>
      <c r="R310" s="199"/>
      <c r="S310" s="199"/>
      <c r="T310" s="199"/>
      <c r="U310" s="199"/>
      <c r="V310" s="199"/>
      <c r="W310" s="253"/>
      <c r="X310" s="253"/>
      <c r="Y310" s="253"/>
      <c r="Z310" s="272"/>
    </row>
    <row r="311" spans="1:26">
      <c r="A311" s="97"/>
      <c r="B311" s="1209">
        <v>244321</v>
      </c>
      <c r="C311" s="305" t="s">
        <v>4350</v>
      </c>
      <c r="D311" s="555">
        <f>+VLOOKUP(B311,'TB as on 16.08.2024'!$A$2:$F$854,6,FALSE)</f>
        <v>0</v>
      </c>
      <c r="E311" s="203"/>
      <c r="F311" s="976"/>
      <c r="G311" s="203"/>
      <c r="H311" s="264"/>
      <c r="I311" s="318"/>
      <c r="J311" s="199"/>
      <c r="K311" s="428"/>
      <c r="L311" s="198"/>
      <c r="M311" s="198"/>
      <c r="N311" s="198"/>
      <c r="O311" s="198"/>
      <c r="P311" s="198"/>
      <c r="Q311" s="198"/>
      <c r="R311" s="199"/>
      <c r="S311" s="199"/>
      <c r="T311" s="199"/>
      <c r="U311" s="199"/>
      <c r="V311" s="199"/>
      <c r="W311" s="253"/>
      <c r="X311" s="253"/>
      <c r="Y311" s="253"/>
      <c r="Z311" s="272"/>
    </row>
    <row r="312" spans="1:26">
      <c r="A312" s="97"/>
      <c r="B312" s="1209">
        <v>244322</v>
      </c>
      <c r="C312" s="305" t="s">
        <v>4351</v>
      </c>
      <c r="D312" s="555">
        <f>+VLOOKUP(B312,'TB as on 16.08.2024'!$A$2:$F$854,6,FALSE)</f>
        <v>0</v>
      </c>
      <c r="E312" s="203"/>
      <c r="F312" s="976"/>
      <c r="G312" s="203"/>
      <c r="H312" s="264"/>
      <c r="I312" s="318"/>
      <c r="J312" s="199"/>
      <c r="K312" s="428"/>
      <c r="L312" s="198"/>
      <c r="M312" s="198"/>
      <c r="N312" s="198"/>
      <c r="O312" s="198"/>
      <c r="P312" s="198"/>
      <c r="Q312" s="198"/>
      <c r="R312" s="199"/>
      <c r="S312" s="199"/>
      <c r="T312" s="199"/>
      <c r="U312" s="199"/>
      <c r="V312" s="199"/>
      <c r="W312" s="253"/>
      <c r="X312" s="253"/>
      <c r="Y312" s="253"/>
      <c r="Z312" s="272"/>
    </row>
    <row r="313" spans="1:26">
      <c r="A313" s="97"/>
      <c r="B313" s="1209">
        <v>244340</v>
      </c>
      <c r="C313" s="305" t="s">
        <v>4421</v>
      </c>
      <c r="D313" s="555">
        <f>+VLOOKUP(B313,'TB as on 16.08.2024'!$A$2:$F$854,6,FALSE)</f>
        <v>10000</v>
      </c>
      <c r="E313" s="203"/>
      <c r="F313" s="976"/>
      <c r="G313" s="203"/>
      <c r="H313" s="264"/>
      <c r="I313" s="318"/>
      <c r="J313" s="199"/>
      <c r="K313" s="428"/>
      <c r="L313" s="198"/>
      <c r="M313" s="198"/>
      <c r="N313" s="198"/>
      <c r="O313" s="198"/>
      <c r="P313" s="198"/>
      <c r="Q313" s="198"/>
      <c r="R313" s="199"/>
      <c r="S313" s="199"/>
      <c r="T313" s="199"/>
      <c r="U313" s="199"/>
      <c r="V313" s="199"/>
      <c r="W313" s="253"/>
      <c r="X313" s="253"/>
      <c r="Y313" s="253"/>
      <c r="Z313" s="272"/>
    </row>
    <row r="314" spans="1:26">
      <c r="A314" s="97"/>
      <c r="B314" s="1209">
        <v>244350</v>
      </c>
      <c r="C314" s="305" t="s">
        <v>4744</v>
      </c>
      <c r="D314" s="555">
        <f>+VLOOKUP(B314,'TB as on 16.08.2024'!$A$2:$F$854,6,FALSE)</f>
        <v>47559.63</v>
      </c>
      <c r="E314" s="203"/>
      <c r="F314" s="976"/>
      <c r="G314" s="203"/>
      <c r="H314" s="264"/>
      <c r="I314" s="318"/>
      <c r="J314" s="199"/>
      <c r="K314" s="428"/>
      <c r="L314" s="198"/>
      <c r="M314" s="198"/>
      <c r="N314" s="198"/>
      <c r="O314" s="198"/>
      <c r="P314" s="198"/>
      <c r="Q314" s="198"/>
      <c r="R314" s="199"/>
      <c r="S314" s="199"/>
      <c r="T314" s="199"/>
      <c r="U314" s="199"/>
      <c r="V314" s="199"/>
      <c r="W314" s="253"/>
      <c r="X314" s="253"/>
      <c r="Y314" s="253"/>
      <c r="Z314" s="272"/>
    </row>
    <row r="315" spans="1:26">
      <c r="A315" s="97"/>
      <c r="B315" s="1209">
        <v>244351</v>
      </c>
      <c r="C315" s="305" t="s">
        <v>4745</v>
      </c>
      <c r="D315" s="555">
        <f>+VLOOKUP(B315,'TB as on 16.08.2024'!$A$2:$F$854,6,FALSE)</f>
        <v>0</v>
      </c>
      <c r="E315" s="203"/>
      <c r="F315" s="976"/>
      <c r="G315" s="203"/>
      <c r="H315" s="264"/>
      <c r="I315" s="318"/>
      <c r="J315" s="199"/>
      <c r="K315" s="428"/>
      <c r="L315" s="198"/>
      <c r="M315" s="198"/>
      <c r="N315" s="198"/>
      <c r="O315" s="198"/>
      <c r="P315" s="198"/>
      <c r="Q315" s="198"/>
      <c r="R315" s="199"/>
      <c r="S315" s="199"/>
      <c r="T315" s="199"/>
      <c r="U315" s="199"/>
      <c r="V315" s="199"/>
      <c r="W315" s="253"/>
      <c r="X315" s="253"/>
      <c r="Y315" s="253"/>
      <c r="Z315" s="272"/>
    </row>
    <row r="316" spans="1:26">
      <c r="A316" s="97"/>
      <c r="B316" s="1209">
        <v>244352</v>
      </c>
      <c r="C316" s="305" t="s">
        <v>4746</v>
      </c>
      <c r="D316" s="555">
        <f>+VLOOKUP(B316,'TB as on 16.08.2024'!$A$2:$F$854,6,FALSE)</f>
        <v>0</v>
      </c>
      <c r="E316" s="203"/>
      <c r="F316" s="976"/>
      <c r="G316" s="203"/>
      <c r="H316" s="264"/>
      <c r="I316" s="318"/>
      <c r="J316" s="199"/>
      <c r="K316" s="428"/>
      <c r="L316" s="198"/>
      <c r="M316" s="198"/>
      <c r="N316" s="198"/>
      <c r="O316" s="198"/>
      <c r="P316" s="198"/>
      <c r="Q316" s="198"/>
      <c r="R316" s="199"/>
      <c r="S316" s="199"/>
      <c r="T316" s="199"/>
      <c r="U316" s="199"/>
      <c r="V316" s="199"/>
      <c r="W316" s="253"/>
      <c r="X316" s="253"/>
      <c r="Y316" s="253"/>
      <c r="Z316" s="272"/>
    </row>
    <row r="317" spans="1:26">
      <c r="A317" s="97"/>
      <c r="B317" s="1209">
        <v>244360</v>
      </c>
      <c r="C317" s="305" t="s">
        <v>5175</v>
      </c>
      <c r="D317" s="555">
        <f>+VLOOKUP(B317,'TB as on 16.08.2024'!$A$2:$F$854,6,FALSE)</f>
        <v>13134</v>
      </c>
      <c r="E317" s="203"/>
      <c r="F317" s="976"/>
      <c r="G317" s="203"/>
      <c r="H317" s="264"/>
      <c r="I317" s="318"/>
      <c r="J317" s="199"/>
      <c r="K317" s="428"/>
      <c r="L317" s="198"/>
      <c r="M317" s="198"/>
      <c r="N317" s="198"/>
      <c r="O317" s="198"/>
      <c r="P317" s="198"/>
      <c r="Q317" s="198"/>
      <c r="R317" s="199"/>
      <c r="S317" s="199"/>
      <c r="T317" s="199"/>
      <c r="U317" s="199"/>
      <c r="V317" s="199"/>
      <c r="W317" s="253"/>
      <c r="X317" s="253"/>
      <c r="Y317" s="253"/>
      <c r="Z317" s="272"/>
    </row>
    <row r="318" spans="1:26">
      <c r="A318" s="97"/>
      <c r="B318" s="1209">
        <v>244361</v>
      </c>
      <c r="C318" s="305" t="s">
        <v>5176</v>
      </c>
      <c r="D318" s="555">
        <f>+VLOOKUP(B318,'TB as on 16.08.2024'!$A$2:$F$854,6,FALSE)</f>
        <v>0</v>
      </c>
      <c r="E318" s="203"/>
      <c r="F318" s="976"/>
      <c r="G318" s="203"/>
      <c r="H318" s="264"/>
      <c r="I318" s="318"/>
      <c r="J318" s="199"/>
      <c r="K318" s="428"/>
      <c r="L318" s="198"/>
      <c r="M318" s="198"/>
      <c r="N318" s="198"/>
      <c r="O318" s="198"/>
      <c r="P318" s="198"/>
      <c r="Q318" s="198"/>
      <c r="R318" s="199"/>
      <c r="S318" s="199"/>
      <c r="T318" s="199"/>
      <c r="U318" s="199"/>
      <c r="V318" s="199"/>
      <c r="W318" s="253"/>
      <c r="X318" s="253"/>
      <c r="Y318" s="253"/>
      <c r="Z318" s="272"/>
    </row>
    <row r="319" spans="1:26">
      <c r="A319" s="97"/>
      <c r="B319" s="1209">
        <v>244370</v>
      </c>
      <c r="C319" s="305" t="s">
        <v>5244</v>
      </c>
      <c r="D319" s="555">
        <f>+VLOOKUP(B319,'TB as on 16.08.2024'!$A$2:$F$854,6,FALSE)</f>
        <v>10000</v>
      </c>
      <c r="E319" s="203"/>
      <c r="F319" s="976"/>
      <c r="G319" s="203"/>
      <c r="H319" s="264"/>
      <c r="I319" s="318"/>
      <c r="J319" s="199"/>
      <c r="K319" s="428"/>
      <c r="L319" s="198"/>
      <c r="M319" s="198"/>
      <c r="N319" s="198"/>
      <c r="O319" s="198"/>
      <c r="P319" s="198"/>
      <c r="Q319" s="198"/>
      <c r="R319" s="199"/>
      <c r="S319" s="199"/>
      <c r="T319" s="199"/>
      <c r="U319" s="199"/>
      <c r="V319" s="199"/>
      <c r="W319" s="253"/>
      <c r="X319" s="253"/>
      <c r="Y319" s="253"/>
      <c r="Z319" s="272"/>
    </row>
    <row r="320" spans="1:26">
      <c r="A320" s="97"/>
      <c r="B320" s="1209">
        <v>244371</v>
      </c>
      <c r="C320" s="305" t="s">
        <v>5245</v>
      </c>
      <c r="D320" s="555">
        <f>+VLOOKUP(B320,'TB as on 16.08.2024'!$A$2:$F$854,6,FALSE)</f>
        <v>0</v>
      </c>
      <c r="E320" s="203"/>
      <c r="F320" s="976"/>
      <c r="G320" s="203"/>
      <c r="H320" s="264"/>
      <c r="I320" s="318"/>
      <c r="J320" s="199"/>
      <c r="K320" s="428"/>
      <c r="L320" s="198"/>
      <c r="M320" s="198"/>
      <c r="N320" s="198"/>
      <c r="O320" s="198"/>
      <c r="P320" s="198"/>
      <c r="Q320" s="198"/>
      <c r="R320" s="199"/>
      <c r="S320" s="199"/>
      <c r="T320" s="199"/>
      <c r="U320" s="199"/>
      <c r="V320" s="199"/>
      <c r="W320" s="253"/>
      <c r="X320" s="253"/>
      <c r="Y320" s="253"/>
      <c r="Z320" s="272"/>
    </row>
    <row r="321" spans="1:26">
      <c r="A321" s="97">
        <v>0</v>
      </c>
      <c r="B321" s="1206">
        <v>245010</v>
      </c>
      <c r="C321" s="196" t="s">
        <v>452</v>
      </c>
      <c r="D321" s="555">
        <f>+VLOOKUP(B321,'TB as on 16.08.2024'!$A$2:$F$854,6,FALSE)</f>
        <v>590</v>
      </c>
      <c r="E321" s="203">
        <f>VLOOKUP(B321,'Tb 16.08.2023'!$A$2:$F$872,6,0)</f>
        <v>590</v>
      </c>
      <c r="F321" s="976"/>
      <c r="G321" s="203">
        <f>VLOOKUP(B321,Sheet3!$A$1:$F$869,6,0)</f>
        <v>13182</v>
      </c>
      <c r="H321" s="264">
        <v>0</v>
      </c>
      <c r="I321" s="318">
        <v>410</v>
      </c>
      <c r="J321" s="199">
        <v>2783</v>
      </c>
      <c r="K321" s="206">
        <v>0</v>
      </c>
      <c r="L321" s="198"/>
      <c r="M321" s="198"/>
      <c r="N321" s="198">
        <v>530897479</v>
      </c>
      <c r="O321" s="198">
        <f t="shared" si="70"/>
        <v>-530897479</v>
      </c>
      <c r="P321" s="198"/>
      <c r="Q321" s="198"/>
      <c r="R321" s="199">
        <f t="shared" si="71"/>
        <v>4.1000000000000003E-3</v>
      </c>
      <c r="S321" s="199">
        <f t="shared" si="71"/>
        <v>2.7830000000000001E-2</v>
      </c>
      <c r="T321" s="199">
        <f t="shared" si="67"/>
        <v>0</v>
      </c>
      <c r="U321" s="199">
        <f t="shared" si="72"/>
        <v>0</v>
      </c>
      <c r="V321" s="199">
        <f t="shared" si="73"/>
        <v>0</v>
      </c>
      <c r="W321" s="253">
        <v>10</v>
      </c>
      <c r="X321" s="253" t="s">
        <v>203</v>
      </c>
      <c r="Y321" s="253">
        <v>2</v>
      </c>
      <c r="Z321" s="272" t="s">
        <v>93</v>
      </c>
    </row>
    <row r="322" spans="1:26">
      <c r="A322" s="97"/>
      <c r="B322" s="1206">
        <v>245017</v>
      </c>
      <c r="C322" s="275" t="s">
        <v>2106</v>
      </c>
      <c r="D322" s="555">
        <f>+VLOOKUP(B322,'TB as on 16.08.2024'!$A$2:$F$854,6,FALSE)</f>
        <v>0</v>
      </c>
      <c r="E322" s="203">
        <f>VLOOKUP(B322,'Tb 16.08.2023'!$A$2:$F$872,6,0)</f>
        <v>0</v>
      </c>
      <c r="F322" s="976"/>
      <c r="G322" s="203">
        <f>VLOOKUP(B322,Sheet3!$A$1:$F$869,6,0)</f>
        <v>1590</v>
      </c>
      <c r="H322" s="264">
        <v>410</v>
      </c>
      <c r="I322" s="318"/>
      <c r="J322" s="199"/>
      <c r="K322" s="206"/>
      <c r="L322" s="198"/>
      <c r="M322" s="198"/>
      <c r="N322" s="198">
        <v>530897479</v>
      </c>
      <c r="O322" s="198">
        <f t="shared" si="70"/>
        <v>-530897069</v>
      </c>
      <c r="P322" s="198"/>
      <c r="Q322" s="198"/>
      <c r="R322" s="199"/>
      <c r="S322" s="199"/>
      <c r="T322" s="199"/>
      <c r="U322" s="199"/>
      <c r="V322" s="199"/>
      <c r="W322" s="253"/>
      <c r="X322" s="253"/>
      <c r="Y322" s="253"/>
      <c r="Z322" s="272"/>
    </row>
    <row r="323" spans="1:26">
      <c r="A323" s="97">
        <v>0</v>
      </c>
      <c r="B323" s="1206">
        <v>245020</v>
      </c>
      <c r="C323" s="196" t="s">
        <v>453</v>
      </c>
      <c r="D323" s="555">
        <f>+VLOOKUP(B323,'TB as on 16.08.2024'!$A$2:$F$854,6,FALSE)</f>
        <v>10000</v>
      </c>
      <c r="E323" s="203">
        <f>VLOOKUP(B323,'Tb 16.08.2023'!$A$2:$F$872,6,0)</f>
        <v>10000</v>
      </c>
      <c r="F323" s="976"/>
      <c r="G323" s="203">
        <f>VLOOKUP(B323,Sheet3!$A$1:$F$869,6,0)</f>
        <v>10000</v>
      </c>
      <c r="H323" s="264">
        <v>3820</v>
      </c>
      <c r="I323" s="318">
        <v>91900</v>
      </c>
      <c r="J323" s="199">
        <v>5000</v>
      </c>
      <c r="K323" s="206">
        <v>5000</v>
      </c>
      <c r="L323" s="198"/>
      <c r="M323" s="198"/>
      <c r="N323" s="198">
        <v>530897479</v>
      </c>
      <c r="O323" s="198">
        <f t="shared" si="70"/>
        <v>-530893659</v>
      </c>
      <c r="P323" s="198"/>
      <c r="Q323" s="198"/>
      <c r="R323" s="199">
        <f t="shared" si="71"/>
        <v>0.91900000000000004</v>
      </c>
      <c r="S323" s="199">
        <f t="shared" si="71"/>
        <v>0.05</v>
      </c>
      <c r="T323" s="199">
        <f t="shared" si="67"/>
        <v>0.05</v>
      </c>
      <c r="U323" s="199">
        <f t="shared" si="72"/>
        <v>0</v>
      </c>
      <c r="V323" s="199">
        <f t="shared" si="73"/>
        <v>0</v>
      </c>
      <c r="W323" s="253">
        <v>10</v>
      </c>
      <c r="X323" s="253" t="s">
        <v>203</v>
      </c>
      <c r="Y323" s="253">
        <v>2</v>
      </c>
      <c r="Z323" s="272" t="s">
        <v>93</v>
      </c>
    </row>
    <row r="324" spans="1:26">
      <c r="A324" s="97"/>
      <c r="B324" s="1206">
        <v>245027</v>
      </c>
      <c r="C324" s="275" t="s">
        <v>2107</v>
      </c>
      <c r="D324" s="555"/>
      <c r="E324" s="203">
        <f>VLOOKUP(B324,'Tb 16.08.2023'!$A$2:$F$872,6,0)</f>
        <v>0</v>
      </c>
      <c r="F324" s="976"/>
      <c r="G324" s="203">
        <f>VLOOKUP(B324,Sheet3!$A$1:$F$869,6,0)</f>
        <v>0</v>
      </c>
      <c r="H324" s="264">
        <v>1180</v>
      </c>
      <c r="I324" s="318"/>
      <c r="J324" s="199"/>
      <c r="K324" s="206"/>
      <c r="L324" s="198"/>
      <c r="M324" s="198"/>
      <c r="N324" s="198">
        <v>530897479</v>
      </c>
      <c r="O324" s="198">
        <f t="shared" si="70"/>
        <v>-530896299</v>
      </c>
      <c r="P324" s="198"/>
      <c r="Q324" s="198"/>
      <c r="R324" s="199"/>
      <c r="S324" s="199"/>
      <c r="T324" s="199"/>
      <c r="U324" s="199"/>
      <c r="V324" s="199"/>
      <c r="W324" s="253"/>
      <c r="X324" s="253"/>
      <c r="Y324" s="253"/>
      <c r="Z324" s="272"/>
    </row>
    <row r="325" spans="1:26">
      <c r="A325" s="97">
        <v>0</v>
      </c>
      <c r="B325" s="1206">
        <v>245030</v>
      </c>
      <c r="C325" s="196" t="s">
        <v>454</v>
      </c>
      <c r="D325" s="555">
        <f>+VLOOKUP(B325,'TB as on 16.08.2024'!$A$2:$F$854,6,FALSE)</f>
        <v>10590</v>
      </c>
      <c r="E325" s="203">
        <f>VLOOKUP(B325,'Tb 16.08.2023'!$A$2:$F$872,6,0)</f>
        <v>1887008</v>
      </c>
      <c r="F325" s="976"/>
      <c r="G325" s="203">
        <f>VLOOKUP(B325,Sheet3!$A$1:$F$869,6,0)</f>
        <v>10590</v>
      </c>
      <c r="H325" s="264">
        <v>0</v>
      </c>
      <c r="I325" s="318">
        <v>177</v>
      </c>
      <c r="J325" s="199">
        <v>9065</v>
      </c>
      <c r="K325" s="206"/>
      <c r="L325" s="198"/>
      <c r="M325" s="198"/>
      <c r="N325" s="198">
        <v>530897479</v>
      </c>
      <c r="O325" s="198">
        <f t="shared" si="70"/>
        <v>-530897479</v>
      </c>
      <c r="P325" s="198"/>
      <c r="Q325" s="198"/>
      <c r="R325" s="199">
        <f t="shared" si="71"/>
        <v>1.7700000000000001E-3</v>
      </c>
      <c r="S325" s="199">
        <f t="shared" si="71"/>
        <v>9.0649999999999994E-2</v>
      </c>
      <c r="T325" s="199">
        <f t="shared" si="67"/>
        <v>0</v>
      </c>
      <c r="U325" s="199">
        <f t="shared" si="72"/>
        <v>0</v>
      </c>
      <c r="V325" s="199">
        <f t="shared" si="73"/>
        <v>0</v>
      </c>
      <c r="W325" s="253">
        <v>10</v>
      </c>
      <c r="X325" s="253" t="s">
        <v>203</v>
      </c>
      <c r="Y325" s="253">
        <v>2</v>
      </c>
      <c r="Z325" s="272" t="s">
        <v>93</v>
      </c>
    </row>
    <row r="326" spans="1:26">
      <c r="A326" s="97">
        <v>0</v>
      </c>
      <c r="B326" s="1206">
        <v>245031</v>
      </c>
      <c r="C326" s="196" t="s">
        <v>455</v>
      </c>
      <c r="D326" s="555">
        <f>+VLOOKUP(B326,'TB as on 16.08.2024'!$A$2:$F$854,6,FALSE)</f>
        <v>0</v>
      </c>
      <c r="E326" s="203">
        <f>VLOOKUP(B326,'Tb 16.08.2023'!$A$2:$F$872,6,0)</f>
        <v>0</v>
      </c>
      <c r="F326" s="976"/>
      <c r="G326" s="203">
        <f>VLOOKUP(B326,Sheet3!$A$1:$F$869,6,0)</f>
        <v>0</v>
      </c>
      <c r="H326" s="264">
        <v>0</v>
      </c>
      <c r="I326" s="318">
        <v>0</v>
      </c>
      <c r="J326" s="199"/>
      <c r="K326" s="206">
        <v>139283</v>
      </c>
      <c r="L326" s="198"/>
      <c r="M326" s="198"/>
      <c r="N326" s="198">
        <v>530897479</v>
      </c>
      <c r="O326" s="198">
        <f t="shared" si="70"/>
        <v>-530897479</v>
      </c>
      <c r="P326" s="198"/>
      <c r="Q326" s="198"/>
      <c r="R326" s="199">
        <f t="shared" si="71"/>
        <v>0</v>
      </c>
      <c r="S326" s="199">
        <f t="shared" si="71"/>
        <v>0</v>
      </c>
      <c r="T326" s="199">
        <f t="shared" si="67"/>
        <v>1.39283</v>
      </c>
      <c r="U326" s="199">
        <f t="shared" si="72"/>
        <v>0</v>
      </c>
      <c r="V326" s="199">
        <f t="shared" si="73"/>
        <v>0</v>
      </c>
      <c r="W326" s="253">
        <v>10</v>
      </c>
      <c r="X326" s="253" t="s">
        <v>203</v>
      </c>
      <c r="Y326" s="253">
        <v>2</v>
      </c>
      <c r="Z326" s="272" t="s">
        <v>93</v>
      </c>
    </row>
    <row r="327" spans="1:26">
      <c r="A327" s="97">
        <v>0</v>
      </c>
      <c r="B327" s="1206">
        <v>245032</v>
      </c>
      <c r="C327" s="196" t="s">
        <v>456</v>
      </c>
      <c r="D327" s="555">
        <f>+VLOOKUP(B327,'TB as on 16.08.2024'!$A$2:$F$854,6,FALSE)</f>
        <v>0</v>
      </c>
      <c r="E327" s="203">
        <f>VLOOKUP(B327,'Tb 16.08.2023'!$A$2:$F$872,6,0)</f>
        <v>0</v>
      </c>
      <c r="F327" s="976"/>
      <c r="G327" s="203">
        <f>VLOOKUP(B327,Sheet3!$A$1:$F$869,6,0)</f>
        <v>0</v>
      </c>
      <c r="H327" s="264">
        <v>0</v>
      </c>
      <c r="I327" s="318">
        <v>0</v>
      </c>
      <c r="J327" s="199">
        <v>590</v>
      </c>
      <c r="K327" s="206">
        <v>-139283</v>
      </c>
      <c r="L327" s="198"/>
      <c r="M327" s="198"/>
      <c r="N327" s="198">
        <v>530897479</v>
      </c>
      <c r="O327" s="198">
        <f t="shared" si="70"/>
        <v>-530897479</v>
      </c>
      <c r="P327" s="198"/>
      <c r="Q327" s="198"/>
      <c r="R327" s="199">
        <f t="shared" si="71"/>
        <v>0</v>
      </c>
      <c r="S327" s="199">
        <f t="shared" si="71"/>
        <v>5.8999999999999999E-3</v>
      </c>
      <c r="T327" s="199">
        <f t="shared" si="67"/>
        <v>-1.39283</v>
      </c>
      <c r="U327" s="199">
        <f t="shared" si="72"/>
        <v>0</v>
      </c>
      <c r="V327" s="199">
        <f t="shared" si="73"/>
        <v>0</v>
      </c>
      <c r="W327" s="253">
        <v>10</v>
      </c>
      <c r="X327" s="253" t="s">
        <v>203</v>
      </c>
      <c r="Y327" s="253">
        <v>2</v>
      </c>
      <c r="Z327" s="272" t="s">
        <v>93</v>
      </c>
    </row>
    <row r="328" spans="1:26">
      <c r="A328" s="97"/>
      <c r="B328" s="1206">
        <v>245037</v>
      </c>
      <c r="C328" s="275" t="s">
        <v>2108</v>
      </c>
      <c r="D328" s="555"/>
      <c r="E328" s="203">
        <f>VLOOKUP(B328,'Tb 16.08.2023'!$A$2:$F$872,6,0)</f>
        <v>0</v>
      </c>
      <c r="F328" s="976"/>
      <c r="G328" s="203">
        <f>VLOOKUP(B328,Sheet3!$A$1:$F$869,6,0)</f>
        <v>649</v>
      </c>
      <c r="H328" s="264">
        <v>1239</v>
      </c>
      <c r="I328" s="318"/>
      <c r="J328" s="199"/>
      <c r="K328" s="206"/>
      <c r="L328" s="198"/>
      <c r="M328" s="198"/>
      <c r="N328" s="198">
        <v>530897479</v>
      </c>
      <c r="O328" s="198">
        <f t="shared" si="70"/>
        <v>-530896240</v>
      </c>
      <c r="P328" s="198"/>
      <c r="Q328" s="198"/>
      <c r="R328" s="199"/>
      <c r="S328" s="199"/>
      <c r="T328" s="199"/>
      <c r="U328" s="199"/>
      <c r="V328" s="199"/>
      <c r="W328" s="253"/>
      <c r="X328" s="253"/>
      <c r="Y328" s="253"/>
      <c r="Z328" s="272"/>
    </row>
    <row r="329" spans="1:26">
      <c r="A329" s="97">
        <v>0</v>
      </c>
      <c r="B329" s="1206">
        <v>245040</v>
      </c>
      <c r="C329" s="196" t="s">
        <v>457</v>
      </c>
      <c r="D329" s="555">
        <f>+VLOOKUP(B329,'TB as on 16.08.2024'!$A$2:$F$854,6,FALSE)</f>
        <v>10000</v>
      </c>
      <c r="E329" s="203">
        <f>VLOOKUP(B329,'Tb 16.08.2023'!$A$2:$F$872,6,0)</f>
        <v>9351</v>
      </c>
      <c r="F329" s="976"/>
      <c r="G329" s="203">
        <f>VLOOKUP(B329,Sheet3!$A$1:$F$869,6,0)</f>
        <v>9351</v>
      </c>
      <c r="H329" s="264">
        <v>10000</v>
      </c>
      <c r="I329" s="318">
        <v>10000</v>
      </c>
      <c r="J329" s="199">
        <v>10000</v>
      </c>
      <c r="K329" s="206">
        <v>9701</v>
      </c>
      <c r="L329" s="198"/>
      <c r="M329" s="198"/>
      <c r="N329" s="198">
        <v>530897479</v>
      </c>
      <c r="O329" s="198">
        <f t="shared" si="70"/>
        <v>-530887479</v>
      </c>
      <c r="P329" s="198"/>
      <c r="Q329" s="198"/>
      <c r="R329" s="199">
        <f t="shared" si="71"/>
        <v>0.1</v>
      </c>
      <c r="S329" s="199">
        <f t="shared" si="71"/>
        <v>0.1</v>
      </c>
      <c r="T329" s="199">
        <f t="shared" si="67"/>
        <v>9.7009999999999999E-2</v>
      </c>
      <c r="U329" s="199">
        <f t="shared" si="72"/>
        <v>0</v>
      </c>
      <c r="V329" s="199">
        <f t="shared" si="73"/>
        <v>0</v>
      </c>
      <c r="W329" s="253">
        <v>10</v>
      </c>
      <c r="X329" s="253" t="s">
        <v>203</v>
      </c>
      <c r="Y329" s="253">
        <v>2</v>
      </c>
      <c r="Z329" s="272" t="s">
        <v>93</v>
      </c>
    </row>
    <row r="330" spans="1:26">
      <c r="A330" s="97">
        <v>0</v>
      </c>
      <c r="B330" s="1206">
        <v>245041</v>
      </c>
      <c r="C330" s="196" t="s">
        <v>458</v>
      </c>
      <c r="D330" s="555">
        <f>+VLOOKUP(B330,'TB as on 16.08.2024'!$A$2:$F$854,6,FALSE)</f>
        <v>0</v>
      </c>
      <c r="E330" s="203">
        <f>VLOOKUP(B330,'Tb 16.08.2023'!$A$2:$F$872,6,0)</f>
        <v>0</v>
      </c>
      <c r="F330" s="976"/>
      <c r="G330" s="203">
        <f>VLOOKUP(B330,Sheet3!$A$1:$F$869,6,0)</f>
        <v>0</v>
      </c>
      <c r="H330" s="264">
        <v>0</v>
      </c>
      <c r="I330" s="318">
        <v>0</v>
      </c>
      <c r="J330" s="199"/>
      <c r="K330" s="206">
        <v>300</v>
      </c>
      <c r="L330" s="198"/>
      <c r="M330" s="198"/>
      <c r="N330" s="198">
        <v>530897479</v>
      </c>
      <c r="O330" s="198">
        <f t="shared" si="70"/>
        <v>-530897479</v>
      </c>
      <c r="P330" s="198"/>
      <c r="Q330" s="198"/>
      <c r="R330" s="199">
        <f t="shared" si="71"/>
        <v>0</v>
      </c>
      <c r="S330" s="199">
        <f t="shared" si="71"/>
        <v>0</v>
      </c>
      <c r="T330" s="199">
        <f t="shared" si="67"/>
        <v>3.0000000000000001E-3</v>
      </c>
      <c r="U330" s="199">
        <f t="shared" si="72"/>
        <v>0</v>
      </c>
      <c r="V330" s="199">
        <f t="shared" si="73"/>
        <v>0</v>
      </c>
      <c r="W330" s="253">
        <v>10</v>
      </c>
      <c r="X330" s="253" t="s">
        <v>203</v>
      </c>
      <c r="Y330" s="253">
        <v>2</v>
      </c>
      <c r="Z330" s="272" t="s">
        <v>93</v>
      </c>
    </row>
    <row r="331" spans="1:26">
      <c r="A331" s="97">
        <v>0</v>
      </c>
      <c r="B331" s="1206">
        <v>245050</v>
      </c>
      <c r="C331" s="196" t="s">
        <v>459</v>
      </c>
      <c r="D331" s="555">
        <f>+VLOOKUP(B331,'TB as on 16.08.2024'!$A$2:$F$854,6,FALSE)</f>
        <v>12590</v>
      </c>
      <c r="E331" s="203">
        <f>VLOOKUP(B331,'Tb 16.08.2023'!$A$2:$F$872,6,0)</f>
        <v>12590</v>
      </c>
      <c r="F331" s="976"/>
      <c r="G331" s="203">
        <f>VLOOKUP(B331,Sheet3!$A$1:$F$869,6,0)</f>
        <v>12590</v>
      </c>
      <c r="H331" s="264">
        <v>9419</v>
      </c>
      <c r="I331" s="318">
        <v>0</v>
      </c>
      <c r="J331" s="199">
        <v>772</v>
      </c>
      <c r="K331" s="206"/>
      <c r="L331" s="198"/>
      <c r="M331" s="198"/>
      <c r="N331" s="198">
        <v>530897479</v>
      </c>
      <c r="O331" s="198">
        <f t="shared" si="70"/>
        <v>-530888060</v>
      </c>
      <c r="P331" s="198"/>
      <c r="Q331" s="198"/>
      <c r="R331" s="199">
        <f t="shared" si="71"/>
        <v>0</v>
      </c>
      <c r="S331" s="199">
        <f t="shared" si="71"/>
        <v>7.7200000000000003E-3</v>
      </c>
      <c r="T331" s="199">
        <f t="shared" si="67"/>
        <v>0</v>
      </c>
      <c r="U331" s="199">
        <f t="shared" si="72"/>
        <v>0</v>
      </c>
      <c r="V331" s="199">
        <f t="shared" si="73"/>
        <v>0</v>
      </c>
      <c r="W331" s="253">
        <v>10</v>
      </c>
      <c r="X331" s="253" t="s">
        <v>203</v>
      </c>
      <c r="Y331" s="253">
        <v>2</v>
      </c>
      <c r="Z331" s="272" t="s">
        <v>93</v>
      </c>
    </row>
    <row r="332" spans="1:26">
      <c r="A332" s="97">
        <v>0</v>
      </c>
      <c r="B332" s="1206">
        <v>245060</v>
      </c>
      <c r="C332" s="196" t="s">
        <v>460</v>
      </c>
      <c r="D332" s="555">
        <f>+VLOOKUP(B332,'TB as on 16.08.2024'!$A$2:$F$854,6,FALSE)</f>
        <v>10000</v>
      </c>
      <c r="E332" s="203">
        <f>VLOOKUP(B332,'Tb 16.08.2023'!$A$2:$F$872,6,0)</f>
        <v>10000</v>
      </c>
      <c r="F332" s="976"/>
      <c r="G332" s="203">
        <f>VLOOKUP(B332,Sheet3!$A$1:$F$869,6,0)</f>
        <v>10000</v>
      </c>
      <c r="H332" s="264">
        <v>24340</v>
      </c>
      <c r="I332" s="318">
        <v>10000</v>
      </c>
      <c r="J332" s="199">
        <v>11298</v>
      </c>
      <c r="K332" s="206">
        <v>10000</v>
      </c>
      <c r="L332" s="198"/>
      <c r="M332" s="198"/>
      <c r="N332" s="198">
        <v>530897479</v>
      </c>
      <c r="O332" s="198">
        <f t="shared" si="70"/>
        <v>-530873139</v>
      </c>
      <c r="P332" s="198"/>
      <c r="Q332" s="198"/>
      <c r="R332" s="199">
        <f t="shared" ref="R332:S340" si="75">+I332/100000</f>
        <v>0.1</v>
      </c>
      <c r="S332" s="199">
        <f t="shared" si="75"/>
        <v>0.11298</v>
      </c>
      <c r="T332" s="199">
        <f t="shared" ref="T332:T340" si="76">+K332/100000</f>
        <v>0.1</v>
      </c>
      <c r="U332" s="199">
        <f t="shared" ref="U332:U340" si="77">+L332/100000</f>
        <v>0</v>
      </c>
      <c r="V332" s="199">
        <f t="shared" ref="V332:V340" si="78">+M332/100000</f>
        <v>0</v>
      </c>
      <c r="W332" s="253">
        <v>10</v>
      </c>
      <c r="X332" s="253" t="s">
        <v>203</v>
      </c>
      <c r="Y332" s="253">
        <v>2</v>
      </c>
      <c r="Z332" s="272" t="s">
        <v>93</v>
      </c>
    </row>
    <row r="333" spans="1:26">
      <c r="A333" s="97">
        <v>0</v>
      </c>
      <c r="B333" s="1206">
        <v>245070</v>
      </c>
      <c r="C333" s="196" t="s">
        <v>1909</v>
      </c>
      <c r="D333" s="555">
        <f>+VLOOKUP(B333,'TB as on 16.08.2024'!$A$2:$F$854,6,FALSE)</f>
        <v>10000</v>
      </c>
      <c r="E333" s="203">
        <f>VLOOKUP(B333,'Tb 16.08.2023'!$A$2:$F$872,6,0)</f>
        <v>10000</v>
      </c>
      <c r="F333" s="976"/>
      <c r="G333" s="203">
        <f>VLOOKUP(B333,Sheet3!$A$1:$F$869,6,0)</f>
        <v>10000</v>
      </c>
      <c r="H333" s="264">
        <v>9410</v>
      </c>
      <c r="I333" s="318">
        <v>9410</v>
      </c>
      <c r="J333" s="199">
        <v>57233</v>
      </c>
      <c r="K333" s="206">
        <v>9700</v>
      </c>
      <c r="L333" s="198"/>
      <c r="M333" s="198"/>
      <c r="N333" s="198">
        <v>530897479</v>
      </c>
      <c r="O333" s="198">
        <f t="shared" si="70"/>
        <v>-530888069</v>
      </c>
      <c r="P333" s="198"/>
      <c r="Q333" s="198"/>
      <c r="R333" s="199">
        <f t="shared" si="75"/>
        <v>9.4100000000000003E-2</v>
      </c>
      <c r="S333" s="199">
        <f t="shared" si="75"/>
        <v>0.57233000000000001</v>
      </c>
      <c r="T333" s="199">
        <f t="shared" si="76"/>
        <v>9.7000000000000003E-2</v>
      </c>
      <c r="U333" s="199">
        <f t="shared" si="77"/>
        <v>0</v>
      </c>
      <c r="V333" s="199">
        <f t="shared" si="78"/>
        <v>0</v>
      </c>
      <c r="W333" s="253">
        <v>10</v>
      </c>
      <c r="X333" s="253" t="s">
        <v>203</v>
      </c>
      <c r="Y333" s="253">
        <v>2</v>
      </c>
      <c r="Z333" s="272" t="s">
        <v>93</v>
      </c>
    </row>
    <row r="334" spans="1:26">
      <c r="A334" s="97"/>
      <c r="B334" s="1206">
        <v>245071</v>
      </c>
      <c r="C334" s="196" t="s">
        <v>1910</v>
      </c>
      <c r="D334" s="555">
        <f>+VLOOKUP(B334,'TB as on 16.08.2024'!$A$2:$F$854,6,FALSE)</f>
        <v>0</v>
      </c>
      <c r="E334" s="203">
        <f>VLOOKUP(B334,'Tb 16.08.2023'!$A$2:$F$872,6,0)</f>
        <v>0</v>
      </c>
      <c r="F334" s="976"/>
      <c r="G334" s="203">
        <f>VLOOKUP(B334,Sheet3!$A$1:$F$869,6,0)</f>
        <v>0</v>
      </c>
      <c r="H334" s="264">
        <v>0</v>
      </c>
      <c r="I334" s="318">
        <v>590</v>
      </c>
      <c r="J334" s="199"/>
      <c r="K334" s="206"/>
      <c r="L334" s="198"/>
      <c r="M334" s="198"/>
      <c r="N334" s="198">
        <v>530897479</v>
      </c>
      <c r="O334" s="198">
        <f t="shared" si="70"/>
        <v>-530897479</v>
      </c>
      <c r="P334" s="198"/>
      <c r="Q334" s="198"/>
      <c r="R334" s="199">
        <f>+I334/100000</f>
        <v>5.8999999999999999E-3</v>
      </c>
      <c r="S334" s="199">
        <f>+J334/100000</f>
        <v>0</v>
      </c>
      <c r="T334" s="199">
        <f>+K334/100000</f>
        <v>0</v>
      </c>
      <c r="U334" s="199"/>
      <c r="V334" s="199"/>
      <c r="W334" s="253">
        <v>10</v>
      </c>
      <c r="X334" s="253" t="s">
        <v>203</v>
      </c>
      <c r="Y334" s="253">
        <v>2</v>
      </c>
      <c r="Z334" s="272" t="s">
        <v>93</v>
      </c>
    </row>
    <row r="335" spans="1:26">
      <c r="A335" s="97"/>
      <c r="B335" s="1206">
        <v>245077</v>
      </c>
      <c r="C335" s="275" t="s">
        <v>2109</v>
      </c>
      <c r="D335" s="555"/>
      <c r="E335" s="203">
        <v>0</v>
      </c>
      <c r="F335" s="976"/>
      <c r="G335" s="203">
        <f>VLOOKUP(B335,Sheet3!$A$1:$F$869,6,0)</f>
        <v>0</v>
      </c>
      <c r="H335" s="264">
        <v>590</v>
      </c>
      <c r="I335" s="318"/>
      <c r="J335" s="199"/>
      <c r="K335" s="206"/>
      <c r="L335" s="198"/>
      <c r="M335" s="198"/>
      <c r="N335" s="198">
        <v>530897479</v>
      </c>
      <c r="O335" s="198">
        <f t="shared" si="70"/>
        <v>-530896889</v>
      </c>
      <c r="P335" s="198"/>
      <c r="Q335" s="198"/>
      <c r="R335" s="199"/>
      <c r="S335" s="199"/>
      <c r="T335" s="199"/>
      <c r="U335" s="199"/>
      <c r="V335" s="199"/>
      <c r="W335" s="253"/>
      <c r="X335" s="253"/>
      <c r="Y335" s="253"/>
      <c r="Z335" s="272"/>
    </row>
    <row r="336" spans="1:26">
      <c r="A336" s="97"/>
      <c r="B336" s="1206">
        <v>245080</v>
      </c>
      <c r="C336" s="196" t="s">
        <v>1911</v>
      </c>
      <c r="D336" s="555">
        <f>+VLOOKUP(B336,'TB as on 16.08.2024'!$A$2:$F$854,6,FALSE)</f>
        <v>8053</v>
      </c>
      <c r="E336" s="203">
        <f>VLOOKUP(B336,'Tb 16.08.2023'!$A$2:$F$872,6,0)</f>
        <v>8053</v>
      </c>
      <c r="F336" s="976"/>
      <c r="G336" s="203">
        <f>VLOOKUP(B336,Sheet3!$A$1:$F$869,6,0)</f>
        <v>9351</v>
      </c>
      <c r="H336" s="264">
        <v>0</v>
      </c>
      <c r="I336" s="318">
        <v>649</v>
      </c>
      <c r="J336" s="199"/>
      <c r="K336" s="206"/>
      <c r="L336" s="198"/>
      <c r="M336" s="198"/>
      <c r="N336" s="198">
        <v>530897479</v>
      </c>
      <c r="O336" s="198">
        <f t="shared" si="70"/>
        <v>-530897479</v>
      </c>
      <c r="P336" s="198"/>
      <c r="Q336" s="198"/>
      <c r="R336" s="199">
        <f>+I336/100000</f>
        <v>6.4900000000000001E-3</v>
      </c>
      <c r="S336" s="199">
        <f>+J336/100000</f>
        <v>0</v>
      </c>
      <c r="T336" s="199">
        <f>+K336/100000</f>
        <v>0</v>
      </c>
      <c r="U336" s="199"/>
      <c r="V336" s="199"/>
      <c r="W336" s="253">
        <v>10</v>
      </c>
      <c r="X336" s="253" t="s">
        <v>203</v>
      </c>
      <c r="Y336" s="253">
        <v>2</v>
      </c>
      <c r="Z336" s="272" t="s">
        <v>93</v>
      </c>
    </row>
    <row r="337" spans="1:26">
      <c r="A337" s="97">
        <v>0</v>
      </c>
      <c r="B337" s="1206">
        <v>245090</v>
      </c>
      <c r="C337" s="196" t="s">
        <v>461</v>
      </c>
      <c r="D337" s="555">
        <f>+VLOOKUP(B337,'TB as on 16.08.2024'!$A$2:$F$854,6,FALSE)</f>
        <v>10203.77</v>
      </c>
      <c r="E337" s="203">
        <f>VLOOKUP(B337,'Tb 16.08.2023'!$A$2:$F$872,6,0)</f>
        <v>10203.77</v>
      </c>
      <c r="F337" s="976"/>
      <c r="G337" s="203">
        <f>VLOOKUP(B337,Sheet3!$A$1:$F$869,6,0)</f>
        <v>11501.77</v>
      </c>
      <c r="H337" s="264">
        <v>9852.77</v>
      </c>
      <c r="I337" s="318">
        <v>10471.77</v>
      </c>
      <c r="J337" s="199">
        <v>10501.77</v>
      </c>
      <c r="K337" s="206">
        <v>11000</v>
      </c>
      <c r="L337" s="198"/>
      <c r="M337" s="198"/>
      <c r="N337" s="198">
        <v>530897479</v>
      </c>
      <c r="O337" s="198">
        <f t="shared" si="70"/>
        <v>-530887626.23000002</v>
      </c>
      <c r="P337" s="198"/>
      <c r="Q337" s="198"/>
      <c r="R337" s="199">
        <f t="shared" si="75"/>
        <v>0.10471770000000001</v>
      </c>
      <c r="S337" s="199">
        <f t="shared" si="75"/>
        <v>0.10501770000000001</v>
      </c>
      <c r="T337" s="199">
        <f t="shared" si="76"/>
        <v>0.11</v>
      </c>
      <c r="U337" s="199">
        <f t="shared" si="77"/>
        <v>0</v>
      </c>
      <c r="V337" s="199">
        <f t="shared" si="78"/>
        <v>0</v>
      </c>
      <c r="W337" s="253">
        <v>10</v>
      </c>
      <c r="X337" s="253" t="s">
        <v>203</v>
      </c>
      <c r="Y337" s="253">
        <v>2</v>
      </c>
      <c r="Z337" s="272" t="s">
        <v>93</v>
      </c>
    </row>
    <row r="338" spans="1:26">
      <c r="A338" s="97"/>
      <c r="B338" s="1206">
        <v>245092</v>
      </c>
      <c r="C338" s="275" t="s">
        <v>2110</v>
      </c>
      <c r="D338" s="555">
        <f>+VLOOKUP(B338,'TB as on 16.08.2024'!$A$2:$F$854,6,FALSE)</f>
        <v>0</v>
      </c>
      <c r="E338" s="203">
        <f>VLOOKUP(B338,'Tb 16.08.2023'!$A$2:$F$872,6,0)</f>
        <v>0</v>
      </c>
      <c r="F338" s="976"/>
      <c r="G338" s="203">
        <f>VLOOKUP(B338,Sheet3!$A$1:$F$869,6,0)</f>
        <v>0</v>
      </c>
      <c r="H338" s="264">
        <v>649</v>
      </c>
      <c r="I338" s="318"/>
      <c r="J338" s="199"/>
      <c r="K338" s="206"/>
      <c r="L338" s="198"/>
      <c r="M338" s="198"/>
      <c r="N338" s="198">
        <v>530897479</v>
      </c>
      <c r="O338" s="198">
        <f t="shared" si="70"/>
        <v>-530896830</v>
      </c>
      <c r="P338" s="198"/>
      <c r="Q338" s="198"/>
      <c r="R338" s="199"/>
      <c r="S338" s="199"/>
      <c r="T338" s="199"/>
      <c r="U338" s="199"/>
      <c r="V338" s="199"/>
      <c r="W338" s="253"/>
      <c r="X338" s="253"/>
      <c r="Y338" s="253"/>
      <c r="Z338" s="272"/>
    </row>
    <row r="339" spans="1:26">
      <c r="A339" s="97">
        <v>0</v>
      </c>
      <c r="B339" s="1206">
        <v>245100</v>
      </c>
      <c r="C339" s="196" t="s">
        <v>462</v>
      </c>
      <c r="D339" s="555">
        <f>+VLOOKUP(B339,'TB as on 16.08.2024'!$A$2:$F$854,6,FALSE)</f>
        <v>16484</v>
      </c>
      <c r="E339" s="203">
        <f>VLOOKUP(B339,'Tb 16.08.2023'!$A$2:$F$872,6,0)</f>
        <v>15835</v>
      </c>
      <c r="F339" s="976"/>
      <c r="G339" s="203">
        <f>VLOOKUP(B339,Sheet3!$A$1:$F$869,6,0)</f>
        <v>8287</v>
      </c>
      <c r="H339" s="264">
        <v>9095</v>
      </c>
      <c r="I339" s="318">
        <v>9744</v>
      </c>
      <c r="J339" s="199">
        <v>139393</v>
      </c>
      <c r="K339" s="206">
        <v>71721</v>
      </c>
      <c r="L339" s="198"/>
      <c r="M339" s="198"/>
      <c r="N339" s="198">
        <v>530897479</v>
      </c>
      <c r="O339" s="198">
        <f t="shared" si="70"/>
        <v>-530888384</v>
      </c>
      <c r="P339" s="198"/>
      <c r="Q339" s="198"/>
      <c r="R339" s="199">
        <f t="shared" si="75"/>
        <v>9.7439999999999999E-2</v>
      </c>
      <c r="S339" s="199">
        <f t="shared" si="75"/>
        <v>1.3939299999999999</v>
      </c>
      <c r="T339" s="199">
        <f t="shared" si="76"/>
        <v>0.71721000000000001</v>
      </c>
      <c r="U339" s="199">
        <f t="shared" si="77"/>
        <v>0</v>
      </c>
      <c r="V339" s="199">
        <f t="shared" si="78"/>
        <v>0</v>
      </c>
      <c r="W339" s="253">
        <v>10</v>
      </c>
      <c r="X339" s="253" t="s">
        <v>203</v>
      </c>
      <c r="Y339" s="253">
        <v>2</v>
      </c>
      <c r="Z339" s="272" t="s">
        <v>93</v>
      </c>
    </row>
    <row r="340" spans="1:26">
      <c r="A340" s="97">
        <v>0</v>
      </c>
      <c r="B340" s="1206">
        <v>245102</v>
      </c>
      <c r="C340" s="196" t="s">
        <v>463</v>
      </c>
      <c r="D340" s="555">
        <f>+VLOOKUP(B340,'TB as on 16.08.2024'!$A$2:$F$854,6,FALSE)</f>
        <v>0</v>
      </c>
      <c r="E340" s="203">
        <f>VLOOKUP(B340,'Tb 16.08.2023'!$A$2:$F$872,6,0)</f>
        <v>0</v>
      </c>
      <c r="F340" s="976"/>
      <c r="G340" s="203">
        <f>VLOOKUP(B340,Sheet3!$A$1:$F$869,6,0)</f>
        <v>0</v>
      </c>
      <c r="H340" s="264">
        <v>0</v>
      </c>
      <c r="I340" s="318">
        <v>0</v>
      </c>
      <c r="J340" s="199">
        <v>649</v>
      </c>
      <c r="K340" s="206"/>
      <c r="L340" s="198"/>
      <c r="M340" s="198"/>
      <c r="N340" s="198">
        <v>530897479</v>
      </c>
      <c r="O340" s="198">
        <f t="shared" ref="O340:O403" si="79">+H340-N340</f>
        <v>-530897479</v>
      </c>
      <c r="P340" s="198"/>
      <c r="Q340" s="198"/>
      <c r="R340" s="199">
        <f t="shared" si="75"/>
        <v>0</v>
      </c>
      <c r="S340" s="199">
        <f t="shared" si="75"/>
        <v>6.4900000000000001E-3</v>
      </c>
      <c r="T340" s="199">
        <f t="shared" si="76"/>
        <v>0</v>
      </c>
      <c r="U340" s="199">
        <f t="shared" si="77"/>
        <v>0</v>
      </c>
      <c r="V340" s="199">
        <f t="shared" si="78"/>
        <v>0</v>
      </c>
      <c r="W340" s="253">
        <v>10</v>
      </c>
      <c r="X340" s="253" t="s">
        <v>203</v>
      </c>
      <c r="Y340" s="253">
        <v>2</v>
      </c>
      <c r="Z340" s="272" t="s">
        <v>93</v>
      </c>
    </row>
    <row r="341" spans="1:26">
      <c r="A341" s="97"/>
      <c r="B341" s="1206">
        <v>245107</v>
      </c>
      <c r="C341" s="275" t="s">
        <v>2111</v>
      </c>
      <c r="D341" s="555">
        <f>+VLOOKUP(B341,'TB as on 16.08.2024'!$A$2:$F$854,6,FALSE)</f>
        <v>0</v>
      </c>
      <c r="E341" s="203">
        <f>VLOOKUP(B341,'Tb 16.08.2023'!$A$2:$F$872,6,0)</f>
        <v>649</v>
      </c>
      <c r="F341" s="976"/>
      <c r="G341" s="203">
        <f>VLOOKUP(B341,Sheet3!$A$1:$F$869,6,0)</f>
        <v>1298</v>
      </c>
      <c r="H341" s="264">
        <v>649</v>
      </c>
      <c r="I341" s="318"/>
      <c r="J341" s="199"/>
      <c r="K341" s="206"/>
      <c r="L341" s="198"/>
      <c r="M341" s="198"/>
      <c r="N341" s="198">
        <v>530897479</v>
      </c>
      <c r="O341" s="198">
        <f t="shared" si="79"/>
        <v>-530896830</v>
      </c>
      <c r="P341" s="198"/>
      <c r="Q341" s="198"/>
      <c r="R341" s="199"/>
      <c r="S341" s="199"/>
      <c r="T341" s="199"/>
      <c r="U341" s="199"/>
      <c r="V341" s="199"/>
      <c r="W341" s="253"/>
      <c r="X341" s="253"/>
      <c r="Y341" s="253"/>
      <c r="Z341" s="272"/>
    </row>
    <row r="342" spans="1:26">
      <c r="A342" s="97"/>
      <c r="B342" s="1206">
        <v>245110</v>
      </c>
      <c r="C342" s="196" t="s">
        <v>1912</v>
      </c>
      <c r="D342" s="555">
        <f>+VLOOKUP(B342,'TB as on 16.08.2024'!$A$2:$F$854,6,FALSE)</f>
        <v>0</v>
      </c>
      <c r="E342" s="203">
        <f>VLOOKUP(B342,'Tb 16.08.2023'!$A$2:$F$872,6,0)</f>
        <v>140997</v>
      </c>
      <c r="F342" s="976"/>
      <c r="G342" s="203">
        <f>VLOOKUP(B342,Sheet3!$A$1:$F$869,6,0)</f>
        <v>12196</v>
      </c>
      <c r="H342" s="264">
        <v>9351</v>
      </c>
      <c r="I342" s="318">
        <v>38860</v>
      </c>
      <c r="J342" s="199"/>
      <c r="K342" s="206"/>
      <c r="L342" s="198"/>
      <c r="M342" s="198"/>
      <c r="N342" s="198">
        <v>530897479</v>
      </c>
      <c r="O342" s="198">
        <f t="shared" si="79"/>
        <v>-530888128</v>
      </c>
      <c r="P342" s="198"/>
      <c r="Q342" s="198"/>
      <c r="R342" s="199">
        <f t="shared" ref="R342:R361" si="80">+I342/100000</f>
        <v>0.3886</v>
      </c>
      <c r="S342" s="199">
        <f t="shared" ref="S342:S361" si="81">+J342/100000</f>
        <v>0</v>
      </c>
      <c r="T342" s="199">
        <f t="shared" ref="T342:T361" si="82">+K342/100000</f>
        <v>0</v>
      </c>
      <c r="U342" s="199">
        <f t="shared" ref="U342:U361" si="83">+L342/100000</f>
        <v>0</v>
      </c>
      <c r="V342" s="199">
        <f t="shared" ref="V342:V361" si="84">+M342/100000</f>
        <v>0</v>
      </c>
      <c r="W342" s="253">
        <v>10</v>
      </c>
      <c r="X342" s="253" t="s">
        <v>203</v>
      </c>
      <c r="Y342" s="253">
        <v>2</v>
      </c>
      <c r="Z342" s="272" t="s">
        <v>93</v>
      </c>
    </row>
    <row r="343" spans="1:26">
      <c r="A343" s="97"/>
      <c r="B343" s="1206">
        <v>245130</v>
      </c>
      <c r="C343" s="196" t="s">
        <v>1913</v>
      </c>
      <c r="D343" s="555">
        <f>+VLOOKUP(B343,'TB as on 16.08.2024'!$A$2:$F$854,6,FALSE)</f>
        <v>0</v>
      </c>
      <c r="E343" s="203">
        <f>VLOOKUP(B343,'Tb 16.08.2023'!$A$2:$F$872,6,0)</f>
        <v>0</v>
      </c>
      <c r="F343" s="976"/>
      <c r="G343" s="203">
        <f>VLOOKUP(B343,Sheet3!$A$1:$F$869,6,0)</f>
        <v>0</v>
      </c>
      <c r="H343" s="264">
        <v>38950</v>
      </c>
      <c r="I343" s="318">
        <v>1638800</v>
      </c>
      <c r="J343" s="199"/>
      <c r="K343" s="206"/>
      <c r="L343" s="198"/>
      <c r="M343" s="198"/>
      <c r="N343" s="198">
        <v>530897479</v>
      </c>
      <c r="O343" s="198">
        <f t="shared" si="79"/>
        <v>-530858529</v>
      </c>
      <c r="P343" s="198"/>
      <c r="Q343" s="198"/>
      <c r="R343" s="199">
        <f t="shared" si="80"/>
        <v>16.388000000000002</v>
      </c>
      <c r="S343" s="199">
        <f t="shared" si="81"/>
        <v>0</v>
      </c>
      <c r="T343" s="199">
        <f t="shared" si="82"/>
        <v>0</v>
      </c>
      <c r="U343" s="199">
        <f t="shared" si="83"/>
        <v>0</v>
      </c>
      <c r="V343" s="199">
        <f t="shared" si="84"/>
        <v>0</v>
      </c>
      <c r="W343" s="253">
        <v>10</v>
      </c>
      <c r="X343" s="253" t="s">
        <v>203</v>
      </c>
      <c r="Y343" s="253">
        <v>2</v>
      </c>
      <c r="Z343" s="272" t="s">
        <v>93</v>
      </c>
    </row>
    <row r="344" spans="1:26">
      <c r="A344" s="97">
        <v>0</v>
      </c>
      <c r="B344" s="1206">
        <v>245140</v>
      </c>
      <c r="C344" s="196" t="s">
        <v>464</v>
      </c>
      <c r="D344" s="555">
        <f>+VLOOKUP(B344,'TB as on 16.08.2024'!$A$2:$F$854,6,FALSE)</f>
        <v>650</v>
      </c>
      <c r="E344" s="203">
        <f>VLOOKUP(B344,'Tb 16.08.2023'!$A$2:$F$872,6,0)</f>
        <v>66939</v>
      </c>
      <c r="F344" s="976"/>
      <c r="G344" s="203">
        <f>VLOOKUP(B344,Sheet3!$A$1:$F$869,6,0)</f>
        <v>650</v>
      </c>
      <c r="H344" s="264">
        <v>70550</v>
      </c>
      <c r="I344" s="318">
        <v>75449</v>
      </c>
      <c r="J344" s="199">
        <v>59400</v>
      </c>
      <c r="K344" s="206"/>
      <c r="L344" s="198"/>
      <c r="M344" s="198"/>
      <c r="N344" s="198">
        <v>530897479</v>
      </c>
      <c r="O344" s="198">
        <f t="shared" si="79"/>
        <v>-530826929</v>
      </c>
      <c r="P344" s="198"/>
      <c r="Q344" s="198"/>
      <c r="R344" s="199">
        <f t="shared" si="80"/>
        <v>0.75448999999999999</v>
      </c>
      <c r="S344" s="199">
        <f t="shared" si="81"/>
        <v>0.59399999999999997</v>
      </c>
      <c r="T344" s="199">
        <f t="shared" si="82"/>
        <v>0</v>
      </c>
      <c r="U344" s="199">
        <f t="shared" si="83"/>
        <v>0</v>
      </c>
      <c r="V344" s="199">
        <f t="shared" si="84"/>
        <v>0</v>
      </c>
      <c r="W344" s="253">
        <v>10</v>
      </c>
      <c r="X344" s="253" t="s">
        <v>203</v>
      </c>
      <c r="Y344" s="253">
        <v>2</v>
      </c>
      <c r="Z344" s="272" t="s">
        <v>93</v>
      </c>
    </row>
    <row r="345" spans="1:26">
      <c r="A345" s="97"/>
      <c r="B345" s="1206">
        <v>245142</v>
      </c>
      <c r="C345" s="275" t="s">
        <v>2112</v>
      </c>
      <c r="D345" s="555">
        <f>+VLOOKUP(B345,'TB as on 16.08.2024'!$A$2:$F$854,6,FALSE)</f>
        <v>0</v>
      </c>
      <c r="E345" s="203">
        <f>VLOOKUP(B345,'Tb 16.08.2023'!$A$2:$F$872,6,0)</f>
        <v>-66289</v>
      </c>
      <c r="F345" s="976"/>
      <c r="G345" s="203">
        <f>VLOOKUP(B345,Sheet3!$A$1:$F$869,6,0)</f>
        <v>-712</v>
      </c>
      <c r="H345" s="264">
        <v>-712</v>
      </c>
      <c r="I345" s="318"/>
      <c r="J345" s="199"/>
      <c r="K345" s="206"/>
      <c r="L345" s="198"/>
      <c r="M345" s="198"/>
      <c r="N345" s="198">
        <v>530897479</v>
      </c>
      <c r="O345" s="198">
        <f t="shared" si="79"/>
        <v>-530898191</v>
      </c>
      <c r="P345" s="198"/>
      <c r="Q345" s="198"/>
      <c r="R345" s="199"/>
      <c r="S345" s="199"/>
      <c r="T345" s="199"/>
      <c r="U345" s="199"/>
      <c r="V345" s="199"/>
      <c r="W345" s="253"/>
      <c r="X345" s="253"/>
      <c r="Y345" s="253"/>
      <c r="Z345" s="272"/>
    </row>
    <row r="346" spans="1:26">
      <c r="A346" s="97"/>
      <c r="B346" s="1206">
        <v>245147</v>
      </c>
      <c r="C346" s="275" t="s">
        <v>2113</v>
      </c>
      <c r="D346" s="555"/>
      <c r="E346" s="203">
        <v>0</v>
      </c>
      <c r="F346" s="976"/>
      <c r="G346" s="203">
        <f>VLOOKUP(B346,Sheet3!$A$1:$F$869,6,0)</f>
        <v>0</v>
      </c>
      <c r="H346" s="264">
        <v>1361</v>
      </c>
      <c r="I346" s="318"/>
      <c r="J346" s="199"/>
      <c r="K346" s="206"/>
      <c r="L346" s="198"/>
      <c r="M346" s="198"/>
      <c r="N346" s="198">
        <v>530897479</v>
      </c>
      <c r="O346" s="198">
        <f t="shared" si="79"/>
        <v>-530896118</v>
      </c>
      <c r="P346" s="198"/>
      <c r="Q346" s="198"/>
      <c r="R346" s="199"/>
      <c r="S346" s="199"/>
      <c r="T346" s="199"/>
      <c r="U346" s="199"/>
      <c r="V346" s="199"/>
      <c r="W346" s="253"/>
      <c r="X346" s="253"/>
      <c r="Y346" s="253"/>
      <c r="Z346" s="272"/>
    </row>
    <row r="347" spans="1:26">
      <c r="A347" s="97">
        <v>0</v>
      </c>
      <c r="B347" s="1206">
        <v>245150</v>
      </c>
      <c r="C347" s="196" t="s">
        <v>465</v>
      </c>
      <c r="D347" s="555">
        <f>+VLOOKUP(B347,'TB as on 16.08.2024'!$A$2:$F$854,6,FALSE)</f>
        <v>5</v>
      </c>
      <c r="E347" s="203">
        <f>VLOOKUP(B347,'Tb 16.08.2023'!$A$2:$F$872,6,0)</f>
        <v>0</v>
      </c>
      <c r="F347" s="976"/>
      <c r="G347" s="203">
        <f>VLOOKUP(B347,Sheet3!$A$1:$F$869,6,0)</f>
        <v>0</v>
      </c>
      <c r="H347" s="264">
        <v>0</v>
      </c>
      <c r="I347" s="318">
        <v>0</v>
      </c>
      <c r="J347" s="199">
        <v>1387558</v>
      </c>
      <c r="K347" s="206"/>
      <c r="L347" s="198"/>
      <c r="M347" s="198"/>
      <c r="N347" s="198">
        <v>530897479</v>
      </c>
      <c r="O347" s="198">
        <f t="shared" si="79"/>
        <v>-530897479</v>
      </c>
      <c r="P347" s="198"/>
      <c r="Q347" s="198"/>
      <c r="R347" s="199">
        <f t="shared" si="80"/>
        <v>0</v>
      </c>
      <c r="S347" s="199">
        <f t="shared" si="81"/>
        <v>13.875579999999999</v>
      </c>
      <c r="T347" s="199">
        <f t="shared" si="82"/>
        <v>0</v>
      </c>
      <c r="U347" s="199">
        <f t="shared" si="83"/>
        <v>0</v>
      </c>
      <c r="V347" s="199">
        <f t="shared" si="84"/>
        <v>0</v>
      </c>
      <c r="W347" s="253">
        <v>10</v>
      </c>
      <c r="X347" s="253" t="s">
        <v>203</v>
      </c>
      <c r="Y347" s="253">
        <v>2</v>
      </c>
      <c r="Z347" s="272" t="s">
        <v>93</v>
      </c>
    </row>
    <row r="348" spans="1:26">
      <c r="A348" s="97">
        <v>0</v>
      </c>
      <c r="B348" s="1206">
        <v>245160</v>
      </c>
      <c r="C348" s="196" t="s">
        <v>466</v>
      </c>
      <c r="D348" s="555">
        <f>+VLOOKUP(B348,'TB as on 16.08.2024'!$A$2:$F$854,6,FALSE)</f>
        <v>10000</v>
      </c>
      <c r="E348" s="203">
        <f>VLOOKUP(B348,'Tb 16.08.2023'!$A$2:$F$872,6,0)</f>
        <v>10000</v>
      </c>
      <c r="F348" s="976"/>
      <c r="G348" s="203">
        <f>VLOOKUP(B348,Sheet3!$A$1:$F$869,6,0)</f>
        <v>10000</v>
      </c>
      <c r="H348" s="264">
        <v>9351</v>
      </c>
      <c r="I348" s="318">
        <v>188072</v>
      </c>
      <c r="J348" s="199">
        <v>-1.1599999999999999</v>
      </c>
      <c r="K348" s="206">
        <v>0.57999999999999996</v>
      </c>
      <c r="L348" s="198"/>
      <c r="M348" s="198"/>
      <c r="N348" s="198">
        <v>530897479</v>
      </c>
      <c r="O348" s="198">
        <f t="shared" si="79"/>
        <v>-530888128</v>
      </c>
      <c r="P348" s="198"/>
      <c r="Q348" s="198"/>
      <c r="R348" s="199">
        <f t="shared" si="80"/>
        <v>1.8807199999999999</v>
      </c>
      <c r="S348" s="199">
        <f t="shared" si="81"/>
        <v>-1.1599999999999999E-5</v>
      </c>
      <c r="T348" s="199">
        <f t="shared" si="82"/>
        <v>5.7999999999999995E-6</v>
      </c>
      <c r="U348" s="199">
        <f t="shared" si="83"/>
        <v>0</v>
      </c>
      <c r="V348" s="199">
        <f t="shared" si="84"/>
        <v>0</v>
      </c>
      <c r="W348" s="253">
        <v>10</v>
      </c>
      <c r="X348" s="253" t="s">
        <v>203</v>
      </c>
      <c r="Y348" s="253">
        <v>2</v>
      </c>
      <c r="Z348" s="272" t="s">
        <v>93</v>
      </c>
    </row>
    <row r="349" spans="1:26">
      <c r="A349" s="97">
        <v>0</v>
      </c>
      <c r="B349" s="1206">
        <v>245161</v>
      </c>
      <c r="C349" s="196" t="s">
        <v>467</v>
      </c>
      <c r="D349" s="555">
        <f>+VLOOKUP(B349,'TB as on 16.08.2024'!$A$2:$F$854,6,FALSE)</f>
        <v>0</v>
      </c>
      <c r="E349" s="203">
        <f>VLOOKUP(B349,'Tb 16.08.2023'!$A$2:$F$872,6,0)</f>
        <v>0</v>
      </c>
      <c r="F349" s="976"/>
      <c r="G349" s="203">
        <f>VLOOKUP(B349,Sheet3!$A$1:$F$869,6,0)</f>
        <v>0</v>
      </c>
      <c r="H349" s="264">
        <v>0</v>
      </c>
      <c r="I349" s="318">
        <v>0</v>
      </c>
      <c r="J349" s="199">
        <v>0</v>
      </c>
      <c r="K349" s="206">
        <v>-0.57999999999999996</v>
      </c>
      <c r="L349" s="198"/>
      <c r="M349" s="198"/>
      <c r="N349" s="198">
        <v>530897479</v>
      </c>
      <c r="O349" s="198">
        <f t="shared" si="79"/>
        <v>-530897479</v>
      </c>
      <c r="P349" s="198"/>
      <c r="Q349" s="198"/>
      <c r="R349" s="199">
        <f t="shared" si="80"/>
        <v>0</v>
      </c>
      <c r="S349" s="199">
        <f t="shared" si="81"/>
        <v>0</v>
      </c>
      <c r="T349" s="199">
        <f t="shared" si="82"/>
        <v>-5.7999999999999995E-6</v>
      </c>
      <c r="U349" s="199">
        <f t="shared" si="83"/>
        <v>0</v>
      </c>
      <c r="V349" s="199">
        <f t="shared" si="84"/>
        <v>0</v>
      </c>
      <c r="W349" s="253">
        <v>10</v>
      </c>
      <c r="X349" s="253" t="s">
        <v>203</v>
      </c>
      <c r="Y349" s="253">
        <v>2</v>
      </c>
      <c r="Z349" s="272" t="s">
        <v>93</v>
      </c>
    </row>
    <row r="350" spans="1:26">
      <c r="A350" s="97"/>
      <c r="B350" s="1206">
        <v>245162</v>
      </c>
      <c r="C350" s="196" t="s">
        <v>1004</v>
      </c>
      <c r="D350" s="555">
        <f>+VLOOKUP(B350,'TB as on 16.08.2024'!$A$2:$F$854,6,FALSE)</f>
        <v>0</v>
      </c>
      <c r="E350" s="203">
        <f>VLOOKUP(B350,'Tb 16.08.2023'!$A$2:$F$872,6,0)</f>
        <v>0</v>
      </c>
      <c r="F350" s="976"/>
      <c r="G350" s="203">
        <f>VLOOKUP(B350,Sheet3!$A$1:$F$869,6,0)</f>
        <v>0</v>
      </c>
      <c r="H350" s="264">
        <v>0</v>
      </c>
      <c r="I350" s="318">
        <v>0</v>
      </c>
      <c r="J350" s="199">
        <v>0.57999999999999996</v>
      </c>
      <c r="K350" s="206"/>
      <c r="L350" s="198"/>
      <c r="M350" s="198"/>
      <c r="N350" s="198">
        <v>530897479</v>
      </c>
      <c r="O350" s="198">
        <f t="shared" si="79"/>
        <v>-530897479</v>
      </c>
      <c r="P350" s="198"/>
      <c r="Q350" s="198"/>
      <c r="R350" s="199">
        <f t="shared" si="80"/>
        <v>0</v>
      </c>
      <c r="S350" s="199">
        <f t="shared" si="81"/>
        <v>5.7999999999999995E-6</v>
      </c>
      <c r="T350" s="199">
        <f t="shared" si="82"/>
        <v>0</v>
      </c>
      <c r="U350" s="199">
        <f t="shared" si="83"/>
        <v>0</v>
      </c>
      <c r="V350" s="199">
        <f t="shared" si="84"/>
        <v>0</v>
      </c>
      <c r="W350" s="253">
        <v>10</v>
      </c>
      <c r="X350" s="253" t="s">
        <v>203</v>
      </c>
      <c r="Y350" s="253">
        <v>2</v>
      </c>
      <c r="Z350" s="272" t="s">
        <v>93</v>
      </c>
    </row>
    <row r="351" spans="1:26">
      <c r="A351" s="97"/>
      <c r="B351" s="1206">
        <v>245167</v>
      </c>
      <c r="C351" s="275" t="s">
        <v>2114</v>
      </c>
      <c r="D351" s="555"/>
      <c r="E351" s="203">
        <f>VLOOKUP(B351,'Tb 16.08.2023'!$A$2:$F$872,6,0)</f>
        <v>0</v>
      </c>
      <c r="F351" s="976"/>
      <c r="G351" s="203">
        <f>VLOOKUP(B351,Sheet3!$A$1:$F$869,6,0)</f>
        <v>0</v>
      </c>
      <c r="H351" s="264">
        <v>649</v>
      </c>
      <c r="I351" s="318"/>
      <c r="J351" s="199"/>
      <c r="K351" s="206"/>
      <c r="L351" s="198"/>
      <c r="M351" s="198"/>
      <c r="N351" s="198">
        <v>530897479</v>
      </c>
      <c r="O351" s="198">
        <f t="shared" si="79"/>
        <v>-530896830</v>
      </c>
      <c r="P351" s="198"/>
      <c r="Q351" s="198"/>
      <c r="R351" s="199"/>
      <c r="S351" s="199"/>
      <c r="T351" s="199"/>
      <c r="U351" s="199"/>
      <c r="V351" s="199"/>
      <c r="W351" s="253"/>
      <c r="X351" s="253"/>
      <c r="Y351" s="253"/>
      <c r="Z351" s="272"/>
    </row>
    <row r="352" spans="1:26">
      <c r="A352" s="97"/>
      <c r="B352" s="1206">
        <v>245170</v>
      </c>
      <c r="C352" s="196" t="s">
        <v>1992</v>
      </c>
      <c r="D352" s="555">
        <f>+VLOOKUP(B352,'TB as on 16.08.2024'!$A$2:$F$854,6,FALSE)</f>
        <v>10469</v>
      </c>
      <c r="E352" s="203">
        <f>VLOOKUP(B352,'Tb 16.08.2023'!$A$2:$F$872,6,0)</f>
        <v>2479264</v>
      </c>
      <c r="F352" s="976"/>
      <c r="G352" s="203">
        <f>VLOOKUP(B352,Sheet3!$A$1:$F$869,6,0)</f>
        <v>5843262</v>
      </c>
      <c r="H352" s="264">
        <v>2929697</v>
      </c>
      <c r="I352" s="318">
        <v>59</v>
      </c>
      <c r="J352" s="199"/>
      <c r="K352" s="206"/>
      <c r="L352" s="198"/>
      <c r="M352" s="198"/>
      <c r="N352" s="198">
        <v>530897479</v>
      </c>
      <c r="O352" s="198">
        <f t="shared" si="79"/>
        <v>-527967782</v>
      </c>
      <c r="P352" s="198"/>
      <c r="Q352" s="198"/>
      <c r="R352" s="199">
        <f t="shared" si="80"/>
        <v>5.9000000000000003E-4</v>
      </c>
      <c r="S352" s="199">
        <f t="shared" si="81"/>
        <v>0</v>
      </c>
      <c r="T352" s="199">
        <f t="shared" si="82"/>
        <v>0</v>
      </c>
      <c r="U352" s="199">
        <f t="shared" si="83"/>
        <v>0</v>
      </c>
      <c r="V352" s="199">
        <f t="shared" si="84"/>
        <v>0</v>
      </c>
      <c r="W352" s="253">
        <v>10</v>
      </c>
      <c r="X352" s="253" t="s">
        <v>203</v>
      </c>
      <c r="Y352" s="253">
        <v>2</v>
      </c>
      <c r="Z352" s="272" t="s">
        <v>93</v>
      </c>
    </row>
    <row r="353" spans="1:32">
      <c r="A353" s="97"/>
      <c r="B353" s="1206">
        <v>245177</v>
      </c>
      <c r="C353" s="275" t="s">
        <v>2115</v>
      </c>
      <c r="D353" s="555">
        <f>+VLOOKUP(B353,'TB as on 16.08.2024'!$A$2:$F$854,6,FALSE)</f>
        <v>0</v>
      </c>
      <c r="E353" s="203">
        <f>VLOOKUP(B353,'Tb 16.08.2023'!$A$2:$F$872,6,0)</f>
        <v>0</v>
      </c>
      <c r="F353" s="976"/>
      <c r="G353" s="203">
        <f>VLOOKUP(B353,Sheet3!$A$1:$F$869,6,0)</f>
        <v>649</v>
      </c>
      <c r="H353" s="264">
        <v>649</v>
      </c>
      <c r="I353" s="318"/>
      <c r="J353" s="199"/>
      <c r="K353" s="206"/>
      <c r="L353" s="198"/>
      <c r="M353" s="198"/>
      <c r="N353" s="198">
        <v>530897479</v>
      </c>
      <c r="O353" s="198">
        <f t="shared" si="79"/>
        <v>-530896830</v>
      </c>
      <c r="P353" s="198"/>
      <c r="Q353" s="198"/>
      <c r="R353" s="199"/>
      <c r="S353" s="199"/>
      <c r="T353" s="199"/>
      <c r="U353" s="199"/>
      <c r="V353" s="199"/>
      <c r="W353" s="253"/>
      <c r="X353" s="253"/>
      <c r="Y353" s="253"/>
      <c r="Z353" s="272"/>
    </row>
    <row r="354" spans="1:32">
      <c r="A354" s="97"/>
      <c r="B354" s="1206">
        <v>245180</v>
      </c>
      <c r="C354" s="275" t="s">
        <v>2116</v>
      </c>
      <c r="D354" s="555">
        <f>+VLOOKUP(B354,'TB as on 16.08.2024'!$A$2:$F$854,6,FALSE)</f>
        <v>0</v>
      </c>
      <c r="E354" s="203">
        <f>VLOOKUP(B354,'Tb 16.08.2023'!$A$2:$F$872,6,0)</f>
        <v>0</v>
      </c>
      <c r="F354" s="976"/>
      <c r="G354" s="203">
        <f>VLOOKUP(B354,Sheet3!$A$1:$F$869,6,0)</f>
        <v>0</v>
      </c>
      <c r="H354" s="264">
        <v>649</v>
      </c>
      <c r="I354" s="318"/>
      <c r="J354" s="199"/>
      <c r="K354" s="206"/>
      <c r="L354" s="198"/>
      <c r="M354" s="198"/>
      <c r="N354" s="198">
        <v>530897479</v>
      </c>
      <c r="O354" s="198">
        <f t="shared" si="79"/>
        <v>-530896830</v>
      </c>
      <c r="P354" s="198"/>
      <c r="Q354" s="198"/>
      <c r="R354" s="199"/>
      <c r="S354" s="199"/>
      <c r="T354" s="199"/>
      <c r="U354" s="199"/>
      <c r="V354" s="199"/>
      <c r="W354" s="253"/>
      <c r="X354" s="253"/>
      <c r="Y354" s="253"/>
      <c r="Z354" s="272"/>
    </row>
    <row r="355" spans="1:32">
      <c r="A355" s="97"/>
      <c r="B355" s="1206">
        <v>245187</v>
      </c>
      <c r="C355" s="275" t="s">
        <v>2117</v>
      </c>
      <c r="D355" s="555">
        <f>+VLOOKUP(B355,'TB as on 16.08.2024'!$A$2:$F$854,6,FALSE)</f>
        <v>0</v>
      </c>
      <c r="E355" s="203">
        <v>0</v>
      </c>
      <c r="F355" s="976"/>
      <c r="G355" s="203">
        <f>VLOOKUP(B355,Sheet3!$A$1:$F$869,6,0)</f>
        <v>0</v>
      </c>
      <c r="H355" s="264">
        <v>-649</v>
      </c>
      <c r="I355" s="318"/>
      <c r="J355" s="199"/>
      <c r="K355" s="206"/>
      <c r="L355" s="198"/>
      <c r="M355" s="198"/>
      <c r="N355" s="198">
        <v>530897479</v>
      </c>
      <c r="O355" s="198">
        <f t="shared" si="79"/>
        <v>-530898128</v>
      </c>
      <c r="P355" s="198"/>
      <c r="Q355" s="198"/>
      <c r="R355" s="199"/>
      <c r="S355" s="199"/>
      <c r="T355" s="199"/>
      <c r="U355" s="199"/>
      <c r="V355" s="199"/>
      <c r="W355" s="253"/>
      <c r="X355" s="253"/>
      <c r="Y355" s="253"/>
      <c r="Z355" s="272"/>
    </row>
    <row r="356" spans="1:32">
      <c r="A356" s="97">
        <v>0</v>
      </c>
      <c r="B356" s="1206">
        <v>245190</v>
      </c>
      <c r="C356" s="196" t="s">
        <v>468</v>
      </c>
      <c r="D356" s="555">
        <f>+VLOOKUP(B356,'TB as on 16.08.2024'!$A$2:$F$854,6,FALSE)</f>
        <v>0</v>
      </c>
      <c r="E356" s="203">
        <f>VLOOKUP(B356,'Tb 16.08.2023'!$A$2:$F$872,6,0)</f>
        <v>0</v>
      </c>
      <c r="F356" s="976"/>
      <c r="G356" s="203">
        <f>VLOOKUP(B356,Sheet3!$A$1:$F$869,6,0)</f>
        <v>0</v>
      </c>
      <c r="H356" s="264">
        <v>0</v>
      </c>
      <c r="I356" s="318">
        <v>12188</v>
      </c>
      <c r="J356" s="199">
        <v>0</v>
      </c>
      <c r="K356" s="206">
        <v>282</v>
      </c>
      <c r="L356" s="198"/>
      <c r="M356" s="198"/>
      <c r="N356" s="198">
        <v>530897479</v>
      </c>
      <c r="O356" s="198">
        <f t="shared" si="79"/>
        <v>-530897479</v>
      </c>
      <c r="P356" s="198"/>
      <c r="Q356" s="198"/>
      <c r="R356" s="199">
        <f t="shared" si="80"/>
        <v>0.12188</v>
      </c>
      <c r="S356" s="199">
        <f t="shared" si="81"/>
        <v>0</v>
      </c>
      <c r="T356" s="199">
        <f t="shared" si="82"/>
        <v>2.82E-3</v>
      </c>
      <c r="U356" s="199">
        <f t="shared" si="83"/>
        <v>0</v>
      </c>
      <c r="V356" s="199">
        <f t="shared" si="84"/>
        <v>0</v>
      </c>
      <c r="W356" s="253">
        <v>10</v>
      </c>
      <c r="X356" s="253" t="s">
        <v>203</v>
      </c>
      <c r="Y356" s="253">
        <v>2</v>
      </c>
      <c r="Z356" s="272" t="s">
        <v>93</v>
      </c>
      <c r="AF356" s="35" t="e">
        <f>+VLOOKUP(B356,'SLDC TB as on 16.08.2024'!#REF!,7,FALSE)</f>
        <v>#REF!</v>
      </c>
    </row>
    <row r="357" spans="1:32">
      <c r="A357" s="97">
        <v>0</v>
      </c>
      <c r="B357" s="1206">
        <v>245200</v>
      </c>
      <c r="C357" s="196" t="s">
        <v>469</v>
      </c>
      <c r="D357" s="555">
        <f>+VLOOKUP(B357,'TB as on 16.08.2024'!$A$2:$F$854,6,FALSE)</f>
        <v>0</v>
      </c>
      <c r="E357" s="203">
        <f>VLOOKUP(B357,'Tb 16.08.2023'!$A$2:$F$872,6,0)</f>
        <v>1835156</v>
      </c>
      <c r="F357" s="976">
        <v>0</v>
      </c>
      <c r="G357" s="203">
        <f>VLOOKUP(B357,Sheet3!$A$1:$F$869,6,0)</f>
        <v>0</v>
      </c>
      <c r="H357" s="264">
        <v>0</v>
      </c>
      <c r="I357" s="318">
        <v>0</v>
      </c>
      <c r="J357" s="199">
        <v>90</v>
      </c>
      <c r="K357" s="206">
        <v>75</v>
      </c>
      <c r="L357" s="198"/>
      <c r="M357" s="198"/>
      <c r="N357" s="198">
        <v>530897479</v>
      </c>
      <c r="O357" s="198">
        <f t="shared" si="79"/>
        <v>-530897479</v>
      </c>
      <c r="P357" s="198"/>
      <c r="Q357" s="198"/>
      <c r="R357" s="199">
        <f t="shared" si="80"/>
        <v>0</v>
      </c>
      <c r="S357" s="199">
        <f t="shared" si="81"/>
        <v>8.9999999999999998E-4</v>
      </c>
      <c r="T357" s="199">
        <f t="shared" si="82"/>
        <v>7.5000000000000002E-4</v>
      </c>
      <c r="U357" s="199">
        <f t="shared" si="83"/>
        <v>0</v>
      </c>
      <c r="V357" s="199">
        <f t="shared" si="84"/>
        <v>0</v>
      </c>
      <c r="W357" s="253">
        <v>10</v>
      </c>
      <c r="X357" s="253" t="s">
        <v>203</v>
      </c>
      <c r="Y357" s="253">
        <v>2</v>
      </c>
      <c r="Z357" s="272" t="s">
        <v>93</v>
      </c>
    </row>
    <row r="358" spans="1:32">
      <c r="A358" s="97">
        <v>0</v>
      </c>
      <c r="B358" s="1206">
        <v>245241</v>
      </c>
      <c r="C358" s="196" t="s">
        <v>470</v>
      </c>
      <c r="D358" s="555">
        <f>+VLOOKUP(B358,'TB as on 16.08.2024'!$A$2:$F$854,6,FALSE)</f>
        <v>0</v>
      </c>
      <c r="E358" s="203">
        <f>VLOOKUP(B358,'Tb 16.08.2023'!$A$2:$F$872,6,0)</f>
        <v>0</v>
      </c>
      <c r="F358" s="976">
        <v>0</v>
      </c>
      <c r="G358" s="203">
        <f>VLOOKUP(B358,Sheet3!$A$1:$F$869,6,0)</f>
        <v>0</v>
      </c>
      <c r="H358" s="264">
        <v>0</v>
      </c>
      <c r="I358" s="318">
        <v>0</v>
      </c>
      <c r="J358" s="199">
        <v>-44280770</v>
      </c>
      <c r="K358" s="206"/>
      <c r="L358" s="198"/>
      <c r="M358" s="198"/>
      <c r="N358" s="198">
        <v>530897479</v>
      </c>
      <c r="O358" s="198">
        <f t="shared" si="79"/>
        <v>-530897479</v>
      </c>
      <c r="P358" s="198"/>
      <c r="Q358" s="198"/>
      <c r="R358" s="199">
        <f t="shared" si="80"/>
        <v>0</v>
      </c>
      <c r="S358" s="199">
        <f t="shared" si="81"/>
        <v>-442.80770000000001</v>
      </c>
      <c r="T358" s="199">
        <f t="shared" si="82"/>
        <v>0</v>
      </c>
      <c r="U358" s="199">
        <f t="shared" si="83"/>
        <v>0</v>
      </c>
      <c r="V358" s="199">
        <f t="shared" si="84"/>
        <v>0</v>
      </c>
      <c r="W358" s="253">
        <v>10</v>
      </c>
      <c r="X358" s="253" t="s">
        <v>203</v>
      </c>
      <c r="Y358" s="253">
        <v>2</v>
      </c>
      <c r="Z358" s="272" t="s">
        <v>93</v>
      </c>
    </row>
    <row r="359" spans="1:32">
      <c r="A359" s="97">
        <v>0</v>
      </c>
      <c r="B359" s="1206">
        <v>245242</v>
      </c>
      <c r="C359" s="196" t="s">
        <v>471</v>
      </c>
      <c r="D359" s="555">
        <f>+VLOOKUP(B359,'TB as on 16.08.2024'!$A$2:$F$854,6,FALSE)</f>
        <v>0</v>
      </c>
      <c r="E359" s="203">
        <f>VLOOKUP(B359,'Tb 16.08.2023'!$A$2:$F$872,6,0)</f>
        <v>0</v>
      </c>
      <c r="F359" s="976">
        <v>0</v>
      </c>
      <c r="G359" s="203">
        <f>VLOOKUP(B359,Sheet3!$A$1:$F$869,6,0)</f>
        <v>0</v>
      </c>
      <c r="H359" s="264">
        <v>0</v>
      </c>
      <c r="I359" s="318">
        <v>0</v>
      </c>
      <c r="J359" s="199">
        <v>44280770</v>
      </c>
      <c r="K359" s="206"/>
      <c r="L359" s="198"/>
      <c r="M359" s="198"/>
      <c r="N359" s="198">
        <v>530897479</v>
      </c>
      <c r="O359" s="198">
        <f t="shared" si="79"/>
        <v>-530897479</v>
      </c>
      <c r="P359" s="198"/>
      <c r="Q359" s="198"/>
      <c r="R359" s="199">
        <f t="shared" si="80"/>
        <v>0</v>
      </c>
      <c r="S359" s="199">
        <f t="shared" si="81"/>
        <v>442.80770000000001</v>
      </c>
      <c r="T359" s="199">
        <f t="shared" si="82"/>
        <v>0</v>
      </c>
      <c r="U359" s="199">
        <f t="shared" si="83"/>
        <v>0</v>
      </c>
      <c r="V359" s="199">
        <f t="shared" si="84"/>
        <v>0</v>
      </c>
      <c r="W359" s="253">
        <v>10</v>
      </c>
      <c r="X359" s="253" t="s">
        <v>203</v>
      </c>
      <c r="Y359" s="253">
        <v>2</v>
      </c>
      <c r="Z359" s="272" t="s">
        <v>93</v>
      </c>
    </row>
    <row r="360" spans="1:32">
      <c r="A360" s="97">
        <v>0</v>
      </c>
      <c r="B360" s="1206">
        <v>248001</v>
      </c>
      <c r="C360" s="196" t="s">
        <v>451</v>
      </c>
      <c r="D360" s="555">
        <f>+VLOOKUP(B360,'TB as on 16.08.2024'!$A$2:$F$854,6,FALSE)</f>
        <v>0</v>
      </c>
      <c r="E360" s="203">
        <f>VLOOKUP(B360,'Tb 16.08.2023'!$A$2:$F$872,6,0)</f>
        <v>0</v>
      </c>
      <c r="F360" s="976">
        <v>0</v>
      </c>
      <c r="G360" s="203">
        <f>VLOOKUP(B360,Sheet3!$A$1:$F$869,6,0)</f>
        <v>0</v>
      </c>
      <c r="H360" s="264">
        <v>0</v>
      </c>
      <c r="I360" s="318">
        <v>0</v>
      </c>
      <c r="J360" s="197"/>
      <c r="K360" s="206">
        <v>0</v>
      </c>
      <c r="L360" s="198"/>
      <c r="M360" s="198"/>
      <c r="N360" s="198">
        <v>530897479</v>
      </c>
      <c r="O360" s="198">
        <f t="shared" si="79"/>
        <v>-530897479</v>
      </c>
      <c r="P360" s="198"/>
      <c r="Q360" s="198"/>
      <c r="R360" s="199">
        <f>+I360/100000</f>
        <v>0</v>
      </c>
      <c r="S360" s="199">
        <f>+J360/100000</f>
        <v>0</v>
      </c>
      <c r="T360" s="199">
        <f>+K360/100000</f>
        <v>0</v>
      </c>
      <c r="U360" s="199">
        <f>+L360/100000</f>
        <v>0</v>
      </c>
      <c r="V360" s="199">
        <f>+M360/100000</f>
        <v>0</v>
      </c>
      <c r="W360" s="253">
        <v>10</v>
      </c>
      <c r="X360" s="253" t="s">
        <v>203</v>
      </c>
      <c r="Y360" s="253">
        <v>2</v>
      </c>
      <c r="Z360" s="272" t="s">
        <v>93</v>
      </c>
      <c r="AA360" s="35">
        <v>165330127</v>
      </c>
    </row>
    <row r="361" spans="1:32">
      <c r="A361" s="97">
        <v>24.66</v>
      </c>
      <c r="B361" s="1205">
        <v>249000</v>
      </c>
      <c r="C361" s="203" t="s">
        <v>472</v>
      </c>
      <c r="D361" s="555">
        <f>+VLOOKUP(B361,'TB as on 16.08.2024'!$A$2:$F$854,6,FALSE)</f>
        <v>0</v>
      </c>
      <c r="E361" s="203">
        <f>VLOOKUP(B361,'Tb 16.08.2023'!$A$2:$F$872,6,0)</f>
        <v>0</v>
      </c>
      <c r="F361" s="976">
        <v>0</v>
      </c>
      <c r="G361" s="203">
        <f>VLOOKUP(B361,Sheet3!$A$1:$F$869,6,0)</f>
        <v>0</v>
      </c>
      <c r="H361" s="264">
        <v>0</v>
      </c>
      <c r="I361" s="318">
        <v>0</v>
      </c>
      <c r="J361" s="197">
        <v>0</v>
      </c>
      <c r="K361" s="262">
        <v>0</v>
      </c>
      <c r="L361" s="198">
        <v>0</v>
      </c>
      <c r="M361" s="198">
        <v>22991900</v>
      </c>
      <c r="N361" s="198">
        <v>530897479</v>
      </c>
      <c r="O361" s="198">
        <f t="shared" si="79"/>
        <v>-530897479</v>
      </c>
      <c r="P361" s="198"/>
      <c r="Q361" s="198"/>
      <c r="R361" s="199">
        <f t="shared" si="80"/>
        <v>0</v>
      </c>
      <c r="S361" s="199">
        <f t="shared" si="81"/>
        <v>0</v>
      </c>
      <c r="T361" s="199">
        <f t="shared" si="82"/>
        <v>0</v>
      </c>
      <c r="U361" s="199">
        <f t="shared" si="83"/>
        <v>0</v>
      </c>
      <c r="V361" s="199">
        <f t="shared" si="84"/>
        <v>229.91900000000001</v>
      </c>
      <c r="W361" s="253">
        <v>10</v>
      </c>
      <c r="X361" s="253" t="s">
        <v>203</v>
      </c>
      <c r="Y361" s="253">
        <v>2</v>
      </c>
      <c r="Z361" s="272" t="s">
        <v>93</v>
      </c>
      <c r="AF361" s="35" t="e">
        <f>+VLOOKUP(B361,'SLDC TB as on 16.08.2024'!#REF!,7,FALSE)</f>
        <v>#REF!</v>
      </c>
    </row>
    <row r="362" spans="1:32" s="310" customFormat="1" ht="15">
      <c r="A362" s="102"/>
      <c r="B362" s="306"/>
      <c r="C362" s="307" t="s">
        <v>474</v>
      </c>
      <c r="D362" s="555"/>
      <c r="E362" s="307"/>
      <c r="F362" s="319">
        <v>411905389.32999998</v>
      </c>
      <c r="G362" s="307"/>
      <c r="H362" s="264"/>
      <c r="I362" s="319">
        <f>SUM(I167:I361)</f>
        <v>1109241591.3600001</v>
      </c>
      <c r="J362" s="233">
        <f>SUM(J167:J361)</f>
        <v>1057550965.4200001</v>
      </c>
      <c r="K362" s="233">
        <f>SUM(K167:K361)</f>
        <v>657031794.87000012</v>
      </c>
      <c r="L362" s="233">
        <f>SUM(L167:L361)</f>
        <v>449600309</v>
      </c>
      <c r="M362" s="233">
        <f>SUM(M167:M361)</f>
        <v>478998084</v>
      </c>
      <c r="N362" s="198">
        <v>530897479</v>
      </c>
      <c r="O362" s="198">
        <f t="shared" si="79"/>
        <v>-530897479</v>
      </c>
      <c r="P362" s="233"/>
      <c r="Q362" s="233"/>
      <c r="R362" s="234">
        <f>SUM(R167:R361)</f>
        <v>11092.415913600003</v>
      </c>
      <c r="S362" s="234">
        <f>SUM(S167:S361)</f>
        <v>10575.509654200008</v>
      </c>
      <c r="T362" s="234">
        <f>SUM(T167:T361)</f>
        <v>6570.3179486999979</v>
      </c>
      <c r="U362" s="234">
        <f>SUM(U167:U361)</f>
        <v>4496.0030900000002</v>
      </c>
      <c r="V362" s="234">
        <f>SUM(V167:V361)</f>
        <v>4789.9808400000002</v>
      </c>
      <c r="W362" s="308"/>
      <c r="X362" s="308"/>
      <c r="Y362" s="308"/>
      <c r="Z362" s="309"/>
      <c r="AA362" s="310">
        <v>4789.9799999999996</v>
      </c>
      <c r="AF362" s="35"/>
    </row>
    <row r="363" spans="1:32">
      <c r="A363" s="194">
        <v>28.84</v>
      </c>
      <c r="B363" s="204"/>
      <c r="C363" s="196" t="s">
        <v>1637</v>
      </c>
      <c r="D363" s="555"/>
      <c r="E363" s="555"/>
      <c r="F363" s="976"/>
      <c r="G363" s="555">
        <f>+G364/10000000</f>
        <v>437.57575980000001</v>
      </c>
      <c r="H363" s="264"/>
      <c r="I363" s="320">
        <f>+J363</f>
        <v>2928000000</v>
      </c>
      <c r="J363" s="198">
        <f>4178000000-1250000000</f>
        <v>2928000000</v>
      </c>
      <c r="K363" s="198">
        <v>0</v>
      </c>
      <c r="L363" s="198">
        <v>713089991</v>
      </c>
      <c r="M363" s="198">
        <v>1439265</v>
      </c>
      <c r="N363" s="198">
        <v>530897479</v>
      </c>
      <c r="O363" s="198">
        <f t="shared" si="79"/>
        <v>-530897479</v>
      </c>
      <c r="P363" s="198"/>
      <c r="Q363" s="198"/>
      <c r="R363" s="199">
        <f t="shared" ref="R363:V364" si="85">+I363/100000</f>
        <v>29280</v>
      </c>
      <c r="S363" s="199">
        <f t="shared" si="85"/>
        <v>29280</v>
      </c>
      <c r="T363" s="199">
        <f t="shared" si="85"/>
        <v>0</v>
      </c>
      <c r="U363" s="199">
        <f t="shared" si="85"/>
        <v>7130.8999100000001</v>
      </c>
      <c r="V363" s="199">
        <f t="shared" si="85"/>
        <v>14.39265</v>
      </c>
      <c r="W363" s="200">
        <v>11</v>
      </c>
      <c r="X363" s="200" t="s">
        <v>203</v>
      </c>
      <c r="Y363" s="200">
        <v>1</v>
      </c>
      <c r="Z363" s="267" t="s">
        <v>1529</v>
      </c>
    </row>
    <row r="364" spans="1:32">
      <c r="A364" s="194"/>
      <c r="B364" s="1206">
        <v>280807</v>
      </c>
      <c r="C364" s="196" t="s">
        <v>1636</v>
      </c>
      <c r="D364" s="555">
        <f>+VLOOKUP(B364,'TB as on 16.08.2024'!$A$2:$F$854,6,FALSE)</f>
        <v>1575421763</v>
      </c>
      <c r="E364" s="203">
        <f>VLOOKUP(B364,'Tb 16.08.2023'!$A$2:$F$872,6,0)</f>
        <v>1575421763</v>
      </c>
      <c r="F364" s="976">
        <v>1501110683</v>
      </c>
      <c r="G364" s="203">
        <f>VLOOKUP(B364,Sheet3!$A$1:$F$869,6,0)</f>
        <v>4375757598</v>
      </c>
      <c r="H364" s="264">
        <v>4032358187</v>
      </c>
      <c r="I364" s="320">
        <f>4436590200-I363</f>
        <v>1508590200</v>
      </c>
      <c r="J364" s="198">
        <f>129304142+4231602740-J363</f>
        <v>1432906882</v>
      </c>
      <c r="K364" s="198">
        <v>4416442</v>
      </c>
      <c r="L364" s="198"/>
      <c r="M364" s="198"/>
      <c r="N364" s="198">
        <v>530897479</v>
      </c>
      <c r="O364" s="198">
        <f t="shared" si="79"/>
        <v>3501460708</v>
      </c>
      <c r="P364" s="198"/>
      <c r="Q364" s="198"/>
      <c r="R364" s="199">
        <f t="shared" si="85"/>
        <v>15085.902</v>
      </c>
      <c r="S364" s="199">
        <f t="shared" si="85"/>
        <v>14329.06882</v>
      </c>
      <c r="T364" s="199">
        <f t="shared" si="85"/>
        <v>44.16442</v>
      </c>
      <c r="U364" s="199">
        <f t="shared" si="85"/>
        <v>0</v>
      </c>
      <c r="V364" s="199">
        <f t="shared" si="85"/>
        <v>0</v>
      </c>
      <c r="W364" s="200">
        <v>11</v>
      </c>
      <c r="X364" s="200" t="s">
        <v>214</v>
      </c>
      <c r="Y364" s="200">
        <v>1</v>
      </c>
      <c r="Z364" s="267" t="s">
        <v>1529</v>
      </c>
    </row>
    <row r="365" spans="1:32">
      <c r="A365" s="194">
        <v>28.809000000000001</v>
      </c>
      <c r="B365" s="1205">
        <v>280809</v>
      </c>
      <c r="C365" s="1140" t="s">
        <v>293</v>
      </c>
      <c r="D365" s="555">
        <f>+VLOOKUP(B365,'TB as on 16.08.2024'!$A$2:$F$854,6,FALSE)-D165</f>
        <v>3698764996.9799995</v>
      </c>
      <c r="E365" s="203">
        <f>VLOOKUP(B365,'Tb 16.08.2023'!$A$2:$F$872,6,0)-E165</f>
        <v>3253718279.9799995</v>
      </c>
      <c r="F365" s="976">
        <v>2809220009.98</v>
      </c>
      <c r="G365" s="203">
        <f>VLOOKUP(B365,Sheet3!$A$1:$F$869,6,0)</f>
        <v>3510409024.98</v>
      </c>
      <c r="H365" s="264">
        <f>3073781908.98-H165</f>
        <v>1936187251.98</v>
      </c>
      <c r="I365" s="318">
        <f>2623328760.98-I165</f>
        <v>1485734103.98</v>
      </c>
      <c r="J365" s="197">
        <f>2184765182.98-J165</f>
        <v>1047170525.98</v>
      </c>
      <c r="K365" s="197">
        <f>1740363517.98-K165</f>
        <v>602768860.98000002</v>
      </c>
      <c r="L365" s="248">
        <v>140169361</v>
      </c>
      <c r="M365" s="248"/>
      <c r="N365" s="198">
        <v>530897479</v>
      </c>
      <c r="O365" s="198">
        <f t="shared" si="79"/>
        <v>1405289772.98</v>
      </c>
      <c r="P365" s="248"/>
      <c r="Q365" s="248"/>
      <c r="R365" s="199">
        <f t="shared" ref="R365:V366" si="86">+I365/100000</f>
        <v>14857.3410398</v>
      </c>
      <c r="S365" s="199">
        <f t="shared" si="86"/>
        <v>10471.705259800001</v>
      </c>
      <c r="T365" s="199">
        <f t="shared" si="86"/>
        <v>6027.6886098000004</v>
      </c>
      <c r="U365" s="199">
        <f t="shared" si="86"/>
        <v>1401.69361</v>
      </c>
      <c r="V365" s="199">
        <f t="shared" si="86"/>
        <v>0</v>
      </c>
      <c r="W365" s="200">
        <v>11</v>
      </c>
      <c r="X365" s="200" t="s">
        <v>214</v>
      </c>
      <c r="Y365" s="200">
        <v>4</v>
      </c>
      <c r="Z365" s="267" t="s">
        <v>1389</v>
      </c>
      <c r="AF365" s="35" t="e">
        <f>+VLOOKUP(B365,'SLDC TB as on 16.08.2024'!#REF!,7,FALSE)</f>
        <v>#REF!</v>
      </c>
    </row>
    <row r="366" spans="1:32">
      <c r="A366" s="194">
        <v>0</v>
      </c>
      <c r="B366" s="1206">
        <v>280810</v>
      </c>
      <c r="C366" s="196" t="s">
        <v>294</v>
      </c>
      <c r="D366" s="555">
        <f>+VLOOKUP(B366,'TB as on 16.08.2024'!$A$2:$F$854,6,FALSE)</f>
        <v>76955819.700000003</v>
      </c>
      <c r="E366" s="203">
        <f>VLOOKUP(B366,'Tb 16.08.2023'!$A$2:$F$872,6,0)</f>
        <v>75880295.700000003</v>
      </c>
      <c r="F366" s="976">
        <v>75898577.609999999</v>
      </c>
      <c r="G366" s="203">
        <f>VLOOKUP(B366,Sheet3!$A$1:$F$869,6,0)</f>
        <v>75890423.719999999</v>
      </c>
      <c r="H366" s="264">
        <v>75814071.700000003</v>
      </c>
      <c r="I366" s="318">
        <v>62105073.479999997</v>
      </c>
      <c r="J366" s="197">
        <v>49048384.5</v>
      </c>
      <c r="K366" s="248">
        <v>21696377.399999999</v>
      </c>
      <c r="L366" s="248"/>
      <c r="M366" s="248"/>
      <c r="N366" s="198">
        <v>530897479</v>
      </c>
      <c r="O366" s="198">
        <f t="shared" si="79"/>
        <v>-455083407.30000001</v>
      </c>
      <c r="P366" s="248"/>
      <c r="Q366" s="248"/>
      <c r="R366" s="199">
        <f t="shared" si="86"/>
        <v>621.05073479999999</v>
      </c>
      <c r="S366" s="199">
        <f t="shared" si="86"/>
        <v>490.48384499999997</v>
      </c>
      <c r="T366" s="199">
        <f t="shared" si="86"/>
        <v>216.96377399999997</v>
      </c>
      <c r="U366" s="199">
        <f t="shared" si="86"/>
        <v>0</v>
      </c>
      <c r="V366" s="199">
        <f t="shared" si="86"/>
        <v>0</v>
      </c>
      <c r="W366" s="200">
        <v>11</v>
      </c>
      <c r="X366" s="200" t="s">
        <v>214</v>
      </c>
      <c r="Y366" s="200">
        <v>4</v>
      </c>
      <c r="Z366" s="267" t="s">
        <v>1389</v>
      </c>
      <c r="AF366" s="35" t="e">
        <f>+VLOOKUP(B366,'SLDC TB as on 16.08.2024'!#REF!,7,FALSE)</f>
        <v>#REF!</v>
      </c>
    </row>
    <row r="367" spans="1:32">
      <c r="A367" s="194">
        <v>28.800999999999998</v>
      </c>
      <c r="B367" s="1205">
        <v>280801</v>
      </c>
      <c r="C367" s="196" t="s">
        <v>288</v>
      </c>
      <c r="D367" s="555">
        <f>+VLOOKUP(B367,'TB as on 16.08.2024'!$A$2:$F$854,6,FALSE)</f>
        <v>17187321.699999999</v>
      </c>
      <c r="E367" s="203">
        <f>VLOOKUP(B367,'Tb 16.08.2023'!$A$2:$F$872,6,0)</f>
        <v>17175597.699999999</v>
      </c>
      <c r="F367" s="976">
        <v>17052103.699999999</v>
      </c>
      <c r="G367" s="203">
        <f>VLOOKUP(B367,Sheet3!$A$1:$F$869,6,0)</f>
        <v>17052103.699999999</v>
      </c>
      <c r="H367" s="264">
        <v>17052103.699999999</v>
      </c>
      <c r="I367" s="318">
        <v>16357996.25</v>
      </c>
      <c r="J367" s="197">
        <v>16357996.25</v>
      </c>
      <c r="K367" s="248">
        <v>16357996.25</v>
      </c>
      <c r="L367" s="248">
        <v>16346528</v>
      </c>
      <c r="M367" s="248">
        <v>16218232</v>
      </c>
      <c r="N367" s="198">
        <v>530897479</v>
      </c>
      <c r="O367" s="198">
        <f t="shared" si="79"/>
        <v>-513845375.30000001</v>
      </c>
      <c r="P367" s="248"/>
      <c r="Q367" s="248"/>
      <c r="R367" s="199">
        <f t="shared" ref="R367:S378" si="87">+I367/100000</f>
        <v>163.57996249999999</v>
      </c>
      <c r="S367" s="199">
        <f t="shared" si="87"/>
        <v>163.57996249999999</v>
      </c>
      <c r="T367" s="199">
        <f t="shared" ref="T367:T378" si="88">+K367/100000</f>
        <v>163.57996249999999</v>
      </c>
      <c r="U367" s="199">
        <f t="shared" ref="U367:U378" si="89">+L367/100000</f>
        <v>163.46528000000001</v>
      </c>
      <c r="V367" s="199">
        <f t="shared" ref="V367:V378" si="90">+M367/100000</f>
        <v>162.18232</v>
      </c>
      <c r="W367" s="200">
        <v>11</v>
      </c>
      <c r="X367" s="200" t="s">
        <v>214</v>
      </c>
      <c r="Y367" s="200">
        <v>5</v>
      </c>
      <c r="Z367" s="267" t="s">
        <v>1530</v>
      </c>
    </row>
    <row r="368" spans="1:32">
      <c r="A368" s="194">
        <v>28.802</v>
      </c>
      <c r="B368" s="1205">
        <v>280802</v>
      </c>
      <c r="C368" s="196" t="s">
        <v>289</v>
      </c>
      <c r="D368" s="555">
        <f>+VLOOKUP(B368,'TB as on 16.08.2024'!$A$2:$F$854,6,FALSE)</f>
        <v>9348619.3599999994</v>
      </c>
      <c r="E368" s="203">
        <f>VLOOKUP(B368,'Tb 16.08.2023'!$A$2:$F$872,6,0)</f>
        <v>9326131.3599999994</v>
      </c>
      <c r="F368" s="976">
        <v>9089231.3599999994</v>
      </c>
      <c r="G368" s="203">
        <f>VLOOKUP(B368,Sheet3!$A$1:$F$869,6,0)</f>
        <v>9089231.3599999994</v>
      </c>
      <c r="H368" s="264">
        <v>9089231.3599999994</v>
      </c>
      <c r="I368" s="318">
        <v>7757687.25</v>
      </c>
      <c r="J368" s="197">
        <v>7757687.25</v>
      </c>
      <c r="K368" s="248">
        <v>3971669.25</v>
      </c>
      <c r="L368" s="248">
        <v>7735679</v>
      </c>
      <c r="M368" s="248">
        <v>7610509</v>
      </c>
      <c r="N368" s="198">
        <v>530897479</v>
      </c>
      <c r="O368" s="198">
        <f t="shared" si="79"/>
        <v>-521808247.63999999</v>
      </c>
      <c r="P368" s="248"/>
      <c r="Q368" s="248"/>
      <c r="R368" s="199">
        <f t="shared" si="87"/>
        <v>77.576872499999993</v>
      </c>
      <c r="S368" s="199">
        <f t="shared" si="87"/>
        <v>77.576872499999993</v>
      </c>
      <c r="T368" s="199">
        <f t="shared" si="88"/>
        <v>39.716692500000001</v>
      </c>
      <c r="U368" s="199">
        <f t="shared" si="89"/>
        <v>77.356790000000004</v>
      </c>
      <c r="V368" s="199">
        <f t="shared" si="90"/>
        <v>76.105090000000004</v>
      </c>
      <c r="W368" s="200">
        <v>11</v>
      </c>
      <c r="X368" s="200" t="s">
        <v>214</v>
      </c>
      <c r="Y368" s="200">
        <v>5</v>
      </c>
      <c r="Z368" s="267" t="s">
        <v>1530</v>
      </c>
    </row>
    <row r="369" spans="1:32">
      <c r="A369" s="194">
        <v>28.803000000000001</v>
      </c>
      <c r="B369" s="1205">
        <v>280803</v>
      </c>
      <c r="C369" s="196" t="s">
        <v>1355</v>
      </c>
      <c r="D369" s="555">
        <f>+VLOOKUP(B369,'TB as on 16.08.2024'!$A$2:$F$854,6,FALSE)</f>
        <v>102598334.84999999</v>
      </c>
      <c r="E369" s="203">
        <f>VLOOKUP(B369,'Tb 16.08.2023'!$A$2:$F$872,6,0)</f>
        <v>60536363.579999998</v>
      </c>
      <c r="F369" s="976">
        <v>99666009.5</v>
      </c>
      <c r="G369" s="203">
        <f>VLOOKUP(B369,Sheet3!$A$1:$F$869,6,0)</f>
        <v>327914524.32999998</v>
      </c>
      <c r="H369" s="264">
        <v>316850611.61000001</v>
      </c>
      <c r="I369" s="318">
        <v>207614898.08000001</v>
      </c>
      <c r="J369" s="197">
        <v>112491223.95999999</v>
      </c>
      <c r="K369" s="248">
        <v>56540600.210000001</v>
      </c>
      <c r="L369" s="248">
        <v>56960941</v>
      </c>
      <c r="M369" s="248">
        <v>54548688</v>
      </c>
      <c r="N369" s="198">
        <v>530897479</v>
      </c>
      <c r="O369" s="198">
        <f t="shared" si="79"/>
        <v>-214046867.38999999</v>
      </c>
      <c r="P369" s="248"/>
      <c r="Q369" s="248"/>
      <c r="R369" s="199">
        <f t="shared" si="87"/>
        <v>2076.1489808000001</v>
      </c>
      <c r="S369" s="199">
        <f t="shared" si="87"/>
        <v>1124.9122396</v>
      </c>
      <c r="T369" s="199">
        <f t="shared" si="88"/>
        <v>565.40600210000002</v>
      </c>
      <c r="U369" s="199">
        <f t="shared" si="89"/>
        <v>569.60941000000003</v>
      </c>
      <c r="V369" s="199">
        <f t="shared" si="90"/>
        <v>545.48688000000004</v>
      </c>
      <c r="W369" s="200">
        <v>11</v>
      </c>
      <c r="X369" s="200" t="s">
        <v>214</v>
      </c>
      <c r="Y369" s="200">
        <v>6</v>
      </c>
      <c r="Z369" s="267" t="s">
        <v>1531</v>
      </c>
    </row>
    <row r="370" spans="1:32">
      <c r="A370" s="194">
        <v>28.803999999999998</v>
      </c>
      <c r="B370" s="1205">
        <v>280804</v>
      </c>
      <c r="C370" s="196" t="s">
        <v>1356</v>
      </c>
      <c r="D370" s="555">
        <f>+VLOOKUP(B370,'TB as on 16.08.2024'!$A$2:$F$854,6,FALSE)</f>
        <v>154963962.41999999</v>
      </c>
      <c r="E370" s="203">
        <f>VLOOKUP(B370,'Tb 16.08.2023'!$A$2:$F$872,6,0)</f>
        <v>159057156.34999999</v>
      </c>
      <c r="F370" s="976">
        <v>170554810.90000001</v>
      </c>
      <c r="G370" s="203">
        <f>VLOOKUP(B370,Sheet3!$A$1:$F$869,6,0)</f>
        <v>184340044.56999999</v>
      </c>
      <c r="H370" s="264">
        <v>249181177.66999999</v>
      </c>
      <c r="I370" s="318">
        <v>178558495.75999999</v>
      </c>
      <c r="J370" s="197">
        <v>107113278.39</v>
      </c>
      <c r="K370" s="248">
        <v>82121091.640000001</v>
      </c>
      <c r="L370" s="248">
        <v>66419511</v>
      </c>
      <c r="M370" s="248">
        <v>51896620</v>
      </c>
      <c r="N370" s="198">
        <v>530897479</v>
      </c>
      <c r="O370" s="198">
        <f t="shared" si="79"/>
        <v>-281716301.33000004</v>
      </c>
      <c r="P370" s="248"/>
      <c r="Q370" s="248"/>
      <c r="R370" s="199">
        <f t="shared" si="87"/>
        <v>1785.5849575999998</v>
      </c>
      <c r="S370" s="199">
        <f t="shared" si="87"/>
        <v>1071.1327839</v>
      </c>
      <c r="T370" s="199">
        <f t="shared" si="88"/>
        <v>821.21091639999997</v>
      </c>
      <c r="U370" s="199">
        <f t="shared" si="89"/>
        <v>664.19511</v>
      </c>
      <c r="V370" s="199">
        <f t="shared" si="90"/>
        <v>518.96619999999996</v>
      </c>
      <c r="W370" s="200">
        <v>11</v>
      </c>
      <c r="X370" s="200" t="s">
        <v>214</v>
      </c>
      <c r="Y370" s="200">
        <v>6</v>
      </c>
      <c r="Z370" s="267" t="s">
        <v>1531</v>
      </c>
    </row>
    <row r="371" spans="1:32">
      <c r="A371" s="194">
        <v>28.808</v>
      </c>
      <c r="B371" s="195"/>
      <c r="C371" s="196" t="s">
        <v>292</v>
      </c>
      <c r="D371" s="555"/>
      <c r="E371" s="1016"/>
      <c r="F371" s="976"/>
      <c r="G371" s="203"/>
      <c r="H371" s="264"/>
      <c r="I371" s="318">
        <v>0</v>
      </c>
      <c r="J371" s="197">
        <v>0</v>
      </c>
      <c r="K371" s="248">
        <v>0</v>
      </c>
      <c r="L371" s="248">
        <v>121931</v>
      </c>
      <c r="M371" s="248"/>
      <c r="N371" s="198">
        <v>530897479</v>
      </c>
      <c r="O371" s="198">
        <f t="shared" si="79"/>
        <v>-530897479</v>
      </c>
      <c r="P371" s="248"/>
      <c r="Q371" s="248"/>
      <c r="R371" s="199">
        <f t="shared" ref="R371:V373" si="91">+I371/100000</f>
        <v>0</v>
      </c>
      <c r="S371" s="199">
        <f t="shared" si="91"/>
        <v>0</v>
      </c>
      <c r="T371" s="199">
        <f t="shared" si="91"/>
        <v>0</v>
      </c>
      <c r="U371" s="199">
        <f t="shared" si="91"/>
        <v>1.2193099999999999</v>
      </c>
      <c r="V371" s="199">
        <f t="shared" si="91"/>
        <v>0</v>
      </c>
      <c r="W371" s="200">
        <v>11</v>
      </c>
      <c r="X371" s="200" t="s">
        <v>214</v>
      </c>
      <c r="Y371" s="200">
        <v>7</v>
      </c>
      <c r="Z371" s="267" t="s">
        <v>1532</v>
      </c>
    </row>
    <row r="372" spans="1:32">
      <c r="A372" s="194">
        <v>0</v>
      </c>
      <c r="B372" s="1206">
        <v>280812</v>
      </c>
      <c r="C372" s="196" t="s">
        <v>296</v>
      </c>
      <c r="D372" s="555">
        <f>+VLOOKUP(B372,'TB as on 16.08.2024'!$A$2:$F$854,6,FALSE)</f>
        <v>44275793.520000003</v>
      </c>
      <c r="E372" s="203">
        <f>VLOOKUP(B372,'Tb 16.08.2023'!$A$2:$F$872,6,0)</f>
        <v>45391558.409999996</v>
      </c>
      <c r="F372" s="976">
        <v>9544186.9100000001</v>
      </c>
      <c r="G372" s="203">
        <f>VLOOKUP(B372,Sheet3!$A$1:$F$869,6,0)</f>
        <v>88016141.159999996</v>
      </c>
      <c r="H372" s="264">
        <v>80413017.159999996</v>
      </c>
      <c r="I372" s="318">
        <v>75951551.769999996</v>
      </c>
      <c r="J372" s="197">
        <v>45707471.75</v>
      </c>
      <c r="K372" s="198"/>
      <c r="L372" s="198"/>
      <c r="M372" s="198"/>
      <c r="N372" s="198">
        <v>530897479</v>
      </c>
      <c r="O372" s="198">
        <f t="shared" si="79"/>
        <v>-450484461.84000003</v>
      </c>
      <c r="P372" s="198"/>
      <c r="Q372" s="198"/>
      <c r="R372" s="199">
        <f t="shared" si="91"/>
        <v>759.51551769999992</v>
      </c>
      <c r="S372" s="199">
        <f t="shared" si="91"/>
        <v>457.07471750000002</v>
      </c>
      <c r="T372" s="199">
        <f t="shared" si="91"/>
        <v>0</v>
      </c>
      <c r="U372" s="199">
        <f t="shared" si="91"/>
        <v>0</v>
      </c>
      <c r="V372" s="199">
        <f t="shared" si="91"/>
        <v>0</v>
      </c>
      <c r="W372" s="200">
        <v>11</v>
      </c>
      <c r="X372" s="200" t="s">
        <v>214</v>
      </c>
      <c r="Y372" s="200">
        <v>7</v>
      </c>
      <c r="Z372" s="267" t="s">
        <v>1532</v>
      </c>
    </row>
    <row r="373" spans="1:32">
      <c r="A373" s="194">
        <v>0</v>
      </c>
      <c r="B373" s="1206">
        <v>280808</v>
      </c>
      <c r="C373" s="196" t="s">
        <v>1486</v>
      </c>
      <c r="D373" s="555"/>
      <c r="E373" s="203">
        <v>0</v>
      </c>
      <c r="F373" s="976">
        <v>0</v>
      </c>
      <c r="G373" s="203">
        <f>VLOOKUP(B373,Sheet3!$A$1:$F$869,6,0)</f>
        <v>4732254.75</v>
      </c>
      <c r="H373" s="264">
        <v>4732254.75</v>
      </c>
      <c r="I373" s="320">
        <v>4732254.75</v>
      </c>
      <c r="J373" s="198">
        <v>4732254.75</v>
      </c>
      <c r="K373" s="198">
        <v>4732254.75</v>
      </c>
      <c r="L373" s="198"/>
      <c r="M373" s="198"/>
      <c r="N373" s="198">
        <v>530897479</v>
      </c>
      <c r="O373" s="198">
        <f t="shared" si="79"/>
        <v>-526165224.25</v>
      </c>
      <c r="P373" s="198"/>
      <c r="Q373" s="198"/>
      <c r="R373" s="199">
        <f t="shared" si="91"/>
        <v>47.322547499999999</v>
      </c>
      <c r="S373" s="199">
        <f t="shared" si="91"/>
        <v>47.322547499999999</v>
      </c>
      <c r="T373" s="199">
        <f t="shared" si="91"/>
        <v>47.322547499999999</v>
      </c>
      <c r="U373" s="199">
        <f t="shared" si="91"/>
        <v>0</v>
      </c>
      <c r="V373" s="199">
        <f t="shared" si="91"/>
        <v>0</v>
      </c>
      <c r="W373" s="200">
        <v>11</v>
      </c>
      <c r="X373" s="200" t="s">
        <v>214</v>
      </c>
      <c r="Y373" s="200">
        <v>7</v>
      </c>
      <c r="Z373" s="267" t="s">
        <v>1532</v>
      </c>
    </row>
    <row r="374" spans="1:32">
      <c r="A374" s="194">
        <v>28.805</v>
      </c>
      <c r="B374" s="195"/>
      <c r="C374" s="196" t="s">
        <v>290</v>
      </c>
      <c r="D374" s="555"/>
      <c r="E374" s="203"/>
      <c r="F374" s="976"/>
      <c r="G374" s="203"/>
      <c r="H374" s="264"/>
      <c r="I374" s="318">
        <v>0</v>
      </c>
      <c r="J374" s="197">
        <v>0</v>
      </c>
      <c r="K374" s="248">
        <v>0</v>
      </c>
      <c r="L374" s="248">
        <v>187958</v>
      </c>
      <c r="M374" s="248">
        <v>772946</v>
      </c>
      <c r="N374" s="198">
        <v>530897479</v>
      </c>
      <c r="O374" s="198">
        <f t="shared" si="79"/>
        <v>-530897479</v>
      </c>
      <c r="P374" s="248"/>
      <c r="Q374" s="248"/>
      <c r="R374" s="199">
        <f t="shared" si="87"/>
        <v>0</v>
      </c>
      <c r="S374" s="199">
        <f t="shared" si="87"/>
        <v>0</v>
      </c>
      <c r="T374" s="199">
        <f t="shared" si="88"/>
        <v>0</v>
      </c>
      <c r="U374" s="199">
        <f t="shared" si="89"/>
        <v>1.87958</v>
      </c>
      <c r="V374" s="199">
        <f t="shared" si="90"/>
        <v>7.7294600000000004</v>
      </c>
      <c r="W374" s="200"/>
      <c r="X374" s="200"/>
      <c r="Y374" s="200">
        <v>6</v>
      </c>
      <c r="Z374" s="267"/>
    </row>
    <row r="375" spans="1:32">
      <c r="A375" s="194">
        <v>28.806000000000001</v>
      </c>
      <c r="B375" s="195"/>
      <c r="C375" s="196" t="s">
        <v>291</v>
      </c>
      <c r="D375" s="555"/>
      <c r="E375" s="203"/>
      <c r="F375" s="976"/>
      <c r="G375" s="203"/>
      <c r="H375" s="264"/>
      <c r="I375" s="318">
        <v>0</v>
      </c>
      <c r="J375" s="197">
        <v>0</v>
      </c>
      <c r="K375" s="248">
        <v>0</v>
      </c>
      <c r="L375" s="248">
        <v>767966</v>
      </c>
      <c r="M375" s="248">
        <v>184731</v>
      </c>
      <c r="N375" s="198">
        <v>530897479</v>
      </c>
      <c r="O375" s="198">
        <f t="shared" si="79"/>
        <v>-530897479</v>
      </c>
      <c r="P375" s="248"/>
      <c r="Q375" s="248"/>
      <c r="R375" s="199">
        <f t="shared" si="87"/>
        <v>0</v>
      </c>
      <c r="S375" s="199">
        <f t="shared" si="87"/>
        <v>0</v>
      </c>
      <c r="T375" s="199">
        <f t="shared" si="88"/>
        <v>0</v>
      </c>
      <c r="U375" s="199">
        <f t="shared" si="89"/>
        <v>7.6796600000000002</v>
      </c>
      <c r="V375" s="199">
        <f t="shared" si="90"/>
        <v>1.84731</v>
      </c>
      <c r="W375" s="200"/>
      <c r="X375" s="200"/>
      <c r="Y375" s="200">
        <v>6</v>
      </c>
      <c r="Z375" s="267"/>
    </row>
    <row r="376" spans="1:32">
      <c r="A376" s="194">
        <v>0</v>
      </c>
      <c r="B376" s="1206">
        <v>280811</v>
      </c>
      <c r="C376" s="196" t="s">
        <v>295</v>
      </c>
      <c r="D376" s="555">
        <f>+VLOOKUP(B376,'TB as on 16.08.2024'!$A$2:$F$854,6,FALSE)</f>
        <v>11671087</v>
      </c>
      <c r="E376" s="203">
        <f>VLOOKUP(B376,'Tb 16.08.2023'!$A$2:$F$872,6,0)</f>
        <v>9806687</v>
      </c>
      <c r="F376" s="976">
        <v>8830672</v>
      </c>
      <c r="G376" s="203">
        <f>VLOOKUP(B376,Sheet3!$A$1:$F$869,6,0)</f>
        <v>6891182</v>
      </c>
      <c r="H376" s="264">
        <v>6688703</v>
      </c>
      <c r="I376" s="318">
        <v>6545344</v>
      </c>
      <c r="J376" s="197">
        <v>6000886</v>
      </c>
      <c r="K376" s="248">
        <v>1473339</v>
      </c>
      <c r="L376" s="248"/>
      <c r="M376" s="248"/>
      <c r="N376" s="198">
        <v>530897479</v>
      </c>
      <c r="O376" s="198">
        <f t="shared" si="79"/>
        <v>-524208776</v>
      </c>
      <c r="P376" s="248"/>
      <c r="Q376" s="248"/>
      <c r="R376" s="199">
        <f t="shared" si="87"/>
        <v>65.453440000000001</v>
      </c>
      <c r="S376" s="199">
        <f t="shared" si="87"/>
        <v>60.008859999999999</v>
      </c>
      <c r="T376" s="199">
        <f t="shared" si="88"/>
        <v>14.73339</v>
      </c>
      <c r="U376" s="199">
        <f t="shared" si="89"/>
        <v>0</v>
      </c>
      <c r="V376" s="199">
        <f t="shared" si="90"/>
        <v>0</v>
      </c>
      <c r="W376" s="200">
        <v>11</v>
      </c>
      <c r="X376" s="200" t="s">
        <v>214</v>
      </c>
      <c r="Y376" s="200">
        <v>2</v>
      </c>
      <c r="Z376" s="267" t="s">
        <v>1533</v>
      </c>
    </row>
    <row r="377" spans="1:32">
      <c r="A377" s="194">
        <v>28.844999999999999</v>
      </c>
      <c r="B377" s="1205">
        <v>280805</v>
      </c>
      <c r="C377" s="196" t="s">
        <v>488</v>
      </c>
      <c r="D377" s="555">
        <f>+VLOOKUP(B377,'TB as on 16.08.2024'!$A$2:$F$854,6,FALSE)</f>
        <v>32000</v>
      </c>
      <c r="E377" s="203">
        <f>VLOOKUP(B377,'Tb 16.08.2023'!$A$2:$F$872,6,0)</f>
        <v>32000</v>
      </c>
      <c r="F377" s="976">
        <v>32000</v>
      </c>
      <c r="G377" s="203">
        <f>VLOOKUP(B377,Sheet3!$A$1:$F$869,6,0)</f>
        <v>32000</v>
      </c>
      <c r="H377" s="264">
        <v>32000</v>
      </c>
      <c r="I377" s="320">
        <v>0</v>
      </c>
      <c r="J377" s="198">
        <v>0</v>
      </c>
      <c r="K377" s="198">
        <v>0</v>
      </c>
      <c r="L377" s="198">
        <v>1243339</v>
      </c>
      <c r="M377" s="198">
        <v>1243339</v>
      </c>
      <c r="N377" s="198">
        <v>530897479</v>
      </c>
      <c r="O377" s="198">
        <f t="shared" si="79"/>
        <v>-530865479</v>
      </c>
      <c r="P377" s="198"/>
      <c r="Q377" s="198"/>
      <c r="R377" s="199">
        <f>+I377/100000</f>
        <v>0</v>
      </c>
      <c r="S377" s="199">
        <f>+J377/100000</f>
        <v>0</v>
      </c>
      <c r="T377" s="199">
        <f>+K377/100000</f>
        <v>0</v>
      </c>
      <c r="U377" s="199">
        <f>+L377/100000</f>
        <v>12.433389999999999</v>
      </c>
      <c r="V377" s="199">
        <f>+M377/100000</f>
        <v>12.433389999999999</v>
      </c>
      <c r="W377" s="200">
        <v>11</v>
      </c>
      <c r="X377" s="200" t="s">
        <v>214</v>
      </c>
      <c r="Y377" s="200">
        <v>2</v>
      </c>
      <c r="Z377" s="267" t="s">
        <v>1533</v>
      </c>
    </row>
    <row r="378" spans="1:32">
      <c r="A378" s="97">
        <v>24.21</v>
      </c>
      <c r="B378" s="1205">
        <v>240210</v>
      </c>
      <c r="C378" s="196" t="s">
        <v>475</v>
      </c>
      <c r="D378" s="555">
        <f>+VLOOKUP(B378,'TB as on 16.08.2024'!$A$2:$F$854,6,FALSE)</f>
        <v>0</v>
      </c>
      <c r="E378" s="203">
        <f>VLOOKUP(B378,'Tb 16.08.2023'!$A$2:$F$872,6,0)</f>
        <v>0</v>
      </c>
      <c r="F378" s="976">
        <v>0</v>
      </c>
      <c r="G378" s="203">
        <f>VLOOKUP(B378,Sheet3!$A$1:$F$869,6,0)</f>
        <v>0</v>
      </c>
      <c r="H378" s="264">
        <v>0</v>
      </c>
      <c r="I378" s="256">
        <v>0</v>
      </c>
      <c r="J378" s="262"/>
      <c r="K378" s="262">
        <v>0</v>
      </c>
      <c r="L378" s="198">
        <v>14000</v>
      </c>
      <c r="M378" s="198">
        <v>0</v>
      </c>
      <c r="N378" s="198">
        <v>530897479</v>
      </c>
      <c r="O378" s="198">
        <f t="shared" si="79"/>
        <v>-530897479</v>
      </c>
      <c r="P378" s="198"/>
      <c r="Q378" s="198"/>
      <c r="R378" s="199">
        <f t="shared" si="87"/>
        <v>0</v>
      </c>
      <c r="S378" s="199">
        <f t="shared" si="87"/>
        <v>0</v>
      </c>
      <c r="T378" s="199">
        <f t="shared" si="88"/>
        <v>0</v>
      </c>
      <c r="U378" s="199">
        <f t="shared" si="89"/>
        <v>0.14000000000000001</v>
      </c>
      <c r="V378" s="199">
        <f t="shared" si="90"/>
        <v>0</v>
      </c>
      <c r="W378" s="200"/>
      <c r="X378" s="200"/>
      <c r="Y378" s="200"/>
      <c r="Z378" s="196"/>
      <c r="AF378" s="35" t="e">
        <f>+VLOOKUP(B378,'SLDC TB as on 16.08.2024'!#REF!,7,FALSE)</f>
        <v>#REF!</v>
      </c>
    </row>
    <row r="379" spans="1:32">
      <c r="A379" s="97">
        <v>24.22</v>
      </c>
      <c r="B379" s="1205">
        <v>240220</v>
      </c>
      <c r="C379" s="196" t="s">
        <v>476</v>
      </c>
      <c r="D379" s="555">
        <f>+VLOOKUP(B379,'TB as on 16.08.2024'!$A$2:$F$854,6,FALSE)</f>
        <v>0</v>
      </c>
      <c r="E379" s="203">
        <f>VLOOKUP(B379,'Tb 16.08.2023'!$A$2:$F$872,6,0)</f>
        <v>0</v>
      </c>
      <c r="F379" s="976">
        <v>0</v>
      </c>
      <c r="G379" s="203">
        <f>VLOOKUP(B379,Sheet3!$A$1:$F$869,6,0)</f>
        <v>0</v>
      </c>
      <c r="H379" s="264">
        <v>0</v>
      </c>
      <c r="I379" s="256">
        <v>0</v>
      </c>
      <c r="J379" s="262"/>
      <c r="K379" s="262">
        <v>0</v>
      </c>
      <c r="L379" s="198">
        <v>540250</v>
      </c>
      <c r="M379" s="198">
        <v>0</v>
      </c>
      <c r="N379" s="198">
        <v>530897479</v>
      </c>
      <c r="O379" s="198">
        <f t="shared" si="79"/>
        <v>-530897479</v>
      </c>
      <c r="P379" s="198"/>
      <c r="Q379" s="198"/>
      <c r="R379" s="199">
        <f t="shared" ref="R379:S393" si="92">+I379/100000</f>
        <v>0</v>
      </c>
      <c r="S379" s="199">
        <f t="shared" si="92"/>
        <v>0</v>
      </c>
      <c r="T379" s="199">
        <f t="shared" ref="T379:T393" si="93">+K379/100000</f>
        <v>0</v>
      </c>
      <c r="U379" s="199">
        <f t="shared" ref="U379:U393" si="94">+L379/100000</f>
        <v>5.4024999999999999</v>
      </c>
      <c r="V379" s="199">
        <f t="shared" ref="V379:V393" si="95">+M379/100000</f>
        <v>0</v>
      </c>
      <c r="W379" s="200"/>
      <c r="X379" s="200"/>
      <c r="Y379" s="200"/>
      <c r="Z379" s="196"/>
      <c r="AF379" s="35" t="e">
        <f>+VLOOKUP(B379,'SLDC TB as on 16.08.2024'!#REF!,7,FALSE)</f>
        <v>#REF!</v>
      </c>
    </row>
    <row r="380" spans="1:32">
      <c r="A380" s="194">
        <v>28.100999999999999</v>
      </c>
      <c r="B380" s="1205">
        <v>280101</v>
      </c>
      <c r="C380" s="196" t="s">
        <v>478</v>
      </c>
      <c r="D380" s="555"/>
      <c r="E380" s="203">
        <v>0</v>
      </c>
      <c r="F380" s="976">
        <v>0</v>
      </c>
      <c r="G380" s="203">
        <f>VLOOKUP(B380,Sheet3!$A$1:$F$869,6,0)</f>
        <v>0</v>
      </c>
      <c r="H380" s="264">
        <v>4017.34</v>
      </c>
      <c r="I380" s="256">
        <v>4017.34</v>
      </c>
      <c r="J380" s="262">
        <v>4017.34</v>
      </c>
      <c r="K380" s="262">
        <v>4017.34</v>
      </c>
      <c r="L380" s="262"/>
      <c r="M380" s="262">
        <v>4017</v>
      </c>
      <c r="N380" s="198">
        <v>530897479</v>
      </c>
      <c r="O380" s="198">
        <f t="shared" si="79"/>
        <v>-530893461.66000003</v>
      </c>
      <c r="P380" s="262"/>
      <c r="Q380" s="262"/>
      <c r="R380" s="199">
        <f>+I380/100000</f>
        <v>4.0173399999999998E-2</v>
      </c>
      <c r="S380" s="199">
        <f>+J380/100000</f>
        <v>4.0173399999999998E-2</v>
      </c>
      <c r="T380" s="199">
        <f>+K380/100000</f>
        <v>4.0173399999999998E-2</v>
      </c>
      <c r="U380" s="199">
        <f>+L380/100000</f>
        <v>0</v>
      </c>
      <c r="V380" s="199">
        <f>+M380/100000</f>
        <v>4.0169999999999997E-2</v>
      </c>
      <c r="W380" s="200">
        <v>11</v>
      </c>
      <c r="X380" s="200" t="s">
        <v>214</v>
      </c>
      <c r="Y380" s="200">
        <v>11</v>
      </c>
      <c r="Z380" s="267" t="s">
        <v>1535</v>
      </c>
    </row>
    <row r="381" spans="1:32">
      <c r="A381" s="194">
        <v>28.1</v>
      </c>
      <c r="B381" s="1205">
        <v>280100</v>
      </c>
      <c r="C381" s="196" t="s">
        <v>477</v>
      </c>
      <c r="D381" s="555"/>
      <c r="E381" s="203">
        <v>0</v>
      </c>
      <c r="F381" s="976">
        <v>0</v>
      </c>
      <c r="G381" s="203">
        <f>VLOOKUP(B381,Sheet3!$A$1:$F$869,6,0)</f>
        <v>-163847.38</v>
      </c>
      <c r="H381" s="264">
        <v>-163847.38</v>
      </c>
      <c r="I381" s="256">
        <v>-163847.38</v>
      </c>
      <c r="J381" s="262">
        <v>-163847.38</v>
      </c>
      <c r="K381" s="262">
        <v>-163847.38</v>
      </c>
      <c r="L381" s="262"/>
      <c r="M381" s="262">
        <v>25259351</v>
      </c>
      <c r="N381" s="198">
        <v>530897479</v>
      </c>
      <c r="O381" s="198">
        <f t="shared" si="79"/>
        <v>-531061326.38</v>
      </c>
      <c r="P381" s="262"/>
      <c r="Q381" s="262"/>
      <c r="R381" s="199">
        <f t="shared" si="92"/>
        <v>-1.6384738000000001</v>
      </c>
      <c r="S381" s="199">
        <f t="shared" si="92"/>
        <v>-1.6384738000000001</v>
      </c>
      <c r="T381" s="199">
        <f t="shared" si="93"/>
        <v>-1.6384738000000001</v>
      </c>
      <c r="U381" s="199">
        <f t="shared" si="94"/>
        <v>0</v>
      </c>
      <c r="V381" s="199">
        <f t="shared" si="95"/>
        <v>252.59351000000001</v>
      </c>
      <c r="W381" s="200">
        <v>11</v>
      </c>
      <c r="X381" s="200" t="s">
        <v>214</v>
      </c>
      <c r="Y381" s="200">
        <v>11</v>
      </c>
      <c r="Z381" s="267" t="s">
        <v>1535</v>
      </c>
    </row>
    <row r="382" spans="1:32">
      <c r="A382" s="194">
        <v>28.103000000000002</v>
      </c>
      <c r="B382" s="1205">
        <v>280103</v>
      </c>
      <c r="C382" s="196" t="s">
        <v>479</v>
      </c>
      <c r="D382" s="555">
        <f>+VLOOKUP(B382,'TB as on 16.08.2024'!$A$2:$F$854,6,FALSE)</f>
        <v>14011142.939999999</v>
      </c>
      <c r="E382" s="203">
        <f>VLOOKUP(B382,'Tb 16.08.2023'!$A$2:$F$872,6,0)</f>
        <v>15334265.93</v>
      </c>
      <c r="F382" s="976">
        <v>1647016.65</v>
      </c>
      <c r="G382" s="203">
        <f>VLOOKUP(B382,Sheet3!$A$1:$F$869,6,0)</f>
        <v>1729920.98</v>
      </c>
      <c r="H382" s="264">
        <v>1542658.23</v>
      </c>
      <c r="I382" s="256">
        <v>23082266</v>
      </c>
      <c r="J382" s="262">
        <v>218587</v>
      </c>
      <c r="K382" s="262">
        <v>218587</v>
      </c>
      <c r="L382" s="262"/>
      <c r="M382" s="262">
        <v>0</v>
      </c>
      <c r="N382" s="198">
        <v>530897479</v>
      </c>
      <c r="O382" s="198">
        <f t="shared" si="79"/>
        <v>-529354820.76999998</v>
      </c>
      <c r="P382" s="262"/>
      <c r="Q382" s="262"/>
      <c r="R382" s="199">
        <f t="shared" si="92"/>
        <v>230.82266000000001</v>
      </c>
      <c r="S382" s="199">
        <f t="shared" si="92"/>
        <v>2.18587</v>
      </c>
      <c r="T382" s="199">
        <f t="shared" si="93"/>
        <v>2.18587</v>
      </c>
      <c r="U382" s="199">
        <f t="shared" si="94"/>
        <v>0</v>
      </c>
      <c r="V382" s="199">
        <f t="shared" si="95"/>
        <v>0</v>
      </c>
      <c r="W382" s="200">
        <v>11</v>
      </c>
      <c r="X382" s="200" t="s">
        <v>214</v>
      </c>
      <c r="Y382" s="200">
        <v>11</v>
      </c>
      <c r="Z382" s="267" t="s">
        <v>1535</v>
      </c>
    </row>
    <row r="383" spans="1:32">
      <c r="A383" s="194">
        <v>0</v>
      </c>
      <c r="B383" s="1206">
        <v>280104</v>
      </c>
      <c r="C383" s="196" t="s">
        <v>480</v>
      </c>
      <c r="D383" s="555">
        <f>+VLOOKUP(B383,'TB as on 16.08.2024'!$A$2:$F$854,6,FALSE)</f>
        <v>5842687.0999999996</v>
      </c>
      <c r="E383" s="203">
        <f>VLOOKUP(B383,'Tb 16.08.2023'!$A$2:$F$872,6,0)</f>
        <v>3326617.78</v>
      </c>
      <c r="F383" s="976">
        <v>-340681.2</v>
      </c>
      <c r="G383" s="203">
        <f>VLOOKUP(B383,Sheet3!$A$1:$F$869,6,0)</f>
        <v>455922.29</v>
      </c>
      <c r="H383" s="264">
        <v>72645.73</v>
      </c>
      <c r="I383" s="320">
        <v>7153608.4400000004</v>
      </c>
      <c r="J383" s="206">
        <v>10645.44</v>
      </c>
      <c r="K383" s="206">
        <v>10645.44</v>
      </c>
      <c r="L383" s="206"/>
      <c r="M383" s="206"/>
      <c r="N383" s="198">
        <v>530897479</v>
      </c>
      <c r="O383" s="198">
        <f t="shared" si="79"/>
        <v>-530824833.26999998</v>
      </c>
      <c r="P383" s="206"/>
      <c r="Q383" s="206"/>
      <c r="R383" s="199">
        <f t="shared" si="92"/>
        <v>71.536084400000007</v>
      </c>
      <c r="S383" s="199">
        <f t="shared" si="92"/>
        <v>0.1064544</v>
      </c>
      <c r="T383" s="199">
        <f t="shared" si="93"/>
        <v>0.1064544</v>
      </c>
      <c r="U383" s="199">
        <f t="shared" si="94"/>
        <v>0</v>
      </c>
      <c r="V383" s="199">
        <f t="shared" si="95"/>
        <v>0</v>
      </c>
      <c r="W383" s="200">
        <v>11</v>
      </c>
      <c r="X383" s="200" t="s">
        <v>214</v>
      </c>
      <c r="Y383" s="200">
        <v>11</v>
      </c>
      <c r="Z383" s="267" t="s">
        <v>1535</v>
      </c>
    </row>
    <row r="384" spans="1:32">
      <c r="A384" s="194"/>
      <c r="B384" s="1206">
        <v>280105</v>
      </c>
      <c r="C384" s="196" t="s">
        <v>1993</v>
      </c>
      <c r="D384" s="555">
        <f>+VLOOKUP(B384,'TB as on 16.08.2024'!$A$2:$F$854,6,FALSE)</f>
        <v>177056.06</v>
      </c>
      <c r="E384" s="203">
        <f>VLOOKUP(B384,'Tb 16.08.2023'!$A$2:$F$872,6,0)</f>
        <v>177056.06</v>
      </c>
      <c r="F384" s="976">
        <v>0</v>
      </c>
      <c r="G384" s="203">
        <f>VLOOKUP(B384,Sheet3!$A$1:$F$869,6,0)</f>
        <v>419675.52</v>
      </c>
      <c r="H384" s="264">
        <v>0</v>
      </c>
      <c r="I384" s="320">
        <v>1686037</v>
      </c>
      <c r="J384" s="206"/>
      <c r="K384" s="206"/>
      <c r="L384" s="206"/>
      <c r="M384" s="206"/>
      <c r="N384" s="198">
        <v>530897479</v>
      </c>
      <c r="O384" s="198">
        <f t="shared" si="79"/>
        <v>-530897479</v>
      </c>
      <c r="P384" s="206"/>
      <c r="Q384" s="206"/>
      <c r="R384" s="199">
        <f>+I384/100000</f>
        <v>16.86037</v>
      </c>
      <c r="S384" s="199">
        <f>+J384/100000</f>
        <v>0</v>
      </c>
      <c r="T384" s="199">
        <f>+K384/100000</f>
        <v>0</v>
      </c>
      <c r="U384" s="199">
        <f>+L384/100000</f>
        <v>0</v>
      </c>
      <c r="V384" s="199">
        <f>+M384/100000</f>
        <v>0</v>
      </c>
      <c r="W384" s="200">
        <v>11</v>
      </c>
      <c r="X384" s="200" t="s">
        <v>214</v>
      </c>
      <c r="Y384" s="200">
        <v>11</v>
      </c>
      <c r="Z384" s="267" t="s">
        <v>1535</v>
      </c>
    </row>
    <row r="385" spans="1:32">
      <c r="A385" s="194">
        <v>0</v>
      </c>
      <c r="B385" s="1206">
        <v>280106</v>
      </c>
      <c r="C385" s="196" t="s">
        <v>481</v>
      </c>
      <c r="D385" s="555">
        <f>+VLOOKUP(B385,'TB as on 16.08.2024'!$A$2:$F$854,6,FALSE)</f>
        <v>129235619.56999999</v>
      </c>
      <c r="E385" s="203">
        <f>VLOOKUP(B385,'Tb 16.08.2023'!$A$2:$F$872,6,0)</f>
        <v>89953280.129999995</v>
      </c>
      <c r="F385" s="976">
        <v>-101621805.48</v>
      </c>
      <c r="G385" s="203">
        <f>VLOOKUP(B385,Sheet3!$A$1:$F$869,6,0)</f>
        <v>144772009.21000001</v>
      </c>
      <c r="H385" s="264">
        <v>128355364.17</v>
      </c>
      <c r="I385" s="320">
        <v>54997643</v>
      </c>
      <c r="J385" s="206">
        <v>5062489</v>
      </c>
      <c r="K385" s="206">
        <v>1457930</v>
      </c>
      <c r="L385" s="206"/>
      <c r="M385" s="206"/>
      <c r="N385" s="198">
        <v>530897479</v>
      </c>
      <c r="O385" s="198">
        <f t="shared" si="79"/>
        <v>-402542114.82999998</v>
      </c>
      <c r="P385" s="206"/>
      <c r="Q385" s="206"/>
      <c r="R385" s="199">
        <f t="shared" si="92"/>
        <v>549.97643000000005</v>
      </c>
      <c r="S385" s="199">
        <f t="shared" si="92"/>
        <v>50.624890000000001</v>
      </c>
      <c r="T385" s="199">
        <f t="shared" si="93"/>
        <v>14.5793</v>
      </c>
      <c r="U385" s="199">
        <f t="shared" si="94"/>
        <v>0</v>
      </c>
      <c r="V385" s="199">
        <f t="shared" si="95"/>
        <v>0</v>
      </c>
      <c r="W385" s="200">
        <v>11</v>
      </c>
      <c r="X385" s="200" t="s">
        <v>214</v>
      </c>
      <c r="Y385" s="200">
        <v>11</v>
      </c>
      <c r="Z385" s="267" t="s">
        <v>1535</v>
      </c>
    </row>
    <row r="386" spans="1:32">
      <c r="A386" s="194">
        <v>0</v>
      </c>
      <c r="B386" s="1206">
        <v>280107</v>
      </c>
      <c r="C386" s="196" t="s">
        <v>482</v>
      </c>
      <c r="D386" s="555">
        <f>+VLOOKUP(B386,'TB as on 16.08.2024'!$A$2:$F$854,6,FALSE)</f>
        <v>26792596.210000001</v>
      </c>
      <c r="E386" s="203">
        <f>VLOOKUP(B386,'Tb 16.08.2023'!$A$2:$F$872,6,0)</f>
        <v>27732657.23</v>
      </c>
      <c r="F386" s="976">
        <v>31535002.550000001</v>
      </c>
      <c r="G386" s="203">
        <f>VLOOKUP(B386,Sheet3!$A$1:$F$869,6,0)</f>
        <v>1639308.36</v>
      </c>
      <c r="H386" s="264">
        <v>-57868.76</v>
      </c>
      <c r="I386" s="320">
        <v>4668380.84</v>
      </c>
      <c r="J386" s="206">
        <v>162787.84</v>
      </c>
      <c r="K386" s="206">
        <v>131560</v>
      </c>
      <c r="L386" s="206"/>
      <c r="M386" s="206"/>
      <c r="N386" s="198">
        <v>530897479</v>
      </c>
      <c r="O386" s="198">
        <f t="shared" si="79"/>
        <v>-530955347.75999999</v>
      </c>
      <c r="P386" s="206"/>
      <c r="Q386" s="206"/>
      <c r="R386" s="199">
        <f t="shared" si="92"/>
        <v>46.683808399999997</v>
      </c>
      <c r="S386" s="199">
        <f t="shared" si="92"/>
        <v>1.6278783999999999</v>
      </c>
      <c r="T386" s="199">
        <f t="shared" si="93"/>
        <v>1.3156000000000001</v>
      </c>
      <c r="U386" s="199">
        <f t="shared" si="94"/>
        <v>0</v>
      </c>
      <c r="V386" s="199">
        <f t="shared" si="95"/>
        <v>0</v>
      </c>
      <c r="W386" s="200">
        <v>11</v>
      </c>
      <c r="X386" s="200" t="s">
        <v>214</v>
      </c>
      <c r="Y386" s="200">
        <v>11</v>
      </c>
      <c r="Z386" s="267" t="s">
        <v>1535</v>
      </c>
      <c r="AF386" s="35" t="e">
        <f>+VLOOKUP(B386,'SLDC TB as on 16.08.2024'!#REF!,7,FALSE)</f>
        <v>#REF!</v>
      </c>
    </row>
    <row r="387" spans="1:32">
      <c r="A387" s="194">
        <v>28.15</v>
      </c>
      <c r="B387" s="195"/>
      <c r="C387" s="196" t="s">
        <v>479</v>
      </c>
      <c r="D387" s="555"/>
      <c r="E387" s="203"/>
      <c r="F387" s="976"/>
      <c r="G387" s="203"/>
      <c r="H387" s="264"/>
      <c r="I387" s="256"/>
      <c r="J387" s="262"/>
      <c r="K387" s="262">
        <v>0</v>
      </c>
      <c r="L387" s="262"/>
      <c r="M387" s="262">
        <v>-349827</v>
      </c>
      <c r="N387" s="198">
        <v>530897479</v>
      </c>
      <c r="O387" s="198">
        <f t="shared" si="79"/>
        <v>-530897479</v>
      </c>
      <c r="P387" s="262"/>
      <c r="Q387" s="262"/>
      <c r="R387" s="199">
        <f t="shared" si="92"/>
        <v>0</v>
      </c>
      <c r="S387" s="199">
        <f t="shared" si="92"/>
        <v>0</v>
      </c>
      <c r="T387" s="199">
        <f t="shared" si="93"/>
        <v>0</v>
      </c>
      <c r="U387" s="199">
        <f t="shared" si="94"/>
        <v>0</v>
      </c>
      <c r="V387" s="199">
        <f t="shared" si="95"/>
        <v>-3.4982700000000002</v>
      </c>
      <c r="W387" s="200"/>
      <c r="X387" s="200"/>
      <c r="Y387" s="200"/>
      <c r="Z387" s="267"/>
    </row>
    <row r="388" spans="1:32" ht="20.25" customHeight="1">
      <c r="A388" s="194">
        <v>28.2</v>
      </c>
      <c r="B388" s="1205">
        <v>280200</v>
      </c>
      <c r="C388" s="196" t="s">
        <v>483</v>
      </c>
      <c r="D388" s="555">
        <f>+VLOOKUP(B388,'TB as on 16.08.2024'!$A$2:$F$854,6,FALSE)</f>
        <v>279038</v>
      </c>
      <c r="E388" s="203">
        <f>VLOOKUP(B388,'Tb 16.08.2023'!$A$2:$F$872,6,0)</f>
        <v>1802</v>
      </c>
      <c r="F388" s="976">
        <v>1441570</v>
      </c>
      <c r="G388" s="203">
        <f>VLOOKUP(B388,Sheet3!$A$1:$F$869,6,0)</f>
        <v>20340</v>
      </c>
      <c r="H388" s="264">
        <v>20340</v>
      </c>
      <c r="I388" s="256">
        <v>170795</v>
      </c>
      <c r="J388" s="262">
        <v>107382600</v>
      </c>
      <c r="K388" s="262">
        <v>89216658</v>
      </c>
      <c r="L388" s="198">
        <v>85803078</v>
      </c>
      <c r="M388" s="198">
        <f>89776148+31875313</f>
        <v>121651461</v>
      </c>
      <c r="N388" s="198">
        <v>530897479</v>
      </c>
      <c r="O388" s="198">
        <f t="shared" si="79"/>
        <v>-530877139</v>
      </c>
      <c r="P388" s="198"/>
      <c r="Q388" s="198"/>
      <c r="R388" s="199">
        <f t="shared" si="92"/>
        <v>1.7079500000000001</v>
      </c>
      <c r="S388" s="199">
        <f t="shared" si="92"/>
        <v>1073.826</v>
      </c>
      <c r="T388" s="199">
        <f t="shared" si="93"/>
        <v>892.16657999999995</v>
      </c>
      <c r="U388" s="199">
        <f t="shared" si="94"/>
        <v>858.03078000000005</v>
      </c>
      <c r="V388" s="199">
        <f t="shared" si="95"/>
        <v>1216.5146099999999</v>
      </c>
      <c r="W388" s="200">
        <v>11</v>
      </c>
      <c r="X388" s="200" t="s">
        <v>214</v>
      </c>
      <c r="Y388" s="200">
        <v>8</v>
      </c>
      <c r="Z388" s="267" t="s">
        <v>94</v>
      </c>
    </row>
    <row r="389" spans="1:32">
      <c r="A389" s="194"/>
      <c r="B389" s="1205">
        <v>280202</v>
      </c>
      <c r="C389" s="988" t="s">
        <v>4373</v>
      </c>
      <c r="D389" s="555">
        <f>+VLOOKUP(B389,'TB as on 16.08.2024'!$A$2:$F$854,6,FALSE)</f>
        <v>84660</v>
      </c>
      <c r="E389" s="203">
        <f>VLOOKUP(B389,'Tb 16.08.2023'!$A$2:$F$872,6,0)</f>
        <v>64607</v>
      </c>
      <c r="F389" s="976">
        <v>244440</v>
      </c>
      <c r="G389" s="203"/>
      <c r="H389" s="264"/>
      <c r="I389" s="256"/>
      <c r="J389" s="262"/>
      <c r="K389" s="262"/>
      <c r="L389" s="198"/>
      <c r="M389" s="198"/>
      <c r="N389" s="198">
        <v>530897479</v>
      </c>
      <c r="O389" s="198">
        <f t="shared" si="79"/>
        <v>-530897479</v>
      </c>
      <c r="P389" s="198"/>
      <c r="Q389" s="198"/>
      <c r="R389" s="199"/>
      <c r="S389" s="199"/>
      <c r="T389" s="199"/>
      <c r="U389" s="199"/>
      <c r="V389" s="199"/>
      <c r="W389" s="200"/>
      <c r="X389" s="200"/>
      <c r="Y389" s="200"/>
      <c r="Z389" s="267"/>
    </row>
    <row r="390" spans="1:32">
      <c r="A390" s="194">
        <v>28.39</v>
      </c>
      <c r="B390" s="1205">
        <v>280300</v>
      </c>
      <c r="C390" s="196" t="s">
        <v>484</v>
      </c>
      <c r="D390" s="555">
        <f>+VLOOKUP(B390,'TB as on 16.08.2024'!$A$2:$F$854,6,FALSE)</f>
        <v>10602650</v>
      </c>
      <c r="E390" s="203">
        <f>VLOOKUP(B390,'Tb 16.08.2023'!$A$2:$F$872,6,0)</f>
        <v>10460430</v>
      </c>
      <c r="F390" s="976">
        <v>14253028</v>
      </c>
      <c r="G390" s="203">
        <f>VLOOKUP(B390,Sheet3!$A$1:$F$869,6,0)</f>
        <v>11920829</v>
      </c>
      <c r="H390" s="264">
        <v>11183868</v>
      </c>
      <c r="I390" s="256">
        <v>26546857</v>
      </c>
      <c r="J390" s="262">
        <v>24653892</v>
      </c>
      <c r="K390" s="262">
        <v>18164020</v>
      </c>
      <c r="L390" s="198">
        <v>14678252</v>
      </c>
      <c r="M390" s="198">
        <v>11075283</v>
      </c>
      <c r="N390" s="198">
        <v>530897479</v>
      </c>
      <c r="O390" s="198">
        <f t="shared" si="79"/>
        <v>-519713611</v>
      </c>
      <c r="P390" s="198"/>
      <c r="Q390" s="198"/>
      <c r="R390" s="199">
        <f t="shared" si="92"/>
        <v>265.46857</v>
      </c>
      <c r="S390" s="199">
        <f t="shared" si="92"/>
        <v>246.53891999999999</v>
      </c>
      <c r="T390" s="199">
        <f t="shared" si="93"/>
        <v>181.64019999999999</v>
      </c>
      <c r="U390" s="199">
        <f t="shared" si="94"/>
        <v>146.78252000000001</v>
      </c>
      <c r="V390" s="199">
        <f t="shared" si="95"/>
        <v>110.75283</v>
      </c>
      <c r="W390" s="200">
        <v>11</v>
      </c>
      <c r="X390" s="200" t="s">
        <v>214</v>
      </c>
      <c r="Y390" s="200">
        <v>9</v>
      </c>
      <c r="Z390" s="267" t="s">
        <v>95</v>
      </c>
    </row>
    <row r="391" spans="1:32">
      <c r="A391" s="194">
        <v>28.4</v>
      </c>
      <c r="B391" s="1205">
        <v>280400</v>
      </c>
      <c r="C391" s="196" t="s">
        <v>485</v>
      </c>
      <c r="D391" s="555">
        <f>+VLOOKUP(B391,'TB as on 16.08.2024'!$A$2:$F$854,6,FALSE)</f>
        <v>12406097</v>
      </c>
      <c r="E391" s="203">
        <f>VLOOKUP(B391,'Tb 16.08.2023'!$A$2:$F$872,6,0)</f>
        <v>12406097</v>
      </c>
      <c r="F391" s="976">
        <v>12406097</v>
      </c>
      <c r="G391" s="203">
        <f>VLOOKUP(B391,Sheet3!$A$1:$F$869,6,0)</f>
        <v>12406097</v>
      </c>
      <c r="H391" s="264">
        <v>12406097</v>
      </c>
      <c r="I391" s="256">
        <v>12406097</v>
      </c>
      <c r="J391" s="262">
        <v>12406097</v>
      </c>
      <c r="K391" s="262">
        <v>12406208</v>
      </c>
      <c r="L391" s="198">
        <v>12405099</v>
      </c>
      <c r="M391" s="198">
        <v>11102599</v>
      </c>
      <c r="N391" s="198">
        <v>530897479</v>
      </c>
      <c r="O391" s="198">
        <f t="shared" si="79"/>
        <v>-518491382</v>
      </c>
      <c r="P391" s="198"/>
      <c r="Q391" s="198"/>
      <c r="R391" s="199">
        <f t="shared" si="92"/>
        <v>124.06097</v>
      </c>
      <c r="S391" s="199">
        <f t="shared" si="92"/>
        <v>124.06097</v>
      </c>
      <c r="T391" s="199">
        <f t="shared" si="93"/>
        <v>124.06207999999999</v>
      </c>
      <c r="U391" s="199">
        <f t="shared" si="94"/>
        <v>124.05099</v>
      </c>
      <c r="V391" s="199">
        <f t="shared" si="95"/>
        <v>111.02598999999999</v>
      </c>
      <c r="W391" s="200">
        <v>11</v>
      </c>
      <c r="X391" s="200" t="s">
        <v>214</v>
      </c>
      <c r="Y391" s="200">
        <v>10</v>
      </c>
      <c r="Z391" s="267" t="s">
        <v>1534</v>
      </c>
    </row>
    <row r="392" spans="1:32">
      <c r="A392" s="194">
        <v>28.401</v>
      </c>
      <c r="B392" s="1205">
        <v>280401</v>
      </c>
      <c r="C392" s="196" t="s">
        <v>486</v>
      </c>
      <c r="D392" s="555">
        <f>+VLOOKUP(B392,'TB as on 16.08.2024'!$A$2:$F$854,6,FALSE)</f>
        <v>775570.02</v>
      </c>
      <c r="E392" s="203">
        <f>VLOOKUP(B392,'Tb 16.08.2023'!$A$2:$F$872,6,0)</f>
        <v>399193.26</v>
      </c>
      <c r="F392" s="976">
        <v>246406.51</v>
      </c>
      <c r="G392" s="203">
        <f>VLOOKUP(B392,Sheet3!$A$1:$F$869,6,0)</f>
        <v>434728.72</v>
      </c>
      <c r="H392" s="264">
        <v>1789687.2</v>
      </c>
      <c r="I392" s="256">
        <v>1199757.3500000001</v>
      </c>
      <c r="J392" s="262">
        <v>101939.38</v>
      </c>
      <c r="K392" s="262">
        <v>-65801.61</v>
      </c>
      <c r="L392" s="198">
        <v>29718</v>
      </c>
      <c r="M392" s="198">
        <v>131541</v>
      </c>
      <c r="N392" s="198">
        <v>530897479</v>
      </c>
      <c r="O392" s="198">
        <f t="shared" si="79"/>
        <v>-529107791.80000001</v>
      </c>
      <c r="P392" s="198"/>
      <c r="Q392" s="198"/>
      <c r="R392" s="199">
        <f t="shared" si="92"/>
        <v>11.997573500000001</v>
      </c>
      <c r="S392" s="199">
        <f t="shared" si="92"/>
        <v>1.0193938</v>
      </c>
      <c r="T392" s="199">
        <f t="shared" si="93"/>
        <v>-0.65801609999999999</v>
      </c>
      <c r="U392" s="199">
        <f t="shared" si="94"/>
        <v>0.29718</v>
      </c>
      <c r="V392" s="199">
        <f t="shared" si="95"/>
        <v>1.31541</v>
      </c>
      <c r="W392" s="200">
        <v>11</v>
      </c>
      <c r="X392" s="200" t="s">
        <v>214</v>
      </c>
      <c r="Y392" s="200">
        <v>10</v>
      </c>
      <c r="Z392" s="267" t="s">
        <v>1534</v>
      </c>
      <c r="AF392" s="35" t="e">
        <f>+VLOOKUP(B392,'SLDC TB as on 16.08.2024'!#REF!,7,FALSE)</f>
        <v>#REF!</v>
      </c>
    </row>
    <row r="393" spans="1:32">
      <c r="A393" s="194">
        <v>28.41</v>
      </c>
      <c r="B393" s="1205">
        <v>280402</v>
      </c>
      <c r="C393" s="196" t="s">
        <v>487</v>
      </c>
      <c r="D393" s="555">
        <f>+VLOOKUP(B393,'TB as on 16.08.2024'!$A$2:$F$854,6,FALSE)</f>
        <v>1353286</v>
      </c>
      <c r="E393" s="203">
        <f>VLOOKUP(B393,'Tb 16.08.2023'!$A$2:$F$872,6,0)</f>
        <v>1353286</v>
      </c>
      <c r="F393" s="976">
        <v>2021812</v>
      </c>
      <c r="G393" s="203">
        <f>VLOOKUP(B393,Sheet3!$A$1:$F$869,6,0)</f>
        <v>2047724</v>
      </c>
      <c r="H393" s="264">
        <v>2229342</v>
      </c>
      <c r="I393" s="256">
        <v>1353286</v>
      </c>
      <c r="J393" s="262">
        <v>1353286</v>
      </c>
      <c r="K393" s="262">
        <v>1353286</v>
      </c>
      <c r="L393" s="198">
        <v>1353286</v>
      </c>
      <c r="M393" s="198">
        <v>1353286</v>
      </c>
      <c r="N393" s="198">
        <v>530897479</v>
      </c>
      <c r="O393" s="198">
        <f t="shared" si="79"/>
        <v>-528668137</v>
      </c>
      <c r="P393" s="198"/>
      <c r="Q393" s="198"/>
      <c r="R393" s="199">
        <f t="shared" si="92"/>
        <v>13.532859999999999</v>
      </c>
      <c r="S393" s="199">
        <f t="shared" si="92"/>
        <v>13.532859999999999</v>
      </c>
      <c r="T393" s="199">
        <f t="shared" si="93"/>
        <v>13.532859999999999</v>
      </c>
      <c r="U393" s="199">
        <f t="shared" si="94"/>
        <v>13.532859999999999</v>
      </c>
      <c r="V393" s="199">
        <f t="shared" si="95"/>
        <v>13.532859999999999</v>
      </c>
      <c r="W393" s="200">
        <v>11</v>
      </c>
      <c r="X393" s="200" t="s">
        <v>214</v>
      </c>
      <c r="Y393" s="200">
        <v>10</v>
      </c>
      <c r="Z393" s="267" t="s">
        <v>1534</v>
      </c>
    </row>
    <row r="394" spans="1:32">
      <c r="A394" s="194"/>
      <c r="B394" s="1205">
        <v>280411</v>
      </c>
      <c r="C394" s="196" t="s">
        <v>3331</v>
      </c>
      <c r="D394" s="555">
        <f>+VLOOKUP(B394,'TB as on 16.08.2024'!$A$2:$F$854,6,FALSE)</f>
        <v>28643931</v>
      </c>
      <c r="E394" s="203">
        <f>VLOOKUP(B394,'Tb 16.08.2023'!$A$2:$F$872,6,0)</f>
        <v>28643931</v>
      </c>
      <c r="F394" s="976">
        <v>97228940</v>
      </c>
      <c r="G394" s="203">
        <f>VLOOKUP(B394,Sheet3!$A$1:$F$869,6,0)</f>
        <v>97228940</v>
      </c>
      <c r="H394" s="264"/>
      <c r="I394" s="256"/>
      <c r="J394" s="262"/>
      <c r="K394" s="262"/>
      <c r="L394" s="198"/>
      <c r="M394" s="198"/>
      <c r="N394" s="198">
        <v>530897479</v>
      </c>
      <c r="O394" s="198">
        <f t="shared" si="79"/>
        <v>-530897479</v>
      </c>
      <c r="P394" s="198"/>
      <c r="Q394" s="198"/>
      <c r="R394" s="199"/>
      <c r="S394" s="199"/>
      <c r="T394" s="199"/>
      <c r="U394" s="199"/>
      <c r="V394" s="199"/>
      <c r="W394" s="200"/>
      <c r="X394" s="200"/>
      <c r="Y394" s="200"/>
      <c r="Z394" s="267"/>
    </row>
    <row r="395" spans="1:32">
      <c r="A395" s="194"/>
      <c r="B395" s="1205">
        <v>280412</v>
      </c>
      <c r="C395" s="196" t="s">
        <v>3332</v>
      </c>
      <c r="D395" s="555">
        <f>+VLOOKUP(B395,'TB as on 16.08.2024'!$A$2:$F$854,6,FALSE)</f>
        <v>3527041</v>
      </c>
      <c r="E395" s="203">
        <f>VLOOKUP(B395,'Tb 16.08.2023'!$A$2:$F$872,6,0)</f>
        <v>3527041</v>
      </c>
      <c r="F395" s="976">
        <v>3716409</v>
      </c>
      <c r="G395" s="203">
        <f>VLOOKUP(B395,Sheet3!$A$1:$F$869,6,0)</f>
        <v>3716409</v>
      </c>
      <c r="H395" s="264"/>
      <c r="I395" s="256"/>
      <c r="J395" s="262"/>
      <c r="K395" s="262"/>
      <c r="L395" s="198"/>
      <c r="M395" s="198"/>
      <c r="N395" s="198">
        <v>530897479</v>
      </c>
      <c r="O395" s="198">
        <f t="shared" si="79"/>
        <v>-530897479</v>
      </c>
      <c r="P395" s="198"/>
      <c r="Q395" s="198"/>
      <c r="R395" s="199"/>
      <c r="S395" s="199"/>
      <c r="T395" s="199"/>
      <c r="U395" s="199"/>
      <c r="V395" s="199"/>
      <c r="W395" s="200"/>
      <c r="X395" s="200"/>
      <c r="Y395" s="200"/>
      <c r="Z395" s="267"/>
    </row>
    <row r="396" spans="1:32">
      <c r="A396" s="194">
        <v>0</v>
      </c>
      <c r="B396" s="1205">
        <v>280700</v>
      </c>
      <c r="C396" s="196" t="s">
        <v>284</v>
      </c>
      <c r="D396" s="555"/>
      <c r="E396" s="203">
        <v>0</v>
      </c>
      <c r="F396" s="976"/>
      <c r="G396" s="203"/>
      <c r="H396" s="264">
        <v>0</v>
      </c>
      <c r="I396" s="318">
        <v>-614040</v>
      </c>
      <c r="J396" s="197">
        <v>-203152</v>
      </c>
      <c r="K396" s="262"/>
      <c r="L396" s="198"/>
      <c r="M396" s="198"/>
      <c r="N396" s="198">
        <v>530897479</v>
      </c>
      <c r="O396" s="198">
        <f t="shared" si="79"/>
        <v>-530897479</v>
      </c>
      <c r="P396" s="198"/>
      <c r="Q396" s="198"/>
      <c r="R396" s="199">
        <f t="shared" ref="R396:S408" si="96">+I396/100000</f>
        <v>-6.1403999999999996</v>
      </c>
      <c r="S396" s="199">
        <f t="shared" si="96"/>
        <v>-2.03152</v>
      </c>
      <c r="T396" s="199">
        <f t="shared" ref="T396:T408" si="97">+K396/100000</f>
        <v>0</v>
      </c>
      <c r="U396" s="199">
        <f t="shared" ref="U396:V408" si="98">+L396/100000</f>
        <v>0</v>
      </c>
      <c r="V396" s="199">
        <f t="shared" si="98"/>
        <v>0</v>
      </c>
      <c r="W396" s="200">
        <v>11</v>
      </c>
      <c r="X396" s="200" t="s">
        <v>214</v>
      </c>
      <c r="Y396" s="200">
        <v>11</v>
      </c>
      <c r="Z396" s="267" t="s">
        <v>1535</v>
      </c>
    </row>
    <row r="397" spans="1:32">
      <c r="A397" s="194">
        <v>0</v>
      </c>
      <c r="B397" s="1205">
        <v>280770</v>
      </c>
      <c r="C397" s="196" t="s">
        <v>285</v>
      </c>
      <c r="D397" s="555">
        <f>+VLOOKUP(B397,'TB as on 16.08.2024'!$A$2:$F$854,6,FALSE)</f>
        <v>70507273.540000007</v>
      </c>
      <c r="E397" s="203">
        <f>VLOOKUP(B397,'Tb 16.08.2023'!$A$2:$F$872,6,0)</f>
        <v>62659584.539999999</v>
      </c>
      <c r="F397" s="976">
        <v>63730960.539999999</v>
      </c>
      <c r="G397" s="203">
        <f>VLOOKUP(B397,Sheet3!$A$1:$F$869,6,0)</f>
        <v>67003335.539999999</v>
      </c>
      <c r="H397" s="264">
        <v>68332412.540000007</v>
      </c>
      <c r="I397" s="318">
        <v>12509992.539999999</v>
      </c>
      <c r="J397" s="197">
        <v>12784964.539999999</v>
      </c>
      <c r="K397" s="262"/>
      <c r="L397" s="198"/>
      <c r="M397" s="198"/>
      <c r="N397" s="198">
        <v>530897479</v>
      </c>
      <c r="O397" s="198">
        <f t="shared" si="79"/>
        <v>-462565066.45999998</v>
      </c>
      <c r="P397" s="198"/>
      <c r="Q397" s="198"/>
      <c r="R397" s="199">
        <f t="shared" si="96"/>
        <v>125.09992539999999</v>
      </c>
      <c r="S397" s="199">
        <f t="shared" si="96"/>
        <v>127.84964539999999</v>
      </c>
      <c r="T397" s="199">
        <f t="shared" si="97"/>
        <v>0</v>
      </c>
      <c r="U397" s="199">
        <f t="shared" si="98"/>
        <v>0</v>
      </c>
      <c r="V397" s="199">
        <f t="shared" si="98"/>
        <v>0</v>
      </c>
      <c r="W397" s="200">
        <v>11</v>
      </c>
      <c r="X397" s="200" t="s">
        <v>214</v>
      </c>
      <c r="Y397" s="200">
        <v>11</v>
      </c>
      <c r="Z397" s="267" t="s">
        <v>1535</v>
      </c>
    </row>
    <row r="398" spans="1:32">
      <c r="A398" s="194">
        <v>0</v>
      </c>
      <c r="B398" s="1205">
        <v>280771</v>
      </c>
      <c r="C398" s="196" t="s">
        <v>286</v>
      </c>
      <c r="D398" s="555">
        <f>+VLOOKUP(B398,'TB as on 16.08.2024'!$A$2:$F$854,6,FALSE)</f>
        <v>199533695.97999999</v>
      </c>
      <c r="E398" s="203">
        <f>VLOOKUP(B398,'Tb 16.08.2023'!$A$2:$F$872,6,0)</f>
        <v>175942294.53999999</v>
      </c>
      <c r="F398" s="976">
        <v>170648500.62</v>
      </c>
      <c r="G398" s="203">
        <f>VLOOKUP(B398,Sheet3!$A$1:$F$869,6,0)</f>
        <v>168940179.30000001</v>
      </c>
      <c r="H398" s="264">
        <v>155692721.90000001</v>
      </c>
      <c r="I398" s="318">
        <v>43996962.140000001</v>
      </c>
      <c r="J398" s="197">
        <v>40922548.579999998</v>
      </c>
      <c r="K398" s="262"/>
      <c r="L398" s="198"/>
      <c r="M398" s="198"/>
      <c r="N398" s="198">
        <v>530897479</v>
      </c>
      <c r="O398" s="198">
        <f t="shared" si="79"/>
        <v>-375204757.10000002</v>
      </c>
      <c r="P398" s="198"/>
      <c r="Q398" s="198"/>
      <c r="R398" s="199">
        <f t="shared" si="96"/>
        <v>439.96962139999999</v>
      </c>
      <c r="S398" s="199">
        <f t="shared" si="96"/>
        <v>409.2254858</v>
      </c>
      <c r="T398" s="199">
        <f t="shared" si="97"/>
        <v>0</v>
      </c>
      <c r="U398" s="199">
        <f t="shared" si="98"/>
        <v>0</v>
      </c>
      <c r="V398" s="199">
        <f t="shared" si="98"/>
        <v>0</v>
      </c>
      <c r="W398" s="200">
        <v>11</v>
      </c>
      <c r="X398" s="200" t="s">
        <v>214</v>
      </c>
      <c r="Y398" s="200">
        <v>11</v>
      </c>
      <c r="Z398" s="267" t="s">
        <v>1535</v>
      </c>
    </row>
    <row r="399" spans="1:32">
      <c r="A399" s="194">
        <v>0</v>
      </c>
      <c r="B399" s="1205">
        <v>280775</v>
      </c>
      <c r="C399" s="196" t="s">
        <v>286</v>
      </c>
      <c r="D399" s="555">
        <f>+VLOOKUP(B399,'TB as on 16.08.2024'!$A$2:$F$854,6,FALSE)</f>
        <v>72417315.560000002</v>
      </c>
      <c r="E399" s="203">
        <f>VLOOKUP(B399,'Tb 16.08.2023'!$A$2:$F$872,6,0)</f>
        <v>64102445</v>
      </c>
      <c r="F399" s="976">
        <v>62119573.920000002</v>
      </c>
      <c r="G399" s="203">
        <f>VLOOKUP(B399,Sheet3!$A$1:$F$869,6,0)</f>
        <v>61624960.240000002</v>
      </c>
      <c r="H399" s="264">
        <v>56988383.640000001</v>
      </c>
      <c r="I399" s="318">
        <v>53911359.399999999</v>
      </c>
      <c r="J399" s="197">
        <v>40447652.960000001</v>
      </c>
      <c r="K399" s="262"/>
      <c r="L399" s="198"/>
      <c r="M399" s="198"/>
      <c r="N399" s="198">
        <v>530897479</v>
      </c>
      <c r="O399" s="198">
        <f t="shared" si="79"/>
        <v>-473909095.36000001</v>
      </c>
      <c r="P399" s="198"/>
      <c r="Q399" s="198"/>
      <c r="R399" s="199">
        <f t="shared" si="96"/>
        <v>539.11359400000003</v>
      </c>
      <c r="S399" s="199">
        <f t="shared" si="96"/>
        <v>404.47652959999999</v>
      </c>
      <c r="T399" s="199">
        <f t="shared" si="97"/>
        <v>0</v>
      </c>
      <c r="U399" s="199">
        <f t="shared" si="98"/>
        <v>0</v>
      </c>
      <c r="V399" s="199">
        <f t="shared" si="98"/>
        <v>0</v>
      </c>
      <c r="W399" s="200">
        <v>11</v>
      </c>
      <c r="X399" s="200" t="s">
        <v>214</v>
      </c>
      <c r="Y399" s="200">
        <v>11</v>
      </c>
      <c r="Z399" s="267" t="s">
        <v>1535</v>
      </c>
    </row>
    <row r="400" spans="1:32">
      <c r="A400" s="194"/>
      <c r="B400" s="1205">
        <v>280781</v>
      </c>
      <c r="C400" s="196" t="s">
        <v>1994</v>
      </c>
      <c r="D400" s="555">
        <f>+VLOOKUP(B400,'TB as on 16.08.2024'!$A$2:$F$854,6,FALSE)</f>
        <v>3139631.8</v>
      </c>
      <c r="E400" s="203">
        <f>VLOOKUP(B400,'Tb 16.08.2023'!$A$2:$F$872,6,0)</f>
        <v>-426872.2</v>
      </c>
      <c r="F400" s="976">
        <v>461127.8</v>
      </c>
      <c r="G400" s="203">
        <f>VLOOKUP(B400,Sheet3!$A$1:$F$869,6,0)</f>
        <v>1298382.8</v>
      </c>
      <c r="H400" s="264">
        <v>1638266.8</v>
      </c>
      <c r="I400" s="318">
        <v>-2494820.7200000002</v>
      </c>
      <c r="J400" s="197"/>
      <c r="K400" s="262"/>
      <c r="L400" s="198"/>
      <c r="M400" s="198"/>
      <c r="N400" s="198">
        <v>530897479</v>
      </c>
      <c r="O400" s="198">
        <f t="shared" si="79"/>
        <v>-529259212.19999999</v>
      </c>
      <c r="P400" s="198"/>
      <c r="Q400" s="198"/>
      <c r="R400" s="199">
        <f t="shared" si="96"/>
        <v>-24.948207200000002</v>
      </c>
      <c r="S400" s="199">
        <f t="shared" ref="S400:V404" si="99">+J400/100000</f>
        <v>0</v>
      </c>
      <c r="T400" s="199">
        <f t="shared" si="99"/>
        <v>0</v>
      </c>
      <c r="U400" s="199">
        <f t="shared" si="99"/>
        <v>0</v>
      </c>
      <c r="V400" s="199">
        <f t="shared" si="99"/>
        <v>0</v>
      </c>
      <c r="W400" s="200">
        <v>11</v>
      </c>
      <c r="X400" s="200" t="s">
        <v>214</v>
      </c>
      <c r="Y400" s="200">
        <v>11</v>
      </c>
      <c r="Z400" s="267" t="s">
        <v>1535</v>
      </c>
    </row>
    <row r="401" spans="1:32">
      <c r="A401" s="194"/>
      <c r="B401" s="1205">
        <v>280785</v>
      </c>
      <c r="C401" s="196" t="s">
        <v>1995</v>
      </c>
      <c r="D401" s="555">
        <f>+VLOOKUP(B401,'TB as on 16.08.2024'!$A$2:$F$854,6,FALSE)</f>
        <v>298616.2</v>
      </c>
      <c r="E401" s="203">
        <f>VLOOKUP(B401,'Tb 16.08.2023'!$A$2:$F$872,6,0)</f>
        <v>-954477.8</v>
      </c>
      <c r="F401" s="976">
        <v>-642477.80000000005</v>
      </c>
      <c r="G401" s="203">
        <f>VLOOKUP(B401,Sheet3!$A$1:$F$869,6,0)</f>
        <v>-348306.8</v>
      </c>
      <c r="H401" s="264">
        <v>-228888.8</v>
      </c>
      <c r="I401" s="318">
        <v>-433055.28</v>
      </c>
      <c r="J401" s="197"/>
      <c r="K401" s="262"/>
      <c r="L401" s="198"/>
      <c r="M401" s="198"/>
      <c r="N401" s="198">
        <v>530897479</v>
      </c>
      <c r="O401" s="198">
        <f t="shared" si="79"/>
        <v>-531126367.80000001</v>
      </c>
      <c r="P401" s="198"/>
      <c r="Q401" s="198"/>
      <c r="R401" s="199">
        <f>+I401/100000</f>
        <v>-4.3305528000000004</v>
      </c>
      <c r="S401" s="199">
        <f t="shared" si="99"/>
        <v>0</v>
      </c>
      <c r="T401" s="199">
        <f t="shared" si="99"/>
        <v>0</v>
      </c>
      <c r="U401" s="199">
        <f t="shared" si="99"/>
        <v>0</v>
      </c>
      <c r="V401" s="199">
        <f t="shared" si="99"/>
        <v>0</v>
      </c>
      <c r="W401" s="200">
        <v>11</v>
      </c>
      <c r="X401" s="200" t="s">
        <v>214</v>
      </c>
      <c r="Y401" s="200">
        <v>11</v>
      </c>
      <c r="Z401" s="267" t="s">
        <v>1535</v>
      </c>
    </row>
    <row r="402" spans="1:32">
      <c r="A402" s="194"/>
      <c r="B402" s="1205">
        <v>280786</v>
      </c>
      <c r="C402" s="196" t="s">
        <v>1996</v>
      </c>
      <c r="D402" s="555">
        <f>+VLOOKUP(B402,'TB as on 16.08.2024'!$A$2:$F$854,6,FALSE)</f>
        <v>0</v>
      </c>
      <c r="E402" s="203">
        <f>VLOOKUP(B402,'Tb 16.08.2023'!$A$2:$F$872,6,0)</f>
        <v>185641</v>
      </c>
      <c r="F402" s="976">
        <v>-17511</v>
      </c>
      <c r="G402" s="203">
        <f>VLOOKUP(B402,Sheet3!$A$1:$F$869,6,0)</f>
        <v>-17511</v>
      </c>
      <c r="H402" s="264">
        <v>1597269</v>
      </c>
      <c r="I402" s="318">
        <v>596529</v>
      </c>
      <c r="J402" s="197"/>
      <c r="K402" s="262"/>
      <c r="L402" s="198"/>
      <c r="M402" s="198"/>
      <c r="N402" s="198">
        <v>530897479</v>
      </c>
      <c r="O402" s="198">
        <f t="shared" si="79"/>
        <v>-529300210</v>
      </c>
      <c r="P402" s="198"/>
      <c r="Q402" s="198"/>
      <c r="R402" s="199">
        <f>+I402/100000</f>
        <v>5.9652900000000004</v>
      </c>
      <c r="S402" s="199">
        <f t="shared" si="99"/>
        <v>0</v>
      </c>
      <c r="T402" s="199">
        <f t="shared" si="99"/>
        <v>0</v>
      </c>
      <c r="U402" s="199">
        <f t="shared" si="99"/>
        <v>0</v>
      </c>
      <c r="V402" s="199">
        <f t="shared" si="99"/>
        <v>0</v>
      </c>
      <c r="W402" s="200">
        <v>11</v>
      </c>
      <c r="X402" s="200" t="s">
        <v>214</v>
      </c>
      <c r="Y402" s="200">
        <v>11</v>
      </c>
      <c r="Z402" s="267" t="s">
        <v>1535</v>
      </c>
    </row>
    <row r="403" spans="1:32">
      <c r="A403" s="194"/>
      <c r="B403" s="1205">
        <v>280791</v>
      </c>
      <c r="C403" s="196" t="s">
        <v>1997</v>
      </c>
      <c r="D403" s="555">
        <f>+VLOOKUP(B403,'TB as on 16.08.2024'!$A$2:$F$854,6,FALSE)</f>
        <v>7610881.0800000001</v>
      </c>
      <c r="E403" s="203">
        <f>VLOOKUP(B403,'Tb 16.08.2023'!$A$2:$F$872,6,0)</f>
        <v>1174258.08</v>
      </c>
      <c r="F403" s="976">
        <v>2518149.08</v>
      </c>
      <c r="G403" s="203">
        <f>VLOOKUP(B403,Sheet3!$A$1:$F$869,6,0)</f>
        <v>4868033.0599999996</v>
      </c>
      <c r="H403" s="264">
        <v>12295038.039999999</v>
      </c>
      <c r="I403" s="318">
        <v>1081531.72</v>
      </c>
      <c r="J403" s="197"/>
      <c r="K403" s="262"/>
      <c r="L403" s="198"/>
      <c r="M403" s="198"/>
      <c r="N403" s="198">
        <v>530897479</v>
      </c>
      <c r="O403" s="198">
        <f t="shared" si="79"/>
        <v>-518602440.95999998</v>
      </c>
      <c r="P403" s="198"/>
      <c r="Q403" s="198"/>
      <c r="R403" s="199">
        <f>+I403/100000</f>
        <v>10.815317199999999</v>
      </c>
      <c r="S403" s="199">
        <f t="shared" si="99"/>
        <v>0</v>
      </c>
      <c r="T403" s="199">
        <f t="shared" si="99"/>
        <v>0</v>
      </c>
      <c r="U403" s="199">
        <f t="shared" si="99"/>
        <v>0</v>
      </c>
      <c r="V403" s="199">
        <f t="shared" si="99"/>
        <v>0</v>
      </c>
      <c r="W403" s="200">
        <v>11</v>
      </c>
      <c r="X403" s="200" t="s">
        <v>214</v>
      </c>
      <c r="Y403" s="200">
        <v>11</v>
      </c>
      <c r="Z403" s="267" t="s">
        <v>1535</v>
      </c>
    </row>
    <row r="404" spans="1:32">
      <c r="A404" s="194"/>
      <c r="B404" s="1205">
        <v>280795</v>
      </c>
      <c r="C404" s="196" t="s">
        <v>1998</v>
      </c>
      <c r="D404" s="555">
        <f>+VLOOKUP(B404,'TB as on 16.08.2024'!$A$2:$F$854,6,FALSE)</f>
        <v>563163.92000000004</v>
      </c>
      <c r="E404" s="203">
        <f>VLOOKUP(B404,'Tb 16.08.2023'!$A$2:$F$872,6,0)</f>
        <v>-1698351.08</v>
      </c>
      <c r="F404" s="976">
        <v>-1226173.08</v>
      </c>
      <c r="G404" s="203">
        <f>VLOOKUP(B404,Sheet3!$A$1:$F$869,6,0)</f>
        <v>-400539.06</v>
      </c>
      <c r="H404" s="264">
        <v>2208954.96</v>
      </c>
      <c r="I404" s="318">
        <v>2743825.28</v>
      </c>
      <c r="J404" s="197"/>
      <c r="K404" s="262"/>
      <c r="L404" s="198"/>
      <c r="M404" s="198"/>
      <c r="N404" s="198">
        <v>530897479</v>
      </c>
      <c r="O404" s="198">
        <f t="shared" ref="O404:O467" si="100">+H404-N404</f>
        <v>-528688524.04000002</v>
      </c>
      <c r="P404" s="198"/>
      <c r="Q404" s="198"/>
      <c r="R404" s="199">
        <f>+I404/100000</f>
        <v>27.438252799999997</v>
      </c>
      <c r="S404" s="199">
        <f t="shared" si="99"/>
        <v>0</v>
      </c>
      <c r="T404" s="199">
        <f t="shared" si="99"/>
        <v>0</v>
      </c>
      <c r="U404" s="199">
        <f t="shared" si="99"/>
        <v>0</v>
      </c>
      <c r="V404" s="199">
        <f t="shared" si="99"/>
        <v>0</v>
      </c>
      <c r="W404" s="200">
        <v>11</v>
      </c>
      <c r="X404" s="200" t="s">
        <v>214</v>
      </c>
      <c r="Y404" s="200">
        <v>11</v>
      </c>
      <c r="Z404" s="267" t="s">
        <v>1535</v>
      </c>
    </row>
    <row r="405" spans="1:32">
      <c r="A405" s="194">
        <v>44.402999999999999</v>
      </c>
      <c r="B405" s="1206">
        <v>440453</v>
      </c>
      <c r="C405" s="196" t="s">
        <v>562</v>
      </c>
      <c r="D405" s="555"/>
      <c r="E405" s="203">
        <v>0</v>
      </c>
      <c r="F405" s="976"/>
      <c r="G405" s="203"/>
      <c r="H405" s="264">
        <v>0</v>
      </c>
      <c r="I405" s="320">
        <v>0</v>
      </c>
      <c r="J405" s="206">
        <v>0</v>
      </c>
      <c r="K405" s="206">
        <v>13840348.539999999</v>
      </c>
      <c r="L405" s="198">
        <v>-26613440</v>
      </c>
      <c r="M405" s="198">
        <v>-28828229</v>
      </c>
      <c r="N405" s="198">
        <v>530897479</v>
      </c>
      <c r="O405" s="198">
        <f t="shared" si="100"/>
        <v>-530897479</v>
      </c>
      <c r="P405" s="198"/>
      <c r="Q405" s="198"/>
      <c r="R405" s="268">
        <f t="shared" si="96"/>
        <v>0</v>
      </c>
      <c r="S405" s="268">
        <f t="shared" si="96"/>
        <v>0</v>
      </c>
      <c r="T405" s="202">
        <f t="shared" si="97"/>
        <v>138.40348539999999</v>
      </c>
      <c r="U405" s="202">
        <f t="shared" si="98"/>
        <v>-266.13440000000003</v>
      </c>
      <c r="V405" s="202">
        <f t="shared" si="98"/>
        <v>-288.28228999999999</v>
      </c>
      <c r="W405" s="200">
        <v>11</v>
      </c>
      <c r="X405" s="200" t="s">
        <v>214</v>
      </c>
      <c r="Y405" s="200">
        <v>11</v>
      </c>
      <c r="Z405" s="267" t="s">
        <v>1535</v>
      </c>
    </row>
    <row r="406" spans="1:32">
      <c r="A406" s="194">
        <v>44.404000000000003</v>
      </c>
      <c r="B406" s="1206">
        <v>440454</v>
      </c>
      <c r="C406" s="196" t="s">
        <v>562</v>
      </c>
      <c r="D406" s="555"/>
      <c r="E406" s="203">
        <v>0</v>
      </c>
      <c r="F406" s="976"/>
      <c r="G406" s="203"/>
      <c r="H406" s="264">
        <v>0</v>
      </c>
      <c r="I406" s="320">
        <v>0</v>
      </c>
      <c r="J406" s="206">
        <v>0</v>
      </c>
      <c r="K406" s="206">
        <v>43135105.659999996</v>
      </c>
      <c r="L406" s="198">
        <v>-18888190</v>
      </c>
      <c r="M406" s="198">
        <v>-10289923</v>
      </c>
      <c r="N406" s="198">
        <v>530897479</v>
      </c>
      <c r="O406" s="198">
        <f t="shared" si="100"/>
        <v>-530897479</v>
      </c>
      <c r="P406" s="198"/>
      <c r="Q406" s="198"/>
      <c r="R406" s="268">
        <f t="shared" si="96"/>
        <v>0</v>
      </c>
      <c r="S406" s="268">
        <f t="shared" si="96"/>
        <v>0</v>
      </c>
      <c r="T406" s="202">
        <f t="shared" si="97"/>
        <v>431.35105659999999</v>
      </c>
      <c r="U406" s="202">
        <f t="shared" si="98"/>
        <v>-188.8819</v>
      </c>
      <c r="V406" s="202">
        <f t="shared" si="98"/>
        <v>-102.89923</v>
      </c>
      <c r="W406" s="200">
        <v>11</v>
      </c>
      <c r="X406" s="200" t="s">
        <v>214</v>
      </c>
      <c r="Y406" s="200">
        <v>11</v>
      </c>
      <c r="Z406" s="267" t="s">
        <v>1535</v>
      </c>
    </row>
    <row r="407" spans="1:32">
      <c r="A407" s="194">
        <v>44.405000000000001</v>
      </c>
      <c r="B407" s="1206">
        <v>440455</v>
      </c>
      <c r="C407" s="196" t="s">
        <v>563</v>
      </c>
      <c r="D407" s="555"/>
      <c r="E407" s="203">
        <v>0</v>
      </c>
      <c r="F407" s="976"/>
      <c r="G407" s="203"/>
      <c r="H407" s="264">
        <v>0</v>
      </c>
      <c r="I407" s="320">
        <v>0</v>
      </c>
      <c r="J407" s="206">
        <v>0</v>
      </c>
      <c r="K407" s="206">
        <v>14521025.880000001</v>
      </c>
      <c r="L407" s="198">
        <v>-7416555</v>
      </c>
      <c r="M407" s="198">
        <v>-3876463</v>
      </c>
      <c r="N407" s="198">
        <v>530897479</v>
      </c>
      <c r="O407" s="198">
        <f t="shared" si="100"/>
        <v>-530897479</v>
      </c>
      <c r="P407" s="198"/>
      <c r="Q407" s="198"/>
      <c r="R407" s="268">
        <f t="shared" si="96"/>
        <v>0</v>
      </c>
      <c r="S407" s="268">
        <f t="shared" si="96"/>
        <v>0</v>
      </c>
      <c r="T407" s="202">
        <f t="shared" si="97"/>
        <v>145.21025880000002</v>
      </c>
      <c r="U407" s="202">
        <f t="shared" si="98"/>
        <v>-74.165549999999996</v>
      </c>
      <c r="V407" s="202">
        <f t="shared" si="98"/>
        <v>-38.764629999999997</v>
      </c>
      <c r="W407" s="200">
        <v>11</v>
      </c>
      <c r="X407" s="200" t="s">
        <v>214</v>
      </c>
      <c r="Y407" s="200">
        <v>11</v>
      </c>
      <c r="Z407" s="267" t="s">
        <v>1535</v>
      </c>
    </row>
    <row r="408" spans="1:32">
      <c r="A408" s="194"/>
      <c r="B408" s="1206">
        <v>280850</v>
      </c>
      <c r="C408" s="196" t="s">
        <v>1632</v>
      </c>
      <c r="D408" s="555">
        <f>+VLOOKUP(B408,'TB as on 16.08.2024'!$A$2:$F$854,6,FALSE)</f>
        <v>116972344</v>
      </c>
      <c r="E408" s="203">
        <f>VLOOKUP(B408,'Tb 16.08.2023'!$A$2:$F$872,6,0)</f>
        <v>61212441</v>
      </c>
      <c r="F408" s="976">
        <v>40005181</v>
      </c>
      <c r="G408" s="203">
        <f>VLOOKUP(B408,Sheet3!$A$1:$F$869,6,0)</f>
        <v>46618716</v>
      </c>
      <c r="H408" s="264">
        <v>70865856</v>
      </c>
      <c r="I408" s="320">
        <v>463385537</v>
      </c>
      <c r="J408" s="206">
        <v>351445850</v>
      </c>
      <c r="K408" s="206">
        <v>0</v>
      </c>
      <c r="L408" s="198">
        <v>0</v>
      </c>
      <c r="M408" s="198">
        <v>0</v>
      </c>
      <c r="N408" s="198">
        <v>530897479</v>
      </c>
      <c r="O408" s="198">
        <f t="shared" si="100"/>
        <v>-460031623</v>
      </c>
      <c r="P408" s="198"/>
      <c r="Q408" s="198"/>
      <c r="R408" s="268">
        <f t="shared" si="96"/>
        <v>4633.8553700000002</v>
      </c>
      <c r="S408" s="268">
        <f t="shared" si="96"/>
        <v>3514.4585000000002</v>
      </c>
      <c r="T408" s="202">
        <f t="shared" si="97"/>
        <v>0</v>
      </c>
      <c r="U408" s="202">
        <f t="shared" si="98"/>
        <v>0</v>
      </c>
      <c r="V408" s="202">
        <f t="shared" si="98"/>
        <v>0</v>
      </c>
      <c r="W408" s="200">
        <v>11</v>
      </c>
      <c r="X408" s="200" t="s">
        <v>214</v>
      </c>
      <c r="Y408" s="200">
        <v>3</v>
      </c>
      <c r="Z408" s="267" t="s">
        <v>2054</v>
      </c>
    </row>
    <row r="409" spans="1:32" s="310" customFormat="1" ht="15">
      <c r="A409" s="102"/>
      <c r="B409" s="306"/>
      <c r="C409" s="307" t="s">
        <v>489</v>
      </c>
      <c r="D409" s="555"/>
      <c r="E409" s="307"/>
      <c r="F409" s="319">
        <v>5101373851.0699987</v>
      </c>
      <c r="G409" s="307"/>
      <c r="H409" s="264"/>
      <c r="I409" s="319">
        <f>SUM(I363:I408)</f>
        <v>7189736323.9899998</v>
      </c>
      <c r="J409" s="233">
        <f t="shared" ref="J409:T409" si="101">SUM(J363:J408)</f>
        <v>6353876948.5299997</v>
      </c>
      <c r="K409" s="233">
        <f t="shared" si="101"/>
        <v>988308374.35000002</v>
      </c>
      <c r="L409" s="233">
        <f t="shared" si="101"/>
        <v>1064948703</v>
      </c>
      <c r="M409" s="233">
        <f t="shared" si="101"/>
        <v>261147426</v>
      </c>
      <c r="N409" s="198">
        <v>530897479</v>
      </c>
      <c r="O409" s="198">
        <f t="shared" si="100"/>
        <v>-530897479</v>
      </c>
      <c r="P409" s="233"/>
      <c r="Q409" s="233"/>
      <c r="R409" s="234">
        <f t="shared" si="101"/>
        <v>71897.363239900005</v>
      </c>
      <c r="S409" s="234">
        <f t="shared" si="101"/>
        <v>63538.769485300007</v>
      </c>
      <c r="T409" s="234">
        <f t="shared" si="101"/>
        <v>9883.0837435000012</v>
      </c>
      <c r="U409" s="234">
        <f>SUM(U363:U408)</f>
        <v>10649.487030000002</v>
      </c>
      <c r="V409" s="234">
        <f>SUM(V363:V408)</f>
        <v>2611.4742599999995</v>
      </c>
      <c r="W409" s="308"/>
      <c r="X409" s="308"/>
      <c r="Y409" s="308"/>
      <c r="Z409" s="309"/>
      <c r="AA409" s="310">
        <v>1729.1</v>
      </c>
      <c r="AF409" s="35"/>
    </row>
    <row r="410" spans="1:32" s="310" customFormat="1" ht="15">
      <c r="A410" s="102"/>
      <c r="B410" s="306"/>
      <c r="C410" s="307" t="s">
        <v>490</v>
      </c>
      <c r="D410" s="555"/>
      <c r="E410" s="307"/>
      <c r="F410" s="319">
        <v>243587572346.46997</v>
      </c>
      <c r="G410" s="307"/>
      <c r="H410" s="264"/>
      <c r="I410" s="319">
        <f>+I409+I362+I166+I137+I121+I118+I104+I96+I75+I60+I52+I26+I25</f>
        <v>191146576265.78503</v>
      </c>
      <c r="J410" s="233">
        <f>+J409+J362+J166+J137+J121+J118+J104+J96+J75+J60+J52+J26+J25</f>
        <v>166974120742.39734</v>
      </c>
      <c r="K410" s="233">
        <f>+K409+K362+K166+K137+K121+K118+K104+K96+K75+K60+K52+K26+K25</f>
        <v>122100029829.63998</v>
      </c>
      <c r="L410" s="233">
        <f>+L409+L362+L166+L137+L121+L118+L104+L96+L75+L60+L52+L26+L25</f>
        <v>93265410818</v>
      </c>
      <c r="M410" s="233">
        <f>+M409+M362+M166+M137+M121+M118+M104+M96+M75+M60+M52+M26+M25</f>
        <v>75460336890.698685</v>
      </c>
      <c r="N410" s="198">
        <v>530897479</v>
      </c>
      <c r="O410" s="198">
        <f t="shared" si="100"/>
        <v>-530897479</v>
      </c>
      <c r="P410" s="233"/>
      <c r="Q410" s="233"/>
      <c r="R410" s="234">
        <f>+R409+R362+R166+R137+R121+R118+R104+R96+R75+R60+R52+R26+R25</f>
        <v>1911465.7626578505</v>
      </c>
      <c r="S410" s="234">
        <f>+S409+S362+S166+S137+S118+S104+S96+S75+S60+S52+S26+S25</f>
        <v>1545621.9995899866</v>
      </c>
      <c r="T410" s="234">
        <f>+T409+T362+T166+T137+T121+T118+T104+T96+T75+T60+T52+T26+T25</f>
        <v>1221000.2982963999</v>
      </c>
      <c r="U410" s="234">
        <f>+U409+U362+U166+U137+U121+U118+U104+U96+U75+U60+U52+U26+U25</f>
        <v>932335.93972000002</v>
      </c>
      <c r="V410" s="234">
        <f>+V409+V362+V166+V137+V121+V118+V104+V96+V75+V60+V52+V26+V25</f>
        <v>754220.23303</v>
      </c>
      <c r="W410" s="308"/>
      <c r="X410" s="308"/>
      <c r="Y410" s="308"/>
      <c r="Z410" s="309"/>
      <c r="AF410" s="35"/>
    </row>
    <row r="411" spans="1:32">
      <c r="A411" s="194">
        <v>54.6</v>
      </c>
      <c r="B411" s="1206">
        <v>540600</v>
      </c>
      <c r="C411" s="203" t="s">
        <v>491</v>
      </c>
      <c r="D411" s="555">
        <f>+VLOOKUP(B411,'TB as on 16.08.2024'!$A$2:$F$854,6,FALSE)</f>
        <v>-500000</v>
      </c>
      <c r="E411" s="203">
        <f>VLOOKUP(B411,'Tb 16.08.2023'!$A$2:$F$872,6,0)</f>
        <v>-500000</v>
      </c>
      <c r="F411" s="976">
        <v>-500000</v>
      </c>
      <c r="G411" s="203">
        <f>VLOOKUP(B411,Sheet3!$A$1:$F$869,6,0)</f>
        <v>-500000</v>
      </c>
      <c r="H411" s="264">
        <v>-500000</v>
      </c>
      <c r="I411" s="320">
        <v>-500000</v>
      </c>
      <c r="J411" s="206">
        <v>-500000</v>
      </c>
      <c r="K411" s="206">
        <v>-500000</v>
      </c>
      <c r="L411" s="198">
        <v>-500000</v>
      </c>
      <c r="M411" s="198">
        <v>-500000</v>
      </c>
      <c r="N411" s="198">
        <v>530897479</v>
      </c>
      <c r="O411" s="198">
        <f t="shared" si="100"/>
        <v>-531397479</v>
      </c>
      <c r="P411" s="198"/>
      <c r="Q411" s="198"/>
      <c r="R411" s="199">
        <f>+I411/100000</f>
        <v>-5</v>
      </c>
      <c r="S411" s="199">
        <f>+J411/100000</f>
        <v>-5</v>
      </c>
      <c r="T411" s="199">
        <f>+K411/100000</f>
        <v>-5</v>
      </c>
      <c r="U411" s="199">
        <f>+L411/100000</f>
        <v>-5</v>
      </c>
      <c r="V411" s="199">
        <f>+M411/100000</f>
        <v>-5</v>
      </c>
      <c r="W411" s="200">
        <v>12</v>
      </c>
      <c r="X411" s="200" t="s">
        <v>203</v>
      </c>
      <c r="Y411" s="200">
        <v>1</v>
      </c>
      <c r="Z411" s="267" t="s">
        <v>492</v>
      </c>
    </row>
    <row r="412" spans="1:32" s="310" customFormat="1" ht="15">
      <c r="A412" s="102"/>
      <c r="B412" s="306"/>
      <c r="C412" s="307" t="s">
        <v>493</v>
      </c>
      <c r="D412" s="555"/>
      <c r="E412" s="307"/>
      <c r="F412" s="319">
        <v>-500000</v>
      </c>
      <c r="G412" s="307"/>
      <c r="H412" s="264"/>
      <c r="I412" s="319">
        <f t="shared" ref="I412:V412" si="102">+I411</f>
        <v>-500000</v>
      </c>
      <c r="J412" s="233">
        <f t="shared" si="102"/>
        <v>-500000</v>
      </c>
      <c r="K412" s="233">
        <f t="shared" si="102"/>
        <v>-500000</v>
      </c>
      <c r="L412" s="233">
        <f t="shared" si="102"/>
        <v>-500000</v>
      </c>
      <c r="M412" s="233">
        <f t="shared" si="102"/>
        <v>-500000</v>
      </c>
      <c r="N412" s="198">
        <v>530897479</v>
      </c>
      <c r="O412" s="198">
        <f t="shared" si="100"/>
        <v>-530897479</v>
      </c>
      <c r="P412" s="233"/>
      <c r="Q412" s="233"/>
      <c r="R412" s="234">
        <f t="shared" si="102"/>
        <v>-5</v>
      </c>
      <c r="S412" s="234">
        <f t="shared" si="102"/>
        <v>-5</v>
      </c>
      <c r="T412" s="234">
        <f t="shared" si="102"/>
        <v>-5</v>
      </c>
      <c r="U412" s="234">
        <f t="shared" si="102"/>
        <v>-5</v>
      </c>
      <c r="V412" s="234">
        <f t="shared" si="102"/>
        <v>-5</v>
      </c>
      <c r="W412" s="308"/>
      <c r="X412" s="308"/>
      <c r="Y412" s="308"/>
      <c r="Z412" s="309"/>
      <c r="AA412" s="310">
        <v>-5</v>
      </c>
      <c r="AF412" s="35"/>
    </row>
    <row r="413" spans="1:32">
      <c r="A413" s="97">
        <v>56.67</v>
      </c>
      <c r="B413" s="1206">
        <v>560670</v>
      </c>
      <c r="C413" s="203" t="s">
        <v>494</v>
      </c>
      <c r="D413" s="555">
        <f>+VLOOKUP(B413,'TB as on 16.08.2024'!$A$2:$F$854,6,FALSE)</f>
        <v>-45959192</v>
      </c>
      <c r="E413" s="203">
        <f>VLOOKUP(B413,'Tb 16.08.2023'!$A$2:$F$872,6,0)</f>
        <v>-45959192</v>
      </c>
      <c r="F413" s="976">
        <v>-45959192</v>
      </c>
      <c r="G413" s="203">
        <f>VLOOKUP(B413,Sheet3!$A$1:$F$869,6,0)</f>
        <v>-45959192</v>
      </c>
      <c r="H413" s="264">
        <v>-45959192</v>
      </c>
      <c r="I413" s="320">
        <v>-45959192</v>
      </c>
      <c r="J413" s="206">
        <v>-45959192</v>
      </c>
      <c r="K413" s="206">
        <v>-45959192</v>
      </c>
      <c r="L413" s="248">
        <v>-45959192</v>
      </c>
      <c r="M413" s="248">
        <v>-45959192</v>
      </c>
      <c r="N413" s="198">
        <v>530897479</v>
      </c>
      <c r="O413" s="198">
        <f t="shared" si="100"/>
        <v>-576856671</v>
      </c>
      <c r="P413" s="248"/>
      <c r="Q413" s="248"/>
      <c r="R413" s="199">
        <f t="shared" ref="R413:S415" si="103">+I413/100000</f>
        <v>-459.59192000000002</v>
      </c>
      <c r="S413" s="199">
        <f t="shared" si="103"/>
        <v>-459.59192000000002</v>
      </c>
      <c r="T413" s="199">
        <f>+K413/100000</f>
        <v>-459.59192000000002</v>
      </c>
      <c r="U413" s="199">
        <f t="shared" ref="U413:V416" si="104">+L413/100000</f>
        <v>-459.59192000000002</v>
      </c>
      <c r="V413" s="199">
        <f t="shared" si="104"/>
        <v>-459.59192000000002</v>
      </c>
      <c r="W413" s="200" t="s">
        <v>495</v>
      </c>
      <c r="X413" s="200" t="s">
        <v>214</v>
      </c>
      <c r="Y413" s="200">
        <v>1</v>
      </c>
      <c r="Z413" s="267" t="s">
        <v>2055</v>
      </c>
    </row>
    <row r="414" spans="1:32">
      <c r="A414" s="97">
        <v>58.22</v>
      </c>
      <c r="B414" s="1206">
        <v>580201</v>
      </c>
      <c r="C414" s="203" t="s">
        <v>497</v>
      </c>
      <c r="D414" s="555">
        <f>+VLOOKUP(B414,'TB as on 16.08.2024'!$A$2:$F$854,6,FALSE)</f>
        <v>-606694226</v>
      </c>
      <c r="E414" s="203">
        <f>VLOOKUP(B414,'Tb 16.08.2023'!$A$2:$F$872,6,0)</f>
        <v>-557753994</v>
      </c>
      <c r="F414" s="976">
        <v>-525916292</v>
      </c>
      <c r="G414" s="203">
        <f>VLOOKUP(B414,Sheet3!$A$1:$F$869,6,0)</f>
        <v>-490750954</v>
      </c>
      <c r="H414" s="264">
        <v>-456898154</v>
      </c>
      <c r="I414" s="320">
        <v>-423902467</v>
      </c>
      <c r="J414" s="206">
        <v>-397482026</v>
      </c>
      <c r="K414" s="206">
        <v>-372920460</v>
      </c>
      <c r="L414" s="198">
        <v>-356487764</v>
      </c>
      <c r="M414" s="198">
        <v>-326150527</v>
      </c>
      <c r="N414" s="198">
        <v>530897479</v>
      </c>
      <c r="O414" s="198">
        <f t="shared" si="100"/>
        <v>-987795633</v>
      </c>
      <c r="P414" s="198"/>
      <c r="Q414" s="198"/>
      <c r="R414" s="199">
        <f t="shared" si="103"/>
        <v>-4239.0246699999998</v>
      </c>
      <c r="S414" s="199">
        <f t="shared" si="103"/>
        <v>-3974.82026</v>
      </c>
      <c r="T414" s="199">
        <f>+K414/100000</f>
        <v>-3729.2046</v>
      </c>
      <c r="U414" s="199">
        <f>+L414/100000</f>
        <v>-3564.8776400000002</v>
      </c>
      <c r="V414" s="199">
        <f>+M414/100000</f>
        <v>-3261.5052700000001</v>
      </c>
      <c r="W414" s="200" t="s">
        <v>495</v>
      </c>
      <c r="X414" s="200" t="s">
        <v>214</v>
      </c>
      <c r="Y414" s="200">
        <v>2</v>
      </c>
      <c r="Z414" s="267" t="s">
        <v>2056</v>
      </c>
    </row>
    <row r="415" spans="1:32">
      <c r="A415" s="97">
        <v>56.65</v>
      </c>
      <c r="B415" s="1206">
        <v>560650</v>
      </c>
      <c r="C415" s="203" t="s">
        <v>496</v>
      </c>
      <c r="D415" s="555">
        <f>+VLOOKUP(B415,'TB as on 16.08.2024'!$A$2:$F$854,6,FALSE)</f>
        <v>-1388563060</v>
      </c>
      <c r="E415" s="203">
        <f>VLOOKUP(B415,'Tb 16.08.2023'!$A$2:$F$872,6,0)</f>
        <v>-1388563060</v>
      </c>
      <c r="F415" s="976">
        <v>-1388563060</v>
      </c>
      <c r="G415" s="203">
        <f>VLOOKUP(B415,Sheet3!$A$1:$F$869,6,0)</f>
        <v>-1388563060</v>
      </c>
      <c r="H415" s="264">
        <v>-1388563060</v>
      </c>
      <c r="I415" s="320">
        <v>-1388563060</v>
      </c>
      <c r="J415" s="206">
        <v>-1388563060</v>
      </c>
      <c r="K415" s="206">
        <v>-1388563060</v>
      </c>
      <c r="L415" s="248">
        <v>-1388563060</v>
      </c>
      <c r="M415" s="248">
        <v>-1388563060</v>
      </c>
      <c r="N415" s="198">
        <v>530897479</v>
      </c>
      <c r="O415" s="198">
        <f t="shared" si="100"/>
        <v>-1919460539</v>
      </c>
      <c r="P415" s="248"/>
      <c r="Q415" s="248"/>
      <c r="R415" s="199">
        <f t="shared" si="103"/>
        <v>-13885.6306</v>
      </c>
      <c r="S415" s="199">
        <f t="shared" si="103"/>
        <v>-13885.6306</v>
      </c>
      <c r="T415" s="199">
        <f>+K415/100000</f>
        <v>-13885.6306</v>
      </c>
      <c r="U415" s="199">
        <f t="shared" si="104"/>
        <v>-13885.6306</v>
      </c>
      <c r="V415" s="199">
        <f t="shared" si="104"/>
        <v>-13885.6306</v>
      </c>
      <c r="W415" s="200" t="s">
        <v>495</v>
      </c>
      <c r="X415" s="200" t="s">
        <v>214</v>
      </c>
      <c r="Y415" s="200">
        <v>3</v>
      </c>
      <c r="Z415" s="267" t="s">
        <v>2057</v>
      </c>
    </row>
    <row r="416" spans="1:32">
      <c r="A416" s="97"/>
      <c r="B416" s="1206">
        <v>580200</v>
      </c>
      <c r="C416" s="203" t="s">
        <v>498</v>
      </c>
      <c r="D416" s="555">
        <f>+VLOOKUP(B416,'TB as on 16.08.2024'!$A$2:$F$854,6,FALSE)</f>
        <v>-21405455428.349998</v>
      </c>
      <c r="E416" s="203">
        <f>VLOOKUP(B416,'Tb 16.08.2023'!$A$2:$F$872,6,0)</f>
        <v>-18360960384.240002</v>
      </c>
      <c r="F416" s="976">
        <v>-17793902755.169998</v>
      </c>
      <c r="G416" s="203">
        <f>VLOOKUP(B416,Sheet3!$A$1:$F$869,6,0)</f>
        <v>-14437397937.780001</v>
      </c>
      <c r="H416" s="264">
        <v>-9317190879.3799992</v>
      </c>
      <c r="I416" s="256">
        <f>-6763510864.83</f>
        <v>-6763510864.8299999</v>
      </c>
      <c r="J416" s="262">
        <v>-4695393140.0900002</v>
      </c>
      <c r="K416" s="262">
        <v>-4719954700</v>
      </c>
      <c r="L416" s="198">
        <v>-2943435676</v>
      </c>
      <c r="M416" s="198">
        <v>-2009063921</v>
      </c>
      <c r="N416" s="198">
        <v>530897479</v>
      </c>
      <c r="O416" s="198">
        <f t="shared" si="100"/>
        <v>-9848088358.3799992</v>
      </c>
      <c r="P416" s="198"/>
      <c r="Q416" s="198"/>
      <c r="R416" s="199" t="e">
        <f>(+I416/100000)-'P&amp;L'!#REF!</f>
        <v>#REF!</v>
      </c>
      <c r="S416" s="199" t="e">
        <f>(+J416/100000)-'P&amp;L'!#REF!</f>
        <v>#REF!</v>
      </c>
      <c r="T416" s="199">
        <f>+K416/100000</f>
        <v>-47199.546999999999</v>
      </c>
      <c r="U416" s="199">
        <f t="shared" si="104"/>
        <v>-29434.356759999999</v>
      </c>
      <c r="V416" s="199">
        <f t="shared" si="104"/>
        <v>-20090.639210000001</v>
      </c>
      <c r="W416" s="200">
        <v>12</v>
      </c>
      <c r="X416" s="200" t="s">
        <v>214</v>
      </c>
      <c r="Y416" s="200">
        <v>4</v>
      </c>
      <c r="Z416" s="267" t="s">
        <v>2058</v>
      </c>
      <c r="AA416" s="39" t="e">
        <f>93501.87+R416</f>
        <v>#REF!</v>
      </c>
      <c r="AB416" s="39"/>
      <c r="AC416" s="39"/>
      <c r="AD416" s="39"/>
      <c r="AE416" s="39"/>
      <c r="AF416" s="35" t="e">
        <f>+VLOOKUP(B416,'SLDC TB as on 16.08.2024'!#REF!,7,FALSE)</f>
        <v>#REF!</v>
      </c>
    </row>
    <row r="417" spans="1:32">
      <c r="A417" s="97"/>
      <c r="B417" s="1206">
        <v>580500</v>
      </c>
      <c r="C417" s="203" t="s">
        <v>3189</v>
      </c>
      <c r="D417" s="555">
        <f>+VLOOKUP(B417,'TB as on 16.08.2024'!$A$2:$F$854,6,FALSE)</f>
        <v>5095036847</v>
      </c>
      <c r="E417" s="203">
        <f>VLOOKUP(B417,'Tb 16.08.2023'!$A$2:$F$872,6,0)</f>
        <v>4729511869</v>
      </c>
      <c r="F417" s="976">
        <v>2934756144</v>
      </c>
      <c r="G417" s="203">
        <f>VLOOKUP(B417,Sheet3!$A$1:$F$869,6,0)</f>
        <v>3198528529</v>
      </c>
      <c r="H417" s="264">
        <v>2562757660</v>
      </c>
      <c r="I417" s="256"/>
      <c r="J417" s="262"/>
      <c r="K417" s="262"/>
      <c r="L417" s="198"/>
      <c r="M417" s="198"/>
      <c r="N417" s="198">
        <v>530897479</v>
      </c>
      <c r="O417" s="198">
        <f t="shared" si="100"/>
        <v>2031860181</v>
      </c>
      <c r="P417" s="198"/>
      <c r="Q417" s="198"/>
      <c r="R417" s="199"/>
      <c r="S417" s="199"/>
      <c r="T417" s="199"/>
      <c r="U417" s="199"/>
      <c r="V417" s="199"/>
      <c r="W417" s="200"/>
      <c r="X417" s="200"/>
      <c r="Y417" s="200"/>
      <c r="Z417" s="267"/>
      <c r="AA417" s="39"/>
      <c r="AB417" s="39"/>
      <c r="AC417" s="39"/>
      <c r="AD417" s="39"/>
      <c r="AE417" s="39"/>
    </row>
    <row r="418" spans="1:32" s="310" customFormat="1" ht="15">
      <c r="A418" s="102"/>
      <c r="B418" s="306"/>
      <c r="C418" s="307" t="s">
        <v>499</v>
      </c>
      <c r="D418" s="555"/>
      <c r="E418" s="307"/>
      <c r="F418" s="319">
        <v>-19754341299.169998</v>
      </c>
      <c r="G418" s="307"/>
      <c r="H418" s="264"/>
      <c r="I418" s="319">
        <f t="shared" ref="I418:V418" si="105">SUM(I413:I416)</f>
        <v>-8621935583.8299999</v>
      </c>
      <c r="J418" s="233">
        <f t="shared" si="105"/>
        <v>-6527397418.0900002</v>
      </c>
      <c r="K418" s="233">
        <f t="shared" si="105"/>
        <v>-6527397412</v>
      </c>
      <c r="L418" s="233">
        <f t="shared" si="105"/>
        <v>-4734445692</v>
      </c>
      <c r="M418" s="233">
        <f t="shared" si="105"/>
        <v>-3769736700</v>
      </c>
      <c r="N418" s="198">
        <v>530897479</v>
      </c>
      <c r="O418" s="198">
        <f t="shared" si="100"/>
        <v>-530897479</v>
      </c>
      <c r="P418" s="233"/>
      <c r="Q418" s="233"/>
      <c r="R418" s="234" t="e">
        <f t="shared" si="105"/>
        <v>#REF!</v>
      </c>
      <c r="S418" s="234" t="e">
        <f t="shared" si="105"/>
        <v>#REF!</v>
      </c>
      <c r="T418" s="234">
        <f t="shared" si="105"/>
        <v>-65273.974119999999</v>
      </c>
      <c r="U418" s="234">
        <f t="shared" si="105"/>
        <v>-47344.456919999997</v>
      </c>
      <c r="V418" s="234">
        <f t="shared" si="105"/>
        <v>-37697.366999999998</v>
      </c>
      <c r="W418" s="308"/>
      <c r="X418" s="308"/>
      <c r="Y418" s="308"/>
      <c r="Z418" s="309"/>
      <c r="AA418" s="310">
        <v>-37697.370000000003</v>
      </c>
      <c r="AF418" s="35"/>
    </row>
    <row r="419" spans="1:32">
      <c r="A419" s="97">
        <v>58.25</v>
      </c>
      <c r="B419" s="1206">
        <v>580250</v>
      </c>
      <c r="C419" s="203" t="s">
        <v>500</v>
      </c>
      <c r="D419" s="555">
        <f>+VLOOKUP(B419,'TB as on 16.08.2024'!$A$2:$F$854,6,FALSE)</f>
        <v>-4634144688</v>
      </c>
      <c r="E419" s="203">
        <f>VLOOKUP(B419,'Tb 16.08.2023'!$A$2:$F$872,6,0)</f>
        <v>-4634144688</v>
      </c>
      <c r="F419" s="976">
        <v>-4634144688</v>
      </c>
      <c r="G419" s="203">
        <f>VLOOKUP(B419,Sheet3!$A$1:$F$869,6,0)</f>
        <v>-4634144688</v>
      </c>
      <c r="H419" s="264">
        <v>-4634144688</v>
      </c>
      <c r="I419" s="320">
        <f>+-7805444688+3171300000</f>
        <v>-4634144688</v>
      </c>
      <c r="J419" s="206">
        <f>+-7805444688+3171300000</f>
        <v>-4634144688</v>
      </c>
      <c r="K419" s="206">
        <v>-7805444688</v>
      </c>
      <c r="L419" s="198">
        <v>-7805444688</v>
      </c>
      <c r="M419" s="198">
        <v>-7880578581</v>
      </c>
      <c r="N419" s="198">
        <v>530897479</v>
      </c>
      <c r="O419" s="198">
        <f t="shared" si="100"/>
        <v>-5165042167</v>
      </c>
      <c r="P419" s="198"/>
      <c r="Q419" s="198"/>
      <c r="R419" s="199">
        <f>+I419/100000</f>
        <v>-46341.446880000003</v>
      </c>
      <c r="S419" s="199">
        <f>+J419/100000</f>
        <v>-46341.446880000003</v>
      </c>
      <c r="T419" s="199">
        <f>+K419/100000</f>
        <v>-78054.446880000003</v>
      </c>
      <c r="U419" s="199">
        <f>+L419/100000</f>
        <v>-78054.446880000003</v>
      </c>
      <c r="V419" s="199">
        <f>+M419/100000</f>
        <v>-78805.785810000001</v>
      </c>
      <c r="W419" s="200">
        <v>38</v>
      </c>
      <c r="X419" s="200" t="s">
        <v>203</v>
      </c>
      <c r="Y419" s="200">
        <v>1</v>
      </c>
      <c r="Z419" s="267" t="s">
        <v>2053</v>
      </c>
    </row>
    <row r="420" spans="1:32" s="310" customFormat="1" ht="15">
      <c r="A420" s="102"/>
      <c r="B420" s="306"/>
      <c r="C420" s="307" t="str">
        <f t="shared" ref="C420:V420" si="106">+C419</f>
        <v>REORGANISATION RESULTANT RESERV</v>
      </c>
      <c r="D420" s="555"/>
      <c r="E420" s="307"/>
      <c r="F420" s="319">
        <v>-4634144688</v>
      </c>
      <c r="G420" s="307"/>
      <c r="H420" s="264"/>
      <c r="I420" s="319">
        <f t="shared" si="106"/>
        <v>-4634144688</v>
      </c>
      <c r="J420" s="233">
        <f t="shared" si="106"/>
        <v>-4634144688</v>
      </c>
      <c r="K420" s="233">
        <f t="shared" si="106"/>
        <v>-7805444688</v>
      </c>
      <c r="L420" s="233">
        <f t="shared" si="106"/>
        <v>-7805444688</v>
      </c>
      <c r="M420" s="233">
        <f t="shared" si="106"/>
        <v>-7880578581</v>
      </c>
      <c r="N420" s="198">
        <v>530897479</v>
      </c>
      <c r="O420" s="198">
        <f t="shared" si="100"/>
        <v>-530897479</v>
      </c>
      <c r="P420" s="233"/>
      <c r="Q420" s="233"/>
      <c r="R420" s="234">
        <f t="shared" si="106"/>
        <v>-46341.446880000003</v>
      </c>
      <c r="S420" s="234">
        <f t="shared" si="106"/>
        <v>-46341.446880000003</v>
      </c>
      <c r="T420" s="234">
        <f t="shared" si="106"/>
        <v>-78054.446880000003</v>
      </c>
      <c r="U420" s="234">
        <f t="shared" si="106"/>
        <v>-78054.446880000003</v>
      </c>
      <c r="V420" s="234">
        <f t="shared" si="106"/>
        <v>-78805.785810000001</v>
      </c>
      <c r="W420" s="308"/>
      <c r="X420" s="308"/>
      <c r="Y420" s="308"/>
      <c r="Z420" s="309"/>
      <c r="AA420" s="310">
        <v>-78805.789999999994</v>
      </c>
      <c r="AF420" s="35"/>
    </row>
    <row r="421" spans="1:32">
      <c r="A421" s="194">
        <v>53.722000000000001</v>
      </c>
      <c r="B421" s="1206">
        <v>530800</v>
      </c>
      <c r="C421" s="203" t="s">
        <v>501</v>
      </c>
      <c r="D421" s="555">
        <f>+VLOOKUP(B421,'TB as on 16.08.2024'!$A$2:$F$854,6,FALSE)</f>
        <v>-13205467704.370001</v>
      </c>
      <c r="E421" s="203">
        <f>VLOOKUP(B421,'Tb 16.08.2023'!$A$2:$F$872,6,0)</f>
        <v>-19944472340.860001</v>
      </c>
      <c r="F421" s="976">
        <v>-8645920472</v>
      </c>
      <c r="G421" s="203">
        <f>VLOOKUP(B421,Sheet3!$A$1:$F$869,6,0)</f>
        <v>-3422097384</v>
      </c>
      <c r="H421" s="264">
        <v>-1085996470</v>
      </c>
      <c r="I421" s="256">
        <f>+-1634861482+166498388+449417245</f>
        <v>-1018945849</v>
      </c>
      <c r="J421" s="262">
        <f>+-2259868614+679333809</f>
        <v>-1580534805</v>
      </c>
      <c r="K421" s="262">
        <v>-8370785</v>
      </c>
      <c r="L421" s="198">
        <v>-19751596</v>
      </c>
      <c r="M421" s="198">
        <v>-26721228</v>
      </c>
      <c r="N421" s="198">
        <v>530897479</v>
      </c>
      <c r="O421" s="198">
        <f t="shared" si="100"/>
        <v>-1616893949</v>
      </c>
      <c r="P421" s="198"/>
      <c r="Q421" s="198"/>
      <c r="R421" s="202">
        <f>+I421/100000</f>
        <v>-10189.458490000001</v>
      </c>
      <c r="S421" s="202">
        <f>+J421/100000</f>
        <v>-15805.348050000001</v>
      </c>
      <c r="T421" s="202">
        <f>+K421/100000</f>
        <v>-83.707849999999993</v>
      </c>
      <c r="U421" s="202">
        <f>+L421/100000</f>
        <v>-197.51596000000001</v>
      </c>
      <c r="V421" s="202">
        <f>+M421/100000</f>
        <v>-267.21228000000002</v>
      </c>
      <c r="W421" s="257">
        <v>13</v>
      </c>
      <c r="X421" s="257" t="s">
        <v>203</v>
      </c>
      <c r="Y421" s="257">
        <v>1</v>
      </c>
      <c r="Z421" s="273" t="s">
        <v>1537</v>
      </c>
    </row>
    <row r="422" spans="1:32">
      <c r="A422" s="194">
        <v>53.741</v>
      </c>
      <c r="B422" s="204"/>
      <c r="C422" s="203" t="s">
        <v>502</v>
      </c>
      <c r="D422" s="555"/>
      <c r="E422" s="203"/>
      <c r="F422" s="976"/>
      <c r="G422" s="203"/>
      <c r="H422" s="264"/>
      <c r="I422" s="320"/>
      <c r="J422" s="198"/>
      <c r="K422" s="198">
        <v>-39501410</v>
      </c>
      <c r="L422" s="198">
        <v>-179889847</v>
      </c>
      <c r="M422" s="198">
        <v>-234722201</v>
      </c>
      <c r="N422" s="198">
        <v>530897479</v>
      </c>
      <c r="O422" s="198">
        <f t="shared" si="100"/>
        <v>-530897479</v>
      </c>
      <c r="P422" s="198"/>
      <c r="Q422" s="198"/>
      <c r="R422" s="202">
        <f t="shared" ref="R422:S445" si="107">+I422/100000</f>
        <v>0</v>
      </c>
      <c r="S422" s="202">
        <f t="shared" si="107"/>
        <v>0</v>
      </c>
      <c r="T422" s="202">
        <f t="shared" ref="T422:T445" si="108">+K422/100000</f>
        <v>-395.01409999999998</v>
      </c>
      <c r="U422" s="202">
        <f t="shared" ref="U422:U445" si="109">+L422/100000</f>
        <v>-1798.8984700000001</v>
      </c>
      <c r="V422" s="202">
        <f t="shared" ref="V422:V445" si="110">+M422/100000</f>
        <v>-2347.22201</v>
      </c>
      <c r="W422" s="257">
        <v>13</v>
      </c>
      <c r="X422" s="257" t="s">
        <v>203</v>
      </c>
      <c r="Y422" s="257">
        <v>1</v>
      </c>
      <c r="Z422" s="273" t="s">
        <v>1537</v>
      </c>
      <c r="AA422" s="35">
        <f>1117274738-83000000</f>
        <v>1034274738</v>
      </c>
    </row>
    <row r="423" spans="1:32">
      <c r="A423" s="194">
        <v>53.746000000000002</v>
      </c>
      <c r="B423" s="204"/>
      <c r="C423" s="203" t="s">
        <v>503</v>
      </c>
      <c r="D423" s="555"/>
      <c r="E423" s="203"/>
      <c r="F423" s="976"/>
      <c r="G423" s="203"/>
      <c r="H423" s="264"/>
      <c r="I423" s="256"/>
      <c r="J423" s="262"/>
      <c r="K423" s="262">
        <v>-85545187</v>
      </c>
      <c r="L423" s="198">
        <v>-95116752</v>
      </c>
      <c r="M423" s="198">
        <v>-108540207</v>
      </c>
      <c r="N423" s="198">
        <v>530897479</v>
      </c>
      <c r="O423" s="198">
        <f t="shared" si="100"/>
        <v>-530897479</v>
      </c>
      <c r="P423" s="198"/>
      <c r="Q423" s="198"/>
      <c r="R423" s="202">
        <f t="shared" si="107"/>
        <v>0</v>
      </c>
      <c r="S423" s="202">
        <f t="shared" si="107"/>
        <v>0</v>
      </c>
      <c r="T423" s="202">
        <f t="shared" si="108"/>
        <v>-855.45186999999999</v>
      </c>
      <c r="U423" s="202">
        <f t="shared" si="109"/>
        <v>-951.16751999999997</v>
      </c>
      <c r="V423" s="202">
        <f t="shared" si="110"/>
        <v>-1085.4020700000001</v>
      </c>
      <c r="W423" s="257">
        <v>13</v>
      </c>
      <c r="X423" s="257" t="s">
        <v>203</v>
      </c>
      <c r="Y423" s="257">
        <v>1</v>
      </c>
      <c r="Z423" s="273" t="s">
        <v>1537</v>
      </c>
    </row>
    <row r="424" spans="1:32">
      <c r="A424" s="194">
        <v>53.755000000000003</v>
      </c>
      <c r="B424" s="204"/>
      <c r="C424" s="203" t="s">
        <v>504</v>
      </c>
      <c r="D424" s="555"/>
      <c r="E424" s="203"/>
      <c r="F424" s="976"/>
      <c r="G424" s="203"/>
      <c r="H424" s="264"/>
      <c r="I424" s="256"/>
      <c r="J424" s="262"/>
      <c r="K424" s="262">
        <v>-81692075</v>
      </c>
      <c r="L424" s="198">
        <v>-202618034</v>
      </c>
      <c r="M424" s="198">
        <v>-253919662</v>
      </c>
      <c r="N424" s="198">
        <v>530897479</v>
      </c>
      <c r="O424" s="198">
        <f t="shared" si="100"/>
        <v>-530897479</v>
      </c>
      <c r="P424" s="198"/>
      <c r="Q424" s="198"/>
      <c r="R424" s="202">
        <f t="shared" si="107"/>
        <v>0</v>
      </c>
      <c r="S424" s="202">
        <f t="shared" si="107"/>
        <v>0</v>
      </c>
      <c r="T424" s="202">
        <f t="shared" si="108"/>
        <v>-816.92075</v>
      </c>
      <c r="U424" s="202">
        <f t="shared" si="109"/>
        <v>-2026.1803399999999</v>
      </c>
      <c r="V424" s="202">
        <f t="shared" si="110"/>
        <v>-2539.1966200000002</v>
      </c>
      <c r="W424" s="257">
        <v>13</v>
      </c>
      <c r="X424" s="257" t="s">
        <v>203</v>
      </c>
      <c r="Y424" s="257">
        <v>1</v>
      </c>
      <c r="Z424" s="273" t="s">
        <v>1537</v>
      </c>
    </row>
    <row r="425" spans="1:32">
      <c r="A425" s="194">
        <v>53.756</v>
      </c>
      <c r="B425" s="204"/>
      <c r="C425" s="203" t="s">
        <v>505</v>
      </c>
      <c r="D425" s="555"/>
      <c r="E425" s="203"/>
      <c r="F425" s="976"/>
      <c r="G425" s="203"/>
      <c r="H425" s="264"/>
      <c r="I425" s="256"/>
      <c r="J425" s="262"/>
      <c r="K425" s="262">
        <v>-151310097</v>
      </c>
      <c r="L425" s="198">
        <v>-804629817</v>
      </c>
      <c r="M425" s="198">
        <v>-1054986416</v>
      </c>
      <c r="N425" s="198">
        <v>530897479</v>
      </c>
      <c r="O425" s="198">
        <f t="shared" si="100"/>
        <v>-530897479</v>
      </c>
      <c r="P425" s="198"/>
      <c r="Q425" s="198"/>
      <c r="R425" s="202">
        <f t="shared" si="107"/>
        <v>0</v>
      </c>
      <c r="S425" s="202">
        <f t="shared" si="107"/>
        <v>0</v>
      </c>
      <c r="T425" s="202">
        <f t="shared" si="108"/>
        <v>-1513.10097</v>
      </c>
      <c r="U425" s="202">
        <f t="shared" si="109"/>
        <v>-8046.29817</v>
      </c>
      <c r="V425" s="202">
        <f t="shared" si="110"/>
        <v>-10549.864159999999</v>
      </c>
      <c r="W425" s="257">
        <v>13</v>
      </c>
      <c r="X425" s="257" t="s">
        <v>203</v>
      </c>
      <c r="Y425" s="257">
        <v>1</v>
      </c>
      <c r="Z425" s="273" t="s">
        <v>1537</v>
      </c>
    </row>
    <row r="426" spans="1:32">
      <c r="A426" s="194">
        <v>53.764000000000003</v>
      </c>
      <c r="B426" s="204"/>
      <c r="C426" s="203" t="s">
        <v>506</v>
      </c>
      <c r="D426" s="555"/>
      <c r="E426" s="203"/>
      <c r="F426" s="976"/>
      <c r="G426" s="203"/>
      <c r="H426" s="264"/>
      <c r="I426" s="256"/>
      <c r="J426" s="262"/>
      <c r="K426" s="262">
        <v>-564385716</v>
      </c>
      <c r="L426" s="198"/>
      <c r="M426" s="198">
        <v>-10834662</v>
      </c>
      <c r="N426" s="198">
        <v>530897479</v>
      </c>
      <c r="O426" s="198">
        <f t="shared" si="100"/>
        <v>-530897479</v>
      </c>
      <c r="P426" s="198"/>
      <c r="Q426" s="198"/>
      <c r="R426" s="202">
        <f t="shared" si="107"/>
        <v>0</v>
      </c>
      <c r="S426" s="202">
        <f t="shared" si="107"/>
        <v>0</v>
      </c>
      <c r="T426" s="202">
        <f t="shared" si="108"/>
        <v>-5643.8571599999996</v>
      </c>
      <c r="U426" s="202">
        <f t="shared" si="109"/>
        <v>0</v>
      </c>
      <c r="V426" s="202">
        <f t="shared" si="110"/>
        <v>-108.34662</v>
      </c>
      <c r="W426" s="257">
        <v>13</v>
      </c>
      <c r="X426" s="257" t="s">
        <v>203</v>
      </c>
      <c r="Y426" s="257">
        <v>1</v>
      </c>
      <c r="Z426" s="273" t="s">
        <v>1537</v>
      </c>
    </row>
    <row r="427" spans="1:32">
      <c r="A427" s="194">
        <v>53.765000000000001</v>
      </c>
      <c r="B427" s="204"/>
      <c r="C427" s="203" t="s">
        <v>507</v>
      </c>
      <c r="D427" s="555"/>
      <c r="E427" s="203"/>
      <c r="F427" s="976"/>
      <c r="G427" s="203"/>
      <c r="H427" s="264"/>
      <c r="I427" s="256"/>
      <c r="J427" s="262"/>
      <c r="K427" s="262">
        <v>-476949817</v>
      </c>
      <c r="L427" s="198">
        <v>-399377735</v>
      </c>
      <c r="M427" s="198">
        <v>-268414477</v>
      </c>
      <c r="N427" s="198">
        <v>530897479</v>
      </c>
      <c r="O427" s="198">
        <f t="shared" si="100"/>
        <v>-530897479</v>
      </c>
      <c r="P427" s="198"/>
      <c r="Q427" s="198"/>
      <c r="R427" s="202">
        <f t="shared" si="107"/>
        <v>0</v>
      </c>
      <c r="S427" s="202">
        <f t="shared" si="107"/>
        <v>0</v>
      </c>
      <c r="T427" s="202">
        <f t="shared" si="108"/>
        <v>-4769.4981699999998</v>
      </c>
      <c r="U427" s="202">
        <f t="shared" si="109"/>
        <v>-3993.7773499999998</v>
      </c>
      <c r="V427" s="202">
        <f t="shared" si="110"/>
        <v>-2684.1447699999999</v>
      </c>
      <c r="W427" s="257">
        <v>13</v>
      </c>
      <c r="X427" s="257" t="s">
        <v>203</v>
      </c>
      <c r="Y427" s="257">
        <v>1</v>
      </c>
      <c r="Z427" s="273" t="s">
        <v>1537</v>
      </c>
    </row>
    <row r="428" spans="1:32">
      <c r="A428" s="194">
        <v>53.767000000000003</v>
      </c>
      <c r="B428" s="204"/>
      <c r="C428" s="203" t="s">
        <v>508</v>
      </c>
      <c r="D428" s="555"/>
      <c r="E428" s="203"/>
      <c r="F428" s="976"/>
      <c r="G428" s="203"/>
      <c r="H428" s="264"/>
      <c r="I428" s="256"/>
      <c r="J428" s="262"/>
      <c r="K428" s="262">
        <v>-60436566</v>
      </c>
      <c r="L428" s="198">
        <v>-80043087</v>
      </c>
      <c r="M428" s="198">
        <v>-99645471</v>
      </c>
      <c r="N428" s="198">
        <v>530897479</v>
      </c>
      <c r="O428" s="198">
        <f t="shared" si="100"/>
        <v>-530897479</v>
      </c>
      <c r="P428" s="198"/>
      <c r="Q428" s="198"/>
      <c r="R428" s="202">
        <f t="shared" si="107"/>
        <v>0</v>
      </c>
      <c r="S428" s="202">
        <f t="shared" si="107"/>
        <v>0</v>
      </c>
      <c r="T428" s="202">
        <f t="shared" si="108"/>
        <v>-604.36566000000005</v>
      </c>
      <c r="U428" s="202">
        <f t="shared" si="109"/>
        <v>-800.43087000000003</v>
      </c>
      <c r="V428" s="202">
        <f t="shared" si="110"/>
        <v>-996.45470999999998</v>
      </c>
      <c r="W428" s="257">
        <v>13</v>
      </c>
      <c r="X428" s="257" t="s">
        <v>203</v>
      </c>
      <c r="Y428" s="257">
        <v>1</v>
      </c>
      <c r="Z428" s="273" t="s">
        <v>1537</v>
      </c>
    </row>
    <row r="429" spans="1:32">
      <c r="A429" s="194">
        <v>53.768000000000001</v>
      </c>
      <c r="B429" s="204"/>
      <c r="C429" s="203" t="s">
        <v>509</v>
      </c>
      <c r="D429" s="555"/>
      <c r="E429" s="203"/>
      <c r="F429" s="976"/>
      <c r="G429" s="203"/>
      <c r="H429" s="264"/>
      <c r="I429" s="256"/>
      <c r="J429" s="262"/>
      <c r="K429" s="262">
        <v>-75935536</v>
      </c>
      <c r="L429" s="198">
        <v>-102754003</v>
      </c>
      <c r="M429" s="198">
        <v>-133481653</v>
      </c>
      <c r="N429" s="198">
        <v>530897479</v>
      </c>
      <c r="O429" s="198">
        <f t="shared" si="100"/>
        <v>-530897479</v>
      </c>
      <c r="P429" s="198"/>
      <c r="Q429" s="198"/>
      <c r="R429" s="202">
        <f t="shared" si="107"/>
        <v>0</v>
      </c>
      <c r="S429" s="202">
        <f t="shared" si="107"/>
        <v>0</v>
      </c>
      <c r="T429" s="202">
        <f t="shared" si="108"/>
        <v>-759.35536000000002</v>
      </c>
      <c r="U429" s="202">
        <f t="shared" si="109"/>
        <v>-1027.5400299999999</v>
      </c>
      <c r="V429" s="202">
        <f t="shared" si="110"/>
        <v>-1334.8165300000001</v>
      </c>
      <c r="W429" s="257">
        <v>13</v>
      </c>
      <c r="X429" s="257" t="s">
        <v>203</v>
      </c>
      <c r="Y429" s="257">
        <v>1</v>
      </c>
      <c r="Z429" s="273" t="s">
        <v>1537</v>
      </c>
    </row>
    <row r="430" spans="1:32">
      <c r="A430" s="194">
        <v>53.768999999999998</v>
      </c>
      <c r="B430" s="204"/>
      <c r="C430" s="203" t="s">
        <v>510</v>
      </c>
      <c r="D430" s="555"/>
      <c r="E430" s="203"/>
      <c r="F430" s="976"/>
      <c r="G430" s="203"/>
      <c r="H430" s="264"/>
      <c r="I430" s="256"/>
      <c r="J430" s="262"/>
      <c r="K430" s="262">
        <v>-67551874</v>
      </c>
      <c r="L430" s="198">
        <v>-96504536</v>
      </c>
      <c r="M430" s="198">
        <v>-125455892</v>
      </c>
      <c r="N430" s="198">
        <v>530897479</v>
      </c>
      <c r="O430" s="198">
        <f t="shared" si="100"/>
        <v>-530897479</v>
      </c>
      <c r="P430" s="198"/>
      <c r="Q430" s="198"/>
      <c r="R430" s="202">
        <f t="shared" si="107"/>
        <v>0</v>
      </c>
      <c r="S430" s="202">
        <f t="shared" si="107"/>
        <v>0</v>
      </c>
      <c r="T430" s="202">
        <f t="shared" si="108"/>
        <v>-675.51873999999998</v>
      </c>
      <c r="U430" s="202">
        <f t="shared" si="109"/>
        <v>-965.04535999999996</v>
      </c>
      <c r="V430" s="202">
        <f t="shared" si="110"/>
        <v>-1254.5589199999999</v>
      </c>
      <c r="W430" s="257">
        <v>13</v>
      </c>
      <c r="X430" s="257" t="s">
        <v>203</v>
      </c>
      <c r="Y430" s="257">
        <v>1</v>
      </c>
      <c r="Z430" s="273" t="s">
        <v>1537</v>
      </c>
    </row>
    <row r="431" spans="1:32">
      <c r="A431" s="194">
        <v>53.77</v>
      </c>
      <c r="B431" s="204"/>
      <c r="C431" s="203" t="s">
        <v>511</v>
      </c>
      <c r="D431" s="555"/>
      <c r="E431" s="203"/>
      <c r="F431" s="976"/>
      <c r="G431" s="203"/>
      <c r="H431" s="264"/>
      <c r="I431" s="256"/>
      <c r="J431" s="262"/>
      <c r="K431" s="262">
        <v>-25848023</v>
      </c>
      <c r="L431" s="198">
        <v>-36928919</v>
      </c>
      <c r="M431" s="198">
        <v>-48007595</v>
      </c>
      <c r="N431" s="198">
        <v>530897479</v>
      </c>
      <c r="O431" s="198">
        <f t="shared" si="100"/>
        <v>-530897479</v>
      </c>
      <c r="P431" s="198"/>
      <c r="Q431" s="198"/>
      <c r="R431" s="202">
        <f t="shared" si="107"/>
        <v>0</v>
      </c>
      <c r="S431" s="202">
        <f t="shared" si="107"/>
        <v>0</v>
      </c>
      <c r="T431" s="202">
        <f t="shared" si="108"/>
        <v>-258.48023000000001</v>
      </c>
      <c r="U431" s="202">
        <f t="shared" si="109"/>
        <v>-369.28919000000002</v>
      </c>
      <c r="V431" s="202">
        <f t="shared" si="110"/>
        <v>-480.07594999999998</v>
      </c>
      <c r="W431" s="257">
        <v>13</v>
      </c>
      <c r="X431" s="257" t="s">
        <v>203</v>
      </c>
      <c r="Y431" s="257">
        <v>1</v>
      </c>
      <c r="Z431" s="273" t="s">
        <v>1537</v>
      </c>
    </row>
    <row r="432" spans="1:32">
      <c r="A432" s="194">
        <v>53.771000000000001</v>
      </c>
      <c r="B432" s="204"/>
      <c r="C432" s="203" t="s">
        <v>512</v>
      </c>
      <c r="D432" s="555"/>
      <c r="E432" s="203"/>
      <c r="F432" s="976"/>
      <c r="G432" s="203"/>
      <c r="H432" s="264"/>
      <c r="I432" s="256"/>
      <c r="J432" s="262"/>
      <c r="K432" s="262">
        <v>-28732647</v>
      </c>
      <c r="L432" s="198">
        <v>-38311085</v>
      </c>
      <c r="M432" s="198">
        <v>-47888849</v>
      </c>
      <c r="N432" s="198">
        <v>530897479</v>
      </c>
      <c r="O432" s="198">
        <f t="shared" si="100"/>
        <v>-530897479</v>
      </c>
      <c r="P432" s="198"/>
      <c r="Q432" s="198"/>
      <c r="R432" s="202">
        <f t="shared" si="107"/>
        <v>0</v>
      </c>
      <c r="S432" s="202">
        <f t="shared" si="107"/>
        <v>0</v>
      </c>
      <c r="T432" s="202">
        <f t="shared" si="108"/>
        <v>-287.32646999999997</v>
      </c>
      <c r="U432" s="202">
        <f t="shared" si="109"/>
        <v>-383.11085000000003</v>
      </c>
      <c r="V432" s="202">
        <f t="shared" si="110"/>
        <v>-478.88848999999999</v>
      </c>
      <c r="W432" s="257">
        <v>13</v>
      </c>
      <c r="X432" s="257" t="s">
        <v>203</v>
      </c>
      <c r="Y432" s="257">
        <v>1</v>
      </c>
      <c r="Z432" s="273" t="s">
        <v>1537</v>
      </c>
    </row>
    <row r="433" spans="1:32">
      <c r="A433" s="194">
        <v>53.774999999999999</v>
      </c>
      <c r="B433" s="204"/>
      <c r="C433" s="203" t="s">
        <v>512</v>
      </c>
      <c r="D433" s="555"/>
      <c r="E433" s="203"/>
      <c r="F433" s="976"/>
      <c r="G433" s="203"/>
      <c r="H433" s="264"/>
      <c r="I433" s="256"/>
      <c r="J433" s="262"/>
      <c r="K433" s="262">
        <v>-437894787</v>
      </c>
      <c r="L433" s="198">
        <v>-521326480</v>
      </c>
      <c r="M433" s="198">
        <v>-604738036</v>
      </c>
      <c r="N433" s="198">
        <v>530897479</v>
      </c>
      <c r="O433" s="198">
        <f t="shared" si="100"/>
        <v>-530897479</v>
      </c>
      <c r="P433" s="198"/>
      <c r="Q433" s="198"/>
      <c r="R433" s="202">
        <f t="shared" si="107"/>
        <v>0</v>
      </c>
      <c r="S433" s="202">
        <f t="shared" si="107"/>
        <v>0</v>
      </c>
      <c r="T433" s="202">
        <f t="shared" si="108"/>
        <v>-4378.94787</v>
      </c>
      <c r="U433" s="202">
        <f t="shared" si="109"/>
        <v>-5213.2647999999999</v>
      </c>
      <c r="V433" s="202">
        <f t="shared" si="110"/>
        <v>-6047.3803600000001</v>
      </c>
      <c r="W433" s="257">
        <v>13</v>
      </c>
      <c r="X433" s="257" t="s">
        <v>203</v>
      </c>
      <c r="Y433" s="257">
        <v>1</v>
      </c>
      <c r="Z433" s="273" t="s">
        <v>1537</v>
      </c>
    </row>
    <row r="434" spans="1:32">
      <c r="A434" s="194">
        <v>53.776000000000003</v>
      </c>
      <c r="B434" s="204"/>
      <c r="C434" s="203" t="s">
        <v>513</v>
      </c>
      <c r="D434" s="555"/>
      <c r="E434" s="203"/>
      <c r="F434" s="976"/>
      <c r="G434" s="203"/>
      <c r="H434" s="264"/>
      <c r="I434" s="256"/>
      <c r="J434" s="262"/>
      <c r="K434" s="262">
        <v>-174217356</v>
      </c>
      <c r="L434" s="198">
        <v>-199409315</v>
      </c>
      <c r="M434" s="198">
        <v>-224597856</v>
      </c>
      <c r="N434" s="198">
        <v>530897479</v>
      </c>
      <c r="O434" s="198">
        <f t="shared" si="100"/>
        <v>-530897479</v>
      </c>
      <c r="P434" s="198"/>
      <c r="Q434" s="198"/>
      <c r="R434" s="202">
        <f t="shared" si="107"/>
        <v>0</v>
      </c>
      <c r="S434" s="202">
        <f t="shared" si="107"/>
        <v>0</v>
      </c>
      <c r="T434" s="202">
        <f t="shared" si="108"/>
        <v>-1742.17356</v>
      </c>
      <c r="U434" s="202">
        <f t="shared" si="109"/>
        <v>-1994.0931499999999</v>
      </c>
      <c r="V434" s="202">
        <f t="shared" si="110"/>
        <v>-2245.97856</v>
      </c>
      <c r="W434" s="257">
        <v>13</v>
      </c>
      <c r="X434" s="257" t="s">
        <v>203</v>
      </c>
      <c r="Y434" s="257">
        <v>1</v>
      </c>
      <c r="Z434" s="273" t="s">
        <v>1537</v>
      </c>
    </row>
    <row r="435" spans="1:32">
      <c r="A435" s="194">
        <v>53.777000000000001</v>
      </c>
      <c r="B435" s="204"/>
      <c r="C435" s="203" t="s">
        <v>514</v>
      </c>
      <c r="D435" s="555"/>
      <c r="E435" s="203"/>
      <c r="F435" s="976"/>
      <c r="G435" s="203"/>
      <c r="H435" s="264"/>
      <c r="I435" s="256"/>
      <c r="J435" s="262"/>
      <c r="K435" s="262">
        <v>-221735864</v>
      </c>
      <c r="L435" s="198">
        <v>-79099010</v>
      </c>
      <c r="M435" s="198">
        <v>-51168152</v>
      </c>
      <c r="N435" s="198">
        <v>530897479</v>
      </c>
      <c r="O435" s="198">
        <f t="shared" si="100"/>
        <v>-530897479</v>
      </c>
      <c r="P435" s="198"/>
      <c r="Q435" s="198"/>
      <c r="R435" s="202">
        <f t="shared" si="107"/>
        <v>0</v>
      </c>
      <c r="S435" s="202">
        <f t="shared" si="107"/>
        <v>0</v>
      </c>
      <c r="T435" s="202">
        <f t="shared" si="108"/>
        <v>-2217.3586399999999</v>
      </c>
      <c r="U435" s="202">
        <f t="shared" si="109"/>
        <v>-790.99009999999998</v>
      </c>
      <c r="V435" s="202">
        <f t="shared" si="110"/>
        <v>-511.68151999999998</v>
      </c>
      <c r="W435" s="257">
        <v>13</v>
      </c>
      <c r="X435" s="257" t="s">
        <v>203</v>
      </c>
      <c r="Y435" s="257">
        <v>1</v>
      </c>
      <c r="Z435" s="273" t="s">
        <v>1537</v>
      </c>
    </row>
    <row r="436" spans="1:32">
      <c r="A436" s="194">
        <v>53.777999999999999</v>
      </c>
      <c r="B436" s="204"/>
      <c r="C436" s="203" t="s">
        <v>515</v>
      </c>
      <c r="D436" s="555"/>
      <c r="E436" s="203"/>
      <c r="F436" s="976"/>
      <c r="G436" s="203"/>
      <c r="H436" s="264"/>
      <c r="I436" s="256"/>
      <c r="J436" s="262"/>
      <c r="K436" s="262">
        <v>-277016072</v>
      </c>
      <c r="L436" s="198">
        <v>-284262028</v>
      </c>
      <c r="M436" s="198">
        <v>-116129667</v>
      </c>
      <c r="N436" s="198">
        <v>530897479</v>
      </c>
      <c r="O436" s="198">
        <f t="shared" si="100"/>
        <v>-530897479</v>
      </c>
      <c r="P436" s="198"/>
      <c r="Q436" s="198"/>
      <c r="R436" s="202">
        <f t="shared" si="107"/>
        <v>0</v>
      </c>
      <c r="S436" s="202">
        <f t="shared" si="107"/>
        <v>0</v>
      </c>
      <c r="T436" s="202">
        <f t="shared" si="108"/>
        <v>-2770.1607199999999</v>
      </c>
      <c r="U436" s="202">
        <f t="shared" si="109"/>
        <v>-2842.6202800000001</v>
      </c>
      <c r="V436" s="202">
        <f t="shared" si="110"/>
        <v>-1161.2966699999999</v>
      </c>
      <c r="W436" s="257">
        <v>13</v>
      </c>
      <c r="X436" s="257" t="s">
        <v>203</v>
      </c>
      <c r="Y436" s="257">
        <v>1</v>
      </c>
      <c r="Z436" s="273" t="s">
        <v>1537</v>
      </c>
    </row>
    <row r="437" spans="1:32">
      <c r="A437" s="194">
        <v>0</v>
      </c>
      <c r="B437" s="204"/>
      <c r="C437" s="203" t="s">
        <v>516</v>
      </c>
      <c r="D437" s="555"/>
      <c r="E437" s="203"/>
      <c r="F437" s="976"/>
      <c r="G437" s="203"/>
      <c r="H437" s="264"/>
      <c r="I437" s="256">
        <v>224298460</v>
      </c>
      <c r="J437" s="262">
        <v>561492825</v>
      </c>
      <c r="K437" s="262">
        <v>2568345349</v>
      </c>
      <c r="L437" s="198">
        <v>666573714</v>
      </c>
      <c r="M437" s="198">
        <v>637339273</v>
      </c>
      <c r="N437" s="198">
        <v>530897479</v>
      </c>
      <c r="O437" s="198">
        <f t="shared" si="100"/>
        <v>-530897479</v>
      </c>
      <c r="P437" s="198"/>
      <c r="Q437" s="198"/>
      <c r="R437" s="202">
        <f t="shared" si="107"/>
        <v>2242.9845999999998</v>
      </c>
      <c r="S437" s="202">
        <f t="shared" si="107"/>
        <v>5614.9282499999999</v>
      </c>
      <c r="T437" s="202">
        <f t="shared" si="108"/>
        <v>25683.45349</v>
      </c>
      <c r="U437" s="202">
        <f t="shared" si="109"/>
        <v>6665.7371400000002</v>
      </c>
      <c r="V437" s="202">
        <f t="shared" si="110"/>
        <v>6373.3927299999996</v>
      </c>
      <c r="W437" s="257">
        <v>13</v>
      </c>
      <c r="X437" s="257" t="s">
        <v>203</v>
      </c>
      <c r="Y437" s="257">
        <v>1</v>
      </c>
      <c r="Z437" s="273" t="s">
        <v>1537</v>
      </c>
    </row>
    <row r="438" spans="1:32">
      <c r="A438" s="194">
        <v>53.301000000000002</v>
      </c>
      <c r="B438" s="1206">
        <v>530300</v>
      </c>
      <c r="C438" s="203" t="s">
        <v>517</v>
      </c>
      <c r="D438" s="555">
        <f>+VLOOKUP(B438,'TB as on 16.08.2024'!$A$2:$F$854,6,FALSE)</f>
        <v>-39203951511.75</v>
      </c>
      <c r="E438" s="203">
        <f>VLOOKUP(B438,'Tb 16.08.2023'!$A$2:$F$872,6,0)</f>
        <v>-41996204967.849998</v>
      </c>
      <c r="F438" s="976">
        <v>-46564443610.550003</v>
      </c>
      <c r="G438" s="203">
        <f>VLOOKUP(B438,Sheet3!$A$1:$F$869,6,0)</f>
        <v>-45524655600.080002</v>
      </c>
      <c r="H438" s="264">
        <v>-42366627634.080002</v>
      </c>
      <c r="I438" s="256">
        <v>-36118979904</v>
      </c>
      <c r="J438" s="262">
        <v>-31158112992</v>
      </c>
      <c r="K438" s="262">
        <v>-27074083696</v>
      </c>
      <c r="L438" s="198">
        <v>-19000727915</v>
      </c>
      <c r="M438" s="198">
        <v>-9590260560</v>
      </c>
      <c r="N438" s="198">
        <v>530897479</v>
      </c>
      <c r="O438" s="198">
        <f t="shared" si="100"/>
        <v>-42897525113.080002</v>
      </c>
      <c r="P438" s="198"/>
      <c r="Q438" s="198"/>
      <c r="R438" s="202">
        <f t="shared" si="107"/>
        <v>-361189.79904000001</v>
      </c>
      <c r="S438" s="202">
        <f t="shared" si="107"/>
        <v>-311581.12991999998</v>
      </c>
      <c r="T438" s="202">
        <f t="shared" si="108"/>
        <v>-270740.83695999999</v>
      </c>
      <c r="U438" s="202">
        <f t="shared" si="109"/>
        <v>-190007.27914999999</v>
      </c>
      <c r="V438" s="202">
        <f t="shared" si="110"/>
        <v>-95902.605599999995</v>
      </c>
      <c r="W438" s="257">
        <v>13</v>
      </c>
      <c r="X438" s="257" t="s">
        <v>203</v>
      </c>
      <c r="Y438" s="257">
        <v>2</v>
      </c>
      <c r="Z438" s="273" t="s">
        <v>1538</v>
      </c>
    </row>
    <row r="439" spans="1:32">
      <c r="A439" s="194">
        <v>53.530999999999999</v>
      </c>
      <c r="B439" s="1206">
        <v>530500</v>
      </c>
      <c r="C439" s="203" t="s">
        <v>518</v>
      </c>
      <c r="D439" s="555"/>
      <c r="E439" s="203">
        <v>0</v>
      </c>
      <c r="F439" s="976"/>
      <c r="G439" s="203"/>
      <c r="H439" s="264">
        <v>0</v>
      </c>
      <c r="I439" s="256">
        <f>-(166498388+449417245)</f>
        <v>-615915633</v>
      </c>
      <c r="J439" s="262">
        <v>-679333809</v>
      </c>
      <c r="K439" s="262">
        <v>-742751985</v>
      </c>
      <c r="L439" s="198">
        <v>-774215738</v>
      </c>
      <c r="M439" s="198">
        <v>-795077602</v>
      </c>
      <c r="N439" s="198">
        <v>530897479</v>
      </c>
      <c r="O439" s="198">
        <f t="shared" si="100"/>
        <v>-530897479</v>
      </c>
      <c r="P439" s="198"/>
      <c r="Q439" s="198"/>
      <c r="R439" s="202">
        <f t="shared" si="107"/>
        <v>-6159.1563299999998</v>
      </c>
      <c r="S439" s="202">
        <f t="shared" si="107"/>
        <v>-6793.3380900000002</v>
      </c>
      <c r="T439" s="202">
        <f t="shared" si="108"/>
        <v>-7427.5198499999997</v>
      </c>
      <c r="U439" s="202">
        <f t="shared" si="109"/>
        <v>-7742.1573799999996</v>
      </c>
      <c r="V439" s="202">
        <f t="shared" si="110"/>
        <v>-7950.7760200000002</v>
      </c>
      <c r="W439" s="257">
        <v>13</v>
      </c>
      <c r="X439" s="257" t="s">
        <v>203</v>
      </c>
      <c r="Y439" s="257">
        <v>2</v>
      </c>
      <c r="Z439" s="273" t="s">
        <v>1538</v>
      </c>
    </row>
    <row r="440" spans="1:32">
      <c r="A440" s="194">
        <v>53.71</v>
      </c>
      <c r="B440" s="1206">
        <v>530700</v>
      </c>
      <c r="C440" s="203" t="s">
        <v>519</v>
      </c>
      <c r="D440" s="555">
        <f>+VLOOKUP(B440,'TB as on 16.08.2024'!$A$2:$F$854,6,FALSE)</f>
        <v>-51964472962</v>
      </c>
      <c r="E440" s="203">
        <f>VLOOKUP(B440,'Tb 16.08.2023'!$A$2:$F$872,6,0)</f>
        <v>-53358475864</v>
      </c>
      <c r="F440" s="976">
        <v>-53011190454</v>
      </c>
      <c r="G440" s="203">
        <f>VLOOKUP(B440,Sheet3!$A$1:$F$869,6,0)</f>
        <v>-49206333947</v>
      </c>
      <c r="H440" s="264">
        <v>-45751654256</v>
      </c>
      <c r="I440" s="256">
        <f>-39050786260-I442</f>
        <v>-30750786260</v>
      </c>
      <c r="J440" s="262">
        <f>+-30916014211-J442</f>
        <v>-20916014211</v>
      </c>
      <c r="K440" s="262">
        <v>-14691684924</v>
      </c>
      <c r="L440" s="198">
        <v>-8313378334</v>
      </c>
      <c r="M440" s="198">
        <v>-9072762981</v>
      </c>
      <c r="N440" s="198">
        <v>530897479</v>
      </c>
      <c r="O440" s="198">
        <f t="shared" si="100"/>
        <v>-46282551735</v>
      </c>
      <c r="P440" s="198"/>
      <c r="Q440" s="198"/>
      <c r="R440" s="202">
        <f t="shared" si="107"/>
        <v>-307507.86259999999</v>
      </c>
      <c r="S440" s="202">
        <f t="shared" si="107"/>
        <v>-209160.14210999999</v>
      </c>
      <c r="T440" s="202">
        <f t="shared" si="108"/>
        <v>-146916.84924000001</v>
      </c>
      <c r="U440" s="202">
        <f t="shared" si="109"/>
        <v>-83133.783339999994</v>
      </c>
      <c r="V440" s="202">
        <f t="shared" si="110"/>
        <v>-90727.629809999999</v>
      </c>
      <c r="W440" s="257">
        <v>13</v>
      </c>
      <c r="X440" s="257" t="s">
        <v>203</v>
      </c>
      <c r="Y440" s="257">
        <v>2</v>
      </c>
      <c r="Z440" s="273" t="s">
        <v>1538</v>
      </c>
      <c r="AA440" s="35">
        <f>37709152583+8042501674</f>
        <v>45751654257</v>
      </c>
    </row>
    <row r="441" spans="1:32">
      <c r="A441" s="194">
        <v>0</v>
      </c>
      <c r="B441" s="204"/>
      <c r="C441" s="203" t="s">
        <v>516</v>
      </c>
      <c r="D441" s="555"/>
      <c r="E441" s="203"/>
      <c r="F441" s="976"/>
      <c r="G441" s="203"/>
      <c r="H441" s="264"/>
      <c r="I441" s="256">
        <v>4492987175</v>
      </c>
      <c r="J441" s="262">
        <v>3336131457</v>
      </c>
      <c r="K441" s="262">
        <v>2997162095</v>
      </c>
      <c r="L441" s="198">
        <v>1740098500</v>
      </c>
      <c r="M441" s="198">
        <v>1629575821</v>
      </c>
      <c r="N441" s="198">
        <v>530897479</v>
      </c>
      <c r="O441" s="198">
        <f t="shared" si="100"/>
        <v>-530897479</v>
      </c>
      <c r="P441" s="198"/>
      <c r="Q441" s="198"/>
      <c r="R441" s="202">
        <f t="shared" si="107"/>
        <v>44929.871749999998</v>
      </c>
      <c r="S441" s="202">
        <f t="shared" si="107"/>
        <v>33361.314570000002</v>
      </c>
      <c r="T441" s="202">
        <f t="shared" si="108"/>
        <v>29971.62095</v>
      </c>
      <c r="U441" s="202">
        <f t="shared" si="109"/>
        <v>17400.985000000001</v>
      </c>
      <c r="V441" s="202">
        <f t="shared" si="110"/>
        <v>16295.75821</v>
      </c>
      <c r="W441" s="257">
        <v>13</v>
      </c>
      <c r="X441" s="257" t="s">
        <v>203</v>
      </c>
      <c r="Y441" s="257">
        <v>2</v>
      </c>
      <c r="Z441" s="273" t="s">
        <v>1538</v>
      </c>
    </row>
    <row r="442" spans="1:32">
      <c r="A442" s="97"/>
      <c r="B442" s="204"/>
      <c r="C442" s="203" t="s">
        <v>1536</v>
      </c>
      <c r="D442" s="555"/>
      <c r="E442" s="203"/>
      <c r="F442" s="976"/>
      <c r="G442" s="203"/>
      <c r="H442" s="264"/>
      <c r="I442" s="256">
        <v>-8300000000</v>
      </c>
      <c r="J442" s="262">
        <v>-10000000000</v>
      </c>
      <c r="K442" s="262">
        <v>0</v>
      </c>
      <c r="L442" s="198"/>
      <c r="M442" s="198"/>
      <c r="N442" s="198">
        <v>530897479</v>
      </c>
      <c r="O442" s="198">
        <f t="shared" si="100"/>
        <v>-530897479</v>
      </c>
      <c r="P442" s="198"/>
      <c r="Q442" s="198"/>
      <c r="R442" s="202">
        <f>+I442/100000</f>
        <v>-83000</v>
      </c>
      <c r="S442" s="202">
        <f>+J442/100000</f>
        <v>-100000</v>
      </c>
      <c r="T442" s="202">
        <f>+K442/100000</f>
        <v>0</v>
      </c>
      <c r="U442" s="202"/>
      <c r="V442" s="202"/>
      <c r="W442" s="257">
        <v>13</v>
      </c>
      <c r="X442" s="257" t="s">
        <v>214</v>
      </c>
      <c r="Y442" s="257">
        <v>1</v>
      </c>
      <c r="Z442" s="273" t="s">
        <v>1540</v>
      </c>
    </row>
    <row r="443" spans="1:32">
      <c r="A443" s="194">
        <v>54.2</v>
      </c>
      <c r="B443" s="204"/>
      <c r="C443" s="203" t="s">
        <v>520</v>
      </c>
      <c r="D443" s="555"/>
      <c r="E443" s="203"/>
      <c r="F443" s="976"/>
      <c r="G443" s="203"/>
      <c r="H443" s="264"/>
      <c r="I443" s="256">
        <v>0</v>
      </c>
      <c r="J443" s="262"/>
      <c r="K443" s="262"/>
      <c r="L443" s="198">
        <v>972842134</v>
      </c>
      <c r="M443" s="198">
        <v>486421067</v>
      </c>
      <c r="N443" s="198">
        <v>530897479</v>
      </c>
      <c r="O443" s="198">
        <f t="shared" si="100"/>
        <v>-530897479</v>
      </c>
      <c r="P443" s="198"/>
      <c r="Q443" s="198"/>
      <c r="R443" s="202">
        <f t="shared" si="107"/>
        <v>0</v>
      </c>
      <c r="S443" s="202">
        <f t="shared" si="107"/>
        <v>0</v>
      </c>
      <c r="T443" s="202">
        <f t="shared" si="108"/>
        <v>0</v>
      </c>
      <c r="U443" s="202">
        <f t="shared" si="109"/>
        <v>9728.4213400000008</v>
      </c>
      <c r="V443" s="202">
        <f t="shared" si="110"/>
        <v>4864.2106700000004</v>
      </c>
      <c r="W443" s="257">
        <v>13</v>
      </c>
      <c r="X443" s="257" t="s">
        <v>203</v>
      </c>
      <c r="Y443" s="257">
        <v>1</v>
      </c>
      <c r="Z443" s="273" t="s">
        <v>1538</v>
      </c>
    </row>
    <row r="444" spans="1:32">
      <c r="A444" s="194">
        <v>54.201000000000001</v>
      </c>
      <c r="B444" s="1206">
        <v>540201</v>
      </c>
      <c r="C444" s="203" t="s">
        <v>521</v>
      </c>
      <c r="D444" s="555"/>
      <c r="E444" s="203">
        <f>VLOOKUP(B444,'Tb 16.08.2023'!$A$2:$F$872,6,0)</f>
        <v>0</v>
      </c>
      <c r="F444" s="976">
        <v>-3957028108</v>
      </c>
      <c r="G444" s="203">
        <f>VLOOKUP(B444,Sheet3!$A$1:$F$869,6,0)</f>
        <v>-4443449175</v>
      </c>
      <c r="H444" s="264">
        <v>-4929870242</v>
      </c>
      <c r="I444" s="256">
        <v>-5416291309</v>
      </c>
      <c r="J444" s="262">
        <v>-5902712376</v>
      </c>
      <c r="K444" s="262">
        <v>-6389133443</v>
      </c>
      <c r="L444" s="198">
        <v>-7848396644</v>
      </c>
      <c r="M444" s="198">
        <v>-7616481831</v>
      </c>
      <c r="N444" s="198">
        <v>530897479</v>
      </c>
      <c r="O444" s="198">
        <f t="shared" si="100"/>
        <v>-5460767721</v>
      </c>
      <c r="P444" s="198"/>
      <c r="Q444" s="198"/>
      <c r="R444" s="202">
        <f t="shared" si="107"/>
        <v>-54162.913090000002</v>
      </c>
      <c r="S444" s="202">
        <f t="shared" si="107"/>
        <v>-59027.123760000002</v>
      </c>
      <c r="T444" s="202">
        <f t="shared" si="108"/>
        <v>-63891.334430000003</v>
      </c>
      <c r="U444" s="202">
        <f t="shared" si="109"/>
        <v>-78483.966440000004</v>
      </c>
      <c r="V444" s="202">
        <f t="shared" si="110"/>
        <v>-76164.818310000002</v>
      </c>
      <c r="W444" s="257">
        <v>13</v>
      </c>
      <c r="X444" s="257" t="s">
        <v>203</v>
      </c>
      <c r="Y444" s="257">
        <v>3</v>
      </c>
      <c r="Z444" s="273" t="s">
        <v>1539</v>
      </c>
    </row>
    <row r="445" spans="1:32">
      <c r="A445" s="274">
        <v>0</v>
      </c>
      <c r="B445" s="1206">
        <v>540200</v>
      </c>
      <c r="C445" s="203" t="s">
        <v>516</v>
      </c>
      <c r="D445" s="555"/>
      <c r="E445" s="203">
        <v>0</v>
      </c>
      <c r="F445" s="976"/>
      <c r="G445" s="203"/>
      <c r="H445" s="264">
        <v>0</v>
      </c>
      <c r="I445" s="256">
        <f>+K445</f>
        <v>486421067</v>
      </c>
      <c r="J445" s="262">
        <v>486451982</v>
      </c>
      <c r="K445" s="262">
        <v>486421067</v>
      </c>
      <c r="L445" s="198">
        <v>486421067</v>
      </c>
      <c r="M445" s="198">
        <v>486421067</v>
      </c>
      <c r="N445" s="198">
        <v>530897479</v>
      </c>
      <c r="O445" s="198">
        <f t="shared" si="100"/>
        <v>-530897479</v>
      </c>
      <c r="P445" s="198"/>
      <c r="Q445" s="198"/>
      <c r="R445" s="202">
        <f t="shared" si="107"/>
        <v>4864.2106700000004</v>
      </c>
      <c r="S445" s="202">
        <f t="shared" si="107"/>
        <v>4864.5198200000004</v>
      </c>
      <c r="T445" s="202">
        <f t="shared" si="108"/>
        <v>4864.2106700000004</v>
      </c>
      <c r="U445" s="202">
        <f t="shared" si="109"/>
        <v>4864.2106700000004</v>
      </c>
      <c r="V445" s="202">
        <f t="shared" si="110"/>
        <v>4864.2106700000004</v>
      </c>
      <c r="W445" s="257">
        <v>13</v>
      </c>
      <c r="X445" s="257" t="s">
        <v>203</v>
      </c>
      <c r="Y445" s="257">
        <v>3</v>
      </c>
      <c r="Z445" s="273" t="s">
        <v>1539</v>
      </c>
    </row>
    <row r="446" spans="1:32">
      <c r="A446" s="274"/>
      <c r="B446" s="1206">
        <v>540202</v>
      </c>
      <c r="C446" s="203" t="s">
        <v>3284</v>
      </c>
      <c r="D446" s="555"/>
      <c r="E446" s="203">
        <f>VLOOKUP(B446,'Tb 16.08.2023'!$A$2:$F$872,6,0)</f>
        <v>0</v>
      </c>
      <c r="F446" s="976">
        <v>-327506850</v>
      </c>
      <c r="G446" s="203">
        <f>VLOOKUP(B446,Sheet3!$A$1:$F$869,6,0)</f>
        <v>-322794521</v>
      </c>
      <c r="H446" s="264">
        <v>-111919445</v>
      </c>
      <c r="I446" s="256"/>
      <c r="J446" s="262"/>
      <c r="K446" s="262"/>
      <c r="L446" s="198"/>
      <c r="M446" s="198"/>
      <c r="N446" s="198">
        <v>530897479</v>
      </c>
      <c r="O446" s="198">
        <f t="shared" si="100"/>
        <v>-642816924</v>
      </c>
      <c r="P446" s="198"/>
      <c r="Q446" s="198"/>
      <c r="R446" s="202"/>
      <c r="S446" s="202"/>
      <c r="T446" s="202"/>
      <c r="U446" s="202"/>
      <c r="V446" s="202"/>
      <c r="W446" s="257"/>
      <c r="X446" s="257"/>
      <c r="Y446" s="257"/>
      <c r="Z446" s="273"/>
    </row>
    <row r="447" spans="1:32" s="310" customFormat="1" ht="15">
      <c r="A447" s="102"/>
      <c r="B447" s="306"/>
      <c r="C447" s="307" t="s">
        <v>522</v>
      </c>
      <c r="D447" s="555"/>
      <c r="E447" s="307"/>
      <c r="F447" s="319">
        <v>-112506089494.55</v>
      </c>
      <c r="G447" s="307"/>
      <c r="H447" s="264"/>
      <c r="I447" s="319">
        <f t="shared" ref="I447:V447" si="111">SUM(I421:I445)</f>
        <v>-77017212253</v>
      </c>
      <c r="J447" s="233">
        <f t="shared" si="111"/>
        <v>-65852631929</v>
      </c>
      <c r="K447" s="233">
        <f t="shared" si="111"/>
        <v>-45622849349</v>
      </c>
      <c r="L447" s="233">
        <f t="shared" si="111"/>
        <v>-35210805460</v>
      </c>
      <c r="M447" s="233">
        <f t="shared" si="111"/>
        <v>-27244077770</v>
      </c>
      <c r="N447" s="198">
        <v>530897479</v>
      </c>
      <c r="O447" s="198">
        <f t="shared" si="100"/>
        <v>-530897479</v>
      </c>
      <c r="P447" s="233"/>
      <c r="Q447" s="233"/>
      <c r="R447" s="234">
        <f t="shared" si="111"/>
        <v>-770172.12253000005</v>
      </c>
      <c r="S447" s="234">
        <f t="shared" si="111"/>
        <v>-658526.3192899999</v>
      </c>
      <c r="T447" s="234">
        <f t="shared" si="111"/>
        <v>-456228.49348999996</v>
      </c>
      <c r="U447" s="234">
        <f t="shared" si="111"/>
        <v>-352108.05459999997</v>
      </c>
      <c r="V447" s="234">
        <f t="shared" si="111"/>
        <v>-272440.77769999998</v>
      </c>
      <c r="W447" s="308"/>
      <c r="X447" s="308"/>
      <c r="Y447" s="308"/>
      <c r="Z447" s="309"/>
      <c r="AA447" s="310">
        <v>-272440.78000000003</v>
      </c>
      <c r="AF447" s="35"/>
    </row>
    <row r="448" spans="1:32">
      <c r="A448" s="97">
        <v>43.1</v>
      </c>
      <c r="B448" s="1206">
        <v>430100</v>
      </c>
      <c r="C448" s="203" t="s">
        <v>523</v>
      </c>
      <c r="D448" s="555">
        <f>+VLOOKUP(B448,'TB as on 16.08.2024'!$A$2:$F$854,6,FALSE)</f>
        <v>-353070637.49000001</v>
      </c>
      <c r="E448" s="203">
        <f>VLOOKUP(B448,'Tb 16.08.2023'!$A$2:$F$872,6,0)</f>
        <v>-121991484.41</v>
      </c>
      <c r="F448" s="976">
        <v>-42053204.710000001</v>
      </c>
      <c r="G448" s="203">
        <f>VLOOKUP(B448,Sheet3!$A$1:$F$869,6,0)</f>
        <v>-69930021.709999993</v>
      </c>
      <c r="H448" s="264">
        <v>-123724293.70999999</v>
      </c>
      <c r="I448" s="256">
        <v>-143991169.55000001</v>
      </c>
      <c r="J448" s="262">
        <v>-13285210.48</v>
      </c>
      <c r="K448" s="262">
        <v>-9993763.6199999992</v>
      </c>
      <c r="L448" s="262">
        <v>-366461854</v>
      </c>
      <c r="M448" s="262">
        <v>-7305620</v>
      </c>
      <c r="N448" s="198">
        <v>530897479</v>
      </c>
      <c r="O448" s="198">
        <f t="shared" si="100"/>
        <v>-654621772.71000004</v>
      </c>
      <c r="P448" s="262"/>
      <c r="Q448" s="262"/>
      <c r="R448" s="202">
        <f t="shared" ref="R448:S452" si="112">+I448/100000</f>
        <v>-1439.9116955000002</v>
      </c>
      <c r="S448" s="202">
        <f t="shared" si="112"/>
        <v>-132.85210480000001</v>
      </c>
      <c r="T448" s="202">
        <f>+K448/100000</f>
        <v>-99.937636199999986</v>
      </c>
      <c r="U448" s="202">
        <f t="shared" ref="U448:V452" si="113">+L448/100000</f>
        <v>-3664.6185399999999</v>
      </c>
      <c r="V448" s="202">
        <f t="shared" si="113"/>
        <v>-73.056200000000004</v>
      </c>
      <c r="W448" s="255">
        <v>14</v>
      </c>
      <c r="X448" s="255" t="s">
        <v>203</v>
      </c>
      <c r="Y448" s="255">
        <v>2</v>
      </c>
      <c r="Z448" s="38" t="s">
        <v>1541</v>
      </c>
      <c r="AF448" s="35" t="e">
        <f>+VLOOKUP(B448,'SLDC TB as on 16.08.2024'!#REF!,7,FALSE)</f>
        <v>#REF!</v>
      </c>
    </row>
    <row r="449" spans="1:32">
      <c r="A449" s="97">
        <v>43.15</v>
      </c>
      <c r="B449" s="1206">
        <v>430150</v>
      </c>
      <c r="C449" s="203" t="s">
        <v>523</v>
      </c>
      <c r="D449" s="555"/>
      <c r="E449" s="203">
        <v>0</v>
      </c>
      <c r="F449" s="976"/>
      <c r="G449" s="203"/>
      <c r="H449" s="264">
        <v>0</v>
      </c>
      <c r="I449" s="256">
        <v>43041</v>
      </c>
      <c r="J449" s="262">
        <v>43041</v>
      </c>
      <c r="K449" s="262">
        <v>0</v>
      </c>
      <c r="L449" s="262"/>
      <c r="M449" s="262">
        <v>532312</v>
      </c>
      <c r="N449" s="198">
        <v>530897479</v>
      </c>
      <c r="O449" s="198">
        <f t="shared" si="100"/>
        <v>-530897479</v>
      </c>
      <c r="P449" s="262"/>
      <c r="Q449" s="262"/>
      <c r="R449" s="202">
        <f t="shared" si="112"/>
        <v>0.43041000000000001</v>
      </c>
      <c r="S449" s="202">
        <f t="shared" si="112"/>
        <v>0.43041000000000001</v>
      </c>
      <c r="T449" s="202">
        <f>+K449/100000</f>
        <v>0</v>
      </c>
      <c r="U449" s="202">
        <f t="shared" si="113"/>
        <v>0</v>
      </c>
      <c r="V449" s="202">
        <f t="shared" si="113"/>
        <v>5.3231200000000003</v>
      </c>
      <c r="W449" s="255">
        <v>14</v>
      </c>
      <c r="X449" s="255" t="s">
        <v>203</v>
      </c>
      <c r="Y449" s="255">
        <v>2</v>
      </c>
      <c r="Z449" s="38" t="s">
        <v>1541</v>
      </c>
    </row>
    <row r="450" spans="1:32">
      <c r="A450" s="97">
        <v>43.3</v>
      </c>
      <c r="B450" s="1206">
        <v>430300</v>
      </c>
      <c r="C450" s="203" t="s">
        <v>524</v>
      </c>
      <c r="D450" s="555">
        <f>+VLOOKUP(B450,'TB as on 16.08.2024'!$A$2:$F$854,6,FALSE)</f>
        <v>-11076925.439999999</v>
      </c>
      <c r="E450" s="203">
        <f>VLOOKUP(B450,'Tb 16.08.2023'!$A$2:$F$872,6,0)</f>
        <v>-7805093.2999999998</v>
      </c>
      <c r="F450" s="976">
        <v>-9273313.4499999993</v>
      </c>
      <c r="G450" s="203">
        <f>VLOOKUP(B450,Sheet3!$A$1:$F$869,6,0)</f>
        <v>-10493145.279999999</v>
      </c>
      <c r="H450" s="264">
        <v>-25909096.129999999</v>
      </c>
      <c r="I450" s="256">
        <v>-124175310.23</v>
      </c>
      <c r="J450" s="262">
        <v>-336306565.08999997</v>
      </c>
      <c r="K450" s="262">
        <v>-598598837.30999994</v>
      </c>
      <c r="L450" s="262">
        <v>-162874858</v>
      </c>
      <c r="M450" s="262">
        <v>-116294534</v>
      </c>
      <c r="N450" s="198">
        <v>530897479</v>
      </c>
      <c r="O450" s="198">
        <f t="shared" si="100"/>
        <v>-556806575.13</v>
      </c>
      <c r="P450" s="262"/>
      <c r="Q450" s="262"/>
      <c r="R450" s="202">
        <f t="shared" si="112"/>
        <v>-1241.7531023000001</v>
      </c>
      <c r="S450" s="202">
        <f t="shared" si="112"/>
        <v>-3363.0656508999996</v>
      </c>
      <c r="T450" s="202">
        <f>+K450/100000</f>
        <v>-5985.9883730999991</v>
      </c>
      <c r="U450" s="202">
        <f t="shared" si="113"/>
        <v>-1628.7485799999999</v>
      </c>
      <c r="V450" s="202">
        <f t="shared" si="113"/>
        <v>-1162.94534</v>
      </c>
      <c r="W450" s="255">
        <v>14</v>
      </c>
      <c r="X450" s="255" t="s">
        <v>203</v>
      </c>
      <c r="Y450" s="255">
        <v>2</v>
      </c>
      <c r="Z450" s="38" t="s">
        <v>1541</v>
      </c>
    </row>
    <row r="451" spans="1:32">
      <c r="A451" s="97">
        <v>0</v>
      </c>
      <c r="B451" s="1206">
        <v>430310</v>
      </c>
      <c r="C451" s="203" t="s">
        <v>525</v>
      </c>
      <c r="D451" s="555">
        <f>+VLOOKUP(B451,'TB as on 16.08.2024'!$A$2:$F$854,6,FALSE)</f>
        <v>-510212781.02999997</v>
      </c>
      <c r="E451" s="203">
        <f>VLOOKUP(B451,'Tb 16.08.2023'!$A$2:$F$872,6,0)</f>
        <v>-453558832.62</v>
      </c>
      <c r="F451" s="976">
        <v>-653331964.14999998</v>
      </c>
      <c r="G451" s="203">
        <f>VLOOKUP(B451,Sheet3!$A$1:$F$869,6,0)</f>
        <v>-491589817.79000002</v>
      </c>
      <c r="H451" s="264">
        <v>-629178783.33000004</v>
      </c>
      <c r="I451" s="256">
        <v>-426545893.29000002</v>
      </c>
      <c r="J451" s="262">
        <v>-587704571.95000005</v>
      </c>
      <c r="K451" s="262">
        <v>-359445906.19</v>
      </c>
      <c r="L451" s="262"/>
      <c r="M451" s="262"/>
      <c r="N451" s="198">
        <v>530897479</v>
      </c>
      <c r="O451" s="198">
        <f t="shared" si="100"/>
        <v>-1160076262.3299999</v>
      </c>
      <c r="P451" s="262"/>
      <c r="Q451" s="262"/>
      <c r="R451" s="202">
        <f t="shared" si="112"/>
        <v>-4265.4589329</v>
      </c>
      <c r="S451" s="202">
        <f t="shared" si="112"/>
        <v>-5877.0457195000008</v>
      </c>
      <c r="T451" s="202">
        <f>+K451/100000</f>
        <v>-3594.4590619000001</v>
      </c>
      <c r="U451" s="202">
        <f t="shared" si="113"/>
        <v>0</v>
      </c>
      <c r="V451" s="202">
        <f t="shared" si="113"/>
        <v>0</v>
      </c>
      <c r="W451" s="255">
        <v>14</v>
      </c>
      <c r="X451" s="255" t="s">
        <v>203</v>
      </c>
      <c r="Y451" s="255">
        <v>2</v>
      </c>
      <c r="Z451" s="38" t="s">
        <v>1541</v>
      </c>
      <c r="AF451" s="35" t="e">
        <f>+VLOOKUP(B451,'SLDC TB as on 16.08.2024'!#REF!,7,FALSE)</f>
        <v>#REF!</v>
      </c>
    </row>
    <row r="452" spans="1:32">
      <c r="A452" s="97">
        <v>0</v>
      </c>
      <c r="B452" s="1206">
        <v>430320</v>
      </c>
      <c r="C452" s="203" t="s">
        <v>526</v>
      </c>
      <c r="D452" s="555">
        <f>+VLOOKUP(B452,'TB as on 16.08.2024'!$A$2:$F$854,6,FALSE)</f>
        <v>-29518611.350000001</v>
      </c>
      <c r="E452" s="203">
        <f>VLOOKUP(B452,'Tb 16.08.2023'!$A$2:$F$872,6,0)</f>
        <v>-16499172.99</v>
      </c>
      <c r="F452" s="976">
        <v>-14470057.960000001</v>
      </c>
      <c r="G452" s="203">
        <f>VLOOKUP(B452,Sheet3!$A$1:$F$869,6,0)</f>
        <v>-12316276.6</v>
      </c>
      <c r="H452" s="264">
        <v>-9145795.9900000002</v>
      </c>
      <c r="I452" s="256">
        <v>-27988975.969999999</v>
      </c>
      <c r="J452" s="262">
        <v>-23780355.48</v>
      </c>
      <c r="K452" s="262"/>
      <c r="L452" s="262"/>
      <c r="M452" s="262"/>
      <c r="N452" s="198">
        <v>530897479</v>
      </c>
      <c r="O452" s="198">
        <f t="shared" si="100"/>
        <v>-540043274.99000001</v>
      </c>
      <c r="P452" s="262"/>
      <c r="Q452" s="262"/>
      <c r="R452" s="202">
        <f t="shared" si="112"/>
        <v>-279.88975970000001</v>
      </c>
      <c r="S452" s="202">
        <f t="shared" si="112"/>
        <v>-237.8035548</v>
      </c>
      <c r="T452" s="202">
        <f>+K452/100000</f>
        <v>0</v>
      </c>
      <c r="U452" s="202">
        <f t="shared" si="113"/>
        <v>0</v>
      </c>
      <c r="V452" s="202">
        <f t="shared" si="113"/>
        <v>0</v>
      </c>
      <c r="W452" s="255">
        <v>14</v>
      </c>
      <c r="X452" s="255" t="s">
        <v>203</v>
      </c>
      <c r="Y452" s="255">
        <v>2</v>
      </c>
      <c r="Z452" s="38" t="s">
        <v>1541</v>
      </c>
      <c r="AF452" s="35" t="e">
        <f>+VLOOKUP(B452,'SLDC TB as on 16.08.2024'!#REF!,7,FALSE)</f>
        <v>#REF!</v>
      </c>
    </row>
    <row r="453" spans="1:32" s="310" customFormat="1" ht="15">
      <c r="A453" s="102"/>
      <c r="B453" s="306"/>
      <c r="C453" s="307" t="s">
        <v>527</v>
      </c>
      <c r="D453" s="555"/>
      <c r="E453" s="307"/>
      <c r="F453" s="319">
        <v>-719128540.26999998</v>
      </c>
      <c r="G453" s="307"/>
      <c r="H453" s="264"/>
      <c r="I453" s="319">
        <f t="shared" ref="I453:V453" si="114">SUM(I448:I452)</f>
        <v>-722658308.04000008</v>
      </c>
      <c r="J453" s="233">
        <f t="shared" si="114"/>
        <v>-961033662</v>
      </c>
      <c r="K453" s="233">
        <f t="shared" si="114"/>
        <v>-968038507.11999989</v>
      </c>
      <c r="L453" s="233">
        <f t="shared" si="114"/>
        <v>-529336712</v>
      </c>
      <c r="M453" s="233">
        <f t="shared" si="114"/>
        <v>-123067842</v>
      </c>
      <c r="N453" s="198">
        <v>530897479</v>
      </c>
      <c r="O453" s="198">
        <f t="shared" si="100"/>
        <v>-530897479</v>
      </c>
      <c r="P453" s="233"/>
      <c r="Q453" s="233"/>
      <c r="R453" s="234">
        <f t="shared" si="114"/>
        <v>-7226.5830803999997</v>
      </c>
      <c r="S453" s="234">
        <f t="shared" si="114"/>
        <v>-9610.3366200000019</v>
      </c>
      <c r="T453" s="234">
        <f t="shared" si="114"/>
        <v>-9680.3850711999985</v>
      </c>
      <c r="U453" s="234">
        <f t="shared" si="114"/>
        <v>-5293.3671199999999</v>
      </c>
      <c r="V453" s="234">
        <f t="shared" si="114"/>
        <v>-1230.67842</v>
      </c>
      <c r="W453" s="308"/>
      <c r="X453" s="308"/>
      <c r="Y453" s="308"/>
      <c r="Z453" s="309"/>
      <c r="AA453" s="310">
        <v>-1230.68</v>
      </c>
      <c r="AF453" s="35"/>
    </row>
    <row r="454" spans="1:32">
      <c r="A454" s="194">
        <v>46.100999999999999</v>
      </c>
      <c r="B454" s="1206">
        <v>460101</v>
      </c>
      <c r="C454" s="203" t="s">
        <v>528</v>
      </c>
      <c r="D454" s="555">
        <f>+VLOOKUP(B454,'TB as on 16.08.2024'!$A$2:$F$854,6,FALSE)</f>
        <v>-126356254.08</v>
      </c>
      <c r="E454" s="203">
        <f>VLOOKUP(B454,'Tb 16.08.2023'!$A$2:$F$872,6,0)</f>
        <v>-82965636.950000003</v>
      </c>
      <c r="F454" s="976">
        <v>-69364740.950000003</v>
      </c>
      <c r="G454" s="203">
        <f>VLOOKUP(B454,Sheet3!$A$1:$F$869,6,0)</f>
        <v>-70681937.870000005</v>
      </c>
      <c r="H454" s="264">
        <v>-66424832.869999997</v>
      </c>
      <c r="I454" s="256">
        <v>-67782541.870000005</v>
      </c>
      <c r="J454" s="262">
        <v>-52302244.869999997</v>
      </c>
      <c r="K454" s="262">
        <v>-36840828.869999997</v>
      </c>
      <c r="L454" s="198">
        <v>-28708819</v>
      </c>
      <c r="M454" s="198">
        <v>-13838660</v>
      </c>
      <c r="N454" s="198">
        <v>530897479</v>
      </c>
      <c r="O454" s="198">
        <f t="shared" si="100"/>
        <v>-597322311.87</v>
      </c>
      <c r="P454" s="198"/>
      <c r="Q454" s="198"/>
      <c r="R454" s="202">
        <f>+I454/100000</f>
        <v>-677.8254187</v>
      </c>
      <c r="S454" s="202">
        <f>+J454/100000</f>
        <v>-523.02244869999993</v>
      </c>
      <c r="T454" s="202">
        <f>+K454/100000</f>
        <v>-368.40828869999996</v>
      </c>
      <c r="U454" s="202">
        <f>+L454/100000</f>
        <v>-287.08819</v>
      </c>
      <c r="V454" s="202">
        <f>+M454/100000</f>
        <v>-138.38659999999999</v>
      </c>
      <c r="W454" s="200">
        <v>15</v>
      </c>
      <c r="X454" s="200" t="s">
        <v>203</v>
      </c>
      <c r="Y454" s="200">
        <v>1</v>
      </c>
      <c r="Z454" s="38" t="s">
        <v>1542</v>
      </c>
      <c r="AF454" s="35" t="e">
        <f>+VLOOKUP(B454,'SLDC TB as on 16.08.2024'!#REF!,7,FALSE)</f>
        <v>#REF!</v>
      </c>
    </row>
    <row r="455" spans="1:32">
      <c r="A455" s="194">
        <v>46.101999999999997</v>
      </c>
      <c r="B455" s="1206">
        <v>460102</v>
      </c>
      <c r="C455" s="203" t="s">
        <v>529</v>
      </c>
      <c r="D455" s="555"/>
      <c r="E455" s="203">
        <v>0</v>
      </c>
      <c r="F455" s="976"/>
      <c r="G455" s="203"/>
      <c r="H455" s="264">
        <v>0</v>
      </c>
      <c r="I455" s="256">
        <v>0</v>
      </c>
      <c r="J455" s="262">
        <v>0</v>
      </c>
      <c r="K455" s="262">
        <v>0</v>
      </c>
      <c r="L455" s="198">
        <v>2778327</v>
      </c>
      <c r="M455" s="198">
        <v>-4443846</v>
      </c>
      <c r="N455" s="198">
        <v>530897479</v>
      </c>
      <c r="O455" s="198">
        <f t="shared" si="100"/>
        <v>-530897479</v>
      </c>
      <c r="P455" s="198"/>
      <c r="Q455" s="198"/>
      <c r="R455" s="202">
        <f t="shared" ref="R455:S464" si="115">+I455/100000</f>
        <v>0</v>
      </c>
      <c r="S455" s="202">
        <f t="shared" si="115"/>
        <v>0</v>
      </c>
      <c r="T455" s="202">
        <f t="shared" ref="T455:T544" si="116">+K455/100000</f>
        <v>0</v>
      </c>
      <c r="U455" s="202">
        <f t="shared" ref="U455:U464" si="117">+L455/100000</f>
        <v>27.783270000000002</v>
      </c>
      <c r="V455" s="202">
        <f t="shared" ref="V455:V464" si="118">+M455/100000</f>
        <v>-44.438459999999999</v>
      </c>
      <c r="W455" s="200">
        <v>15</v>
      </c>
      <c r="X455" s="200" t="s">
        <v>203</v>
      </c>
      <c r="Y455" s="200">
        <v>1</v>
      </c>
      <c r="Z455" s="38" t="s">
        <v>1542</v>
      </c>
    </row>
    <row r="456" spans="1:32">
      <c r="A456" s="194">
        <v>46.121000000000002</v>
      </c>
      <c r="B456" s="1206">
        <v>460106</v>
      </c>
      <c r="C456" s="203" t="s">
        <v>530</v>
      </c>
      <c r="D456" s="555">
        <f>+VLOOKUP(B456,'TB as on 16.08.2024'!$A$2:$F$854,6,FALSE)</f>
        <v>-88848236.5</v>
      </c>
      <c r="E456" s="203">
        <f>VLOOKUP(B456,'Tb 16.08.2023'!$A$2:$F$872,6,0)</f>
        <v>-88302937.200000003</v>
      </c>
      <c r="F456" s="976">
        <v>-81123597.760000005</v>
      </c>
      <c r="G456" s="203">
        <f>VLOOKUP(B456,Sheet3!$A$1:$F$869,6,0)</f>
        <v>-80598489.670000002</v>
      </c>
      <c r="H456" s="264">
        <v>-74373237.670000002</v>
      </c>
      <c r="I456" s="256">
        <v>-70671324.530000001</v>
      </c>
      <c r="J456" s="262">
        <v>-66276956.170000002</v>
      </c>
      <c r="K456" s="262">
        <v>-77297676.269999996</v>
      </c>
      <c r="L456" s="198">
        <v>-51058242</v>
      </c>
      <c r="M456" s="198">
        <v>-42689850</v>
      </c>
      <c r="N456" s="198">
        <v>530897479</v>
      </c>
      <c r="O456" s="198">
        <f t="shared" si="100"/>
        <v>-605270716.66999996</v>
      </c>
      <c r="P456" s="198"/>
      <c r="Q456" s="198"/>
      <c r="R456" s="202">
        <f t="shared" si="115"/>
        <v>-706.71324530000004</v>
      </c>
      <c r="S456" s="202">
        <f t="shared" si="115"/>
        <v>-662.76956170000005</v>
      </c>
      <c r="T456" s="202">
        <f t="shared" si="116"/>
        <v>-772.97676269999999</v>
      </c>
      <c r="U456" s="202">
        <f t="shared" si="117"/>
        <v>-510.58242000000001</v>
      </c>
      <c r="V456" s="202">
        <f t="shared" si="118"/>
        <v>-426.89850000000001</v>
      </c>
      <c r="W456" s="200">
        <v>15</v>
      </c>
      <c r="X456" s="200" t="s">
        <v>203</v>
      </c>
      <c r="Y456" s="200">
        <v>1</v>
      </c>
      <c r="Z456" s="38" t="s">
        <v>1542</v>
      </c>
      <c r="AF456" s="35" t="e">
        <f>+VLOOKUP(B456,'SLDC TB as on 16.08.2024'!#REF!,7,FALSE)</f>
        <v>#REF!</v>
      </c>
    </row>
    <row r="457" spans="1:32">
      <c r="A457" s="194">
        <v>46.122</v>
      </c>
      <c r="B457" s="204"/>
      <c r="C457" s="203" t="s">
        <v>531</v>
      </c>
      <c r="D457" s="555"/>
      <c r="E457" s="1016"/>
      <c r="F457" s="976"/>
      <c r="G457" s="203"/>
      <c r="H457" s="264"/>
      <c r="I457" s="256"/>
      <c r="J457" s="262"/>
      <c r="K457" s="262">
        <v>0</v>
      </c>
      <c r="L457" s="198">
        <v>-1481269</v>
      </c>
      <c r="M457" s="198">
        <v>-1481269</v>
      </c>
      <c r="N457" s="198">
        <v>530897479</v>
      </c>
      <c r="O457" s="198">
        <f t="shared" si="100"/>
        <v>-530897479</v>
      </c>
      <c r="P457" s="198"/>
      <c r="Q457" s="198"/>
      <c r="R457" s="202">
        <f t="shared" si="115"/>
        <v>0</v>
      </c>
      <c r="S457" s="202">
        <f t="shared" si="115"/>
        <v>0</v>
      </c>
      <c r="T457" s="202">
        <f t="shared" si="116"/>
        <v>0</v>
      </c>
      <c r="U457" s="202">
        <f t="shared" si="117"/>
        <v>-14.81269</v>
      </c>
      <c r="V457" s="202">
        <f t="shared" si="118"/>
        <v>-14.81269</v>
      </c>
      <c r="W457" s="200">
        <v>15</v>
      </c>
      <c r="X457" s="200" t="s">
        <v>203</v>
      </c>
      <c r="Y457" s="200">
        <v>1</v>
      </c>
      <c r="Z457" s="38" t="s">
        <v>1542</v>
      </c>
    </row>
    <row r="458" spans="1:32">
      <c r="A458" s="194">
        <v>46.103999999999999</v>
      </c>
      <c r="B458" s="1206">
        <v>460104</v>
      </c>
      <c r="C458" s="203" t="s">
        <v>532</v>
      </c>
      <c r="D458" s="555">
        <f>+VLOOKUP(B458,'TB as on 16.08.2024'!$A$2:$F$854,6,FALSE)</f>
        <v>-4760774979.29</v>
      </c>
      <c r="E458" s="203">
        <f>VLOOKUP(B458,'Tb 16.08.2023'!$A$2:$F$872,6,0)</f>
        <v>-4664942397.1199999</v>
      </c>
      <c r="F458" s="976">
        <v>-3468069523.1199999</v>
      </c>
      <c r="G458" s="203">
        <f>VLOOKUP(B458,Sheet3!$A$1:$F$869,6,0)</f>
        <v>-3579341305.4099998</v>
      </c>
      <c r="H458" s="264">
        <v>-5662553578.4099998</v>
      </c>
      <c r="I458" s="256">
        <f>-7192194611.41</f>
        <v>-7192194611.4099998</v>
      </c>
      <c r="J458" s="262">
        <v>-6421371404.1199999</v>
      </c>
      <c r="K458" s="262">
        <v>-4047698220.1199999</v>
      </c>
      <c r="L458" s="198">
        <v>-2550562525</v>
      </c>
      <c r="M458" s="198">
        <v>-2986651609</v>
      </c>
      <c r="N458" s="198">
        <v>530897479</v>
      </c>
      <c r="O458" s="198">
        <f t="shared" si="100"/>
        <v>-6193451057.4099998</v>
      </c>
      <c r="P458" s="198"/>
      <c r="Q458" s="198"/>
      <c r="R458" s="202">
        <f t="shared" si="115"/>
        <v>-71921.946114099992</v>
      </c>
      <c r="S458" s="202">
        <f t="shared" si="115"/>
        <v>-64213.714041200001</v>
      </c>
      <c r="T458" s="202">
        <f t="shared" si="116"/>
        <v>-40476.9822012</v>
      </c>
      <c r="U458" s="202">
        <f t="shared" si="117"/>
        <v>-25505.625250000001</v>
      </c>
      <c r="V458" s="202">
        <f t="shared" si="118"/>
        <v>-29866.516090000001</v>
      </c>
      <c r="W458" s="200">
        <v>15</v>
      </c>
      <c r="X458" s="200" t="s">
        <v>203</v>
      </c>
      <c r="Y458" s="200">
        <v>2</v>
      </c>
      <c r="Z458" s="38" t="s">
        <v>129</v>
      </c>
      <c r="AF458" s="35" t="e">
        <f>+VLOOKUP(B458,'SLDC TB as on 16.08.2024'!#REF!,7,FALSE)</f>
        <v>#REF!</v>
      </c>
    </row>
    <row r="459" spans="1:32">
      <c r="A459" s="194">
        <v>46.104999999999997</v>
      </c>
      <c r="B459" s="1206">
        <v>460105</v>
      </c>
      <c r="C459" s="203" t="s">
        <v>533</v>
      </c>
      <c r="D459" s="555">
        <f>+VLOOKUP(B459,'TB as on 16.08.2024'!$A$2:$F$854,6,FALSE)</f>
        <v>-17776</v>
      </c>
      <c r="E459" s="203">
        <f>VLOOKUP(B459,'Tb 16.08.2023'!$A$2:$F$872,6,0)</f>
        <v>-17776</v>
      </c>
      <c r="F459" s="976">
        <v>-17776</v>
      </c>
      <c r="G459" s="203">
        <f>VLOOKUP(B459,Sheet3!$A$1:$F$869,6,0)</f>
        <v>-17776</v>
      </c>
      <c r="H459" s="264">
        <v>-17776</v>
      </c>
      <c r="I459" s="256">
        <v>-17776</v>
      </c>
      <c r="J459" s="262">
        <v>-17776</v>
      </c>
      <c r="K459" s="262">
        <v>-17776</v>
      </c>
      <c r="L459" s="198">
        <v>-26664</v>
      </c>
      <c r="M459" s="198"/>
      <c r="N459" s="198">
        <v>530897479</v>
      </c>
      <c r="O459" s="198">
        <f t="shared" si="100"/>
        <v>-530915255</v>
      </c>
      <c r="P459" s="198"/>
      <c r="Q459" s="198"/>
      <c r="R459" s="202">
        <f t="shared" si="115"/>
        <v>-0.17776</v>
      </c>
      <c r="S459" s="202">
        <f t="shared" si="115"/>
        <v>-0.17776</v>
      </c>
      <c r="T459" s="202">
        <f t="shared" si="116"/>
        <v>-0.17776</v>
      </c>
      <c r="U459" s="202">
        <f t="shared" si="117"/>
        <v>-0.26663999999999999</v>
      </c>
      <c r="V459" s="202">
        <f t="shared" si="118"/>
        <v>0</v>
      </c>
      <c r="W459" s="200">
        <v>15</v>
      </c>
      <c r="X459" s="200" t="s">
        <v>203</v>
      </c>
      <c r="Y459" s="200">
        <v>2</v>
      </c>
      <c r="Z459" s="38" t="s">
        <v>129</v>
      </c>
    </row>
    <row r="460" spans="1:32">
      <c r="A460" s="194">
        <v>46.124000000000002</v>
      </c>
      <c r="B460" s="1206">
        <v>460108</v>
      </c>
      <c r="C460" s="203" t="s">
        <v>532</v>
      </c>
      <c r="D460" s="555">
        <f>+VLOOKUP(B460,'TB as on 16.08.2024'!$A$2:$F$854,6,FALSE)</f>
        <v>-69315974.120000005</v>
      </c>
      <c r="E460" s="203">
        <f>VLOOKUP(B460,'Tb 16.08.2023'!$A$2:$F$872,6,0)</f>
        <v>-56001422.119999997</v>
      </c>
      <c r="F460" s="976">
        <v>-51971205.289999999</v>
      </c>
      <c r="G460" s="203">
        <f>VLOOKUP(B460,Sheet3!$A$1:$F$869,6,0)</f>
        <v>-48067179.289999999</v>
      </c>
      <c r="H460" s="264">
        <v>-50446563.490000002</v>
      </c>
      <c r="I460" s="256">
        <v>-40767365.289999999</v>
      </c>
      <c r="J460" s="262">
        <v>-42610153.289999999</v>
      </c>
      <c r="K460" s="262">
        <v>-57219927.689999998</v>
      </c>
      <c r="L460" s="198">
        <v>-22685666</v>
      </c>
      <c r="M460" s="198">
        <v>-20709680</v>
      </c>
      <c r="N460" s="198">
        <v>530897479</v>
      </c>
      <c r="O460" s="198">
        <f t="shared" si="100"/>
        <v>-581344042.49000001</v>
      </c>
      <c r="P460" s="198"/>
      <c r="Q460" s="198"/>
      <c r="R460" s="202">
        <f t="shared" si="115"/>
        <v>-407.67365289999998</v>
      </c>
      <c r="S460" s="202">
        <f t="shared" si="115"/>
        <v>-426.1015329</v>
      </c>
      <c r="T460" s="202">
        <f t="shared" si="116"/>
        <v>-572.19927689999997</v>
      </c>
      <c r="U460" s="202">
        <f t="shared" si="117"/>
        <v>-226.85666000000001</v>
      </c>
      <c r="V460" s="202">
        <f t="shared" si="118"/>
        <v>-207.0968</v>
      </c>
      <c r="W460" s="200">
        <v>15</v>
      </c>
      <c r="X460" s="200" t="s">
        <v>203</v>
      </c>
      <c r="Y460" s="200">
        <v>2</v>
      </c>
      <c r="Z460" s="38" t="s">
        <v>129</v>
      </c>
      <c r="AF460" s="35" t="e">
        <f>+VLOOKUP(B460,'SLDC TB as on 16.08.2024'!#REF!,7,FALSE)</f>
        <v>#REF!</v>
      </c>
    </row>
    <row r="461" spans="1:32">
      <c r="A461" s="194">
        <v>46.14</v>
      </c>
      <c r="B461" s="1206">
        <v>460113</v>
      </c>
      <c r="C461" s="203" t="s">
        <v>534</v>
      </c>
      <c r="D461" s="555">
        <f>+VLOOKUP(B461,'TB as on 16.08.2024'!$A$2:$F$854,6,FALSE)</f>
        <v>-157233493.33000001</v>
      </c>
      <c r="E461" s="203">
        <f>VLOOKUP(B461,'Tb 16.08.2023'!$A$2:$F$872,6,0)</f>
        <v>-152717943</v>
      </c>
      <c r="F461" s="976">
        <v>-125015303</v>
      </c>
      <c r="G461" s="203">
        <f>VLOOKUP(B461,Sheet3!$A$1:$F$869,6,0)</f>
        <v>-101831645</v>
      </c>
      <c r="H461" s="264">
        <v>-100726259</v>
      </c>
      <c r="I461" s="256">
        <v>-98710925</v>
      </c>
      <c r="J461" s="262">
        <v>-120520669</v>
      </c>
      <c r="K461" s="262">
        <v>-172475199</v>
      </c>
      <c r="L461" s="198">
        <v>-193458616</v>
      </c>
      <c r="M461" s="198">
        <v>-138874538</v>
      </c>
      <c r="N461" s="198">
        <v>530897479</v>
      </c>
      <c r="O461" s="198">
        <f t="shared" si="100"/>
        <v>-631623738</v>
      </c>
      <c r="P461" s="198"/>
      <c r="Q461" s="198"/>
      <c r="R461" s="202">
        <f t="shared" si="115"/>
        <v>-987.10924999999997</v>
      </c>
      <c r="S461" s="202">
        <f t="shared" si="115"/>
        <v>-1205.20669</v>
      </c>
      <c r="T461" s="202">
        <f t="shared" si="116"/>
        <v>-1724.75199</v>
      </c>
      <c r="U461" s="202">
        <f t="shared" si="117"/>
        <v>-1934.5861600000001</v>
      </c>
      <c r="V461" s="202">
        <f t="shared" si="118"/>
        <v>-1388.7453800000001</v>
      </c>
      <c r="W461" s="200">
        <v>15</v>
      </c>
      <c r="X461" s="200" t="s">
        <v>203</v>
      </c>
      <c r="Y461" s="200">
        <v>3</v>
      </c>
      <c r="Z461" s="38" t="s">
        <v>1543</v>
      </c>
      <c r="AF461" s="35" t="e">
        <f>+VLOOKUP(B461,'SLDC TB as on 16.08.2024'!#REF!,7,FALSE)</f>
        <v>#REF!</v>
      </c>
    </row>
    <row r="462" spans="1:32">
      <c r="A462" s="194">
        <v>46.131</v>
      </c>
      <c r="B462" s="1206">
        <v>460112</v>
      </c>
      <c r="C462" s="203" t="s">
        <v>535</v>
      </c>
      <c r="D462" s="555">
        <f>+VLOOKUP(B462,'TB as on 16.08.2024'!$A$2:$F$854,6,FALSE)</f>
        <v>-12234187934</v>
      </c>
      <c r="E462" s="203">
        <f>VLOOKUP(B462,'Tb 16.08.2023'!$A$2:$F$872,6,0)</f>
        <v>-11921317230</v>
      </c>
      <c r="F462" s="976">
        <v>-11466211389</v>
      </c>
      <c r="G462" s="203">
        <f>VLOOKUP(B462,Sheet3!$A$1:$F$869,6,0)</f>
        <v>-10553696882</v>
      </c>
      <c r="H462" s="264">
        <v>-9628868586</v>
      </c>
      <c r="I462" s="320">
        <v>-8586417693</v>
      </c>
      <c r="J462" s="206">
        <v>-7506178429</v>
      </c>
      <c r="K462" s="206">
        <v>-6286890392</v>
      </c>
      <c r="L462" s="198">
        <v>-5093705171</v>
      </c>
      <c r="M462" s="198">
        <v>-3893850198</v>
      </c>
      <c r="N462" s="198">
        <v>530897479</v>
      </c>
      <c r="O462" s="198">
        <f t="shared" si="100"/>
        <v>-10159766065</v>
      </c>
      <c r="P462" s="198"/>
      <c r="Q462" s="198"/>
      <c r="R462" s="202">
        <f t="shared" si="115"/>
        <v>-85864.176930000001</v>
      </c>
      <c r="S462" s="202">
        <f t="shared" si="115"/>
        <v>-75061.784289999996</v>
      </c>
      <c r="T462" s="202">
        <f t="shared" si="116"/>
        <v>-62868.903919999997</v>
      </c>
      <c r="U462" s="202">
        <f t="shared" si="117"/>
        <v>-50937.05171</v>
      </c>
      <c r="V462" s="202">
        <f t="shared" si="118"/>
        <v>-38938.501980000001</v>
      </c>
      <c r="W462" s="200">
        <v>15</v>
      </c>
      <c r="X462" s="200" t="s">
        <v>203</v>
      </c>
      <c r="Y462" s="200">
        <v>4</v>
      </c>
      <c r="Z462" s="38" t="s">
        <v>1544</v>
      </c>
    </row>
    <row r="463" spans="1:32">
      <c r="A463" s="194"/>
      <c r="B463" s="1206">
        <v>460115</v>
      </c>
      <c r="C463" s="203" t="s">
        <v>1915</v>
      </c>
      <c r="D463" s="555">
        <f>+VLOOKUP(B463,'TB as on 16.08.2024'!$A$2:$F$854,6,FALSE)</f>
        <v>-190703062.84</v>
      </c>
      <c r="E463" s="203">
        <f>VLOOKUP(B463,'Tb 16.08.2023'!$A$2:$F$872,6,0)</f>
        <v>-170985506.84</v>
      </c>
      <c r="F463" s="976">
        <v>-851083897.46000004</v>
      </c>
      <c r="G463" s="203">
        <f>VLOOKUP(B463,Sheet3!$A$1:$F$869,6,0)</f>
        <v>-147989198.50999999</v>
      </c>
      <c r="H463" s="264">
        <v>-30247626.23</v>
      </c>
      <c r="I463" s="320">
        <v>-12487974</v>
      </c>
      <c r="J463" s="206"/>
      <c r="K463" s="206"/>
      <c r="L463" s="198"/>
      <c r="M463" s="198"/>
      <c r="N463" s="198">
        <v>530897479</v>
      </c>
      <c r="O463" s="198">
        <f t="shared" si="100"/>
        <v>-561145105.23000002</v>
      </c>
      <c r="P463" s="198"/>
      <c r="Q463" s="198"/>
      <c r="R463" s="202">
        <f t="shared" si="115"/>
        <v>-124.87974</v>
      </c>
      <c r="S463" s="202">
        <f>+J463/100000</f>
        <v>0</v>
      </c>
      <c r="T463" s="202">
        <f>+K463/100000</f>
        <v>0</v>
      </c>
      <c r="U463" s="202"/>
      <c r="V463" s="202"/>
      <c r="W463" s="200">
        <v>15</v>
      </c>
      <c r="X463" s="200" t="s">
        <v>214</v>
      </c>
      <c r="Y463" s="200">
        <v>13</v>
      </c>
      <c r="Z463" s="38" t="s">
        <v>1999</v>
      </c>
      <c r="AF463" s="35" t="e">
        <f>+VLOOKUP(B463,'SLDC TB as on 16.08.2024'!#REF!,7,FALSE)</f>
        <v>#REF!</v>
      </c>
    </row>
    <row r="464" spans="1:32">
      <c r="A464" s="194">
        <v>46.95</v>
      </c>
      <c r="B464" s="1206">
        <v>460450</v>
      </c>
      <c r="C464" s="712" t="s">
        <v>536</v>
      </c>
      <c r="D464" s="555">
        <f>+VLOOKUP(B464,'TB as on 16.08.2024'!$A$2:$F$854,6,FALSE)</f>
        <v>-14590378497</v>
      </c>
      <c r="E464" s="203">
        <f>VLOOKUP(B464,'Tb 16.08.2023'!$A$2:$F$872,6,0)</f>
        <v>-1286684612</v>
      </c>
      <c r="F464" s="976">
        <v>3460337848</v>
      </c>
      <c r="G464" s="203">
        <f>VLOOKUP(B464,Sheet3!$A$1:$F$869,6,0)</f>
        <v>5995486136</v>
      </c>
      <c r="H464" s="264">
        <v>5603966529</v>
      </c>
      <c r="I464" s="256">
        <f>+-4005739000-I543+1098298000+196405000</f>
        <v>-2711036000</v>
      </c>
      <c r="J464" s="262">
        <f>+-7282439000-J543</f>
        <v>-4005739000</v>
      </c>
      <c r="K464" s="262">
        <f>+-9913631000+3276800000</f>
        <v>-6636831000</v>
      </c>
      <c r="L464" s="198">
        <v>-6553500000</v>
      </c>
      <c r="M464" s="198">
        <v>-1949600000</v>
      </c>
      <c r="N464" s="198">
        <v>530897479</v>
      </c>
      <c r="O464" s="198">
        <f t="shared" si="100"/>
        <v>5073069050</v>
      </c>
      <c r="P464" s="198"/>
      <c r="Q464" s="198"/>
      <c r="R464" s="202">
        <f t="shared" si="115"/>
        <v>-27110.36</v>
      </c>
      <c r="S464" s="202">
        <f t="shared" si="115"/>
        <v>-40057.39</v>
      </c>
      <c r="T464" s="202">
        <f t="shared" si="116"/>
        <v>-66368.31</v>
      </c>
      <c r="U464" s="202">
        <f t="shared" si="117"/>
        <v>-65535</v>
      </c>
      <c r="V464" s="202">
        <f t="shared" si="118"/>
        <v>-19496</v>
      </c>
      <c r="W464" s="200">
        <v>15</v>
      </c>
      <c r="X464" s="200" t="s">
        <v>203</v>
      </c>
      <c r="Y464" s="200">
        <v>5</v>
      </c>
      <c r="Z464" s="38" t="s">
        <v>2051</v>
      </c>
      <c r="AF464" s="35" t="e">
        <f>+VLOOKUP(B464,'SLDC TB as on 16.08.2024'!#REF!,7,FALSE)</f>
        <v>#REF!</v>
      </c>
    </row>
    <row r="465" spans="1:32">
      <c r="A465" s="194"/>
      <c r="B465" s="1206">
        <v>460460</v>
      </c>
      <c r="C465" s="203" t="s">
        <v>1489</v>
      </c>
      <c r="D465" s="555"/>
      <c r="E465" s="203">
        <f>VLOOKUP(B465,'Tb 16.08.2023'!$A$2:$F$872,6,0)</f>
        <v>0</v>
      </c>
      <c r="F465" s="976">
        <v>-906209848</v>
      </c>
      <c r="G465" s="203">
        <f>VLOOKUP(B465,Sheet3!$A$1:$F$869,6,0)</f>
        <v>-3778100000</v>
      </c>
      <c r="H465" s="264">
        <v>-3778100000</v>
      </c>
      <c r="I465" s="256">
        <f>-4178000000-I547</f>
        <v>-2928000000</v>
      </c>
      <c r="J465" s="262">
        <f>-4231602740-J547</f>
        <v>-2927999740</v>
      </c>
      <c r="K465" s="262">
        <v>0</v>
      </c>
      <c r="L465" s="198">
        <v>0</v>
      </c>
      <c r="M465" s="198">
        <v>0</v>
      </c>
      <c r="N465" s="198">
        <v>530897479</v>
      </c>
      <c r="O465" s="198">
        <f t="shared" si="100"/>
        <v>-4308997479</v>
      </c>
      <c r="P465" s="198"/>
      <c r="Q465" s="198"/>
      <c r="R465" s="202">
        <f>+I465/100000</f>
        <v>-29280</v>
      </c>
      <c r="S465" s="202">
        <f>+J465/100000</f>
        <v>-29279.9974</v>
      </c>
      <c r="T465" s="202">
        <f>+K465/100000</f>
        <v>0</v>
      </c>
      <c r="U465" s="202">
        <f>+L465/100000</f>
        <v>0</v>
      </c>
      <c r="V465" s="202">
        <f>+M465/100000</f>
        <v>0</v>
      </c>
      <c r="W465" s="200">
        <v>15</v>
      </c>
      <c r="X465" s="200" t="s">
        <v>203</v>
      </c>
      <c r="Y465" s="200">
        <v>6</v>
      </c>
      <c r="Z465" s="38" t="s">
        <v>1490</v>
      </c>
      <c r="AA465" s="35">
        <f>21282*100000</f>
        <v>2128200000</v>
      </c>
    </row>
    <row r="466" spans="1:32" s="310" customFormat="1" ht="15">
      <c r="A466" s="102"/>
      <c r="B466" s="306"/>
      <c r="C466" s="307" t="s">
        <v>1488</v>
      </c>
      <c r="D466" s="555"/>
      <c r="E466" s="307"/>
      <c r="F466" s="319">
        <v>-13558729432.579998</v>
      </c>
      <c r="G466" s="307"/>
      <c r="H466" s="264"/>
      <c r="I466" s="319">
        <f>SUM(I454:I465)</f>
        <v>-21708086211.099998</v>
      </c>
      <c r="J466" s="233">
        <f t="shared" ref="J466:T466" si="119">SUM(J454:J465)</f>
        <v>-21143016372.450001</v>
      </c>
      <c r="K466" s="233">
        <f t="shared" si="119"/>
        <v>-17315271019.950001</v>
      </c>
      <c r="L466" s="233">
        <f t="shared" si="119"/>
        <v>-14492408645</v>
      </c>
      <c r="M466" s="233">
        <f t="shared" si="119"/>
        <v>-9052139650</v>
      </c>
      <c r="N466" s="198">
        <v>530897479</v>
      </c>
      <c r="O466" s="198">
        <f t="shared" si="100"/>
        <v>-530897479</v>
      </c>
      <c r="P466" s="233"/>
      <c r="Q466" s="233"/>
      <c r="R466" s="234">
        <f>SUM(R454:R465)-R463</f>
        <v>-216955.98237099999</v>
      </c>
      <c r="S466" s="234">
        <f t="shared" si="119"/>
        <v>-211430.16372449999</v>
      </c>
      <c r="T466" s="234">
        <f t="shared" si="119"/>
        <v>-173152.7101995</v>
      </c>
      <c r="U466" s="234">
        <f>SUM(U454:U465)</f>
        <v>-144924.08645</v>
      </c>
      <c r="V466" s="234">
        <f>SUM(V454:V465)</f>
        <v>-90521.396500000003</v>
      </c>
      <c r="W466" s="308"/>
      <c r="X466" s="308"/>
      <c r="Y466" s="308"/>
      <c r="Z466" s="309"/>
      <c r="AA466" s="310">
        <v>-90521.4</v>
      </c>
      <c r="AF466" s="35"/>
    </row>
    <row r="467" spans="1:32">
      <c r="A467" s="274">
        <v>0</v>
      </c>
      <c r="B467" s="204"/>
      <c r="C467" s="203" t="s">
        <v>537</v>
      </c>
      <c r="D467" s="555"/>
      <c r="E467" s="203"/>
      <c r="F467" s="976"/>
      <c r="G467" s="203"/>
      <c r="H467" s="264"/>
      <c r="I467" s="256">
        <f>-I437</f>
        <v>-224298460</v>
      </c>
      <c r="J467" s="262">
        <f>-J437</f>
        <v>-561492825</v>
      </c>
      <c r="K467" s="262">
        <v>-2568345349</v>
      </c>
      <c r="L467" s="262">
        <v>-666573714</v>
      </c>
      <c r="M467" s="262">
        <v>-637339273</v>
      </c>
      <c r="N467" s="198">
        <v>530897479</v>
      </c>
      <c r="O467" s="198">
        <f t="shared" si="100"/>
        <v>-530897479</v>
      </c>
      <c r="P467" s="262"/>
      <c r="Q467" s="262"/>
      <c r="R467" s="202">
        <f t="shared" ref="R467:S511" si="120">+I467/100000</f>
        <v>-2242.9845999999998</v>
      </c>
      <c r="S467" s="202">
        <f t="shared" si="120"/>
        <v>-5614.9282499999999</v>
      </c>
      <c r="T467" s="202">
        <f>+K467/100000</f>
        <v>-25683.45349</v>
      </c>
      <c r="U467" s="202">
        <f t="shared" ref="U467:U511" si="121">+L467/100000</f>
        <v>-6665.7371400000002</v>
      </c>
      <c r="V467" s="202">
        <f t="shared" ref="V467:V511" si="122">+M467/100000</f>
        <v>-6373.3927299999996</v>
      </c>
      <c r="W467" s="253">
        <v>15</v>
      </c>
      <c r="X467" s="253" t="s">
        <v>214</v>
      </c>
      <c r="Y467" s="253">
        <v>1</v>
      </c>
      <c r="Z467" s="38" t="s">
        <v>1546</v>
      </c>
    </row>
    <row r="468" spans="1:32">
      <c r="A468" s="274">
        <v>0</v>
      </c>
      <c r="B468" s="204"/>
      <c r="C468" s="203" t="s">
        <v>539</v>
      </c>
      <c r="D468" s="555"/>
      <c r="E468" s="203"/>
      <c r="F468" s="976"/>
      <c r="G468" s="203"/>
      <c r="H468" s="264"/>
      <c r="I468" s="256">
        <f>-I441</f>
        <v>-4492987175</v>
      </c>
      <c r="J468" s="262">
        <f>-J441</f>
        <v>-3336131457</v>
      </c>
      <c r="K468" s="262">
        <v>-2997162095</v>
      </c>
      <c r="L468" s="262">
        <v>-1740098500</v>
      </c>
      <c r="M468" s="262">
        <v>-1629575821</v>
      </c>
      <c r="N468" s="198">
        <v>530897479</v>
      </c>
      <c r="O468" s="198">
        <f t="shared" ref="O468:O533" si="123">+H468-N468</f>
        <v>-530897479</v>
      </c>
      <c r="P468" s="262"/>
      <c r="Q468" s="262"/>
      <c r="R468" s="202">
        <f t="shared" si="120"/>
        <v>-44929.871749999998</v>
      </c>
      <c r="S468" s="202">
        <f t="shared" si="120"/>
        <v>-33361.314570000002</v>
      </c>
      <c r="T468" s="202">
        <f>+K468/100000</f>
        <v>-29971.62095</v>
      </c>
      <c r="U468" s="202">
        <f t="shared" si="121"/>
        <v>-17400.985000000001</v>
      </c>
      <c r="V468" s="202">
        <f t="shared" si="122"/>
        <v>-16295.75821</v>
      </c>
      <c r="W468" s="253">
        <v>15</v>
      </c>
      <c r="X468" s="253" t="s">
        <v>214</v>
      </c>
      <c r="Y468" s="253">
        <v>2</v>
      </c>
      <c r="Z468" s="38" t="s">
        <v>1547</v>
      </c>
    </row>
    <row r="469" spans="1:32">
      <c r="A469" s="274">
        <v>0</v>
      </c>
      <c r="B469" s="204"/>
      <c r="C469" s="203" t="s">
        <v>540</v>
      </c>
      <c r="D469" s="555"/>
      <c r="E469" s="203"/>
      <c r="F469" s="976"/>
      <c r="G469" s="203"/>
      <c r="H469" s="264"/>
      <c r="I469" s="256">
        <f>-I445</f>
        <v>-486421067</v>
      </c>
      <c r="J469" s="262">
        <f>-J445</f>
        <v>-486451982</v>
      </c>
      <c r="K469" s="262">
        <v>-486421067</v>
      </c>
      <c r="L469" s="262">
        <v>-486421067</v>
      </c>
      <c r="M469" s="262">
        <v>-486421067</v>
      </c>
      <c r="N469" s="198">
        <v>530897479</v>
      </c>
      <c r="O469" s="198">
        <f t="shared" si="123"/>
        <v>-530897479</v>
      </c>
      <c r="P469" s="262"/>
      <c r="Q469" s="262"/>
      <c r="R469" s="202">
        <f t="shared" si="120"/>
        <v>-4864.2106700000004</v>
      </c>
      <c r="S469" s="202">
        <f t="shared" si="120"/>
        <v>-4864.5198200000004</v>
      </c>
      <c r="T469" s="202">
        <f>+K469/100000</f>
        <v>-4864.2106700000004</v>
      </c>
      <c r="U469" s="202">
        <f t="shared" si="121"/>
        <v>-4864.2106700000004</v>
      </c>
      <c r="V469" s="202">
        <f t="shared" si="122"/>
        <v>-4864.2106700000004</v>
      </c>
      <c r="W469" s="253">
        <v>15</v>
      </c>
      <c r="X469" s="253" t="s">
        <v>214</v>
      </c>
      <c r="Y469" s="253">
        <v>3</v>
      </c>
      <c r="Z469" s="38" t="s">
        <v>1548</v>
      </c>
    </row>
    <row r="470" spans="1:32">
      <c r="A470" s="194">
        <v>51.12</v>
      </c>
      <c r="B470" s="1206">
        <v>510100</v>
      </c>
      <c r="C470" s="203" t="s">
        <v>586</v>
      </c>
      <c r="D470" s="555"/>
      <c r="E470" s="203">
        <f>VLOOKUP(B470,'Tb 16.08.2023'!$A$2:$F$872,6,0)</f>
        <v>0</v>
      </c>
      <c r="F470" s="976">
        <v>-1945715183</v>
      </c>
      <c r="G470" s="203">
        <f>VLOOKUP(B470,Sheet3!$A$1:$F$869,6,0)</f>
        <v>-1459294116</v>
      </c>
      <c r="H470" s="264">
        <v>-972873049</v>
      </c>
      <c r="I470" s="256">
        <v>-486451982</v>
      </c>
      <c r="J470" s="262">
        <v>-30915</v>
      </c>
      <c r="K470" s="262">
        <v>-31848</v>
      </c>
      <c r="L470" s="248">
        <v>-243210781</v>
      </c>
      <c r="M470" s="248">
        <v>-84915714</v>
      </c>
      <c r="N470" s="198">
        <v>530897479</v>
      </c>
      <c r="O470" s="198">
        <f t="shared" si="123"/>
        <v>-1503770528</v>
      </c>
      <c r="P470" s="248"/>
      <c r="Q470" s="248"/>
      <c r="R470" s="202">
        <f t="shared" ref="R470:V471" si="124">+I470/100000</f>
        <v>-4864.5198200000004</v>
      </c>
      <c r="S470" s="202">
        <f t="shared" si="124"/>
        <v>-0.30914999999999998</v>
      </c>
      <c r="T470" s="202">
        <f t="shared" si="124"/>
        <v>-0.31847999999999999</v>
      </c>
      <c r="U470" s="202">
        <f t="shared" si="124"/>
        <v>-2432.10781</v>
      </c>
      <c r="V470" s="202">
        <f t="shared" si="124"/>
        <v>-849.15714000000003</v>
      </c>
      <c r="W470" s="200">
        <v>15</v>
      </c>
      <c r="X470" s="200" t="s">
        <v>214</v>
      </c>
      <c r="Y470" s="200">
        <v>4</v>
      </c>
      <c r="Z470" s="38" t="s">
        <v>1549</v>
      </c>
    </row>
    <row r="471" spans="1:32">
      <c r="A471" s="194">
        <v>51.201000000000001</v>
      </c>
      <c r="B471" s="1206">
        <v>510200</v>
      </c>
      <c r="C471" s="203" t="s">
        <v>587</v>
      </c>
      <c r="D471" s="555"/>
      <c r="E471" s="203">
        <f>VLOOKUP(B471,'Tb 16.08.2023'!$A$2:$F$872,6,0)</f>
        <v>0</v>
      </c>
      <c r="F471" s="976">
        <v>-2329064480</v>
      </c>
      <c r="G471" s="203">
        <f>VLOOKUP(B471,Sheet3!$A$1:$F$869,6,0)</f>
        <v>-1747371324</v>
      </c>
      <c r="H471" s="264">
        <v>-1165678168</v>
      </c>
      <c r="I471" s="256">
        <v>-583985012</v>
      </c>
      <c r="J471" s="262">
        <v>-2291856</v>
      </c>
      <c r="K471" s="262">
        <v>-68776944</v>
      </c>
      <c r="L471" s="198">
        <v>-359829907</v>
      </c>
      <c r="M471" s="198">
        <v>-120962879</v>
      </c>
      <c r="N471" s="198">
        <v>530897479</v>
      </c>
      <c r="O471" s="198">
        <f t="shared" si="123"/>
        <v>-1696575647</v>
      </c>
      <c r="P471" s="198"/>
      <c r="Q471" s="198"/>
      <c r="R471" s="202">
        <f t="shared" si="124"/>
        <v>-5839.8501200000001</v>
      </c>
      <c r="S471" s="202">
        <f t="shared" si="124"/>
        <v>-22.918559999999999</v>
      </c>
      <c r="T471" s="202">
        <f t="shared" si="124"/>
        <v>-687.76944000000003</v>
      </c>
      <c r="U471" s="202">
        <f t="shared" si="124"/>
        <v>-3598.29907</v>
      </c>
      <c r="V471" s="202">
        <f t="shared" si="124"/>
        <v>-1209.62879</v>
      </c>
      <c r="W471" s="200">
        <v>15</v>
      </c>
      <c r="X471" s="200" t="s">
        <v>214</v>
      </c>
      <c r="Y471" s="200">
        <v>5</v>
      </c>
      <c r="Z471" s="38" t="s">
        <v>1550</v>
      </c>
    </row>
    <row r="472" spans="1:32">
      <c r="A472" s="194">
        <v>46.103000000000002</v>
      </c>
      <c r="B472" s="1206">
        <v>460103</v>
      </c>
      <c r="C472" s="203" t="s">
        <v>541</v>
      </c>
      <c r="D472" s="555">
        <f>+VLOOKUP(B472,'TB as on 16.08.2024'!$A$2:$F$854,6,FALSE)</f>
        <v>-9884117.9399999995</v>
      </c>
      <c r="E472" s="203">
        <f>VLOOKUP(B472,'Tb 16.08.2023'!$A$2:$F$872,6,0)</f>
        <v>-9898457.9399999995</v>
      </c>
      <c r="F472" s="976">
        <v>-8916225.9399999995</v>
      </c>
      <c r="G472" s="203">
        <f>VLOOKUP(B472,Sheet3!$A$1:$F$869,6,0)</f>
        <v>-8163324.9400000004</v>
      </c>
      <c r="H472" s="264">
        <v>-7451092</v>
      </c>
      <c r="I472" s="256">
        <v>-7479189</v>
      </c>
      <c r="J472" s="262">
        <v>-7299145</v>
      </c>
      <c r="K472" s="262">
        <v>-6942642</v>
      </c>
      <c r="L472" s="198">
        <v>-5013238</v>
      </c>
      <c r="M472" s="198">
        <v>-2257741</v>
      </c>
      <c r="N472" s="198">
        <v>530897479</v>
      </c>
      <c r="O472" s="198">
        <f t="shared" si="123"/>
        <v>-538348571</v>
      </c>
      <c r="P472" s="198"/>
      <c r="Q472" s="198"/>
      <c r="R472" s="202">
        <f t="shared" si="120"/>
        <v>-74.791889999999995</v>
      </c>
      <c r="S472" s="202">
        <f t="shared" si="120"/>
        <v>-72.99145</v>
      </c>
      <c r="T472" s="202">
        <f t="shared" si="116"/>
        <v>-69.426419999999993</v>
      </c>
      <c r="U472" s="202">
        <f t="shared" si="121"/>
        <v>-50.132379999999998</v>
      </c>
      <c r="V472" s="202">
        <f t="shared" si="122"/>
        <v>-22.57741</v>
      </c>
      <c r="W472" s="200">
        <v>15</v>
      </c>
      <c r="X472" s="200" t="s">
        <v>214</v>
      </c>
      <c r="Y472" s="200">
        <v>6</v>
      </c>
      <c r="Z472" s="38" t="s">
        <v>1551</v>
      </c>
    </row>
    <row r="473" spans="1:32">
      <c r="A473" s="194">
        <v>46.122999999999998</v>
      </c>
      <c r="B473" s="1206">
        <v>460107</v>
      </c>
      <c r="C473" s="203" t="s">
        <v>542</v>
      </c>
      <c r="D473" s="555">
        <f>+VLOOKUP(B473,'TB as on 16.08.2024'!$A$2:$F$854,6,FALSE)</f>
        <v>-39056616.899999999</v>
      </c>
      <c r="E473" s="203">
        <f>VLOOKUP(B473,'Tb 16.08.2023'!$A$2:$F$872,6,0)</f>
        <v>-37642898.899999999</v>
      </c>
      <c r="F473" s="976">
        <v>-36634843.299999997</v>
      </c>
      <c r="G473" s="203">
        <f>VLOOKUP(B473,Sheet3!$A$1:$F$869,6,0)</f>
        <v>-34830534.07</v>
      </c>
      <c r="H473" s="264">
        <v>-35126056.740000002</v>
      </c>
      <c r="I473" s="256">
        <v>-33403771.739999998</v>
      </c>
      <c r="J473" s="262">
        <v>-33893157.969999999</v>
      </c>
      <c r="K473" s="262">
        <v>-32368888.190000001</v>
      </c>
      <c r="L473" s="198">
        <v>-30657721</v>
      </c>
      <c r="M473" s="198">
        <v>-20877202</v>
      </c>
      <c r="N473" s="198">
        <v>530897479</v>
      </c>
      <c r="O473" s="198">
        <f t="shared" si="123"/>
        <v>-566023535.74000001</v>
      </c>
      <c r="P473" s="198"/>
      <c r="Q473" s="198"/>
      <c r="R473" s="202">
        <f t="shared" si="120"/>
        <v>-334.03771739999996</v>
      </c>
      <c r="S473" s="202">
        <f t="shared" si="120"/>
        <v>-338.93157969999999</v>
      </c>
      <c r="T473" s="202">
        <f t="shared" si="116"/>
        <v>-323.68888190000001</v>
      </c>
      <c r="U473" s="202">
        <f t="shared" si="121"/>
        <v>-306.57720999999998</v>
      </c>
      <c r="V473" s="202">
        <f t="shared" si="122"/>
        <v>-208.77202</v>
      </c>
      <c r="W473" s="200">
        <v>15</v>
      </c>
      <c r="X473" s="200" t="s">
        <v>214</v>
      </c>
      <c r="Y473" s="200">
        <v>6</v>
      </c>
      <c r="Z473" s="38" t="s">
        <v>1551</v>
      </c>
      <c r="AF473" s="35" t="e">
        <f>+VLOOKUP(B473,'SLDC TB as on 16.08.2024'!#REF!,7,FALSE)</f>
        <v>#REF!</v>
      </c>
    </row>
    <row r="474" spans="1:32">
      <c r="A474" s="194"/>
      <c r="B474" s="1206">
        <v>460114</v>
      </c>
      <c r="C474" s="203" t="s">
        <v>1005</v>
      </c>
      <c r="D474" s="555">
        <f>+VLOOKUP(B474,'TB as on 16.08.2024'!$A$2:$F$854,6,FALSE)</f>
        <v>-211461</v>
      </c>
      <c r="E474" s="203">
        <f>VLOOKUP(B474,'Tb 16.08.2023'!$A$2:$F$872,6,0)</f>
        <v>-11461</v>
      </c>
      <c r="F474" s="976">
        <v>-20461</v>
      </c>
      <c r="G474" s="203">
        <f>VLOOKUP(B474,Sheet3!$A$1:$F$869,6,0)</f>
        <v>-28500</v>
      </c>
      <c r="H474" s="264">
        <v>-28500</v>
      </c>
      <c r="I474" s="256">
        <v>-1260001</v>
      </c>
      <c r="J474" s="262">
        <v>-6844</v>
      </c>
      <c r="K474" s="262">
        <v>0</v>
      </c>
      <c r="L474" s="198">
        <v>0</v>
      </c>
      <c r="M474" s="198">
        <v>0</v>
      </c>
      <c r="N474" s="198">
        <v>530897479</v>
      </c>
      <c r="O474" s="198">
        <f t="shared" si="123"/>
        <v>-530925979</v>
      </c>
      <c r="P474" s="198"/>
      <c r="Q474" s="198"/>
      <c r="R474" s="202">
        <f>+I474/100000</f>
        <v>-12.600009999999999</v>
      </c>
      <c r="S474" s="202">
        <f>+J474/100000</f>
        <v>-6.8440000000000001E-2</v>
      </c>
      <c r="T474" s="202">
        <f>+K474/100000</f>
        <v>0</v>
      </c>
      <c r="U474" s="202">
        <f>+L474/100000</f>
        <v>0</v>
      </c>
      <c r="V474" s="202">
        <f>+M474/100000</f>
        <v>0</v>
      </c>
      <c r="W474" s="200">
        <v>15</v>
      </c>
      <c r="X474" s="200" t="s">
        <v>214</v>
      </c>
      <c r="Y474" s="200">
        <v>6</v>
      </c>
      <c r="Z474" s="38" t="s">
        <v>1551</v>
      </c>
    </row>
    <row r="475" spans="1:32">
      <c r="A475" s="194"/>
      <c r="B475" s="1206">
        <v>460117</v>
      </c>
      <c r="C475" s="203" t="s">
        <v>5163</v>
      </c>
      <c r="D475" s="555">
        <f>+VLOOKUP(B475,'TB as on 16.08.2024'!$A$2:$F$854,6,FALSE)</f>
        <v>-48157200</v>
      </c>
      <c r="E475" s="203"/>
      <c r="F475" s="976"/>
      <c r="G475" s="203"/>
      <c r="H475" s="264"/>
      <c r="I475" s="256"/>
      <c r="J475" s="262"/>
      <c r="K475" s="262"/>
      <c r="L475" s="198"/>
      <c r="M475" s="198"/>
      <c r="N475" s="198"/>
      <c r="O475" s="198"/>
      <c r="P475" s="198"/>
      <c r="Q475" s="198"/>
      <c r="R475" s="202"/>
      <c r="S475" s="202"/>
      <c r="T475" s="202"/>
      <c r="U475" s="202"/>
      <c r="V475" s="202"/>
      <c r="W475" s="200"/>
      <c r="X475" s="200"/>
      <c r="Y475" s="200"/>
      <c r="Z475" s="38"/>
      <c r="AF475" s="35" t="e">
        <f>+VLOOKUP(B475,'SLDC TB as on 16.08.2024'!#REF!,7,FALSE)</f>
        <v>#REF!</v>
      </c>
    </row>
    <row r="476" spans="1:32">
      <c r="A476" s="194"/>
      <c r="B476" s="1206">
        <v>460286</v>
      </c>
      <c r="C476" s="203" t="s">
        <v>5164</v>
      </c>
      <c r="D476" s="555">
        <f>+VLOOKUP(B476,'TB as on 16.08.2024'!$A$2:$F$854,6,FALSE)</f>
        <v>-22442209.5</v>
      </c>
      <c r="E476" s="203"/>
      <c r="F476" s="976"/>
      <c r="G476" s="203"/>
      <c r="H476" s="264"/>
      <c r="I476" s="256"/>
      <c r="J476" s="262"/>
      <c r="K476" s="262"/>
      <c r="L476" s="198"/>
      <c r="M476" s="198"/>
      <c r="N476" s="198"/>
      <c r="O476" s="198"/>
      <c r="P476" s="198"/>
      <c r="Q476" s="198"/>
      <c r="R476" s="202"/>
      <c r="S476" s="202"/>
      <c r="T476" s="202"/>
      <c r="U476" s="202"/>
      <c r="V476" s="202"/>
      <c r="W476" s="200"/>
      <c r="X476" s="200"/>
      <c r="Y476" s="200"/>
      <c r="Z476" s="38"/>
      <c r="AF476" s="35" t="e">
        <f>+VLOOKUP(B476,'SLDC TB as on 16.08.2024'!#REF!,7,FALSE)</f>
        <v>#REF!</v>
      </c>
    </row>
    <row r="477" spans="1:32">
      <c r="A477" s="194">
        <v>42.1</v>
      </c>
      <c r="B477" s="1206">
        <v>420100</v>
      </c>
      <c r="C477" s="203" t="s">
        <v>523</v>
      </c>
      <c r="D477" s="555">
        <f>+VLOOKUP(B477,'TB as on 16.08.2024'!$A$2:$F$854,6,FALSE)</f>
        <v>-7769954508.8800001</v>
      </c>
      <c r="E477" s="203">
        <f>VLOOKUP(B477,'Tb 16.08.2023'!$A$2:$F$872,6,0)</f>
        <v>-9022559325.7999992</v>
      </c>
      <c r="F477" s="976">
        <v>-6526586771.3699999</v>
      </c>
      <c r="G477" s="203">
        <f>VLOOKUP(B477,Sheet3!$A$1:$F$869,6,0)</f>
        <v>-2186889288.3600001</v>
      </c>
      <c r="H477" s="264">
        <v>-1120852076.72</v>
      </c>
      <c r="I477" s="256">
        <v>-1281627979.1900001</v>
      </c>
      <c r="J477" s="262">
        <v>-1195351729</v>
      </c>
      <c r="K477" s="262">
        <v>-237514132</v>
      </c>
      <c r="L477" s="198">
        <v>-1068501757</v>
      </c>
      <c r="M477" s="198">
        <v>-312306467</v>
      </c>
      <c r="N477" s="198">
        <v>530897479</v>
      </c>
      <c r="O477" s="198">
        <f t="shared" si="123"/>
        <v>-1651749555.72</v>
      </c>
      <c r="P477" s="198"/>
      <c r="Q477" s="198"/>
      <c r="R477" s="202">
        <f t="shared" si="120"/>
        <v>-12816.2797919</v>
      </c>
      <c r="S477" s="202">
        <f t="shared" si="120"/>
        <v>-11953.51729</v>
      </c>
      <c r="T477" s="202">
        <f t="shared" si="116"/>
        <v>-2375.1413200000002</v>
      </c>
      <c r="U477" s="202">
        <f t="shared" si="121"/>
        <v>-10685.01757</v>
      </c>
      <c r="V477" s="202">
        <f t="shared" si="122"/>
        <v>-3123.0646700000002</v>
      </c>
      <c r="W477" s="200">
        <v>15</v>
      </c>
      <c r="X477" s="200" t="s">
        <v>214</v>
      </c>
      <c r="Y477" s="200">
        <v>7</v>
      </c>
      <c r="Z477" s="38" t="s">
        <v>134</v>
      </c>
      <c r="AF477" s="35" t="e">
        <f>+VLOOKUP(B477,'SLDC TB as on 16.08.2024'!#REF!,7,FALSE)</f>
        <v>#REF!</v>
      </c>
    </row>
    <row r="478" spans="1:32">
      <c r="A478" s="194">
        <v>42.15</v>
      </c>
      <c r="B478" s="1206">
        <v>420150</v>
      </c>
      <c r="C478" s="203" t="s">
        <v>523</v>
      </c>
      <c r="D478" s="555">
        <f>+VLOOKUP(B478,'TB as on 16.08.2024'!$A$2:$F$854,6,FALSE)</f>
        <v>-87396398.900000006</v>
      </c>
      <c r="E478" s="203">
        <f>VLOOKUP(B478,'Tb 16.08.2023'!$A$2:$F$872,6,0)</f>
        <v>-87396398.900000006</v>
      </c>
      <c r="F478" s="976">
        <v>-110397803.2</v>
      </c>
      <c r="G478" s="203">
        <f>VLOOKUP(B478,Sheet3!$A$1:$F$869,6,0)</f>
        <v>-110397803.2</v>
      </c>
      <c r="H478" s="264">
        <v>-110710141.05</v>
      </c>
      <c r="I478" s="256">
        <v>-126619111.05</v>
      </c>
      <c r="J478" s="262">
        <v>-121662311.45</v>
      </c>
      <c r="K478" s="262">
        <v>-166196839.05000001</v>
      </c>
      <c r="L478" s="198">
        <v>-30267978</v>
      </c>
      <c r="M478" s="198">
        <v>-201226159</v>
      </c>
      <c r="N478" s="198">
        <v>530897479</v>
      </c>
      <c r="O478" s="198">
        <f t="shared" si="123"/>
        <v>-641607620.04999995</v>
      </c>
      <c r="P478" s="198"/>
      <c r="Q478" s="198"/>
      <c r="R478" s="202">
        <f t="shared" si="120"/>
        <v>-1266.1911104999999</v>
      </c>
      <c r="S478" s="202">
        <f t="shared" si="120"/>
        <v>-1216.6231144999999</v>
      </c>
      <c r="T478" s="202">
        <f t="shared" si="116"/>
        <v>-1661.9683905000002</v>
      </c>
      <c r="U478" s="202">
        <f t="shared" si="121"/>
        <v>-302.67977999999999</v>
      </c>
      <c r="V478" s="202">
        <f t="shared" si="122"/>
        <v>-2012.2615900000001</v>
      </c>
      <c r="W478" s="200">
        <v>15</v>
      </c>
      <c r="X478" s="200" t="s">
        <v>214</v>
      </c>
      <c r="Y478" s="200">
        <v>7</v>
      </c>
      <c r="Z478" s="38" t="s">
        <v>134</v>
      </c>
    </row>
    <row r="479" spans="1:32">
      <c r="A479" s="194">
        <v>42.2</v>
      </c>
      <c r="B479" s="204"/>
      <c r="C479" s="203" t="s">
        <v>543</v>
      </c>
      <c r="D479" s="555"/>
      <c r="E479" s="1016"/>
      <c r="F479" s="976"/>
      <c r="G479" s="203"/>
      <c r="H479" s="264"/>
      <c r="I479" s="256"/>
      <c r="J479" s="262"/>
      <c r="K479" s="262">
        <v>0</v>
      </c>
      <c r="L479" s="198">
        <v>-1621458385</v>
      </c>
      <c r="M479" s="198">
        <v>-214798153</v>
      </c>
      <c r="N479" s="198">
        <v>530897479</v>
      </c>
      <c r="O479" s="198">
        <f t="shared" si="123"/>
        <v>-530897479</v>
      </c>
      <c r="P479" s="198"/>
      <c r="Q479" s="198"/>
      <c r="R479" s="202">
        <f t="shared" si="120"/>
        <v>0</v>
      </c>
      <c r="S479" s="202">
        <f t="shared" si="120"/>
        <v>0</v>
      </c>
      <c r="T479" s="202">
        <f t="shared" si="116"/>
        <v>0</v>
      </c>
      <c r="U479" s="202">
        <f t="shared" si="121"/>
        <v>-16214.583850000001</v>
      </c>
      <c r="V479" s="202">
        <f t="shared" si="122"/>
        <v>-2147.98153</v>
      </c>
      <c r="W479" s="200">
        <v>15</v>
      </c>
      <c r="X479" s="200" t="s">
        <v>214</v>
      </c>
      <c r="Y479" s="200">
        <v>7</v>
      </c>
      <c r="Z479" s="38" t="s">
        <v>134</v>
      </c>
    </row>
    <row r="480" spans="1:32">
      <c r="A480" s="194">
        <v>42.201000000000001</v>
      </c>
      <c r="B480" s="204"/>
      <c r="C480" s="203" t="s">
        <v>543</v>
      </c>
      <c r="D480" s="555"/>
      <c r="E480" s="1016"/>
      <c r="F480" s="976"/>
      <c r="G480" s="203"/>
      <c r="H480" s="264"/>
      <c r="I480" s="256"/>
      <c r="J480" s="262"/>
      <c r="K480" s="262">
        <v>0</v>
      </c>
      <c r="L480" s="198">
        <v>0</v>
      </c>
      <c r="M480" s="198"/>
      <c r="N480" s="198">
        <v>530897479</v>
      </c>
      <c r="O480" s="198">
        <f t="shared" si="123"/>
        <v>-530897479</v>
      </c>
      <c r="P480" s="198"/>
      <c r="Q480" s="198"/>
      <c r="R480" s="202">
        <f t="shared" si="120"/>
        <v>0</v>
      </c>
      <c r="S480" s="202">
        <f t="shared" si="120"/>
        <v>0</v>
      </c>
      <c r="T480" s="202">
        <f t="shared" si="116"/>
        <v>0</v>
      </c>
      <c r="U480" s="202">
        <f t="shared" si="121"/>
        <v>0</v>
      </c>
      <c r="V480" s="202">
        <f t="shared" si="122"/>
        <v>0</v>
      </c>
      <c r="W480" s="200">
        <v>15</v>
      </c>
      <c r="X480" s="200" t="s">
        <v>214</v>
      </c>
      <c r="Y480" s="200">
        <v>7</v>
      </c>
      <c r="Z480" s="38" t="s">
        <v>134</v>
      </c>
    </row>
    <row r="481" spans="1:32">
      <c r="A481" s="194">
        <v>42.21</v>
      </c>
      <c r="B481" s="1206">
        <v>420210</v>
      </c>
      <c r="C481" s="203" t="s">
        <v>544</v>
      </c>
      <c r="D481" s="555"/>
      <c r="E481" s="203">
        <v>0</v>
      </c>
      <c r="F481" s="976"/>
      <c r="G481" s="203"/>
      <c r="H481" s="264">
        <v>0</v>
      </c>
      <c r="I481" s="256">
        <v>0</v>
      </c>
      <c r="J481" s="262"/>
      <c r="K481" s="262">
        <v>0</v>
      </c>
      <c r="L481" s="198">
        <v>4820615</v>
      </c>
      <c r="M481" s="198"/>
      <c r="N481" s="198">
        <v>530897479</v>
      </c>
      <c r="O481" s="198">
        <f t="shared" si="123"/>
        <v>-530897479</v>
      </c>
      <c r="P481" s="198"/>
      <c r="Q481" s="198"/>
      <c r="R481" s="202">
        <f t="shared" si="120"/>
        <v>0</v>
      </c>
      <c r="S481" s="202">
        <f t="shared" si="120"/>
        <v>0</v>
      </c>
      <c r="T481" s="202">
        <f t="shared" si="116"/>
        <v>0</v>
      </c>
      <c r="U481" s="202">
        <f t="shared" si="121"/>
        <v>48.206150000000001</v>
      </c>
      <c r="V481" s="202">
        <f t="shared" si="122"/>
        <v>0</v>
      </c>
      <c r="W481" s="200">
        <v>15</v>
      </c>
      <c r="X481" s="200" t="s">
        <v>214</v>
      </c>
      <c r="Y481" s="200">
        <v>7</v>
      </c>
      <c r="Z481" s="38" t="s">
        <v>134</v>
      </c>
    </row>
    <row r="482" spans="1:32">
      <c r="A482" s="194">
        <v>0</v>
      </c>
      <c r="B482" s="1206">
        <v>420200</v>
      </c>
      <c r="C482" s="196" t="s">
        <v>545</v>
      </c>
      <c r="D482" s="555">
        <f>+VLOOKUP(B482,'TB as on 16.08.2024'!$A$2:$F$854,6,FALSE)</f>
        <v>-1074608576.71</v>
      </c>
      <c r="E482" s="203">
        <f>VLOOKUP(B482,'Tb 16.08.2023'!$A$2:$F$872,6,0)</f>
        <v>-1170141805.9100001</v>
      </c>
      <c r="F482" s="976">
        <v>-708418650.15999997</v>
      </c>
      <c r="G482" s="203">
        <f>VLOOKUP(B482,Sheet3!$A$1:$F$869,6,0)</f>
        <v>-960014017.21000004</v>
      </c>
      <c r="H482" s="264">
        <v>-441585003.02999997</v>
      </c>
      <c r="I482" s="320">
        <v>-322026473.47000003</v>
      </c>
      <c r="J482" s="262">
        <v>-1565545477.74</v>
      </c>
      <c r="K482" s="262">
        <v>-793833737.34000003</v>
      </c>
      <c r="L482" s="198"/>
      <c r="M482" s="198"/>
      <c r="N482" s="198">
        <v>530897479</v>
      </c>
      <c r="O482" s="198">
        <f t="shared" si="123"/>
        <v>-972482482.02999997</v>
      </c>
      <c r="P482" s="198"/>
      <c r="Q482" s="198"/>
      <c r="R482" s="202">
        <f t="shared" si="120"/>
        <v>-3220.2647347000002</v>
      </c>
      <c r="S482" s="202">
        <f t="shared" si="120"/>
        <v>-15655.4547774</v>
      </c>
      <c r="T482" s="202">
        <f t="shared" si="116"/>
        <v>-7938.3373734000006</v>
      </c>
      <c r="U482" s="202">
        <f t="shared" si="121"/>
        <v>0</v>
      </c>
      <c r="V482" s="202">
        <f t="shared" si="122"/>
        <v>0</v>
      </c>
      <c r="W482" s="200">
        <v>15</v>
      </c>
      <c r="X482" s="200" t="s">
        <v>214</v>
      </c>
      <c r="Y482" s="200">
        <v>7</v>
      </c>
      <c r="Z482" s="38" t="s">
        <v>134</v>
      </c>
      <c r="AF482" s="35" t="e">
        <f>+VLOOKUP(B482,'SLDC TB as on 16.08.2024'!#REF!,7,FALSE)</f>
        <v>#REF!</v>
      </c>
    </row>
    <row r="483" spans="1:32">
      <c r="A483" s="194">
        <v>42.3</v>
      </c>
      <c r="B483" s="1206">
        <v>420300</v>
      </c>
      <c r="C483" s="203" t="s">
        <v>546</v>
      </c>
      <c r="D483" s="555">
        <f>+VLOOKUP(B483,'TB as on 16.08.2024'!$A$2:$F$854,6,FALSE)</f>
        <v>-118339640</v>
      </c>
      <c r="E483" s="203">
        <f>VLOOKUP(B483,'Tb 16.08.2023'!$A$2:$F$872,6,0)</f>
        <v>-443418332.17000002</v>
      </c>
      <c r="F483" s="976">
        <v>-74029848</v>
      </c>
      <c r="G483" s="203">
        <f>VLOOKUP(B483,Sheet3!$A$1:$F$869,6,0)</f>
        <v>-106177437.84999999</v>
      </c>
      <c r="H483" s="264">
        <v>-259918966</v>
      </c>
      <c r="I483" s="320">
        <v>-342803964.60000002</v>
      </c>
      <c r="J483" s="206">
        <v>-443712807.41000003</v>
      </c>
      <c r="K483" s="206">
        <v>-185938698.75999999</v>
      </c>
      <c r="L483" s="198">
        <v>-225736157</v>
      </c>
      <c r="M483" s="198">
        <v>-80375352</v>
      </c>
      <c r="N483" s="198">
        <v>530897479</v>
      </c>
      <c r="O483" s="198">
        <f t="shared" si="123"/>
        <v>-790816445</v>
      </c>
      <c r="P483" s="198"/>
      <c r="Q483" s="198"/>
      <c r="R483" s="202">
        <f t="shared" si="120"/>
        <v>-3428.0396460000002</v>
      </c>
      <c r="S483" s="202">
        <f t="shared" si="120"/>
        <v>-4437.1280741</v>
      </c>
      <c r="T483" s="202">
        <f t="shared" si="116"/>
        <v>-1859.3869875999999</v>
      </c>
      <c r="U483" s="202">
        <f t="shared" si="121"/>
        <v>-2257.36157</v>
      </c>
      <c r="V483" s="202">
        <f t="shared" si="122"/>
        <v>-803.75351999999998</v>
      </c>
      <c r="W483" s="200">
        <v>15</v>
      </c>
      <c r="X483" s="200" t="s">
        <v>214</v>
      </c>
      <c r="Y483" s="200">
        <v>7</v>
      </c>
      <c r="Z483" s="38" t="s">
        <v>134</v>
      </c>
    </row>
    <row r="484" spans="1:32">
      <c r="A484" s="194">
        <v>44.1</v>
      </c>
      <c r="B484" s="1206">
        <v>440100</v>
      </c>
      <c r="C484" s="203" t="s">
        <v>547</v>
      </c>
      <c r="D484" s="555">
        <f>+VLOOKUP(B484,'TB as on 16.08.2024'!$A$2:$F$854,6,FALSE)</f>
        <v>-91851388</v>
      </c>
      <c r="E484" s="203">
        <f>VLOOKUP(B484,'Tb 16.08.2023'!$A$2:$F$872,6,0)</f>
        <v>-88199837</v>
      </c>
      <c r="F484" s="976">
        <v>-55528248</v>
      </c>
      <c r="G484" s="203">
        <f>VLOOKUP(B484,Sheet3!$A$1:$F$869,6,0)</f>
        <v>0</v>
      </c>
      <c r="H484" s="264">
        <v>-1750137</v>
      </c>
      <c r="I484" s="256"/>
      <c r="J484" s="262">
        <v>0</v>
      </c>
      <c r="K484" s="262">
        <v>0</v>
      </c>
      <c r="L484" s="198"/>
      <c r="M484" s="198">
        <v>-1252</v>
      </c>
      <c r="N484" s="198">
        <v>530897479</v>
      </c>
      <c r="O484" s="198">
        <f t="shared" si="123"/>
        <v>-532647616</v>
      </c>
      <c r="P484" s="198"/>
      <c r="Q484" s="198"/>
      <c r="R484" s="202">
        <f t="shared" si="120"/>
        <v>0</v>
      </c>
      <c r="S484" s="202">
        <f t="shared" si="120"/>
        <v>0</v>
      </c>
      <c r="T484" s="202">
        <f t="shared" si="116"/>
        <v>0</v>
      </c>
      <c r="U484" s="202">
        <f t="shared" si="121"/>
        <v>0</v>
      </c>
      <c r="V484" s="202">
        <f t="shared" si="122"/>
        <v>-1.252E-2</v>
      </c>
      <c r="W484" s="200">
        <v>15</v>
      </c>
      <c r="X484" s="200" t="s">
        <v>214</v>
      </c>
      <c r="Y484" s="200">
        <v>8</v>
      </c>
      <c r="Z484" s="38" t="s">
        <v>135</v>
      </c>
    </row>
    <row r="485" spans="1:32">
      <c r="A485" s="194">
        <v>44.3</v>
      </c>
      <c r="B485" s="1206">
        <v>440300</v>
      </c>
      <c r="C485" s="203" t="s">
        <v>548</v>
      </c>
      <c r="D485" s="555">
        <f>+VLOOKUP(B485,'TB as on 16.08.2024'!$A$2:$F$854,6,FALSE)</f>
        <v>-429946714.75</v>
      </c>
      <c r="E485" s="203">
        <f>VLOOKUP(B485,'Tb 16.08.2023'!$A$2:$F$872,6,0)</f>
        <v>-1405836487.75</v>
      </c>
      <c r="F485" s="976">
        <v>-48551153.75</v>
      </c>
      <c r="G485" s="203">
        <f>VLOOKUP(B485,Sheet3!$A$1:$F$869,6,0)</f>
        <v>-46289588.75</v>
      </c>
      <c r="H485" s="264">
        <v>-328948806.75</v>
      </c>
      <c r="I485" s="256">
        <v>-60874792.329999998</v>
      </c>
      <c r="J485" s="262">
        <v>-59838430.329999998</v>
      </c>
      <c r="K485" s="262">
        <v>-61830128.329999998</v>
      </c>
      <c r="L485" s="198">
        <v>-265779524</v>
      </c>
      <c r="M485" s="198">
        <v>-334186914</v>
      </c>
      <c r="N485" s="198">
        <v>530897479</v>
      </c>
      <c r="O485" s="198">
        <f t="shared" si="123"/>
        <v>-859846285.75</v>
      </c>
      <c r="P485" s="198"/>
      <c r="Q485" s="198"/>
      <c r="R485" s="202">
        <f t="shared" si="120"/>
        <v>-608.74792330000002</v>
      </c>
      <c r="S485" s="202">
        <f t="shared" si="120"/>
        <v>-598.38430329999994</v>
      </c>
      <c r="T485" s="202">
        <f t="shared" si="116"/>
        <v>-618.30128330000002</v>
      </c>
      <c r="U485" s="202">
        <f t="shared" si="121"/>
        <v>-2657.7952399999999</v>
      </c>
      <c r="V485" s="202">
        <f t="shared" si="122"/>
        <v>-3341.8691399999998</v>
      </c>
      <c r="W485" s="200">
        <v>15</v>
      </c>
      <c r="X485" s="200" t="s">
        <v>214</v>
      </c>
      <c r="Y485" s="200">
        <v>8</v>
      </c>
      <c r="Z485" s="38" t="s">
        <v>135</v>
      </c>
      <c r="AF485" s="35" t="e">
        <f>+VLOOKUP(B485,'SLDC TB as on 16.08.2024'!#REF!,7,FALSE)</f>
        <v>#REF!</v>
      </c>
    </row>
    <row r="486" spans="1:32">
      <c r="A486" s="194"/>
      <c r="B486" s="1206">
        <v>440301</v>
      </c>
      <c r="C486" s="203" t="s">
        <v>3333</v>
      </c>
      <c r="D486" s="555">
        <f>+VLOOKUP(B486,'TB as on 16.08.2024'!$A$2:$F$854,6,FALSE)</f>
        <v>-65098894</v>
      </c>
      <c r="E486" s="203">
        <f>VLOOKUP(B486,'Tb 16.08.2023'!$A$2:$F$872,6,0)</f>
        <v>-223465928</v>
      </c>
      <c r="F486" s="976">
        <v>58864</v>
      </c>
      <c r="G486" s="203">
        <f>VLOOKUP(B486,Sheet3!$A$1:$F$869,6,0)</f>
        <v>-105895</v>
      </c>
      <c r="H486" s="264"/>
      <c r="I486" s="256"/>
      <c r="J486" s="262"/>
      <c r="K486" s="262"/>
      <c r="L486" s="198"/>
      <c r="M486" s="198"/>
      <c r="N486" s="198">
        <v>530897479</v>
      </c>
      <c r="O486" s="198">
        <f t="shared" si="123"/>
        <v>-530897479</v>
      </c>
      <c r="P486" s="198"/>
      <c r="Q486" s="198"/>
      <c r="R486" s="202"/>
      <c r="S486" s="202"/>
      <c r="T486" s="202"/>
      <c r="U486" s="202"/>
      <c r="V486" s="202"/>
      <c r="W486" s="200"/>
      <c r="X486" s="200"/>
      <c r="Y486" s="200"/>
      <c r="Z486" s="38"/>
      <c r="AF486" s="35" t="e">
        <f>+VLOOKUP(B486,'SLDC TB as on 16.08.2024'!#REF!,7,FALSE)</f>
        <v>#REF!</v>
      </c>
    </row>
    <row r="487" spans="1:32">
      <c r="A487" s="194"/>
      <c r="B487" s="1205">
        <v>440302</v>
      </c>
      <c r="C487" s="203" t="s">
        <v>2085</v>
      </c>
      <c r="D487" s="555"/>
      <c r="E487" s="203">
        <f>VLOOKUP(B487,'Tb 16.08.2023'!$A$2:$F$872,6,0)</f>
        <v>0</v>
      </c>
      <c r="F487" s="976">
        <v>0</v>
      </c>
      <c r="G487" s="203">
        <f>VLOOKUP(B487,Sheet3!$A$1:$F$869,6,0)</f>
        <v>-25044</v>
      </c>
      <c r="H487" s="264">
        <v>-11087666</v>
      </c>
      <c r="I487" s="256"/>
      <c r="J487" s="262"/>
      <c r="K487" s="262"/>
      <c r="L487" s="198"/>
      <c r="M487" s="198"/>
      <c r="N487" s="198">
        <v>530897479</v>
      </c>
      <c r="O487" s="198">
        <f t="shared" si="123"/>
        <v>-541985145</v>
      </c>
      <c r="P487" s="198"/>
      <c r="Q487" s="198"/>
      <c r="R487" s="202"/>
      <c r="S487" s="202"/>
      <c r="T487" s="202"/>
      <c r="U487" s="202"/>
      <c r="V487" s="202"/>
      <c r="W487" s="200">
        <v>15</v>
      </c>
      <c r="X487" s="200" t="s">
        <v>214</v>
      </c>
      <c r="Y487" s="200">
        <v>8</v>
      </c>
      <c r="Z487" s="38" t="s">
        <v>135</v>
      </c>
    </row>
    <row r="488" spans="1:32">
      <c r="A488" s="194"/>
      <c r="B488" s="1205">
        <v>440303</v>
      </c>
      <c r="C488" s="203" t="s">
        <v>2086</v>
      </c>
      <c r="D488" s="555"/>
      <c r="E488" s="203">
        <f>VLOOKUP(B488,'Tb 16.08.2023'!$A$2:$F$872,6,0)</f>
        <v>0</v>
      </c>
      <c r="F488" s="976">
        <v>0</v>
      </c>
      <c r="G488" s="203">
        <f>VLOOKUP(B488,Sheet3!$A$1:$F$869,6,0)</f>
        <v>-6289636</v>
      </c>
      <c r="H488" s="264">
        <v>-173427364</v>
      </c>
      <c r="I488" s="256"/>
      <c r="J488" s="262"/>
      <c r="K488" s="262"/>
      <c r="L488" s="198"/>
      <c r="M488" s="198"/>
      <c r="N488" s="198">
        <v>530897479</v>
      </c>
      <c r="O488" s="198">
        <f t="shared" si="123"/>
        <v>-704324843</v>
      </c>
      <c r="P488" s="198"/>
      <c r="Q488" s="198"/>
      <c r="R488" s="202"/>
      <c r="S488" s="202"/>
      <c r="T488" s="202"/>
      <c r="U488" s="202"/>
      <c r="V488" s="202"/>
      <c r="W488" s="200">
        <v>15</v>
      </c>
      <c r="X488" s="200" t="s">
        <v>214</v>
      </c>
      <c r="Y488" s="200">
        <v>8</v>
      </c>
      <c r="Z488" s="38" t="s">
        <v>135</v>
      </c>
    </row>
    <row r="489" spans="1:32">
      <c r="A489" s="194"/>
      <c r="B489" s="1205">
        <v>440304</v>
      </c>
      <c r="C489" s="203" t="s">
        <v>2087</v>
      </c>
      <c r="D489" s="555">
        <f>+VLOOKUP(B489,'TB as on 16.08.2024'!$A$2:$F$854,6,FALSE)</f>
        <v>-1127183</v>
      </c>
      <c r="E489" s="203">
        <f>VLOOKUP(B489,'Tb 16.08.2023'!$A$2:$F$872,6,0)</f>
        <v>-1127183</v>
      </c>
      <c r="F489" s="976">
        <v>-1188809</v>
      </c>
      <c r="G489" s="203">
        <f>VLOOKUP(B489,Sheet3!$A$1:$F$869,6,0)</f>
        <v>-1627720</v>
      </c>
      <c r="H489" s="264">
        <v>-92567641</v>
      </c>
      <c r="I489" s="256"/>
      <c r="J489" s="262"/>
      <c r="K489" s="262"/>
      <c r="L489" s="198"/>
      <c r="M489" s="198"/>
      <c r="N489" s="198">
        <v>530897479</v>
      </c>
      <c r="O489" s="198">
        <f t="shared" si="123"/>
        <v>-623465120</v>
      </c>
      <c r="P489" s="198"/>
      <c r="Q489" s="198"/>
      <c r="R489" s="202"/>
      <c r="S489" s="202"/>
      <c r="T489" s="202"/>
      <c r="U489" s="202"/>
      <c r="V489" s="202"/>
      <c r="W489" s="200">
        <v>15</v>
      </c>
      <c r="X489" s="200" t="s">
        <v>214</v>
      </c>
      <c r="Y489" s="200">
        <v>8</v>
      </c>
      <c r="Z489" s="38" t="s">
        <v>135</v>
      </c>
    </row>
    <row r="490" spans="1:32">
      <c r="A490" s="194"/>
      <c r="B490" s="1205">
        <v>440305</v>
      </c>
      <c r="C490" s="203" t="s">
        <v>3334</v>
      </c>
      <c r="D490" s="555"/>
      <c r="E490" s="203">
        <f>VLOOKUP(B490,'Tb 16.08.2023'!$A$2:$F$872,6,0)</f>
        <v>0</v>
      </c>
      <c r="F490" s="976">
        <v>-12240977</v>
      </c>
      <c r="G490" s="203">
        <f>VLOOKUP(B490,Sheet3!$A$1:$F$869,6,0)</f>
        <v>-12520482</v>
      </c>
      <c r="H490" s="264"/>
      <c r="I490" s="256"/>
      <c r="J490" s="262"/>
      <c r="K490" s="262"/>
      <c r="L490" s="198"/>
      <c r="M490" s="198"/>
      <c r="N490" s="198">
        <v>530897479</v>
      </c>
      <c r="O490" s="198">
        <f t="shared" si="123"/>
        <v>-530897479</v>
      </c>
      <c r="P490" s="198"/>
      <c r="Q490" s="198"/>
      <c r="R490" s="202"/>
      <c r="S490" s="202"/>
      <c r="T490" s="202"/>
      <c r="U490" s="202"/>
      <c r="V490" s="202"/>
      <c r="W490" s="200"/>
      <c r="X490" s="200"/>
      <c r="Y490" s="200"/>
      <c r="Z490" s="38"/>
    </row>
    <row r="491" spans="1:32">
      <c r="A491" s="194"/>
      <c r="B491" s="1205">
        <v>440306</v>
      </c>
      <c r="C491" s="203" t="s">
        <v>3335</v>
      </c>
      <c r="D491" s="555"/>
      <c r="E491" s="203">
        <f>VLOOKUP(B491,'Tb 16.08.2023'!$A$2:$F$872,6,0)</f>
        <v>0</v>
      </c>
      <c r="F491" s="976">
        <v>-304218</v>
      </c>
      <c r="G491" s="203">
        <f>VLOOKUP(B491,Sheet3!$A$1:$F$869,6,0)</f>
        <v>-304218</v>
      </c>
      <c r="H491" s="264"/>
      <c r="I491" s="256"/>
      <c r="J491" s="262"/>
      <c r="K491" s="262"/>
      <c r="L491" s="198"/>
      <c r="M491" s="198"/>
      <c r="N491" s="198">
        <v>530897479</v>
      </c>
      <c r="O491" s="198">
        <f t="shared" si="123"/>
        <v>-530897479</v>
      </c>
      <c r="P491" s="198"/>
      <c r="Q491" s="198"/>
      <c r="R491" s="202"/>
      <c r="S491" s="202"/>
      <c r="T491" s="202"/>
      <c r="U491" s="202"/>
      <c r="V491" s="202"/>
      <c r="W491" s="200"/>
      <c r="X491" s="200"/>
      <c r="Y491" s="200"/>
      <c r="Z491" s="38"/>
    </row>
    <row r="492" spans="1:32">
      <c r="A492" s="194"/>
      <c r="B492" s="1205">
        <v>440307</v>
      </c>
      <c r="C492" s="203" t="s">
        <v>3336</v>
      </c>
      <c r="D492" s="555">
        <f>+VLOOKUP(B492,'TB as on 16.08.2024'!$A$2:$F$854,6,FALSE)</f>
        <v>0</v>
      </c>
      <c r="E492" s="203">
        <f>VLOOKUP(B492,'Tb 16.08.2023'!$A$2:$F$872,6,0)</f>
        <v>0</v>
      </c>
      <c r="F492" s="976">
        <v>-736524</v>
      </c>
      <c r="G492" s="203">
        <f>VLOOKUP(B492,Sheet3!$A$1:$F$869,6,0)</f>
        <v>-736524</v>
      </c>
      <c r="H492" s="264"/>
      <c r="I492" s="256"/>
      <c r="J492" s="262"/>
      <c r="K492" s="262"/>
      <c r="L492" s="198"/>
      <c r="M492" s="198"/>
      <c r="N492" s="198">
        <v>530897479</v>
      </c>
      <c r="O492" s="198">
        <f t="shared" si="123"/>
        <v>-530897479</v>
      </c>
      <c r="P492" s="198"/>
      <c r="Q492" s="198"/>
      <c r="R492" s="202"/>
      <c r="S492" s="202"/>
      <c r="T492" s="202"/>
      <c r="U492" s="202"/>
      <c r="V492" s="202"/>
      <c r="W492" s="200"/>
      <c r="X492" s="200"/>
      <c r="Y492" s="200"/>
      <c r="Z492" s="38"/>
    </row>
    <row r="493" spans="1:32">
      <c r="A493" s="194"/>
      <c r="B493" s="1205">
        <v>440308</v>
      </c>
      <c r="C493" s="203" t="s">
        <v>3337</v>
      </c>
      <c r="D493" s="555"/>
      <c r="E493" s="203">
        <f>VLOOKUP(B493,'Tb 16.08.2023'!$A$2:$F$872,6,0)</f>
        <v>0</v>
      </c>
      <c r="F493" s="976">
        <v>-5468800</v>
      </c>
      <c r="G493" s="203">
        <f>VLOOKUP(B493,Sheet3!$A$1:$F$869,6,0)</f>
        <v>-5468800</v>
      </c>
      <c r="H493" s="264"/>
      <c r="I493" s="256"/>
      <c r="J493" s="262"/>
      <c r="K493" s="262"/>
      <c r="L493" s="198"/>
      <c r="M493" s="198"/>
      <c r="N493" s="198">
        <v>530897479</v>
      </c>
      <c r="O493" s="198">
        <f t="shared" si="123"/>
        <v>-530897479</v>
      </c>
      <c r="P493" s="198"/>
      <c r="Q493" s="198"/>
      <c r="R493" s="202"/>
      <c r="S493" s="202"/>
      <c r="T493" s="202"/>
      <c r="U493" s="202"/>
      <c r="V493" s="202"/>
      <c r="W493" s="200"/>
      <c r="X493" s="200"/>
      <c r="Y493" s="200"/>
      <c r="Z493" s="38"/>
    </row>
    <row r="494" spans="1:32">
      <c r="A494" s="194"/>
      <c r="B494" s="1205">
        <v>440309</v>
      </c>
      <c r="C494" s="203" t="s">
        <v>3338</v>
      </c>
      <c r="D494" s="555"/>
      <c r="E494" s="203">
        <f>VLOOKUP(B494,'Tb 16.08.2023'!$A$2:$F$872,6,0)</f>
        <v>0</v>
      </c>
      <c r="F494" s="976">
        <v>-4360089</v>
      </c>
      <c r="G494" s="203">
        <f>VLOOKUP(B494,Sheet3!$A$1:$F$869,6,0)</f>
        <v>6352759</v>
      </c>
      <c r="H494" s="264"/>
      <c r="I494" s="256"/>
      <c r="J494" s="262"/>
      <c r="K494" s="262"/>
      <c r="L494" s="198"/>
      <c r="M494" s="198"/>
      <c r="N494" s="198">
        <v>530897479</v>
      </c>
      <c r="O494" s="198">
        <f t="shared" si="123"/>
        <v>-530897479</v>
      </c>
      <c r="P494" s="198"/>
      <c r="Q494" s="198"/>
      <c r="R494" s="202"/>
      <c r="S494" s="202"/>
      <c r="T494" s="202"/>
      <c r="U494" s="202"/>
      <c r="V494" s="202"/>
      <c r="W494" s="200"/>
      <c r="X494" s="200"/>
      <c r="Y494" s="200"/>
      <c r="Z494" s="38"/>
    </row>
    <row r="495" spans="1:32">
      <c r="A495" s="194">
        <v>0</v>
      </c>
      <c r="B495" s="204"/>
      <c r="C495" s="203" t="s">
        <v>549</v>
      </c>
      <c r="D495" s="555"/>
      <c r="E495" s="1016"/>
      <c r="F495" s="976"/>
      <c r="G495" s="203"/>
      <c r="H495" s="264"/>
      <c r="I495" s="256">
        <v>-462948504.5</v>
      </c>
      <c r="J495" s="262">
        <v>-312828277.5</v>
      </c>
      <c r="K495" s="262">
        <v>-299432418.60000002</v>
      </c>
      <c r="L495" s="198"/>
      <c r="M495" s="198"/>
      <c r="N495" s="198">
        <v>530897479</v>
      </c>
      <c r="O495" s="198">
        <f t="shared" si="123"/>
        <v>-530897479</v>
      </c>
      <c r="P495" s="198"/>
      <c r="Q495" s="198"/>
      <c r="R495" s="202">
        <f t="shared" si="120"/>
        <v>-4629.4850450000004</v>
      </c>
      <c r="S495" s="202">
        <f t="shared" si="120"/>
        <v>-3128.2827750000001</v>
      </c>
      <c r="T495" s="202">
        <f t="shared" si="116"/>
        <v>-2994.3241860000003</v>
      </c>
      <c r="U495" s="202">
        <f t="shared" si="121"/>
        <v>0</v>
      </c>
      <c r="V495" s="202">
        <f t="shared" si="122"/>
        <v>0</v>
      </c>
      <c r="W495" s="200">
        <v>15</v>
      </c>
      <c r="X495" s="200" t="s">
        <v>214</v>
      </c>
      <c r="Y495" s="200">
        <v>8</v>
      </c>
      <c r="Z495" s="38" t="s">
        <v>135</v>
      </c>
    </row>
    <row r="496" spans="1:32">
      <c r="A496" s="194">
        <v>44.301000000000002</v>
      </c>
      <c r="B496" s="1206">
        <v>440310</v>
      </c>
      <c r="C496" s="203" t="s">
        <v>548</v>
      </c>
      <c r="D496" s="555">
        <f>+VLOOKUP(B496,'TB as on 16.08.2024'!$A$2:$F$854,6,FALSE)</f>
        <v>-776699230.75</v>
      </c>
      <c r="E496" s="203">
        <f>VLOOKUP(B496,'Tb 16.08.2023'!$A$2:$F$872,6,0)</f>
        <v>-622984844.70000005</v>
      </c>
      <c r="F496" s="976">
        <v>-572942425.89999998</v>
      </c>
      <c r="G496" s="203">
        <f>VLOOKUP(B496,Sheet3!$A$1:$F$869,6,0)</f>
        <v>-549851373.79999995</v>
      </c>
      <c r="H496" s="264">
        <v>-111386.6</v>
      </c>
      <c r="I496" s="256"/>
      <c r="J496" s="262"/>
      <c r="K496" s="262">
        <v>0</v>
      </c>
      <c r="L496" s="198">
        <v>-5708459</v>
      </c>
      <c r="M496" s="198">
        <v>-5708459</v>
      </c>
      <c r="N496" s="198">
        <v>530897479</v>
      </c>
      <c r="O496" s="198">
        <f t="shared" si="123"/>
        <v>-531008865.60000002</v>
      </c>
      <c r="P496" s="198"/>
      <c r="Q496" s="198"/>
      <c r="R496" s="202">
        <f t="shared" si="120"/>
        <v>0</v>
      </c>
      <c r="S496" s="202">
        <f t="shared" si="120"/>
        <v>0</v>
      </c>
      <c r="T496" s="202">
        <f t="shared" si="116"/>
        <v>0</v>
      </c>
      <c r="U496" s="202">
        <f t="shared" si="121"/>
        <v>-57.084589999999999</v>
      </c>
      <c r="V496" s="202">
        <f t="shared" si="122"/>
        <v>-57.084589999999999</v>
      </c>
      <c r="W496" s="200">
        <v>15</v>
      </c>
      <c r="X496" s="200" t="s">
        <v>214</v>
      </c>
      <c r="Y496" s="200">
        <v>8</v>
      </c>
      <c r="Z496" s="38" t="s">
        <v>135</v>
      </c>
    </row>
    <row r="497" spans="1:32">
      <c r="A497" s="194">
        <v>0</v>
      </c>
      <c r="B497" s="1206">
        <v>440320</v>
      </c>
      <c r="C497" s="203" t="s">
        <v>550</v>
      </c>
      <c r="D497" s="555">
        <f>+VLOOKUP(B497,'TB as on 16.08.2024'!$A$2:$F$854,6,FALSE)</f>
        <v>-143626877</v>
      </c>
      <c r="E497" s="203">
        <f>VLOOKUP(B497,'Tb 16.08.2023'!$A$2:$F$872,6,0)</f>
        <v>-115730437</v>
      </c>
      <c r="F497" s="976">
        <v>-112614665</v>
      </c>
      <c r="G497" s="203">
        <f>VLOOKUP(B497,Sheet3!$A$1:$F$869,6,0)</f>
        <v>-106799680</v>
      </c>
      <c r="H497" s="264">
        <v>-94192405</v>
      </c>
      <c r="I497" s="256">
        <v>-92890700</v>
      </c>
      <c r="J497" s="262">
        <v>-64903149.200000003</v>
      </c>
      <c r="K497" s="262"/>
      <c r="L497" s="198"/>
      <c r="M497" s="198"/>
      <c r="N497" s="198">
        <v>530897479</v>
      </c>
      <c r="O497" s="198">
        <f t="shared" si="123"/>
        <v>-625089884</v>
      </c>
      <c r="P497" s="198"/>
      <c r="Q497" s="198"/>
      <c r="R497" s="202">
        <f t="shared" si="120"/>
        <v>-928.90700000000004</v>
      </c>
      <c r="S497" s="202">
        <f t="shared" si="120"/>
        <v>-649.03149200000007</v>
      </c>
      <c r="T497" s="202">
        <f t="shared" si="116"/>
        <v>0</v>
      </c>
      <c r="U497" s="202">
        <f t="shared" si="121"/>
        <v>0</v>
      </c>
      <c r="V497" s="202">
        <f t="shared" si="122"/>
        <v>0</v>
      </c>
      <c r="W497" s="200">
        <v>15</v>
      </c>
      <c r="X497" s="200" t="s">
        <v>214</v>
      </c>
      <c r="Y497" s="200">
        <v>8</v>
      </c>
      <c r="Z497" s="38" t="s">
        <v>135</v>
      </c>
      <c r="AF497" s="35" t="e">
        <f>+VLOOKUP(B497,'SLDC TB as on 16.08.2024'!#REF!,7,FALSE)</f>
        <v>#REF!</v>
      </c>
    </row>
    <row r="498" spans="1:32">
      <c r="A498" s="194">
        <v>44.4</v>
      </c>
      <c r="B498" s="1206">
        <v>440400</v>
      </c>
      <c r="C498" s="203" t="s">
        <v>551</v>
      </c>
      <c r="D498" s="555">
        <f>+VLOOKUP(B498,'TB as on 16.08.2024'!$A$2:$F$854,6,FALSE)</f>
        <v>-24843</v>
      </c>
      <c r="E498" s="203">
        <f>VLOOKUP(B498,'Tb 16.08.2023'!$A$2:$F$872,6,0)</f>
        <v>-10029</v>
      </c>
      <c r="F498" s="976">
        <v>-16924</v>
      </c>
      <c r="G498" s="203">
        <f>VLOOKUP(B498,Sheet3!$A$1:$F$869,6,0)</f>
        <v>-12872</v>
      </c>
      <c r="H498" s="264">
        <v>-23250</v>
      </c>
      <c r="I498" s="320">
        <v>-27404.5</v>
      </c>
      <c r="J498" s="206">
        <v>-40695.5</v>
      </c>
      <c r="K498" s="206">
        <v>-74007.5</v>
      </c>
      <c r="L498" s="198">
        <v>-322726</v>
      </c>
      <c r="M498" s="198">
        <v>160654</v>
      </c>
      <c r="N498" s="198">
        <v>530897479</v>
      </c>
      <c r="O498" s="198">
        <f t="shared" si="123"/>
        <v>-530920729</v>
      </c>
      <c r="P498" s="198"/>
      <c r="Q498" s="198"/>
      <c r="R498" s="202">
        <f t="shared" si="120"/>
        <v>-0.27404499999999998</v>
      </c>
      <c r="S498" s="202">
        <f t="shared" si="120"/>
        <v>-0.40695500000000001</v>
      </c>
      <c r="T498" s="202">
        <f t="shared" si="116"/>
        <v>-0.74007500000000004</v>
      </c>
      <c r="U498" s="202">
        <f t="shared" si="121"/>
        <v>-3.2272599999999998</v>
      </c>
      <c r="V498" s="202">
        <f t="shared" si="122"/>
        <v>1.6065400000000001</v>
      </c>
      <c r="W498" s="200">
        <v>15</v>
      </c>
      <c r="X498" s="200" t="s">
        <v>214</v>
      </c>
      <c r="Y498" s="200">
        <v>8</v>
      </c>
      <c r="Z498" s="38" t="s">
        <v>135</v>
      </c>
    </row>
    <row r="499" spans="1:32">
      <c r="A499" s="194">
        <v>0</v>
      </c>
      <c r="B499" s="1206">
        <v>440401</v>
      </c>
      <c r="C499" s="196" t="s">
        <v>552</v>
      </c>
      <c r="D499" s="555">
        <f>+VLOOKUP(B499,'TB as on 16.08.2024'!$A$2:$F$854,6,FALSE)</f>
        <v>-2770700</v>
      </c>
      <c r="E499" s="203">
        <f>VLOOKUP(B499,'Tb 16.08.2023'!$A$2:$F$872,6,0)</f>
        <v>-4452698</v>
      </c>
      <c r="F499" s="976">
        <v>-5112377</v>
      </c>
      <c r="G499" s="203">
        <f>VLOOKUP(B499,Sheet3!$A$1:$F$869,6,0)</f>
        <v>-5467779</v>
      </c>
      <c r="H499" s="264">
        <v>-150535</v>
      </c>
      <c r="I499" s="256">
        <v>-5026478</v>
      </c>
      <c r="J499" s="262">
        <v>-5037927</v>
      </c>
      <c r="K499" s="262">
        <v>-4853241</v>
      </c>
      <c r="L499" s="198"/>
      <c r="M499" s="198"/>
      <c r="N499" s="198">
        <v>530897479</v>
      </c>
      <c r="O499" s="198">
        <f t="shared" si="123"/>
        <v>-531048014</v>
      </c>
      <c r="P499" s="198"/>
      <c r="Q499" s="198"/>
      <c r="R499" s="202">
        <f t="shared" si="120"/>
        <v>-50.264780000000002</v>
      </c>
      <c r="S499" s="202">
        <f t="shared" si="120"/>
        <v>-50.379269999999998</v>
      </c>
      <c r="T499" s="202">
        <f t="shared" si="116"/>
        <v>-48.532409999999999</v>
      </c>
      <c r="U499" s="202">
        <f t="shared" si="121"/>
        <v>0</v>
      </c>
      <c r="V499" s="202">
        <f t="shared" si="122"/>
        <v>0</v>
      </c>
      <c r="W499" s="200">
        <v>15</v>
      </c>
      <c r="X499" s="200" t="s">
        <v>214</v>
      </c>
      <c r="Y499" s="200">
        <v>8</v>
      </c>
      <c r="Z499" s="38" t="s">
        <v>135</v>
      </c>
    </row>
    <row r="500" spans="1:32">
      <c r="A500" s="194"/>
      <c r="B500" s="1206">
        <v>440402</v>
      </c>
      <c r="C500" s="196" t="s">
        <v>3339</v>
      </c>
      <c r="D500" s="555"/>
      <c r="E500" s="203">
        <f>VLOOKUP(B500,'Tb 16.08.2023'!$A$2:$F$872,6,0)</f>
        <v>0</v>
      </c>
      <c r="F500" s="976">
        <v>-30536</v>
      </c>
      <c r="G500" s="203">
        <f>VLOOKUP(B500,Sheet3!$A$1:$F$869,6,0)</f>
        <v>-19244</v>
      </c>
      <c r="H500" s="264"/>
      <c r="I500" s="256"/>
      <c r="J500" s="262"/>
      <c r="K500" s="262"/>
      <c r="L500" s="198"/>
      <c r="M500" s="198"/>
      <c r="N500" s="198">
        <v>530897479</v>
      </c>
      <c r="O500" s="198">
        <f t="shared" si="123"/>
        <v>-530897479</v>
      </c>
      <c r="P500" s="198"/>
      <c r="Q500" s="198"/>
      <c r="R500" s="202"/>
      <c r="S500" s="202"/>
      <c r="T500" s="202"/>
      <c r="U500" s="202"/>
      <c r="V500" s="202"/>
      <c r="W500" s="200"/>
      <c r="X500" s="200"/>
      <c r="Y500" s="200"/>
      <c r="Z500" s="38"/>
    </row>
    <row r="501" spans="1:32">
      <c r="A501" s="194">
        <v>0</v>
      </c>
      <c r="B501" s="1206">
        <v>440403</v>
      </c>
      <c r="C501" s="196" t="s">
        <v>553</v>
      </c>
      <c r="D501" s="555">
        <f>+VLOOKUP(B501,'TB as on 16.08.2024'!$A$2:$F$854,6,FALSE)</f>
        <v>-8099289</v>
      </c>
      <c r="E501" s="203">
        <f>VLOOKUP(B501,'Tb 16.08.2023'!$A$2:$F$872,6,0)</f>
        <v>-7889414</v>
      </c>
      <c r="F501" s="976">
        <v>-7188823</v>
      </c>
      <c r="G501" s="203">
        <f>VLOOKUP(B501,Sheet3!$A$1:$F$869,6,0)</f>
        <v>-6799178</v>
      </c>
      <c r="H501" s="264">
        <v>-16000</v>
      </c>
      <c r="I501" s="256">
        <v>-3736123</v>
      </c>
      <c r="J501" s="262">
        <v>-3347366</v>
      </c>
      <c r="K501" s="262">
        <v>-3068124</v>
      </c>
      <c r="L501" s="198"/>
      <c r="M501" s="198"/>
      <c r="N501" s="198">
        <v>530897479</v>
      </c>
      <c r="O501" s="198">
        <f t="shared" si="123"/>
        <v>-530913479</v>
      </c>
      <c r="P501" s="198"/>
      <c r="Q501" s="198"/>
      <c r="R501" s="202">
        <f t="shared" si="120"/>
        <v>-37.361229999999999</v>
      </c>
      <c r="S501" s="202">
        <f t="shared" si="120"/>
        <v>-33.473660000000002</v>
      </c>
      <c r="T501" s="202">
        <f t="shared" si="116"/>
        <v>-30.681239999999999</v>
      </c>
      <c r="U501" s="202">
        <f t="shared" si="121"/>
        <v>0</v>
      </c>
      <c r="V501" s="202">
        <f t="shared" si="122"/>
        <v>0</v>
      </c>
      <c r="W501" s="200">
        <v>15</v>
      </c>
      <c r="X501" s="200" t="s">
        <v>214</v>
      </c>
      <c r="Y501" s="200">
        <v>8</v>
      </c>
      <c r="Z501" s="38" t="s">
        <v>135</v>
      </c>
    </row>
    <row r="502" spans="1:32">
      <c r="A502" s="97">
        <v>44.401000000000003</v>
      </c>
      <c r="B502" s="205"/>
      <c r="C502" s="203" t="s">
        <v>554</v>
      </c>
      <c r="D502" s="555"/>
      <c r="E502" s="1016"/>
      <c r="F502" s="976"/>
      <c r="G502" s="203"/>
      <c r="H502" s="264"/>
      <c r="I502" s="256"/>
      <c r="J502" s="262"/>
      <c r="K502" s="262">
        <v>0</v>
      </c>
      <c r="L502" s="198">
        <v>-1076889</v>
      </c>
      <c r="M502" s="198"/>
      <c r="N502" s="198">
        <v>530897479</v>
      </c>
      <c r="O502" s="198">
        <f t="shared" si="123"/>
        <v>-530897479</v>
      </c>
      <c r="P502" s="198"/>
      <c r="Q502" s="198"/>
      <c r="R502" s="202">
        <f t="shared" si="120"/>
        <v>0</v>
      </c>
      <c r="S502" s="202">
        <f t="shared" si="120"/>
        <v>0</v>
      </c>
      <c r="T502" s="202">
        <f t="shared" si="116"/>
        <v>0</v>
      </c>
      <c r="U502" s="202">
        <f t="shared" si="121"/>
        <v>-10.768890000000001</v>
      </c>
      <c r="V502" s="202">
        <f t="shared" si="122"/>
        <v>0</v>
      </c>
      <c r="W502" s="200">
        <v>15</v>
      </c>
      <c r="X502" s="200" t="s">
        <v>214</v>
      </c>
      <c r="Y502" s="200">
        <v>8</v>
      </c>
      <c r="Z502" s="38" t="s">
        <v>135</v>
      </c>
    </row>
    <row r="503" spans="1:32">
      <c r="A503" s="194">
        <v>0</v>
      </c>
      <c r="B503" s="1206">
        <v>440406</v>
      </c>
      <c r="C503" s="196" t="s">
        <v>555</v>
      </c>
      <c r="D503" s="555">
        <f>+VLOOKUP(B503,'TB as on 16.08.2024'!$A$2:$F$854,6,FALSE)</f>
        <v>-27478</v>
      </c>
      <c r="E503" s="203">
        <v>0</v>
      </c>
      <c r="F503" s="976"/>
      <c r="G503" s="203"/>
      <c r="H503" s="264">
        <v>0</v>
      </c>
      <c r="I503" s="320">
        <v>-9180</v>
      </c>
      <c r="J503" s="206">
        <v>-52420</v>
      </c>
      <c r="K503" s="206">
        <v>0</v>
      </c>
      <c r="L503" s="198"/>
      <c r="M503" s="198"/>
      <c r="N503" s="198">
        <v>530897479</v>
      </c>
      <c r="O503" s="198">
        <f t="shared" si="123"/>
        <v>-530897479</v>
      </c>
      <c r="P503" s="198"/>
      <c r="Q503" s="198"/>
      <c r="R503" s="202">
        <f t="shared" si="120"/>
        <v>-9.1800000000000007E-2</v>
      </c>
      <c r="S503" s="202">
        <f t="shared" si="120"/>
        <v>-0.5242</v>
      </c>
      <c r="T503" s="202">
        <f t="shared" si="116"/>
        <v>0</v>
      </c>
      <c r="U503" s="202">
        <f t="shared" si="121"/>
        <v>0</v>
      </c>
      <c r="V503" s="202">
        <f t="shared" si="122"/>
        <v>0</v>
      </c>
      <c r="W503" s="200">
        <v>15</v>
      </c>
      <c r="X503" s="200" t="s">
        <v>214</v>
      </c>
      <c r="Y503" s="200">
        <v>8</v>
      </c>
      <c r="Z503" s="38" t="s">
        <v>135</v>
      </c>
    </row>
    <row r="504" spans="1:32">
      <c r="A504" s="194">
        <v>0</v>
      </c>
      <c r="B504" s="1206">
        <v>440407</v>
      </c>
      <c r="C504" s="196" t="s">
        <v>556</v>
      </c>
      <c r="D504" s="555">
        <f>+VLOOKUP(B504,'TB as on 16.08.2024'!$A$2:$F$854,6,FALSE)</f>
        <v>-3030084.8</v>
      </c>
      <c r="E504" s="203">
        <f>VLOOKUP(B504,'Tb 16.08.2023'!$A$2:$F$872,6,0)</f>
        <v>-3603571.8</v>
      </c>
      <c r="F504" s="976">
        <v>-3505637.8</v>
      </c>
      <c r="G504" s="203">
        <f>VLOOKUP(B504,Sheet3!$A$1:$F$869,6,0)</f>
        <v>-3661211.3</v>
      </c>
      <c r="H504" s="264">
        <v>-2462247</v>
      </c>
      <c r="I504" s="320">
        <v>-2283606.9</v>
      </c>
      <c r="J504" s="206">
        <v>-2075999</v>
      </c>
      <c r="K504" s="206">
        <v>-2050444.4</v>
      </c>
      <c r="L504" s="198"/>
      <c r="M504" s="198"/>
      <c r="N504" s="198">
        <v>530897479</v>
      </c>
      <c r="O504" s="198">
        <f t="shared" si="123"/>
        <v>-533359726</v>
      </c>
      <c r="P504" s="198"/>
      <c r="Q504" s="198"/>
      <c r="R504" s="202">
        <f t="shared" si="120"/>
        <v>-22.836068999999998</v>
      </c>
      <c r="S504" s="202">
        <f t="shared" si="120"/>
        <v>-20.759989999999998</v>
      </c>
      <c r="T504" s="202">
        <f t="shared" si="116"/>
        <v>-20.504443999999999</v>
      </c>
      <c r="U504" s="202">
        <f t="shared" si="121"/>
        <v>0</v>
      </c>
      <c r="V504" s="202">
        <f t="shared" si="122"/>
        <v>0</v>
      </c>
      <c r="W504" s="200">
        <v>15</v>
      </c>
      <c r="X504" s="200" t="s">
        <v>214</v>
      </c>
      <c r="Y504" s="200">
        <v>8</v>
      </c>
      <c r="Z504" s="38" t="s">
        <v>135</v>
      </c>
    </row>
    <row r="505" spans="1:32">
      <c r="A505" s="194">
        <v>0</v>
      </c>
      <c r="B505" s="1206">
        <v>440408</v>
      </c>
      <c r="C505" s="196" t="s">
        <v>557</v>
      </c>
      <c r="D505" s="555">
        <f>+VLOOKUP(B505,'TB as on 16.08.2024'!$A$2:$F$854,6,FALSE)</f>
        <v>-179599</v>
      </c>
      <c r="E505" s="203">
        <f>VLOOKUP(B505,'Tb 16.08.2023'!$A$2:$F$872,6,0)</f>
        <v>-378310</v>
      </c>
      <c r="F505" s="976">
        <v>-178639</v>
      </c>
      <c r="G505" s="203">
        <f>VLOOKUP(B505,Sheet3!$A$1:$F$869,6,0)</f>
        <v>-185829</v>
      </c>
      <c r="H505" s="264">
        <v>-162956</v>
      </c>
      <c r="I505" s="320">
        <v>-88222</v>
      </c>
      <c r="J505" s="206">
        <v>-315393</v>
      </c>
      <c r="K505" s="206">
        <v>-207299</v>
      </c>
      <c r="L505" s="198"/>
      <c r="M505" s="198"/>
      <c r="N505" s="198">
        <v>530897479</v>
      </c>
      <c r="O505" s="198">
        <f t="shared" si="123"/>
        <v>-531060435</v>
      </c>
      <c r="P505" s="198"/>
      <c r="Q505" s="198"/>
      <c r="R505" s="202">
        <f t="shared" si="120"/>
        <v>-0.88222</v>
      </c>
      <c r="S505" s="202">
        <f t="shared" si="120"/>
        <v>-3.1539299999999999</v>
      </c>
      <c r="T505" s="202">
        <f t="shared" si="116"/>
        <v>-2.0729899999999999</v>
      </c>
      <c r="U505" s="202">
        <f t="shared" si="121"/>
        <v>0</v>
      </c>
      <c r="V505" s="202">
        <f t="shared" si="122"/>
        <v>0</v>
      </c>
      <c r="W505" s="200">
        <v>15</v>
      </c>
      <c r="X505" s="200" t="s">
        <v>214</v>
      </c>
      <c r="Y505" s="200">
        <v>8</v>
      </c>
      <c r="Z505" s="38" t="s">
        <v>135</v>
      </c>
    </row>
    <row r="506" spans="1:32">
      <c r="A506" s="194">
        <v>0</v>
      </c>
      <c r="B506" s="1206">
        <v>440409</v>
      </c>
      <c r="C506" s="196" t="s">
        <v>558</v>
      </c>
      <c r="D506" s="555">
        <f>+VLOOKUP(B506,'TB as on 16.08.2024'!$A$2:$F$854,6,FALSE)</f>
        <v>-22536</v>
      </c>
      <c r="E506" s="203">
        <f>VLOOKUP(B506,'Tb 16.08.2023'!$A$2:$F$872,6,0)</f>
        <v>-10500</v>
      </c>
      <c r="F506" s="976">
        <v>-5250</v>
      </c>
      <c r="G506" s="203">
        <f>VLOOKUP(B506,Sheet3!$A$1:$F$869,6,0)</f>
        <v>-2580</v>
      </c>
      <c r="H506" s="264">
        <v>-3470</v>
      </c>
      <c r="I506" s="320">
        <v>-4300</v>
      </c>
      <c r="J506" s="206">
        <v>-7710</v>
      </c>
      <c r="K506" s="206">
        <v>-7710</v>
      </c>
      <c r="L506" s="198"/>
      <c r="M506" s="198"/>
      <c r="N506" s="198">
        <v>530897479</v>
      </c>
      <c r="O506" s="198">
        <f t="shared" si="123"/>
        <v>-530900949</v>
      </c>
      <c r="P506" s="198"/>
      <c r="Q506" s="198"/>
      <c r="R506" s="202">
        <f t="shared" si="120"/>
        <v>-4.2999999999999997E-2</v>
      </c>
      <c r="S506" s="202">
        <f t="shared" si="120"/>
        <v>-7.7100000000000002E-2</v>
      </c>
      <c r="T506" s="202">
        <f t="shared" si="116"/>
        <v>-7.7100000000000002E-2</v>
      </c>
      <c r="U506" s="202">
        <f t="shared" si="121"/>
        <v>0</v>
      </c>
      <c r="V506" s="202">
        <f t="shared" si="122"/>
        <v>0</v>
      </c>
      <c r="W506" s="200">
        <v>15</v>
      </c>
      <c r="X506" s="200" t="s">
        <v>214</v>
      </c>
      <c r="Y506" s="200">
        <v>8</v>
      </c>
      <c r="Z506" s="38" t="s">
        <v>135</v>
      </c>
    </row>
    <row r="507" spans="1:32">
      <c r="A507" s="194">
        <v>0</v>
      </c>
      <c r="B507" s="1206">
        <v>440410</v>
      </c>
      <c r="C507" s="196" t="s">
        <v>559</v>
      </c>
      <c r="D507" s="555">
        <f>+VLOOKUP(B507,'TB as on 16.08.2024'!$A$2:$F$854,6,FALSE)</f>
        <v>-13776.5</v>
      </c>
      <c r="E507" s="203">
        <f>VLOOKUP(B507,'Tb 16.08.2023'!$A$2:$F$872,6,0)</f>
        <v>-14031.5</v>
      </c>
      <c r="F507" s="976">
        <v>-13903.5</v>
      </c>
      <c r="G507" s="203">
        <f>VLOOKUP(B507,Sheet3!$A$1:$F$869,6,0)</f>
        <v>-13393.5</v>
      </c>
      <c r="H507" s="264">
        <v>-12750</v>
      </c>
      <c r="I507" s="320">
        <v>-16446.5</v>
      </c>
      <c r="J507" s="206">
        <v>-17593.5</v>
      </c>
      <c r="K507" s="206">
        <v>-18996</v>
      </c>
      <c r="L507" s="198"/>
      <c r="M507" s="198"/>
      <c r="N507" s="198">
        <v>530897479</v>
      </c>
      <c r="O507" s="198">
        <f t="shared" si="123"/>
        <v>-530910229</v>
      </c>
      <c r="P507" s="198"/>
      <c r="Q507" s="198"/>
      <c r="R507" s="202">
        <f t="shared" si="120"/>
        <v>-0.164465</v>
      </c>
      <c r="S507" s="202">
        <f t="shared" si="120"/>
        <v>-0.17593500000000001</v>
      </c>
      <c r="T507" s="202">
        <f t="shared" si="116"/>
        <v>-0.18995999999999999</v>
      </c>
      <c r="U507" s="202">
        <f t="shared" si="121"/>
        <v>0</v>
      </c>
      <c r="V507" s="202">
        <f t="shared" si="122"/>
        <v>0</v>
      </c>
      <c r="W507" s="200">
        <v>15</v>
      </c>
      <c r="X507" s="200" t="s">
        <v>214</v>
      </c>
      <c r="Y507" s="200">
        <v>8</v>
      </c>
      <c r="Z507" s="38" t="s">
        <v>135</v>
      </c>
    </row>
    <row r="508" spans="1:32">
      <c r="A508" s="194"/>
      <c r="B508" s="1206">
        <v>440412</v>
      </c>
      <c r="C508" s="196" t="s">
        <v>3340</v>
      </c>
      <c r="D508" s="555">
        <f>+VLOOKUP(B508,'TB as on 16.08.2024'!$A$2:$F$854,6,FALSE)</f>
        <v>-508788</v>
      </c>
      <c r="E508" s="203">
        <f>VLOOKUP(B508,'Tb 16.08.2023'!$A$2:$F$872,6,0)</f>
        <v>-670556</v>
      </c>
      <c r="F508" s="976">
        <v>-145705</v>
      </c>
      <c r="G508" s="203">
        <f>VLOOKUP(B508,Sheet3!$A$1:$F$869,6,0)</f>
        <v>-23212</v>
      </c>
      <c r="H508" s="264"/>
      <c r="I508" s="320"/>
      <c r="J508" s="206"/>
      <c r="K508" s="206"/>
      <c r="L508" s="198"/>
      <c r="M508" s="198"/>
      <c r="N508" s="198">
        <v>530897479</v>
      </c>
      <c r="O508" s="198">
        <f t="shared" si="123"/>
        <v>-530897479</v>
      </c>
      <c r="P508" s="198"/>
      <c r="Q508" s="198"/>
      <c r="R508" s="202"/>
      <c r="S508" s="202"/>
      <c r="T508" s="202"/>
      <c r="U508" s="202"/>
      <c r="V508" s="202"/>
      <c r="W508" s="200"/>
      <c r="X508" s="200"/>
      <c r="Y508" s="200"/>
      <c r="Z508" s="38"/>
    </row>
    <row r="509" spans="1:32">
      <c r="A509" s="194">
        <v>0</v>
      </c>
      <c r="B509" s="1206">
        <v>440413</v>
      </c>
      <c r="C509" s="196" t="s">
        <v>560</v>
      </c>
      <c r="D509" s="555">
        <f>+VLOOKUP(B509,'TB as on 16.08.2024'!$A$2:$F$854,6,FALSE)</f>
        <v>-58420</v>
      </c>
      <c r="E509" s="203">
        <f>VLOOKUP(B509,'Tb 16.08.2023'!$A$2:$F$872,6,0)</f>
        <v>-80800</v>
      </c>
      <c r="F509" s="976">
        <v>-39150</v>
      </c>
      <c r="G509" s="203">
        <f>VLOOKUP(B509,Sheet3!$A$1:$F$869,6,0)</f>
        <v>-54521</v>
      </c>
      <c r="H509" s="264">
        <v>-55498</v>
      </c>
      <c r="I509" s="320">
        <v>-89551</v>
      </c>
      <c r="J509" s="206">
        <v>-145745</v>
      </c>
      <c r="K509" s="206">
        <v>-103734</v>
      </c>
      <c r="L509" s="198"/>
      <c r="M509" s="198"/>
      <c r="N509" s="198">
        <v>530897479</v>
      </c>
      <c r="O509" s="198">
        <f t="shared" si="123"/>
        <v>-530952977</v>
      </c>
      <c r="P509" s="198"/>
      <c r="Q509" s="198"/>
      <c r="R509" s="202">
        <f t="shared" si="120"/>
        <v>-0.89551000000000003</v>
      </c>
      <c r="S509" s="202">
        <f t="shared" si="120"/>
        <v>-1.4574499999999999</v>
      </c>
      <c r="T509" s="202">
        <f t="shared" si="116"/>
        <v>-1.0373399999999999</v>
      </c>
      <c r="U509" s="202">
        <f t="shared" si="121"/>
        <v>0</v>
      </c>
      <c r="V509" s="202">
        <f t="shared" si="122"/>
        <v>0</v>
      </c>
      <c r="W509" s="200">
        <v>15</v>
      </c>
      <c r="X509" s="200" t="s">
        <v>214</v>
      </c>
      <c r="Y509" s="200">
        <v>8</v>
      </c>
      <c r="Z509" s="38" t="s">
        <v>135</v>
      </c>
    </row>
    <row r="510" spans="1:32">
      <c r="A510" s="194">
        <v>0</v>
      </c>
      <c r="B510" s="1206">
        <v>440414</v>
      </c>
      <c r="C510" s="196" t="s">
        <v>561</v>
      </c>
      <c r="D510" s="555">
        <f>+VLOOKUP(B510,'TB as on 16.08.2024'!$A$2:$F$854,6,FALSE)</f>
        <v>0</v>
      </c>
      <c r="E510" s="203">
        <f>VLOOKUP(B510,'Tb 16.08.2023'!$A$2:$F$872,6,0)</f>
        <v>0</v>
      </c>
      <c r="F510" s="976">
        <v>0</v>
      </c>
      <c r="G510" s="203">
        <f>VLOOKUP(B510,Sheet3!$A$1:$F$869,6,0)</f>
        <v>-26485004</v>
      </c>
      <c r="H510" s="264">
        <v>0</v>
      </c>
      <c r="I510" s="320">
        <v>0</v>
      </c>
      <c r="J510" s="206">
        <v>0</v>
      </c>
      <c r="K510" s="206">
        <v>-8012472</v>
      </c>
      <c r="L510" s="198"/>
      <c r="M510" s="198"/>
      <c r="N510" s="198">
        <v>530897479</v>
      </c>
      <c r="O510" s="198">
        <f t="shared" si="123"/>
        <v>-530897479</v>
      </c>
      <c r="P510" s="198"/>
      <c r="Q510" s="198"/>
      <c r="R510" s="202">
        <f t="shared" si="120"/>
        <v>0</v>
      </c>
      <c r="S510" s="202">
        <f t="shared" si="120"/>
        <v>0</v>
      </c>
      <c r="T510" s="202">
        <f t="shared" si="116"/>
        <v>-80.124719999999996</v>
      </c>
      <c r="U510" s="202">
        <f t="shared" si="121"/>
        <v>0</v>
      </c>
      <c r="V510" s="202">
        <f t="shared" si="122"/>
        <v>0</v>
      </c>
      <c r="W510" s="200">
        <v>15</v>
      </c>
      <c r="X510" s="200" t="s">
        <v>214</v>
      </c>
      <c r="Y510" s="200">
        <v>8</v>
      </c>
      <c r="Z510" s="38" t="s">
        <v>135</v>
      </c>
    </row>
    <row r="511" spans="1:32">
      <c r="A511" s="194">
        <v>44.445</v>
      </c>
      <c r="B511" s="1206">
        <v>440404</v>
      </c>
      <c r="C511" s="203" t="s">
        <v>564</v>
      </c>
      <c r="D511" s="555">
        <f>+VLOOKUP(B511,'TB as on 16.08.2024'!$A$2:$F$854,6,FALSE)</f>
        <v>0</v>
      </c>
      <c r="E511" s="203">
        <f>VLOOKUP(B511,'Tb 16.08.2023'!$A$2:$F$872,6,0)</f>
        <v>0</v>
      </c>
      <c r="F511" s="976">
        <v>0</v>
      </c>
      <c r="G511" s="203">
        <f>VLOOKUP(B511,Sheet3!$A$1:$F$869,6,0)</f>
        <v>-200</v>
      </c>
      <c r="H511" s="264">
        <v>-930</v>
      </c>
      <c r="I511" s="256">
        <v>-930</v>
      </c>
      <c r="J511" s="262">
        <v>-8130</v>
      </c>
      <c r="K511" s="262">
        <v>-8130</v>
      </c>
      <c r="L511" s="198">
        <v>-8130</v>
      </c>
      <c r="M511" s="198">
        <v>-8130</v>
      </c>
      <c r="N511" s="198">
        <v>530897479</v>
      </c>
      <c r="O511" s="198">
        <f t="shared" si="123"/>
        <v>-530898409</v>
      </c>
      <c r="P511" s="198"/>
      <c r="Q511" s="198"/>
      <c r="R511" s="202">
        <f t="shared" si="120"/>
        <v>-9.2999999999999992E-3</v>
      </c>
      <c r="S511" s="202">
        <f t="shared" si="120"/>
        <v>-8.1299999999999997E-2</v>
      </c>
      <c r="T511" s="202">
        <f t="shared" si="116"/>
        <v>-8.1299999999999997E-2</v>
      </c>
      <c r="U511" s="202">
        <f t="shared" si="121"/>
        <v>-8.1299999999999997E-2</v>
      </c>
      <c r="V511" s="202">
        <f t="shared" si="122"/>
        <v>-8.1299999999999997E-2</v>
      </c>
      <c r="W511" s="200">
        <v>15</v>
      </c>
      <c r="X511" s="200" t="s">
        <v>214</v>
      </c>
      <c r="Y511" s="200">
        <v>8</v>
      </c>
      <c r="Z511" s="38" t="s">
        <v>135</v>
      </c>
    </row>
    <row r="512" spans="1:32">
      <c r="A512" s="194">
        <v>44.451000000000001</v>
      </c>
      <c r="B512" s="1206">
        <v>440405</v>
      </c>
      <c r="C512" s="203" t="s">
        <v>565</v>
      </c>
      <c r="D512" s="555">
        <f>+VLOOKUP(B512,'TB as on 16.08.2024'!$A$2:$F$854,6,FALSE)</f>
        <v>-97812375</v>
      </c>
      <c r="E512" s="203">
        <f>VLOOKUP(B512,'Tb 16.08.2023'!$A$2:$F$872,6,0)</f>
        <v>-168932785</v>
      </c>
      <c r="F512" s="976">
        <v>-84388436</v>
      </c>
      <c r="G512" s="203">
        <f>VLOOKUP(B512,Sheet3!$A$1:$F$869,6,0)</f>
        <v>-78545575</v>
      </c>
      <c r="H512" s="264">
        <v>-437950</v>
      </c>
      <c r="I512" s="256">
        <v>-449750</v>
      </c>
      <c r="J512" s="262">
        <v>-394755</v>
      </c>
      <c r="K512" s="262">
        <v>-660355</v>
      </c>
      <c r="L512" s="198"/>
      <c r="M512" s="198">
        <v>-7532280</v>
      </c>
      <c r="N512" s="198">
        <v>530897479</v>
      </c>
      <c r="O512" s="198">
        <f t="shared" si="123"/>
        <v>-531335429</v>
      </c>
      <c r="P512" s="198"/>
      <c r="Q512" s="198"/>
      <c r="R512" s="202">
        <f t="shared" ref="R512:S544" si="125">+I512/100000</f>
        <v>-4.4974999999999996</v>
      </c>
      <c r="S512" s="202">
        <f t="shared" si="125"/>
        <v>-3.9475500000000001</v>
      </c>
      <c r="T512" s="202">
        <f t="shared" si="116"/>
        <v>-6.6035500000000003</v>
      </c>
      <c r="U512" s="202">
        <f t="shared" ref="U512:U545" si="126">+L512/100000</f>
        <v>0</v>
      </c>
      <c r="V512" s="202">
        <f t="shared" ref="V512:V545" si="127">+M512/100000</f>
        <v>-75.322800000000001</v>
      </c>
      <c r="W512" s="200">
        <v>15</v>
      </c>
      <c r="X512" s="200" t="s">
        <v>214</v>
      </c>
      <c r="Y512" s="200">
        <v>8</v>
      </c>
      <c r="Z512" s="38" t="s">
        <v>135</v>
      </c>
      <c r="AF512" s="35" t="e">
        <f>+VLOOKUP(B512,'SLDC TB as on 16.08.2024'!#REF!,7,FALSE)</f>
        <v>#REF!</v>
      </c>
    </row>
    <row r="513" spans="1:32">
      <c r="A513" s="194">
        <v>44.48</v>
      </c>
      <c r="B513" s="1206">
        <v>440415</v>
      </c>
      <c r="C513" s="203" t="s">
        <v>566</v>
      </c>
      <c r="D513" s="555">
        <f>+VLOOKUP(B513,'TB as on 16.08.2024'!$A$2:$F$854,6,FALSE)</f>
        <v>0</v>
      </c>
      <c r="E513" s="203">
        <f>VLOOKUP(B513,'Tb 16.08.2023'!$A$2:$F$872,6,0)</f>
        <v>0</v>
      </c>
      <c r="F513" s="976">
        <v>0</v>
      </c>
      <c r="G513" s="203">
        <f>VLOOKUP(B513,Sheet3!$A$1:$F$869,6,0)</f>
        <v>-27708289.68</v>
      </c>
      <c r="H513" s="264">
        <v>0</v>
      </c>
      <c r="I513" s="256"/>
      <c r="J513" s="262">
        <v>28918.81</v>
      </c>
      <c r="K513" s="262">
        <v>-8652689.4399999995</v>
      </c>
      <c r="L513" s="198">
        <v>-780485</v>
      </c>
      <c r="M513" s="198">
        <v>-583781</v>
      </c>
      <c r="N513" s="198">
        <v>530897479</v>
      </c>
      <c r="O513" s="198">
        <f t="shared" si="123"/>
        <v>-530897479</v>
      </c>
      <c r="P513" s="198"/>
      <c r="Q513" s="198"/>
      <c r="R513" s="202">
        <f t="shared" si="125"/>
        <v>0</v>
      </c>
      <c r="S513" s="202">
        <f t="shared" si="125"/>
        <v>0.2891881</v>
      </c>
      <c r="T513" s="202">
        <f t="shared" si="116"/>
        <v>-86.526894399999989</v>
      </c>
      <c r="U513" s="202">
        <f t="shared" si="126"/>
        <v>-7.8048500000000001</v>
      </c>
      <c r="V513" s="202">
        <f t="shared" si="127"/>
        <v>-5.8378100000000002</v>
      </c>
      <c r="W513" s="200">
        <v>15</v>
      </c>
      <c r="X513" s="200" t="s">
        <v>214</v>
      </c>
      <c r="Y513" s="200">
        <v>8</v>
      </c>
      <c r="Z513" s="38" t="s">
        <v>135</v>
      </c>
    </row>
    <row r="514" spans="1:32">
      <c r="A514" s="194">
        <v>0</v>
      </c>
      <c r="B514" s="1206">
        <v>440416</v>
      </c>
      <c r="C514" s="196" t="s">
        <v>567</v>
      </c>
      <c r="D514" s="555">
        <f>+VLOOKUP(B514,'TB as on 16.08.2024'!$A$2:$F$854,6,FALSE)</f>
        <v>0</v>
      </c>
      <c r="E514" s="203">
        <f>VLOOKUP(B514,'Tb 16.08.2023'!$A$2:$F$872,6,0)</f>
        <v>0</v>
      </c>
      <c r="F514" s="976">
        <v>0</v>
      </c>
      <c r="G514" s="203">
        <f>VLOOKUP(B514,Sheet3!$A$1:$F$869,6,0)</f>
        <v>-800</v>
      </c>
      <c r="H514" s="264">
        <v>0</v>
      </c>
      <c r="I514" s="320">
        <v>0</v>
      </c>
      <c r="J514" s="206">
        <v>-1081</v>
      </c>
      <c r="K514" s="206">
        <v>-1081</v>
      </c>
      <c r="L514" s="198"/>
      <c r="M514" s="198"/>
      <c r="N514" s="198">
        <v>530897479</v>
      </c>
      <c r="O514" s="198">
        <f t="shared" si="123"/>
        <v>-530897479</v>
      </c>
      <c r="P514" s="198"/>
      <c r="Q514" s="198"/>
      <c r="R514" s="202">
        <f t="shared" si="125"/>
        <v>0</v>
      </c>
      <c r="S514" s="202">
        <f t="shared" si="125"/>
        <v>-1.081E-2</v>
      </c>
      <c r="T514" s="202">
        <f t="shared" si="116"/>
        <v>-1.081E-2</v>
      </c>
      <c r="U514" s="202">
        <f t="shared" si="126"/>
        <v>0</v>
      </c>
      <c r="V514" s="202">
        <f t="shared" si="127"/>
        <v>0</v>
      </c>
      <c r="W514" s="200">
        <v>15</v>
      </c>
      <c r="X514" s="200" t="s">
        <v>214</v>
      </c>
      <c r="Y514" s="200">
        <v>8</v>
      </c>
      <c r="Z514" s="38" t="s">
        <v>135</v>
      </c>
    </row>
    <row r="515" spans="1:32">
      <c r="A515" s="194">
        <v>0</v>
      </c>
      <c r="B515" s="1206">
        <v>440417</v>
      </c>
      <c r="C515" s="196" t="s">
        <v>568</v>
      </c>
      <c r="D515" s="555">
        <f>+VLOOKUP(B515,'TB as on 16.08.2024'!$A$2:$F$854,6,FALSE)</f>
        <v>-100</v>
      </c>
      <c r="E515" s="203">
        <f>VLOOKUP(B515,'Tb 16.08.2023'!$A$2:$F$872,6,0)</f>
        <v>-60</v>
      </c>
      <c r="F515" s="976">
        <v>-20</v>
      </c>
      <c r="G515" s="203">
        <f>VLOOKUP(B515,Sheet3!$A$1:$F$869,6,0)</f>
        <v>-20</v>
      </c>
      <c r="H515" s="264">
        <v>-50</v>
      </c>
      <c r="I515" s="320">
        <v>-20</v>
      </c>
      <c r="J515" s="206">
        <v>-20</v>
      </c>
      <c r="K515" s="206">
        <v>-60</v>
      </c>
      <c r="L515" s="198"/>
      <c r="M515" s="198"/>
      <c r="N515" s="198">
        <v>530897479</v>
      </c>
      <c r="O515" s="198">
        <f t="shared" si="123"/>
        <v>-530897529</v>
      </c>
      <c r="P515" s="198"/>
      <c r="Q515" s="198"/>
      <c r="R515" s="202">
        <f t="shared" si="125"/>
        <v>-2.0000000000000001E-4</v>
      </c>
      <c r="S515" s="202">
        <f t="shared" si="125"/>
        <v>-2.0000000000000001E-4</v>
      </c>
      <c r="T515" s="202">
        <f t="shared" si="116"/>
        <v>-5.9999999999999995E-4</v>
      </c>
      <c r="U515" s="202">
        <f t="shared" si="126"/>
        <v>0</v>
      </c>
      <c r="V515" s="202">
        <f t="shared" si="127"/>
        <v>0</v>
      </c>
      <c r="W515" s="200">
        <v>15</v>
      </c>
      <c r="X515" s="200" t="s">
        <v>214</v>
      </c>
      <c r="Y515" s="200">
        <v>8</v>
      </c>
      <c r="Z515" s="38" t="s">
        <v>135</v>
      </c>
    </row>
    <row r="516" spans="1:32">
      <c r="A516" s="194">
        <v>0</v>
      </c>
      <c r="B516" s="1206">
        <v>440418</v>
      </c>
      <c r="C516" s="196" t="s">
        <v>569</v>
      </c>
      <c r="D516" s="555">
        <f>+VLOOKUP(B516,'TB as on 16.08.2024'!$A$2:$F$854,6,FALSE)</f>
        <v>-100</v>
      </c>
      <c r="E516" s="203">
        <f>VLOOKUP(B516,'Tb 16.08.2023'!$A$2:$F$872,6,0)</f>
        <v>-70</v>
      </c>
      <c r="F516" s="976">
        <v>-10</v>
      </c>
      <c r="G516" s="203">
        <f>VLOOKUP(B516,Sheet3!$A$1:$F$869,6,0)</f>
        <v>-10</v>
      </c>
      <c r="H516" s="264">
        <v>-15</v>
      </c>
      <c r="I516" s="320">
        <v>-5</v>
      </c>
      <c r="J516" s="206">
        <v>-25</v>
      </c>
      <c r="K516" s="206">
        <v>-65</v>
      </c>
      <c r="L516" s="198"/>
      <c r="M516" s="198"/>
      <c r="N516" s="198">
        <v>530897479</v>
      </c>
      <c r="O516" s="198">
        <f t="shared" si="123"/>
        <v>-530897494</v>
      </c>
      <c r="P516" s="198"/>
      <c r="Q516" s="198"/>
      <c r="R516" s="202">
        <f t="shared" si="125"/>
        <v>-5.0000000000000002E-5</v>
      </c>
      <c r="S516" s="202">
        <f t="shared" si="125"/>
        <v>-2.5000000000000001E-4</v>
      </c>
      <c r="T516" s="202">
        <f t="shared" si="116"/>
        <v>-6.4999999999999997E-4</v>
      </c>
      <c r="U516" s="202">
        <f t="shared" si="126"/>
        <v>0</v>
      </c>
      <c r="V516" s="202">
        <f t="shared" si="127"/>
        <v>0</v>
      </c>
      <c r="W516" s="200">
        <v>15</v>
      </c>
      <c r="X516" s="200" t="s">
        <v>214</v>
      </c>
      <c r="Y516" s="200">
        <v>8</v>
      </c>
      <c r="Z516" s="38" t="s">
        <v>135</v>
      </c>
    </row>
    <row r="517" spans="1:32">
      <c r="A517" s="194">
        <v>0</v>
      </c>
      <c r="B517" s="1206">
        <v>440419</v>
      </c>
      <c r="C517" s="196" t="s">
        <v>570</v>
      </c>
      <c r="D517" s="555">
        <f>+VLOOKUP(B517,'TB as on 16.08.2024'!$A$2:$F$854,6,FALSE)</f>
        <v>0</v>
      </c>
      <c r="E517" s="203">
        <f>VLOOKUP(B517,'Tb 16.08.2023'!$A$2:$F$872,6,0)</f>
        <v>0</v>
      </c>
      <c r="F517" s="976">
        <v>0</v>
      </c>
      <c r="G517" s="203">
        <f>VLOOKUP(B517,Sheet3!$A$1:$F$869,6,0)</f>
        <v>0</v>
      </c>
      <c r="H517" s="264">
        <v>-234</v>
      </c>
      <c r="I517" s="320">
        <v>0</v>
      </c>
      <c r="J517" s="206">
        <v>-20072</v>
      </c>
      <c r="K517" s="206">
        <v>-20072</v>
      </c>
      <c r="L517" s="198"/>
      <c r="M517" s="198"/>
      <c r="N517" s="198">
        <v>530897479</v>
      </c>
      <c r="O517" s="198">
        <f t="shared" si="123"/>
        <v>-530897713</v>
      </c>
      <c r="P517" s="198"/>
      <c r="Q517" s="198"/>
      <c r="R517" s="202">
        <f t="shared" si="125"/>
        <v>0</v>
      </c>
      <c r="S517" s="202">
        <f t="shared" si="125"/>
        <v>-0.20072000000000001</v>
      </c>
      <c r="T517" s="202">
        <f t="shared" si="116"/>
        <v>-0.20072000000000001</v>
      </c>
      <c r="U517" s="202">
        <f t="shared" si="126"/>
        <v>0</v>
      </c>
      <c r="V517" s="202">
        <f t="shared" si="127"/>
        <v>0</v>
      </c>
      <c r="W517" s="200">
        <v>15</v>
      </c>
      <c r="X517" s="200" t="s">
        <v>214</v>
      </c>
      <c r="Y517" s="200">
        <v>8</v>
      </c>
      <c r="Z517" s="38" t="s">
        <v>135</v>
      </c>
    </row>
    <row r="518" spans="1:32">
      <c r="A518" s="194">
        <v>0</v>
      </c>
      <c r="B518" s="1206">
        <v>440420</v>
      </c>
      <c r="C518" s="196" t="s">
        <v>571</v>
      </c>
      <c r="D518" s="555">
        <f>+VLOOKUP(B518,'TB as on 16.08.2024'!$A$2:$F$854,6,FALSE)</f>
        <v>-140</v>
      </c>
      <c r="E518" s="203">
        <f>VLOOKUP(B518,'Tb 16.08.2023'!$A$2:$F$872,6,0)</f>
        <v>-90</v>
      </c>
      <c r="F518" s="976">
        <v>-30</v>
      </c>
      <c r="G518" s="203">
        <f>VLOOKUP(B518,Sheet3!$A$1:$F$869,6,0)</f>
        <v>-30</v>
      </c>
      <c r="H518" s="264">
        <v>-40</v>
      </c>
      <c r="I518" s="320">
        <v>-20</v>
      </c>
      <c r="J518" s="206">
        <v>-20</v>
      </c>
      <c r="K518" s="206">
        <v>-60</v>
      </c>
      <c r="L518" s="198"/>
      <c r="M518" s="198"/>
      <c r="N518" s="198">
        <v>530897479</v>
      </c>
      <c r="O518" s="198">
        <f t="shared" si="123"/>
        <v>-530897519</v>
      </c>
      <c r="P518" s="198"/>
      <c r="Q518" s="198"/>
      <c r="R518" s="202">
        <f t="shared" si="125"/>
        <v>-2.0000000000000001E-4</v>
      </c>
      <c r="S518" s="202">
        <f t="shared" si="125"/>
        <v>-2.0000000000000001E-4</v>
      </c>
      <c r="T518" s="202">
        <f t="shared" si="116"/>
        <v>-5.9999999999999995E-4</v>
      </c>
      <c r="U518" s="202">
        <f t="shared" si="126"/>
        <v>0</v>
      </c>
      <c r="V518" s="202">
        <f t="shared" si="127"/>
        <v>0</v>
      </c>
      <c r="W518" s="200">
        <v>15</v>
      </c>
      <c r="X518" s="200" t="s">
        <v>214</v>
      </c>
      <c r="Y518" s="200">
        <v>8</v>
      </c>
      <c r="Z518" s="38" t="s">
        <v>135</v>
      </c>
    </row>
    <row r="519" spans="1:32">
      <c r="A519" s="194"/>
      <c r="B519" s="1210">
        <v>440421</v>
      </c>
      <c r="C519" s="196" t="s">
        <v>2088</v>
      </c>
      <c r="D519" s="555">
        <f>+VLOOKUP(B519,'TB as on 16.08.2024'!$A$2:$F$854,6,FALSE)</f>
        <v>-2093941</v>
      </c>
      <c r="E519" s="203">
        <f>VLOOKUP(B519,'Tb 16.08.2023'!$A$2:$F$872,6,0)</f>
        <v>-1609101</v>
      </c>
      <c r="F519" s="976">
        <v>-1118217</v>
      </c>
      <c r="G519" s="203">
        <f>VLOOKUP(B519,Sheet3!$A$1:$F$869,6,0)</f>
        <v>-681380</v>
      </c>
      <c r="H519" s="264">
        <v>-351850</v>
      </c>
      <c r="I519" s="320"/>
      <c r="J519" s="206"/>
      <c r="K519" s="206"/>
      <c r="L519" s="198"/>
      <c r="M519" s="198"/>
      <c r="N519" s="198">
        <v>530897479</v>
      </c>
      <c r="O519" s="198">
        <f t="shared" si="123"/>
        <v>-531249329</v>
      </c>
      <c r="P519" s="198"/>
      <c r="Q519" s="198"/>
      <c r="R519" s="202"/>
      <c r="S519" s="202"/>
      <c r="T519" s="202"/>
      <c r="U519" s="202"/>
      <c r="V519" s="202"/>
      <c r="W519" s="200">
        <v>15</v>
      </c>
      <c r="X519" s="200" t="s">
        <v>214</v>
      </c>
      <c r="Y519" s="200">
        <v>8</v>
      </c>
      <c r="Z519" s="38" t="s">
        <v>135</v>
      </c>
    </row>
    <row r="520" spans="1:32">
      <c r="A520" s="194"/>
      <c r="B520" s="1210">
        <v>440422</v>
      </c>
      <c r="C520" s="196" t="s">
        <v>2089</v>
      </c>
      <c r="D520" s="555"/>
      <c r="E520" s="203">
        <v>0</v>
      </c>
      <c r="F520" s="976"/>
      <c r="G520" s="203">
        <f>VLOOKUP(B520,Sheet3!$A$1:$F$869,6,0)</f>
        <v>0</v>
      </c>
      <c r="H520" s="264">
        <v>-1007965</v>
      </c>
      <c r="I520" s="320"/>
      <c r="J520" s="206"/>
      <c r="K520" s="206"/>
      <c r="L520" s="198"/>
      <c r="M520" s="198"/>
      <c r="N520" s="198">
        <v>530897479</v>
      </c>
      <c r="O520" s="198">
        <f t="shared" si="123"/>
        <v>-531905444</v>
      </c>
      <c r="P520" s="198"/>
      <c r="Q520" s="198"/>
      <c r="R520" s="202"/>
      <c r="S520" s="202"/>
      <c r="T520" s="202"/>
      <c r="U520" s="202"/>
      <c r="V520" s="202"/>
      <c r="W520" s="200">
        <v>15</v>
      </c>
      <c r="X520" s="200" t="s">
        <v>214</v>
      </c>
      <c r="Y520" s="200">
        <v>8</v>
      </c>
      <c r="Z520" s="38" t="s">
        <v>135</v>
      </c>
    </row>
    <row r="521" spans="1:32">
      <c r="A521" s="194"/>
      <c r="B521" s="1210">
        <v>440423</v>
      </c>
      <c r="C521" s="196" t="s">
        <v>2090</v>
      </c>
      <c r="D521" s="555"/>
      <c r="E521" s="203">
        <v>0</v>
      </c>
      <c r="F521" s="976"/>
      <c r="G521" s="203">
        <f>VLOOKUP(B521,Sheet3!$A$1:$F$869,6,0)</f>
        <v>0</v>
      </c>
      <c r="H521" s="264">
        <v>-1382290</v>
      </c>
      <c r="I521" s="320"/>
      <c r="J521" s="206"/>
      <c r="K521" s="206"/>
      <c r="L521" s="198"/>
      <c r="M521" s="198"/>
      <c r="N521" s="198">
        <v>530897479</v>
      </c>
      <c r="O521" s="198">
        <f t="shared" si="123"/>
        <v>-532279769</v>
      </c>
      <c r="P521" s="198"/>
      <c r="Q521" s="198"/>
      <c r="R521" s="202"/>
      <c r="S521" s="202"/>
      <c r="T521" s="202"/>
      <c r="U521" s="202"/>
      <c r="V521" s="202"/>
      <c r="W521" s="200">
        <v>15</v>
      </c>
      <c r="X521" s="200" t="s">
        <v>214</v>
      </c>
      <c r="Y521" s="200">
        <v>8</v>
      </c>
      <c r="Z521" s="38" t="s">
        <v>135</v>
      </c>
    </row>
    <row r="522" spans="1:32">
      <c r="A522" s="194"/>
      <c r="B522" s="1210">
        <v>440424</v>
      </c>
      <c r="C522" s="196" t="s">
        <v>2091</v>
      </c>
      <c r="D522" s="555"/>
      <c r="E522" s="203">
        <v>0</v>
      </c>
      <c r="F522" s="976"/>
      <c r="G522" s="203">
        <f>VLOOKUP(B522,Sheet3!$A$1:$F$869,6,0)</f>
        <v>0</v>
      </c>
      <c r="H522" s="264">
        <v>-1169630</v>
      </c>
      <c r="I522" s="320"/>
      <c r="J522" s="206"/>
      <c r="K522" s="206"/>
      <c r="L522" s="198"/>
      <c r="M522" s="198"/>
      <c r="N522" s="198">
        <v>530897479</v>
      </c>
      <c r="O522" s="198">
        <f t="shared" si="123"/>
        <v>-532067109</v>
      </c>
      <c r="P522" s="198"/>
      <c r="Q522" s="198"/>
      <c r="R522" s="202"/>
      <c r="S522" s="202"/>
      <c r="T522" s="202"/>
      <c r="U522" s="202"/>
      <c r="V522" s="202"/>
      <c r="W522" s="200">
        <v>15</v>
      </c>
      <c r="X522" s="200" t="s">
        <v>214</v>
      </c>
      <c r="Y522" s="200">
        <v>8</v>
      </c>
      <c r="Z522" s="38" t="s">
        <v>135</v>
      </c>
    </row>
    <row r="523" spans="1:32">
      <c r="A523" s="194"/>
      <c r="B523" s="1205">
        <v>440425</v>
      </c>
      <c r="C523" s="988" t="s">
        <v>4357</v>
      </c>
      <c r="D523" s="555">
        <f>+VLOOKUP(B523,'TB as on 16.08.2024'!$A$2:$F$854,6,FALSE)</f>
        <v>-18323152</v>
      </c>
      <c r="E523" s="203">
        <f>VLOOKUP(B523,'Tb 16.08.2023'!$A$2:$F$872,6,0)</f>
        <v>-15868213</v>
      </c>
      <c r="F523" s="976">
        <v>-17554190</v>
      </c>
      <c r="G523" s="203"/>
      <c r="H523" s="264"/>
      <c r="I523" s="320"/>
      <c r="J523" s="206"/>
      <c r="K523" s="206"/>
      <c r="L523" s="198"/>
      <c r="M523" s="198"/>
      <c r="N523" s="198">
        <v>530897479</v>
      </c>
      <c r="O523" s="198">
        <f t="shared" si="123"/>
        <v>-530897479</v>
      </c>
      <c r="P523" s="198"/>
      <c r="Q523" s="198"/>
      <c r="R523" s="202"/>
      <c r="S523" s="202"/>
      <c r="T523" s="202"/>
      <c r="U523" s="202"/>
      <c r="V523" s="202"/>
      <c r="W523" s="200"/>
      <c r="X523" s="200"/>
      <c r="Y523" s="200"/>
      <c r="Z523" s="38"/>
    </row>
    <row r="524" spans="1:32">
      <c r="A524" s="194">
        <v>0</v>
      </c>
      <c r="B524" s="1206">
        <v>440430</v>
      </c>
      <c r="C524" s="196" t="s">
        <v>572</v>
      </c>
      <c r="D524" s="555">
        <f>+VLOOKUP(B524,'TB as on 16.08.2024'!$A$2:$F$854,6,FALSE)</f>
        <v>-871892.18</v>
      </c>
      <c r="E524" s="203">
        <f>VLOOKUP(B524,'Tb 16.08.2023'!$A$2:$F$872,6,0)</f>
        <v>-1152891.78</v>
      </c>
      <c r="F524" s="976">
        <v>0</v>
      </c>
      <c r="G524" s="203">
        <f>VLOOKUP(B524,Sheet3!$A$1:$F$869,6,0)</f>
        <v>-0.18</v>
      </c>
      <c r="H524" s="264">
        <v>-37982.639999999999</v>
      </c>
      <c r="I524" s="320">
        <v>-799870</v>
      </c>
      <c r="J524" s="206">
        <v>-2679387</v>
      </c>
      <c r="K524" s="206"/>
      <c r="L524" s="198"/>
      <c r="M524" s="198"/>
      <c r="N524" s="198">
        <v>530897479</v>
      </c>
      <c r="O524" s="198">
        <f t="shared" si="123"/>
        <v>-530935461.63999999</v>
      </c>
      <c r="P524" s="198"/>
      <c r="Q524" s="198"/>
      <c r="R524" s="202">
        <f t="shared" si="125"/>
        <v>-7.9987000000000004</v>
      </c>
      <c r="S524" s="202">
        <f t="shared" si="125"/>
        <v>-26.793869999999998</v>
      </c>
      <c r="T524" s="202">
        <f t="shared" si="116"/>
        <v>0</v>
      </c>
      <c r="U524" s="202">
        <f t="shared" si="126"/>
        <v>0</v>
      </c>
      <c r="V524" s="202">
        <f t="shared" si="127"/>
        <v>0</v>
      </c>
      <c r="W524" s="200">
        <v>15</v>
      </c>
      <c r="X524" s="200" t="s">
        <v>214</v>
      </c>
      <c r="Y524" s="200">
        <v>8</v>
      </c>
      <c r="Z524" s="38" t="s">
        <v>135</v>
      </c>
      <c r="AF524" s="35" t="e">
        <f>+VLOOKUP(B524,'SLDC TB as on 16.08.2024'!#REF!,7,FALSE)</f>
        <v>#REF!</v>
      </c>
    </row>
    <row r="525" spans="1:32">
      <c r="A525" s="194">
        <v>0</v>
      </c>
      <c r="B525" s="1206">
        <v>440431</v>
      </c>
      <c r="C525" s="196" t="s">
        <v>573</v>
      </c>
      <c r="D525" s="555">
        <f>+VLOOKUP(B525,'TB as on 16.08.2024'!$A$2:$F$854,6,FALSE)</f>
        <v>-804538</v>
      </c>
      <c r="E525" s="203">
        <f>VLOOKUP(B525,'Tb 16.08.2023'!$A$2:$F$872,6,0)</f>
        <v>-1093276.8400000001</v>
      </c>
      <c r="F525" s="976">
        <v>0</v>
      </c>
      <c r="G525" s="203">
        <f>VLOOKUP(B525,Sheet3!$A$1:$F$869,6,0)</f>
        <v>0</v>
      </c>
      <c r="H525" s="264">
        <v>-133138</v>
      </c>
      <c r="I525" s="320">
        <v>-738342</v>
      </c>
      <c r="J525" s="206">
        <v>-2669554</v>
      </c>
      <c r="K525" s="206"/>
      <c r="L525" s="198"/>
      <c r="M525" s="198"/>
      <c r="N525" s="198">
        <v>530897479</v>
      </c>
      <c r="O525" s="198">
        <f t="shared" si="123"/>
        <v>-531030617</v>
      </c>
      <c r="P525" s="198"/>
      <c r="Q525" s="198"/>
      <c r="R525" s="202">
        <f t="shared" si="125"/>
        <v>-7.3834200000000001</v>
      </c>
      <c r="S525" s="202">
        <f t="shared" si="125"/>
        <v>-26.695540000000001</v>
      </c>
      <c r="T525" s="202">
        <f t="shared" si="116"/>
        <v>0</v>
      </c>
      <c r="U525" s="202">
        <f t="shared" si="126"/>
        <v>0</v>
      </c>
      <c r="V525" s="202">
        <f t="shared" si="127"/>
        <v>0</v>
      </c>
      <c r="W525" s="200">
        <v>15</v>
      </c>
      <c r="X525" s="200" t="s">
        <v>214</v>
      </c>
      <c r="Y525" s="200">
        <v>8</v>
      </c>
      <c r="Z525" s="38" t="s">
        <v>135</v>
      </c>
      <c r="AF525" s="35" t="e">
        <f>+VLOOKUP(B525,'SLDC TB as on 16.08.2024'!#REF!,7,FALSE)</f>
        <v>#REF!</v>
      </c>
    </row>
    <row r="526" spans="1:32">
      <c r="A526" s="194">
        <v>0</v>
      </c>
      <c r="B526" s="1206">
        <v>440440</v>
      </c>
      <c r="C526" s="196" t="s">
        <v>574</v>
      </c>
      <c r="D526" s="555">
        <f>+VLOOKUP(B526,'TB as on 16.08.2024'!$A$2:$F$854,6,FALSE)</f>
        <v>-4397</v>
      </c>
      <c r="E526" s="203">
        <f>VLOOKUP(B526,'Tb 16.08.2023'!$A$2:$F$872,6,0)</f>
        <v>-3963</v>
      </c>
      <c r="F526" s="976">
        <v>0</v>
      </c>
      <c r="G526" s="203">
        <f>VLOOKUP(B526,Sheet3!$A$1:$F$869,6,0)</f>
        <v>0</v>
      </c>
      <c r="H526" s="264">
        <v>-1334</v>
      </c>
      <c r="I526" s="320">
        <v>-24146</v>
      </c>
      <c r="J526" s="206">
        <v>-966229</v>
      </c>
      <c r="K526" s="206"/>
      <c r="L526" s="198"/>
      <c r="M526" s="198"/>
      <c r="N526" s="198">
        <v>530897479</v>
      </c>
      <c r="O526" s="198">
        <f t="shared" si="123"/>
        <v>-530898813</v>
      </c>
      <c r="P526" s="198"/>
      <c r="Q526" s="198"/>
      <c r="R526" s="202">
        <f t="shared" si="125"/>
        <v>-0.24146000000000001</v>
      </c>
      <c r="S526" s="202">
        <f t="shared" si="125"/>
        <v>-9.6622900000000005</v>
      </c>
      <c r="T526" s="202">
        <f t="shared" si="116"/>
        <v>0</v>
      </c>
      <c r="U526" s="202">
        <f t="shared" si="126"/>
        <v>0</v>
      </c>
      <c r="V526" s="202">
        <f t="shared" si="127"/>
        <v>0</v>
      </c>
      <c r="W526" s="200">
        <v>15</v>
      </c>
      <c r="X526" s="200" t="s">
        <v>214</v>
      </c>
      <c r="Y526" s="200">
        <v>8</v>
      </c>
      <c r="Z526" s="38" t="s">
        <v>135</v>
      </c>
    </row>
    <row r="527" spans="1:32">
      <c r="A527" s="194">
        <v>0</v>
      </c>
      <c r="B527" s="1206">
        <v>440441</v>
      </c>
      <c r="C527" s="196" t="s">
        <v>575</v>
      </c>
      <c r="D527" s="555">
        <f>+VLOOKUP(B527,'TB as on 16.08.2024'!$A$2:$F$854,6,FALSE)</f>
        <v>-94</v>
      </c>
      <c r="E527" s="203">
        <f>VLOOKUP(B527,'Tb 16.08.2023'!$A$2:$F$872,6,0)</f>
        <v>0</v>
      </c>
      <c r="F527" s="976">
        <v>0</v>
      </c>
      <c r="G527" s="203">
        <f>VLOOKUP(B527,Sheet3!$A$1:$F$869,6,0)</f>
        <v>0</v>
      </c>
      <c r="H527" s="264">
        <v>-2218</v>
      </c>
      <c r="I527" s="320">
        <v>-8918</v>
      </c>
      <c r="J527" s="206">
        <v>-869846</v>
      </c>
      <c r="K527" s="206"/>
      <c r="L527" s="198"/>
      <c r="M527" s="198"/>
      <c r="N527" s="198">
        <v>530897479</v>
      </c>
      <c r="O527" s="198">
        <f t="shared" si="123"/>
        <v>-530899697</v>
      </c>
      <c r="P527" s="198"/>
      <c r="Q527" s="198"/>
      <c r="R527" s="202">
        <f t="shared" si="125"/>
        <v>-8.9179999999999995E-2</v>
      </c>
      <c r="S527" s="202">
        <f t="shared" si="125"/>
        <v>-8.6984600000000007</v>
      </c>
      <c r="T527" s="202">
        <f t="shared" si="116"/>
        <v>0</v>
      </c>
      <c r="U527" s="202">
        <f t="shared" si="126"/>
        <v>0</v>
      </c>
      <c r="V527" s="202">
        <f t="shared" si="127"/>
        <v>0</v>
      </c>
      <c r="W527" s="200">
        <v>15</v>
      </c>
      <c r="X527" s="200" t="s">
        <v>214</v>
      </c>
      <c r="Y527" s="200">
        <v>8</v>
      </c>
      <c r="Z527" s="38" t="s">
        <v>135</v>
      </c>
    </row>
    <row r="528" spans="1:32">
      <c r="A528" s="194">
        <v>0</v>
      </c>
      <c r="B528" s="1206">
        <v>440448</v>
      </c>
      <c r="C528" s="196" t="s">
        <v>576</v>
      </c>
      <c r="D528" s="555">
        <f>+VLOOKUP(B528,'TB as on 16.08.2024'!$A$2:$F$854,6,FALSE)</f>
        <v>-80200</v>
      </c>
      <c r="E528" s="203">
        <f>VLOOKUP(B528,'Tb 16.08.2023'!$A$2:$F$872,6,0)</f>
        <v>-67900</v>
      </c>
      <c r="F528" s="976">
        <v>0</v>
      </c>
      <c r="G528" s="203">
        <f>VLOOKUP(B528,Sheet3!$A$1:$F$869,6,0)</f>
        <v>0</v>
      </c>
      <c r="H528" s="264">
        <v>-16100</v>
      </c>
      <c r="I528" s="320">
        <v>-80700</v>
      </c>
      <c r="J528" s="206">
        <v>-136850</v>
      </c>
      <c r="K528" s="206"/>
      <c r="L528" s="198"/>
      <c r="M528" s="198"/>
      <c r="N528" s="198">
        <v>530897479</v>
      </c>
      <c r="O528" s="198">
        <f t="shared" si="123"/>
        <v>-530913579</v>
      </c>
      <c r="P528" s="198"/>
      <c r="Q528" s="198"/>
      <c r="R528" s="202">
        <f t="shared" si="125"/>
        <v>-0.80700000000000005</v>
      </c>
      <c r="S528" s="202">
        <f t="shared" si="125"/>
        <v>-1.3685</v>
      </c>
      <c r="T528" s="202">
        <f t="shared" si="116"/>
        <v>0</v>
      </c>
      <c r="U528" s="202">
        <f t="shared" si="126"/>
        <v>0</v>
      </c>
      <c r="V528" s="202">
        <f t="shared" si="127"/>
        <v>0</v>
      </c>
      <c r="W528" s="200">
        <v>15</v>
      </c>
      <c r="X528" s="200" t="s">
        <v>214</v>
      </c>
      <c r="Y528" s="200">
        <v>8</v>
      </c>
      <c r="Z528" s="38" t="s">
        <v>135</v>
      </c>
      <c r="AF528" s="35" t="e">
        <f>+VLOOKUP(B528,'SLDC TB as on 16.08.2024'!#REF!,7,FALSE)</f>
        <v>#REF!</v>
      </c>
    </row>
    <row r="529" spans="1:32">
      <c r="A529" s="194">
        <v>0</v>
      </c>
      <c r="B529" s="1206">
        <v>440500</v>
      </c>
      <c r="C529" s="196" t="s">
        <v>577</v>
      </c>
      <c r="D529" s="555">
        <f>+VLOOKUP(B529,'TB as on 16.08.2024'!$A$2:$F$854,6,FALSE)</f>
        <v>-2954034.7</v>
      </c>
      <c r="E529" s="203">
        <f>VLOOKUP(B529,'Tb 16.08.2023'!$A$2:$F$872,6,0)</f>
        <v>-3220645</v>
      </c>
      <c r="F529" s="976">
        <v>-1309324</v>
      </c>
      <c r="G529" s="203">
        <f>VLOOKUP(B529,Sheet3!$A$1:$F$869,6,0)</f>
        <v>-17281772.140000001</v>
      </c>
      <c r="H529" s="264">
        <v>-12178549</v>
      </c>
      <c r="I529" s="320">
        <v>-18502730</v>
      </c>
      <c r="J529" s="206">
        <v>-1226288</v>
      </c>
      <c r="K529" s="206">
        <v>-212435</v>
      </c>
      <c r="L529" s="198"/>
      <c r="M529" s="198"/>
      <c r="N529" s="198">
        <v>530897479</v>
      </c>
      <c r="O529" s="198">
        <f t="shared" si="123"/>
        <v>-543076028</v>
      </c>
      <c r="P529" s="198"/>
      <c r="Q529" s="198"/>
      <c r="R529" s="202">
        <f t="shared" si="125"/>
        <v>-185.0273</v>
      </c>
      <c r="S529" s="202">
        <f t="shared" si="125"/>
        <v>-12.262879999999999</v>
      </c>
      <c r="T529" s="202">
        <f t="shared" si="116"/>
        <v>-2.1243500000000002</v>
      </c>
      <c r="U529" s="202">
        <f t="shared" si="126"/>
        <v>0</v>
      </c>
      <c r="V529" s="202">
        <f t="shared" si="127"/>
        <v>0</v>
      </c>
      <c r="W529" s="200">
        <v>15</v>
      </c>
      <c r="X529" s="200" t="s">
        <v>214</v>
      </c>
      <c r="Y529" s="200">
        <v>8</v>
      </c>
      <c r="Z529" s="38" t="s">
        <v>135</v>
      </c>
      <c r="AF529" s="35" t="e">
        <f>+VLOOKUP(B529,'SLDC TB as on 16.08.2024'!#REF!,7,FALSE)</f>
        <v>#REF!</v>
      </c>
    </row>
    <row r="530" spans="1:32">
      <c r="A530" s="194"/>
      <c r="B530" s="1205">
        <v>440600</v>
      </c>
      <c r="C530" s="988" t="s">
        <v>3777</v>
      </c>
      <c r="D530" s="555"/>
      <c r="E530" s="203">
        <f>VLOOKUP(B530,'Tb 16.08.2023'!$A$2:$F$872,6,0)</f>
        <v>0</v>
      </c>
      <c r="F530" s="976">
        <v>600</v>
      </c>
      <c r="G530" s="203"/>
      <c r="H530" s="264"/>
      <c r="I530" s="320"/>
      <c r="J530" s="206"/>
      <c r="K530" s="206"/>
      <c r="L530" s="198"/>
      <c r="M530" s="198"/>
      <c r="N530" s="198">
        <v>530897479</v>
      </c>
      <c r="O530" s="198">
        <f t="shared" si="123"/>
        <v>-530897479</v>
      </c>
      <c r="P530" s="198"/>
      <c r="Q530" s="198"/>
      <c r="R530" s="202"/>
      <c r="S530" s="202"/>
      <c r="T530" s="202"/>
      <c r="U530" s="202"/>
      <c r="V530" s="202"/>
      <c r="W530" s="200"/>
      <c r="X530" s="200"/>
      <c r="Y530" s="200"/>
      <c r="Z530" s="38"/>
    </row>
    <row r="531" spans="1:32">
      <c r="A531" s="194">
        <v>57.121000000000002</v>
      </c>
      <c r="B531" s="1206">
        <v>570121</v>
      </c>
      <c r="C531" s="196" t="s">
        <v>578</v>
      </c>
      <c r="D531" s="555">
        <f>+VLOOKUP(B531,'TB as on 16.08.2024'!$A$2:$F$854,6,FALSE)</f>
        <v>4498171.5</v>
      </c>
      <c r="E531" s="203">
        <f>VLOOKUP(B531,'Tb 16.08.2023'!$A$2:$F$872,6,0)</f>
        <v>4498171.5</v>
      </c>
      <c r="F531" s="976">
        <v>4498171.5</v>
      </c>
      <c r="G531" s="203">
        <f>VLOOKUP(B531,Sheet3!$A$1:$F$869,6,0)</f>
        <v>4498171.5</v>
      </c>
      <c r="H531" s="264">
        <v>4498171.5</v>
      </c>
      <c r="I531" s="256">
        <v>4498171.5</v>
      </c>
      <c r="J531" s="262">
        <v>-10112745.5</v>
      </c>
      <c r="K531" s="262">
        <v>-9517852.5</v>
      </c>
      <c r="L531" s="198">
        <v>-265277</v>
      </c>
      <c r="M531" s="198">
        <v>0</v>
      </c>
      <c r="N531" s="198">
        <v>530897479</v>
      </c>
      <c r="O531" s="198">
        <f t="shared" si="123"/>
        <v>-526399307.5</v>
      </c>
      <c r="P531" s="198"/>
      <c r="Q531" s="198"/>
      <c r="R531" s="202">
        <f t="shared" si="125"/>
        <v>44.981715000000001</v>
      </c>
      <c r="S531" s="202">
        <f t="shared" si="125"/>
        <v>-101.127455</v>
      </c>
      <c r="T531" s="202">
        <f t="shared" si="116"/>
        <v>-95.178524999999993</v>
      </c>
      <c r="U531" s="202">
        <f t="shared" si="126"/>
        <v>-2.6527699999999999</v>
      </c>
      <c r="V531" s="202">
        <f t="shared" si="127"/>
        <v>0</v>
      </c>
      <c r="W531" s="200">
        <v>15</v>
      </c>
      <c r="X531" s="200" t="s">
        <v>214</v>
      </c>
      <c r="Y531" s="200">
        <v>8</v>
      </c>
      <c r="Z531" s="38" t="s">
        <v>135</v>
      </c>
    </row>
    <row r="532" spans="1:32">
      <c r="A532" s="194">
        <v>57.122</v>
      </c>
      <c r="B532" s="1206">
        <v>570122</v>
      </c>
      <c r="C532" s="196" t="s">
        <v>579</v>
      </c>
      <c r="D532" s="555">
        <f>+VLOOKUP(B532,'TB as on 16.08.2024'!$A$2:$F$854,6,FALSE)</f>
        <v>-4532801</v>
      </c>
      <c r="E532" s="203">
        <f>VLOOKUP(B532,'Tb 16.08.2023'!$A$2:$F$872,6,0)</f>
        <v>-4532801</v>
      </c>
      <c r="F532" s="976">
        <v>-4532801</v>
      </c>
      <c r="G532" s="203">
        <f>VLOOKUP(B532,Sheet3!$A$1:$F$869,6,0)</f>
        <v>-4532801</v>
      </c>
      <c r="H532" s="264">
        <v>-4532801</v>
      </c>
      <c r="I532" s="256">
        <v>-4532801</v>
      </c>
      <c r="J532" s="262">
        <v>-4532801</v>
      </c>
      <c r="K532" s="262">
        <v>-4532801</v>
      </c>
      <c r="L532" s="198">
        <v>-28949</v>
      </c>
      <c r="M532" s="198">
        <v>0</v>
      </c>
      <c r="N532" s="198">
        <v>530897479</v>
      </c>
      <c r="O532" s="198">
        <f t="shared" si="123"/>
        <v>-535430280</v>
      </c>
      <c r="P532" s="198"/>
      <c r="Q532" s="198"/>
      <c r="R532" s="202">
        <f t="shared" si="125"/>
        <v>-45.328009999999999</v>
      </c>
      <c r="S532" s="202">
        <f t="shared" si="125"/>
        <v>-45.328009999999999</v>
      </c>
      <c r="T532" s="202">
        <f t="shared" si="116"/>
        <v>-45.328009999999999</v>
      </c>
      <c r="U532" s="202">
        <f t="shared" si="126"/>
        <v>-0.28949000000000003</v>
      </c>
      <c r="V532" s="202">
        <f t="shared" si="127"/>
        <v>0</v>
      </c>
      <c r="W532" s="200">
        <v>15</v>
      </c>
      <c r="X532" s="200" t="s">
        <v>214</v>
      </c>
      <c r="Y532" s="200">
        <v>8</v>
      </c>
      <c r="Z532" s="38" t="s">
        <v>135</v>
      </c>
    </row>
    <row r="533" spans="1:32">
      <c r="A533" s="194">
        <v>46.4</v>
      </c>
      <c r="B533" s="1206">
        <v>460400</v>
      </c>
      <c r="C533" s="196" t="s">
        <v>580</v>
      </c>
      <c r="D533" s="555">
        <f>+VLOOKUP(B533,'TB as on 16.08.2024'!$A$2:$F$854,6,FALSE)</f>
        <v>-157339524.88999999</v>
      </c>
      <c r="E533" s="203">
        <f>VLOOKUP(B533,'Tb 16.08.2023'!$A$2:$F$872,6,0)</f>
        <v>-105376727.39</v>
      </c>
      <c r="F533" s="976">
        <v>-101745787.98999999</v>
      </c>
      <c r="G533" s="203">
        <f>VLOOKUP(B533,Sheet3!$A$1:$F$869,6,0)</f>
        <v>-10418070.390000001</v>
      </c>
      <c r="H533" s="264">
        <v>-12176208.189999999</v>
      </c>
      <c r="I533" s="256">
        <v>-6238994.7300000004</v>
      </c>
      <c r="J533" s="262">
        <v>-1985823.82</v>
      </c>
      <c r="K533" s="262">
        <v>-2145360.04</v>
      </c>
      <c r="L533" s="198">
        <v>-554001</v>
      </c>
      <c r="M533" s="198">
        <v>-562734</v>
      </c>
      <c r="N533" s="198">
        <v>530897479</v>
      </c>
      <c r="O533" s="198">
        <f t="shared" si="123"/>
        <v>-543073687.19000006</v>
      </c>
      <c r="P533" s="198"/>
      <c r="Q533" s="198"/>
      <c r="R533" s="202">
        <f t="shared" si="125"/>
        <v>-62.389947300000003</v>
      </c>
      <c r="S533" s="202">
        <f t="shared" si="125"/>
        <v>-19.858238200000002</v>
      </c>
      <c r="T533" s="202">
        <f t="shared" si="116"/>
        <v>-21.453600399999999</v>
      </c>
      <c r="U533" s="202">
        <f t="shared" si="126"/>
        <v>-5.5400099999999997</v>
      </c>
      <c r="V533" s="202">
        <f t="shared" si="127"/>
        <v>-5.6273400000000002</v>
      </c>
      <c r="W533" s="200">
        <v>15</v>
      </c>
      <c r="X533" s="200" t="s">
        <v>214</v>
      </c>
      <c r="Y533" s="200">
        <v>9</v>
      </c>
      <c r="Z533" s="38" t="s">
        <v>133</v>
      </c>
      <c r="AF533" s="35" t="e">
        <f>+VLOOKUP(B533,'SLDC TB as on 16.08.2024'!#REF!,7,FALSE)</f>
        <v>#REF!</v>
      </c>
    </row>
    <row r="534" spans="1:32">
      <c r="A534" s="194">
        <v>0</v>
      </c>
      <c r="B534" s="1206">
        <v>460401</v>
      </c>
      <c r="C534" s="196" t="s">
        <v>581</v>
      </c>
      <c r="D534" s="555">
        <f>+VLOOKUP(B534,'TB as on 16.08.2024'!$A$2:$F$854,6,FALSE)</f>
        <v>-224945</v>
      </c>
      <c r="E534" s="203">
        <f>VLOOKUP(B534,'Tb 16.08.2023'!$A$2:$F$872,6,0)</f>
        <v>-181023</v>
      </c>
      <c r="F534" s="976">
        <v>-1360164</v>
      </c>
      <c r="G534" s="203">
        <f>VLOOKUP(B534,Sheet3!$A$1:$F$869,6,0)</f>
        <v>-285007</v>
      </c>
      <c r="H534" s="264">
        <v>-1508665</v>
      </c>
      <c r="I534" s="256">
        <v>-42658</v>
      </c>
      <c r="J534" s="262">
        <v>0</v>
      </c>
      <c r="K534" s="262">
        <v>-15614</v>
      </c>
      <c r="L534" s="198"/>
      <c r="M534" s="198"/>
      <c r="N534" s="198">
        <v>530897479</v>
      </c>
      <c r="O534" s="198">
        <f t="shared" ref="O534:O600" si="128">+H534-N534</f>
        <v>-532406144</v>
      </c>
      <c r="P534" s="198"/>
      <c r="Q534" s="198"/>
      <c r="R534" s="202">
        <f t="shared" si="125"/>
        <v>-0.42658000000000001</v>
      </c>
      <c r="S534" s="202">
        <f t="shared" si="125"/>
        <v>0</v>
      </c>
      <c r="T534" s="202">
        <f t="shared" si="116"/>
        <v>-0.15614</v>
      </c>
      <c r="U534" s="202">
        <f t="shared" si="126"/>
        <v>0</v>
      </c>
      <c r="V534" s="202">
        <f t="shared" si="127"/>
        <v>0</v>
      </c>
      <c r="W534" s="200">
        <v>15</v>
      </c>
      <c r="X534" s="200" t="s">
        <v>214</v>
      </c>
      <c r="Y534" s="200">
        <v>9</v>
      </c>
      <c r="Z534" s="38" t="s">
        <v>133</v>
      </c>
      <c r="AF534" s="35" t="e">
        <f>+VLOOKUP(B534,'SLDC TB as on 16.08.2024'!#REF!,7,FALSE)</f>
        <v>#REF!</v>
      </c>
    </row>
    <row r="535" spans="1:32">
      <c r="A535" s="194">
        <v>0</v>
      </c>
      <c r="B535" s="1206">
        <v>460402</v>
      </c>
      <c r="C535" s="196" t="s">
        <v>582</v>
      </c>
      <c r="D535" s="555">
        <f>+VLOOKUP(B535,'TB as on 16.08.2024'!$A$2:$F$854,6,FALSE)</f>
        <v>-329333783.80000001</v>
      </c>
      <c r="E535" s="203">
        <f>VLOOKUP(B535,'Tb 16.08.2023'!$A$2:$F$872,6,0)</f>
        <v>-382843050</v>
      </c>
      <c r="F535" s="976">
        <v>-292659225</v>
      </c>
      <c r="G535" s="203">
        <f>VLOOKUP(B535,Sheet3!$A$1:$F$869,6,0)</f>
        <v>-476921713</v>
      </c>
      <c r="H535" s="264">
        <v>-91766145</v>
      </c>
      <c r="I535" s="256">
        <v>-215920599</v>
      </c>
      <c r="J535" s="262">
        <v>-114446935</v>
      </c>
      <c r="K535" s="262">
        <v>-77354848</v>
      </c>
      <c r="L535" s="198"/>
      <c r="M535" s="198"/>
      <c r="N535" s="198">
        <v>530897479</v>
      </c>
      <c r="O535" s="198">
        <f t="shared" si="128"/>
        <v>-622663624</v>
      </c>
      <c r="P535" s="198"/>
      <c r="Q535" s="198"/>
      <c r="R535" s="202">
        <f t="shared" si="125"/>
        <v>-2159.2059899999999</v>
      </c>
      <c r="S535" s="202">
        <f t="shared" si="125"/>
        <v>-1144.4693500000001</v>
      </c>
      <c r="T535" s="202">
        <f t="shared" si="116"/>
        <v>-773.54848000000004</v>
      </c>
      <c r="U535" s="202">
        <f t="shared" si="126"/>
        <v>0</v>
      </c>
      <c r="V535" s="202">
        <f t="shared" si="127"/>
        <v>0</v>
      </c>
      <c r="W535" s="200">
        <v>15</v>
      </c>
      <c r="X535" s="200" t="s">
        <v>214</v>
      </c>
      <c r="Y535" s="200">
        <v>9</v>
      </c>
      <c r="Z535" s="38" t="s">
        <v>133</v>
      </c>
      <c r="AF535" s="35" t="e">
        <f>+VLOOKUP(B535,'SLDC TB as on 16.08.2024'!#REF!,7,FALSE)</f>
        <v>#REF!</v>
      </c>
    </row>
    <row r="536" spans="1:32">
      <c r="A536" s="194">
        <v>0</v>
      </c>
      <c r="B536" s="1206">
        <v>460403</v>
      </c>
      <c r="C536" s="196" t="s">
        <v>583</v>
      </c>
      <c r="D536" s="555">
        <f>+VLOOKUP(B536,'TB as on 16.08.2024'!$A$2:$F$854,6,FALSE)</f>
        <v>-43856500</v>
      </c>
      <c r="E536" s="203">
        <f>VLOOKUP(B536,'Tb 16.08.2023'!$A$2:$F$872,6,0)</f>
        <v>-61108419</v>
      </c>
      <c r="F536" s="976">
        <v>-66484800</v>
      </c>
      <c r="G536" s="203">
        <f>VLOOKUP(B536,Sheet3!$A$1:$F$869,6,0)</f>
        <v>-633625548</v>
      </c>
      <c r="H536" s="264">
        <v>-706675535</v>
      </c>
      <c r="I536" s="256">
        <v>-793188106</v>
      </c>
      <c r="J536" s="262">
        <v>-373206321</v>
      </c>
      <c r="K536" s="262">
        <v>-131874135</v>
      </c>
      <c r="L536" s="198"/>
      <c r="M536" s="198"/>
      <c r="N536" s="198">
        <v>530897479</v>
      </c>
      <c r="O536" s="198">
        <f t="shared" si="128"/>
        <v>-1237573014</v>
      </c>
      <c r="P536" s="198"/>
      <c r="Q536" s="198"/>
      <c r="R536" s="202">
        <f t="shared" si="125"/>
        <v>-7931.8810599999997</v>
      </c>
      <c r="S536" s="202">
        <f t="shared" si="125"/>
        <v>-3732.0632099999998</v>
      </c>
      <c r="T536" s="202">
        <f t="shared" si="116"/>
        <v>-1318.74135</v>
      </c>
      <c r="U536" s="202">
        <f t="shared" si="126"/>
        <v>0</v>
      </c>
      <c r="V536" s="202">
        <f t="shared" si="127"/>
        <v>0</v>
      </c>
      <c r="W536" s="200">
        <v>15</v>
      </c>
      <c r="X536" s="200" t="s">
        <v>214</v>
      </c>
      <c r="Y536" s="200">
        <v>9</v>
      </c>
      <c r="Z536" s="38" t="s">
        <v>133</v>
      </c>
    </row>
    <row r="537" spans="1:32">
      <c r="A537" s="194">
        <v>46.43</v>
      </c>
      <c r="B537" s="1206">
        <v>460404</v>
      </c>
      <c r="C537" s="196" t="s">
        <v>2015</v>
      </c>
      <c r="D537" s="555">
        <f>+VLOOKUP(B537,'TB as on 16.08.2024'!$A$2:$F$854,6,FALSE)</f>
        <v>-151724694.05000001</v>
      </c>
      <c r="E537" s="203">
        <f>VLOOKUP(B537,'Tb 16.08.2023'!$A$2:$F$872,6,0)</f>
        <v>-85913364.129999995</v>
      </c>
      <c r="F537" s="976">
        <v>-88652425.790000007</v>
      </c>
      <c r="G537" s="203">
        <f>VLOOKUP(B537,Sheet3!$A$1:$F$869,6,0)</f>
        <v>-79407388.5</v>
      </c>
      <c r="H537" s="264">
        <v>-62194724.57</v>
      </c>
      <c r="I537" s="320">
        <v>-57269507.170000002</v>
      </c>
      <c r="J537" s="206">
        <v>-95676731.209999993</v>
      </c>
      <c r="K537" s="206">
        <v>-71439856</v>
      </c>
      <c r="L537" s="198">
        <v>-78119506</v>
      </c>
      <c r="M537" s="198">
        <v>-295891937</v>
      </c>
      <c r="N537" s="198">
        <v>530897479</v>
      </c>
      <c r="O537" s="198">
        <f t="shared" si="128"/>
        <v>-593092203.57000005</v>
      </c>
      <c r="P537" s="198"/>
      <c r="Q537" s="198"/>
      <c r="R537" s="202">
        <f t="shared" si="125"/>
        <v>-572.69507169999997</v>
      </c>
      <c r="S537" s="202">
        <f t="shared" si="125"/>
        <v>-956.76731209999991</v>
      </c>
      <c r="T537" s="202">
        <f t="shared" si="116"/>
        <v>-714.39855999999997</v>
      </c>
      <c r="U537" s="202">
        <f t="shared" si="126"/>
        <v>-781.19506000000001</v>
      </c>
      <c r="V537" s="202">
        <f t="shared" si="127"/>
        <v>-2958.9193700000001</v>
      </c>
      <c r="W537" s="200">
        <v>15</v>
      </c>
      <c r="X537" s="200" t="s">
        <v>214</v>
      </c>
      <c r="Y537" s="200">
        <v>9</v>
      </c>
      <c r="Z537" s="38" t="s">
        <v>133</v>
      </c>
      <c r="AF537" s="35" t="e">
        <f>+VLOOKUP(B537,'SLDC TB as on 16.08.2024'!#REF!,7,FALSE)</f>
        <v>#REF!</v>
      </c>
    </row>
    <row r="538" spans="1:32">
      <c r="A538" s="194"/>
      <c r="B538" s="1206">
        <v>460405</v>
      </c>
      <c r="C538" s="196" t="s">
        <v>3342</v>
      </c>
      <c r="D538" s="555">
        <f>+VLOOKUP(B538,'TB as on 16.08.2024'!$A$2:$F$854,6,FALSE)</f>
        <v>0</v>
      </c>
      <c r="E538" s="203">
        <f>VLOOKUP(B538,'Tb 16.08.2023'!$A$2:$F$872,6,0)</f>
        <v>0</v>
      </c>
      <c r="F538" s="976">
        <v>-9828438</v>
      </c>
      <c r="G538" s="203">
        <f>VLOOKUP(B538,Sheet3!$A$1:$F$869,6,0)</f>
        <v>-54342304.119999997</v>
      </c>
      <c r="H538" s="264"/>
      <c r="I538" s="320"/>
      <c r="J538" s="206"/>
      <c r="K538" s="206"/>
      <c r="L538" s="198"/>
      <c r="M538" s="198"/>
      <c r="N538" s="198">
        <v>530897479</v>
      </c>
      <c r="O538" s="198">
        <f t="shared" si="128"/>
        <v>-530897479</v>
      </c>
      <c r="P538" s="198"/>
      <c r="Q538" s="198"/>
      <c r="R538" s="202"/>
      <c r="S538" s="202"/>
      <c r="T538" s="202"/>
      <c r="U538" s="202"/>
      <c r="V538" s="202"/>
      <c r="W538" s="200"/>
      <c r="X538" s="200"/>
      <c r="Y538" s="200"/>
      <c r="Z538" s="38"/>
    </row>
    <row r="539" spans="1:32">
      <c r="A539" s="194">
        <v>46.432000000000002</v>
      </c>
      <c r="B539" s="204"/>
      <c r="C539" s="196" t="s">
        <v>1007</v>
      </c>
      <c r="D539" s="555"/>
      <c r="E539" s="1016"/>
      <c r="F539" s="976"/>
      <c r="G539" s="203"/>
      <c r="H539" s="264"/>
      <c r="I539" s="256"/>
      <c r="J539" s="262"/>
      <c r="K539" s="262">
        <v>0</v>
      </c>
      <c r="L539" s="198">
        <v>-1624500</v>
      </c>
      <c r="M539" s="198">
        <v>-812250</v>
      </c>
      <c r="N539" s="198">
        <v>530897479</v>
      </c>
      <c r="O539" s="198">
        <f t="shared" si="128"/>
        <v>-530897479</v>
      </c>
      <c r="P539" s="198"/>
      <c r="Q539" s="198"/>
      <c r="R539" s="202">
        <f t="shared" si="125"/>
        <v>0</v>
      </c>
      <c r="S539" s="202">
        <f t="shared" si="125"/>
        <v>0</v>
      </c>
      <c r="T539" s="202">
        <f t="shared" si="116"/>
        <v>0</v>
      </c>
      <c r="U539" s="202">
        <f t="shared" si="126"/>
        <v>-16.245000000000001</v>
      </c>
      <c r="V539" s="202">
        <f t="shared" si="127"/>
        <v>-8.1225000000000005</v>
      </c>
      <c r="W539" s="200">
        <v>15</v>
      </c>
      <c r="X539" s="200" t="s">
        <v>214</v>
      </c>
      <c r="Y539" s="200">
        <v>9</v>
      </c>
      <c r="Z539" s="38" t="s">
        <v>133</v>
      </c>
    </row>
    <row r="540" spans="1:32">
      <c r="A540" s="194">
        <v>46.7</v>
      </c>
      <c r="B540" s="1206">
        <v>460700</v>
      </c>
      <c r="C540" s="196" t="s">
        <v>584</v>
      </c>
      <c r="D540" s="555">
        <f>+VLOOKUP(B540,'TB as on 16.08.2024'!$A$2:$F$854,6,FALSE)</f>
        <v>-298082949</v>
      </c>
      <c r="E540" s="203">
        <f>VLOOKUP(B540,'Tb 16.08.2023'!$A$2:$F$872,6,0)</f>
        <v>-290895740.11000001</v>
      </c>
      <c r="F540" s="976">
        <v>-280287028</v>
      </c>
      <c r="G540" s="203">
        <f>VLOOKUP(B540,Sheet3!$A$1:$F$869,6,0)</f>
        <v>-316275189</v>
      </c>
      <c r="H540" s="264">
        <v>-532600721</v>
      </c>
      <c r="I540" s="256">
        <v>-269892102</v>
      </c>
      <c r="J540" s="262">
        <v>-293195322</v>
      </c>
      <c r="K540" s="262">
        <v>-208293226</v>
      </c>
      <c r="L540" s="262">
        <v>-221911737</v>
      </c>
      <c r="M540" s="262">
        <f>-229026692-M952</f>
        <v>-233703088</v>
      </c>
      <c r="N540" s="198">
        <v>530897479</v>
      </c>
      <c r="O540" s="198">
        <f t="shared" si="128"/>
        <v>-1063498200</v>
      </c>
      <c r="P540" s="262"/>
      <c r="Q540" s="262"/>
      <c r="R540" s="202">
        <f t="shared" si="125"/>
        <v>-2698.9210200000002</v>
      </c>
      <c r="S540" s="202">
        <f t="shared" si="125"/>
        <v>-2931.9532199999999</v>
      </c>
      <c r="T540" s="202">
        <f t="shared" si="116"/>
        <v>-2082.93226</v>
      </c>
      <c r="U540" s="202">
        <f t="shared" si="126"/>
        <v>-2219.1173699999999</v>
      </c>
      <c r="V540" s="202">
        <f t="shared" si="127"/>
        <v>-2337.0308799999998</v>
      </c>
      <c r="W540" s="200">
        <v>15</v>
      </c>
      <c r="X540" s="200" t="s">
        <v>214</v>
      </c>
      <c r="Y540" s="200">
        <v>10</v>
      </c>
      <c r="Z540" s="38" t="s">
        <v>1552</v>
      </c>
    </row>
    <row r="541" spans="1:32">
      <c r="A541" s="194"/>
      <c r="B541" s="1206">
        <v>460710</v>
      </c>
      <c r="C541" s="196" t="s">
        <v>1360</v>
      </c>
      <c r="D541" s="555">
        <f>+VLOOKUP(B541,'TB as on 16.08.2024'!$A$2:$F$854,6,FALSE)</f>
        <v>0</v>
      </c>
      <c r="E541" s="203">
        <f>VLOOKUP(B541,'Tb 16.08.2023'!$A$2:$F$872,6,0)</f>
        <v>0</v>
      </c>
      <c r="F541" s="976">
        <v>0</v>
      </c>
      <c r="G541" s="203">
        <f>VLOOKUP(B541,Sheet3!$A$1:$F$869,6,0)</f>
        <v>-11703</v>
      </c>
      <c r="H541" s="264">
        <v>-40840975</v>
      </c>
      <c r="I541" s="256">
        <v>-178082207</v>
      </c>
      <c r="J541" s="262">
        <v>-70968444</v>
      </c>
      <c r="K541" s="262"/>
      <c r="L541" s="262"/>
      <c r="M541" s="262"/>
      <c r="N541" s="198">
        <v>530897479</v>
      </c>
      <c r="O541" s="198">
        <f t="shared" si="128"/>
        <v>-571738454</v>
      </c>
      <c r="P541" s="262"/>
      <c r="Q541" s="262"/>
      <c r="R541" s="202">
        <f>+I541/100000</f>
        <v>-1780.8220699999999</v>
      </c>
      <c r="S541" s="202">
        <f>+J541/100000</f>
        <v>-709.68444</v>
      </c>
      <c r="T541" s="202">
        <f>+K541/100000</f>
        <v>0</v>
      </c>
      <c r="U541" s="202">
        <f>+L541/100000</f>
        <v>0</v>
      </c>
      <c r="V541" s="202">
        <f>+M541/100000</f>
        <v>0</v>
      </c>
      <c r="W541" s="200">
        <v>15</v>
      </c>
      <c r="X541" s="200" t="s">
        <v>214</v>
      </c>
      <c r="Y541" s="200">
        <v>10</v>
      </c>
      <c r="Z541" s="38" t="s">
        <v>1552</v>
      </c>
    </row>
    <row r="542" spans="1:32">
      <c r="A542" s="194">
        <v>46.71</v>
      </c>
      <c r="B542" s="204"/>
      <c r="C542" s="196" t="s">
        <v>584</v>
      </c>
      <c r="D542" s="555"/>
      <c r="E542" s="1016"/>
      <c r="F542" s="976"/>
      <c r="G542" s="203"/>
      <c r="H542" s="264"/>
      <c r="I542" s="256"/>
      <c r="J542" s="262"/>
      <c r="K542" s="262">
        <v>0</v>
      </c>
      <c r="L542" s="262">
        <v>-223319560</v>
      </c>
      <c r="M542" s="262">
        <v>-816000</v>
      </c>
      <c r="N542" s="198">
        <v>530897479</v>
      </c>
      <c r="O542" s="198">
        <f t="shared" si="128"/>
        <v>-530897479</v>
      </c>
      <c r="P542" s="262"/>
      <c r="Q542" s="262"/>
      <c r="R542" s="202">
        <f t="shared" si="125"/>
        <v>0</v>
      </c>
      <c r="S542" s="202">
        <f t="shared" si="125"/>
        <v>0</v>
      </c>
      <c r="T542" s="202">
        <f t="shared" si="116"/>
        <v>0</v>
      </c>
      <c r="U542" s="202">
        <f t="shared" si="126"/>
        <v>-2233.1956</v>
      </c>
      <c r="V542" s="202">
        <f t="shared" si="127"/>
        <v>-8.16</v>
      </c>
      <c r="W542" s="200">
        <v>15</v>
      </c>
      <c r="X542" s="200" t="s">
        <v>214</v>
      </c>
      <c r="Y542" s="200">
        <v>10</v>
      </c>
      <c r="Z542" s="38" t="s">
        <v>1552</v>
      </c>
    </row>
    <row r="543" spans="1:32">
      <c r="A543" s="194">
        <v>46.95</v>
      </c>
      <c r="B543" s="204"/>
      <c r="C543" s="196" t="s">
        <v>536</v>
      </c>
      <c r="D543" s="555"/>
      <c r="E543" s="203"/>
      <c r="F543" s="976"/>
      <c r="G543" s="203"/>
      <c r="H543" s="264"/>
      <c r="I543" s="256"/>
      <c r="J543" s="262">
        <v>-3276700000</v>
      </c>
      <c r="K543" s="262">
        <v>-3276800000</v>
      </c>
      <c r="L543" s="198"/>
      <c r="M543" s="198"/>
      <c r="N543" s="198">
        <v>530897479</v>
      </c>
      <c r="O543" s="198">
        <f t="shared" si="128"/>
        <v>-530897479</v>
      </c>
      <c r="P543" s="198"/>
      <c r="Q543" s="198"/>
      <c r="R543" s="202">
        <f>+I543/100000</f>
        <v>0</v>
      </c>
      <c r="S543" s="202">
        <f>+J543/100000</f>
        <v>-32767</v>
      </c>
      <c r="T543" s="202">
        <f>+K543/100000</f>
        <v>-32768</v>
      </c>
      <c r="U543" s="202">
        <f>+L543/100000</f>
        <v>0</v>
      </c>
      <c r="V543" s="202">
        <f>+M543/100000</f>
        <v>0</v>
      </c>
      <c r="W543" s="200">
        <v>15</v>
      </c>
      <c r="X543" s="200" t="s">
        <v>214</v>
      </c>
      <c r="Y543" s="200">
        <v>11</v>
      </c>
      <c r="Z543" s="38" t="s">
        <v>1545</v>
      </c>
    </row>
    <row r="544" spans="1:32">
      <c r="A544" s="249">
        <v>46.274999999999999</v>
      </c>
      <c r="B544" s="1206">
        <v>460275</v>
      </c>
      <c r="C544" s="196" t="s">
        <v>585</v>
      </c>
      <c r="D544" s="555">
        <f>+VLOOKUP(B544,'TB as on 16.08.2024'!$A$2:$F$854,6,FALSE)</f>
        <v>0</v>
      </c>
      <c r="E544" s="203">
        <f>VLOOKUP(B544,'Tb 16.08.2023'!$A$2:$F$872,6,0)</f>
        <v>-101106.99</v>
      </c>
      <c r="F544" s="976">
        <v>-309205.68</v>
      </c>
      <c r="G544" s="203">
        <f>VLOOKUP(B544,Sheet3!$A$1:$F$869,6,0)</f>
        <v>-359557.35</v>
      </c>
      <c r="H544" s="264">
        <v>-359557.35</v>
      </c>
      <c r="I544" s="256">
        <v>-359557.35</v>
      </c>
      <c r="J544" s="262"/>
      <c r="K544" s="262"/>
      <c r="L544" s="197">
        <v>-45063835</v>
      </c>
      <c r="M544" s="197">
        <v>-23809897</v>
      </c>
      <c r="N544" s="198">
        <v>530897479</v>
      </c>
      <c r="O544" s="198">
        <f t="shared" si="128"/>
        <v>-531257036.35000002</v>
      </c>
      <c r="P544" s="197"/>
      <c r="Q544" s="197"/>
      <c r="R544" s="202">
        <f t="shared" si="125"/>
        <v>-3.5955735</v>
      </c>
      <c r="S544" s="202">
        <f t="shared" si="125"/>
        <v>0</v>
      </c>
      <c r="T544" s="202">
        <f t="shared" si="116"/>
        <v>0</v>
      </c>
      <c r="U544" s="202">
        <f t="shared" si="126"/>
        <v>-450.63835</v>
      </c>
      <c r="V544" s="202">
        <f t="shared" si="127"/>
        <v>-238.09897000000001</v>
      </c>
      <c r="W544" s="200">
        <v>15</v>
      </c>
      <c r="X544" s="200" t="s">
        <v>214</v>
      </c>
      <c r="Y544" s="200">
        <v>12</v>
      </c>
      <c r="Z544" s="38" t="s">
        <v>1555</v>
      </c>
    </row>
    <row r="545" spans="1:32">
      <c r="A545" s="249">
        <v>46.274999999999999</v>
      </c>
      <c r="B545" s="1208">
        <v>460285</v>
      </c>
      <c r="C545" s="196" t="s">
        <v>585</v>
      </c>
      <c r="D545" s="555">
        <f>+VLOOKUP(B545,'TB as on 16.08.2024'!$A$2:$F$854,6,FALSE)</f>
        <v>0</v>
      </c>
      <c r="E545" s="203">
        <f>VLOOKUP(B545,'Tb 16.08.2023'!$A$2:$F$872,6,0)</f>
        <v>0</v>
      </c>
      <c r="F545" s="976">
        <v>-16021</v>
      </c>
      <c r="G545" s="203">
        <f>VLOOKUP(B545,Sheet3!$A$1:$F$869,6,0)</f>
        <v>-38812</v>
      </c>
      <c r="H545" s="264">
        <v>0</v>
      </c>
      <c r="I545" s="256">
        <v>-491761.58</v>
      </c>
      <c r="J545" s="262">
        <v>-525289.57999999996</v>
      </c>
      <c r="K545" s="262">
        <v>-75523.83</v>
      </c>
      <c r="L545" s="197">
        <v>-30399399</v>
      </c>
      <c r="M545" s="197">
        <v>-29959058</v>
      </c>
      <c r="N545" s="198">
        <v>530897479</v>
      </c>
      <c r="O545" s="198">
        <f t="shared" si="128"/>
        <v>-530897479</v>
      </c>
      <c r="P545" s="197"/>
      <c r="Q545" s="197"/>
      <c r="R545" s="202">
        <f>+I545/100000</f>
        <v>-4.9176158000000001</v>
      </c>
      <c r="S545" s="202">
        <f>+J545/100000</f>
        <v>-5.2528957999999992</v>
      </c>
      <c r="T545" s="202">
        <f>+K545/100000</f>
        <v>-0.75523830000000003</v>
      </c>
      <c r="U545" s="202">
        <f t="shared" si="126"/>
        <v>-303.99399</v>
      </c>
      <c r="V545" s="202">
        <f t="shared" si="127"/>
        <v>-299.59057999999999</v>
      </c>
      <c r="W545" s="200">
        <v>15</v>
      </c>
      <c r="X545" s="200" t="s">
        <v>214</v>
      </c>
      <c r="Y545" s="200">
        <v>12</v>
      </c>
      <c r="Z545" s="38" t="s">
        <v>1555</v>
      </c>
      <c r="AF545" s="35" t="e">
        <f>+VLOOKUP(B545,'SLDC TB as on 16.08.2024'!#REF!,7,FALSE)</f>
        <v>#REF!</v>
      </c>
    </row>
    <row r="546" spans="1:32" s="547" customFormat="1">
      <c r="A546" s="249"/>
      <c r="B546" s="1208">
        <v>460290</v>
      </c>
      <c r="C546" s="196" t="s">
        <v>3341</v>
      </c>
      <c r="D546" s="555">
        <f>+VLOOKUP(B546,'TB as on 16.08.2024'!$A$2:$F$854,6,FALSE)</f>
        <v>0</v>
      </c>
      <c r="E546" s="203">
        <f>VLOOKUP(B546,'Tb 16.08.2023'!$A$2:$F$872,6,0)</f>
        <v>0</v>
      </c>
      <c r="F546" s="976">
        <v>0</v>
      </c>
      <c r="G546" s="203">
        <f>VLOOKUP(B546,Sheet3!$A$1:$F$869,6,0)</f>
        <v>0</v>
      </c>
      <c r="H546" s="264"/>
      <c r="I546" s="256"/>
      <c r="J546" s="262"/>
      <c r="K546" s="262"/>
      <c r="L546" s="197"/>
      <c r="M546" s="197"/>
      <c r="N546" s="198">
        <v>530897479</v>
      </c>
      <c r="O546" s="198">
        <f t="shared" si="128"/>
        <v>-530897479</v>
      </c>
      <c r="P546" s="197"/>
      <c r="Q546" s="197"/>
      <c r="R546" s="202"/>
      <c r="S546" s="202"/>
      <c r="T546" s="202"/>
      <c r="U546" s="202"/>
      <c r="V546" s="202"/>
      <c r="W546" s="200"/>
      <c r="X546" s="200"/>
      <c r="Y546" s="200"/>
      <c r="Z546" s="38"/>
      <c r="AF546" s="35" t="e">
        <f>+VLOOKUP(B546,'SLDC TB as on 16.08.2024'!#REF!,7,FALSE)</f>
        <v>#REF!</v>
      </c>
    </row>
    <row r="547" spans="1:32">
      <c r="A547" s="249"/>
      <c r="B547" s="204"/>
      <c r="C547" s="203" t="s">
        <v>1489</v>
      </c>
      <c r="D547" s="555"/>
      <c r="E547" s="203"/>
      <c r="F547" s="976"/>
      <c r="G547" s="203"/>
      <c r="H547" s="264"/>
      <c r="I547" s="256">
        <f>-12500*100000</f>
        <v>-1250000000</v>
      </c>
      <c r="J547" s="262">
        <f>-13036.03*100000</f>
        <v>-1303603000</v>
      </c>
      <c r="K547" s="262"/>
      <c r="L547" s="197"/>
      <c r="M547" s="197"/>
      <c r="N547" s="198">
        <v>530897479</v>
      </c>
      <c r="O547" s="198">
        <f t="shared" si="128"/>
        <v>-530897479</v>
      </c>
      <c r="P547" s="197"/>
      <c r="Q547" s="197"/>
      <c r="R547" s="202">
        <f>+I547/100000</f>
        <v>-12500</v>
      </c>
      <c r="S547" s="202">
        <f>+J547/100000</f>
        <v>-13036.03</v>
      </c>
      <c r="T547" s="202"/>
      <c r="U547" s="202"/>
      <c r="V547" s="202"/>
      <c r="W547" s="200">
        <v>15</v>
      </c>
      <c r="X547" s="200" t="s">
        <v>214</v>
      </c>
      <c r="Y547" s="200">
        <v>14</v>
      </c>
      <c r="Z547" s="38" t="s">
        <v>1490</v>
      </c>
    </row>
    <row r="548" spans="1:32" s="310" customFormat="1" ht="15">
      <c r="A548" s="102"/>
      <c r="B548" s="306"/>
      <c r="C548" s="307" t="s">
        <v>588</v>
      </c>
      <c r="D548" s="555"/>
      <c r="E548" s="307"/>
      <c r="F548" s="981">
        <v>-13460117360.880001</v>
      </c>
      <c r="G548" s="307"/>
      <c r="H548" s="264"/>
      <c r="I548" s="319">
        <f>SUM(I467:I547)</f>
        <v>-11809485048.110001</v>
      </c>
      <c r="J548" s="991">
        <f>SUM(J467:J547)</f>
        <v>-13756377964.899998</v>
      </c>
      <c r="K548" s="233">
        <f t="shared" ref="K548:V548" si="129">SUM(K467:K545)</f>
        <v>-11714794978.98</v>
      </c>
      <c r="L548" s="233">
        <f t="shared" si="129"/>
        <v>-7347911567</v>
      </c>
      <c r="M548" s="233">
        <f t="shared" si="129"/>
        <v>-4724470954</v>
      </c>
      <c r="N548" s="198">
        <v>530897479</v>
      </c>
      <c r="O548" s="198">
        <f t="shared" si="128"/>
        <v>-530897479</v>
      </c>
      <c r="P548" s="233"/>
      <c r="Q548" s="233"/>
      <c r="R548" s="234">
        <f>SUM(R467:R547)+R463</f>
        <v>-118219.73022110001</v>
      </c>
      <c r="S548" s="234">
        <f>SUM(S467:S547)+S463</f>
        <v>-137563.77964899997</v>
      </c>
      <c r="T548" s="234">
        <f t="shared" si="129"/>
        <v>-117147.94978980001</v>
      </c>
      <c r="U548" s="234">
        <f t="shared" si="129"/>
        <v>-73479.115670000014</v>
      </c>
      <c r="V548" s="234">
        <f t="shared" si="129"/>
        <v>-47244.709539999989</v>
      </c>
      <c r="W548" s="308"/>
      <c r="X548" s="308"/>
      <c r="Y548" s="308"/>
      <c r="Z548" s="309"/>
      <c r="AA548" s="310">
        <v>-47674.66</v>
      </c>
      <c r="AF548" s="35"/>
    </row>
    <row r="549" spans="1:32">
      <c r="A549" s="194">
        <v>45.100999999999999</v>
      </c>
      <c r="B549" s="1206">
        <v>450100</v>
      </c>
      <c r="C549" s="203" t="s">
        <v>589</v>
      </c>
      <c r="D549" s="555">
        <f>+VLOOKUP(B549,'TB as on 16.08.2024'!$A$2:$F$854,6,FALSE)</f>
        <v>0</v>
      </c>
      <c r="E549" s="203">
        <f>VLOOKUP(B549,'Tb 16.08.2023'!$A$2:$F$872,6,0)</f>
        <v>0</v>
      </c>
      <c r="F549" s="976">
        <v>0</v>
      </c>
      <c r="G549" s="203">
        <f>VLOOKUP(B549,Sheet3!$A$1:$F$869,6,0)</f>
        <v>0</v>
      </c>
      <c r="H549" s="264">
        <v>0</v>
      </c>
      <c r="I549" s="256">
        <v>-4342985999</v>
      </c>
      <c r="J549" s="262">
        <v>-4342985999</v>
      </c>
      <c r="K549" s="262">
        <v>-4342985999</v>
      </c>
      <c r="L549" s="262">
        <v>-4342985999</v>
      </c>
      <c r="M549" s="262">
        <v>-4342985999</v>
      </c>
      <c r="N549" s="198">
        <v>530897479</v>
      </c>
      <c r="O549" s="198">
        <f t="shared" si="128"/>
        <v>-530897479</v>
      </c>
      <c r="P549" s="262"/>
      <c r="Q549" s="262"/>
      <c r="R549" s="202">
        <f t="shared" ref="R549:S551" si="130">+I549/100000</f>
        <v>-43429.859989999997</v>
      </c>
      <c r="S549" s="202">
        <f t="shared" si="130"/>
        <v>-43429.859989999997</v>
      </c>
      <c r="T549" s="202">
        <f>+K549/100000</f>
        <v>-43429.859989999997</v>
      </c>
      <c r="U549" s="202">
        <f t="shared" ref="U549:V551" si="131">+L549/100000</f>
        <v>-43429.859989999997</v>
      </c>
      <c r="V549" s="202">
        <f t="shared" si="131"/>
        <v>-43429.859989999997</v>
      </c>
      <c r="W549" s="255">
        <v>16</v>
      </c>
      <c r="X549" s="255" t="s">
        <v>203</v>
      </c>
      <c r="Y549" s="255">
        <v>1</v>
      </c>
      <c r="Z549" s="38" t="s">
        <v>2059</v>
      </c>
    </row>
    <row r="550" spans="1:32">
      <c r="A550" s="194">
        <v>45.101999999999997</v>
      </c>
      <c r="B550" s="1206">
        <v>450101</v>
      </c>
      <c r="C550" s="203" t="s">
        <v>590</v>
      </c>
      <c r="D550" s="555">
        <f>+VLOOKUP(B550,'TB as on 16.08.2024'!$A$2:$F$854,6,FALSE)</f>
        <v>0</v>
      </c>
      <c r="E550" s="203">
        <f>VLOOKUP(B550,'Tb 16.08.2023'!$A$2:$F$872,6,0)</f>
        <v>0</v>
      </c>
      <c r="F550" s="976">
        <v>0</v>
      </c>
      <c r="G550" s="203">
        <f>VLOOKUP(B550,Sheet3!$A$1:$F$869,6,0)</f>
        <v>0</v>
      </c>
      <c r="H550" s="264">
        <v>0</v>
      </c>
      <c r="I550" s="256">
        <v>-43595577</v>
      </c>
      <c r="J550" s="262">
        <v>-43595577</v>
      </c>
      <c r="K550" s="262">
        <v>-43595577</v>
      </c>
      <c r="L550" s="262">
        <v>-43595577</v>
      </c>
      <c r="M550" s="262">
        <v>-43595577</v>
      </c>
      <c r="N550" s="198">
        <v>530897479</v>
      </c>
      <c r="O550" s="198">
        <f t="shared" si="128"/>
        <v>-530897479</v>
      </c>
      <c r="P550" s="262"/>
      <c r="Q550" s="262"/>
      <c r="R550" s="202">
        <f t="shared" si="130"/>
        <v>-435.95576999999997</v>
      </c>
      <c r="S550" s="202">
        <f t="shared" si="130"/>
        <v>-435.95576999999997</v>
      </c>
      <c r="T550" s="202">
        <f>+K550/100000</f>
        <v>-435.95576999999997</v>
      </c>
      <c r="U550" s="202">
        <f t="shared" si="131"/>
        <v>-435.95576999999997</v>
      </c>
      <c r="V550" s="202">
        <f t="shared" si="131"/>
        <v>-435.95576999999997</v>
      </c>
      <c r="W550" s="255">
        <v>16</v>
      </c>
      <c r="X550" s="255" t="s">
        <v>203</v>
      </c>
      <c r="Y550" s="255">
        <v>2</v>
      </c>
      <c r="Z550" s="38" t="s">
        <v>138</v>
      </c>
    </row>
    <row r="551" spans="1:32">
      <c r="A551" s="194">
        <v>45.103000000000002</v>
      </c>
      <c r="B551" s="1206">
        <v>450102</v>
      </c>
      <c r="C551" s="203" t="s">
        <v>591</v>
      </c>
      <c r="D551" s="555">
        <f>+VLOOKUP(B551,'TB as on 16.08.2024'!$A$2:$F$854,6,FALSE)</f>
        <v>0</v>
      </c>
      <c r="E551" s="203">
        <f>VLOOKUP(B551,'Tb 16.08.2023'!$A$2:$F$872,6,0)</f>
        <v>0</v>
      </c>
      <c r="F551" s="976">
        <v>0</v>
      </c>
      <c r="G551" s="203">
        <f>VLOOKUP(B551,Sheet3!$A$1:$F$869,6,0)</f>
        <v>0</v>
      </c>
      <c r="H551" s="264">
        <v>0</v>
      </c>
      <c r="I551" s="256">
        <v>-652785011</v>
      </c>
      <c r="J551" s="262">
        <v>-652785011</v>
      </c>
      <c r="K551" s="262">
        <v>-652785011</v>
      </c>
      <c r="L551" s="262">
        <v>-652785011</v>
      </c>
      <c r="M551" s="262">
        <v>-652785011</v>
      </c>
      <c r="N551" s="198">
        <v>530897479</v>
      </c>
      <c r="O551" s="198">
        <f t="shared" si="128"/>
        <v>-530897479</v>
      </c>
      <c r="P551" s="262"/>
      <c r="Q551" s="262"/>
      <c r="R551" s="202">
        <f t="shared" si="130"/>
        <v>-6527.8501100000003</v>
      </c>
      <c r="S551" s="202">
        <f t="shared" si="130"/>
        <v>-6527.8501100000003</v>
      </c>
      <c r="T551" s="202">
        <f>+K551/100000</f>
        <v>-6527.8501100000003</v>
      </c>
      <c r="U551" s="202">
        <f t="shared" si="131"/>
        <v>-6527.8501100000003</v>
      </c>
      <c r="V551" s="202">
        <f t="shared" si="131"/>
        <v>-6527.8501100000003</v>
      </c>
      <c r="W551" s="255">
        <v>16</v>
      </c>
      <c r="X551" s="255" t="s">
        <v>203</v>
      </c>
      <c r="Y551" s="255">
        <v>3</v>
      </c>
      <c r="Z551" s="38" t="s">
        <v>2060</v>
      </c>
      <c r="AF551" s="35" t="e">
        <f>+VLOOKUP(B551,'SLDC TB as on 16.08.2024'!#REF!,7,FALSE)</f>
        <v>#REF!</v>
      </c>
    </row>
    <row r="552" spans="1:32" s="310" customFormat="1" ht="15">
      <c r="A552" s="102"/>
      <c r="B552" s="306"/>
      <c r="C552" s="307" t="s">
        <v>592</v>
      </c>
      <c r="D552" s="555"/>
      <c r="E552" s="307"/>
      <c r="F552" s="981">
        <v>0</v>
      </c>
      <c r="G552" s="307"/>
      <c r="H552" s="319">
        <v>0</v>
      </c>
      <c r="I552" s="319">
        <f>SUM(I549:I551)</f>
        <v>-5039366587</v>
      </c>
      <c r="J552" s="233">
        <f t="shared" ref="J552:V552" si="132">+J549+J550+J551</f>
        <v>-5039366587</v>
      </c>
      <c r="K552" s="233">
        <f t="shared" si="132"/>
        <v>-5039366587</v>
      </c>
      <c r="L552" s="233">
        <f t="shared" si="132"/>
        <v>-5039366587</v>
      </c>
      <c r="M552" s="233">
        <f t="shared" si="132"/>
        <v>-5039366587</v>
      </c>
      <c r="N552" s="198">
        <v>530897479</v>
      </c>
      <c r="O552" s="198">
        <f t="shared" si="128"/>
        <v>-530897479</v>
      </c>
      <c r="P552" s="233"/>
      <c r="Q552" s="233"/>
      <c r="R552" s="234">
        <f t="shared" si="132"/>
        <v>-50393.665869999997</v>
      </c>
      <c r="S552" s="234">
        <f t="shared" si="132"/>
        <v>-50393.665869999997</v>
      </c>
      <c r="T552" s="234">
        <f t="shared" si="132"/>
        <v>-50393.665869999997</v>
      </c>
      <c r="U552" s="234">
        <f t="shared" si="132"/>
        <v>-50393.665869999997</v>
      </c>
      <c r="V552" s="234">
        <f t="shared" si="132"/>
        <v>-50393.665869999997</v>
      </c>
      <c r="W552" s="233"/>
      <c r="X552" s="233"/>
      <c r="Y552" s="233"/>
      <c r="Z552" s="233"/>
      <c r="AA552" s="310">
        <v>-50393.67</v>
      </c>
      <c r="AF552" s="35"/>
    </row>
    <row r="553" spans="1:32">
      <c r="A553" s="194">
        <v>44.11</v>
      </c>
      <c r="B553" s="1205">
        <v>440110</v>
      </c>
      <c r="C553" s="203" t="s">
        <v>281</v>
      </c>
      <c r="D553" s="555">
        <f>+VLOOKUP(B553,'TB as on 16.08.2024'!$A$2:$F$854,6,FALSE)</f>
        <v>683129457</v>
      </c>
      <c r="E553" s="203">
        <f>VLOOKUP(B553,'Tb 16.08.2023'!$A$2:$F$872,6,0)</f>
        <v>494158992.26999998</v>
      </c>
      <c r="F553" s="976">
        <v>378063425</v>
      </c>
      <c r="G553" s="203">
        <f>VLOOKUP(B553,Sheet3!$A$1:$F$869,6,0)</f>
        <v>354517057</v>
      </c>
      <c r="H553" s="264">
        <v>196064984.56999999</v>
      </c>
      <c r="I553" s="321">
        <v>-2819420.73</v>
      </c>
      <c r="J553" s="248">
        <v>-3399996</v>
      </c>
      <c r="K553" s="248">
        <v>-3100669</v>
      </c>
      <c r="L553" s="248">
        <v>0</v>
      </c>
      <c r="M553" s="248">
        <v>-4946325</v>
      </c>
      <c r="N553" s="198">
        <v>530897479</v>
      </c>
      <c r="O553" s="198">
        <f t="shared" si="128"/>
        <v>-334832494.43000001</v>
      </c>
      <c r="P553" s="248"/>
      <c r="Q553" s="248"/>
      <c r="R553" s="202">
        <f t="shared" ref="R553:S555" si="133">+I553/100000</f>
        <v>-28.194207299999999</v>
      </c>
      <c r="S553" s="202">
        <f t="shared" si="133"/>
        <v>-33.999960000000002</v>
      </c>
      <c r="T553" s="202">
        <f>+K553/100000</f>
        <v>-31.006689999999999</v>
      </c>
      <c r="U553" s="202">
        <f t="shared" ref="U553:V555" si="134">+L553/100000</f>
        <v>0</v>
      </c>
      <c r="V553" s="202">
        <f t="shared" si="134"/>
        <v>-49.463250000000002</v>
      </c>
      <c r="W553" s="255">
        <v>16</v>
      </c>
      <c r="X553" s="255" t="s">
        <v>214</v>
      </c>
      <c r="Y553" s="255">
        <v>1</v>
      </c>
      <c r="Z553" s="38" t="s">
        <v>138</v>
      </c>
    </row>
    <row r="554" spans="1:32">
      <c r="A554" s="194">
        <v>44.12</v>
      </c>
      <c r="B554" s="1205">
        <v>440120</v>
      </c>
      <c r="C554" s="203" t="s">
        <v>4768</v>
      </c>
      <c r="D554" s="555">
        <f>+VLOOKUP(B554,'TB as on 16.08.2024'!$A$2:$F$854,6,FALSE)</f>
        <v>-9308163106.8500004</v>
      </c>
      <c r="E554" s="203">
        <f>VLOOKUP(B554,'Tb 16.08.2023'!$A$2:$F$872,6,0)</f>
        <v>-9359487423.7900009</v>
      </c>
      <c r="F554" s="976">
        <v>-7705597515</v>
      </c>
      <c r="G554" s="203">
        <f>VLOOKUP(B554,Sheet3!$A$1:$F$869,6,0)</f>
        <v>-7243169869</v>
      </c>
      <c r="H554" s="264">
        <v>-7141353775.4700003</v>
      </c>
      <c r="I554" s="321"/>
      <c r="J554" s="248">
        <v>0</v>
      </c>
      <c r="K554" s="248"/>
      <c r="L554" s="248">
        <v>0</v>
      </c>
      <c r="M554" s="248">
        <v>-140281343</v>
      </c>
      <c r="N554" s="198">
        <v>530897479</v>
      </c>
      <c r="O554" s="198">
        <f t="shared" si="128"/>
        <v>-7672251254.4700003</v>
      </c>
      <c r="P554" s="248"/>
      <c r="Q554" s="248"/>
      <c r="R554" s="202">
        <f t="shared" si="133"/>
        <v>0</v>
      </c>
      <c r="S554" s="202">
        <f t="shared" si="133"/>
        <v>0</v>
      </c>
      <c r="T554" s="202">
        <f>+K554/100000</f>
        <v>0</v>
      </c>
      <c r="U554" s="202">
        <f t="shared" si="134"/>
        <v>0</v>
      </c>
      <c r="V554" s="202">
        <f t="shared" si="134"/>
        <v>-1402.8134299999999</v>
      </c>
      <c r="W554" s="255">
        <v>16</v>
      </c>
      <c r="X554" s="255" t="s">
        <v>214</v>
      </c>
      <c r="Y554" s="255">
        <v>1</v>
      </c>
      <c r="Z554" s="38" t="s">
        <v>138</v>
      </c>
    </row>
    <row r="555" spans="1:32">
      <c r="A555" s="194">
        <v>44.15</v>
      </c>
      <c r="B555" s="1205">
        <v>440150</v>
      </c>
      <c r="C555" s="203" t="s">
        <v>593</v>
      </c>
      <c r="D555" s="555">
        <f>+VLOOKUP(B555,'TB as on 16.08.2024'!$A$2:$F$854,6,FALSE)</f>
        <v>-2012182606</v>
      </c>
      <c r="E555" s="203">
        <f>VLOOKUP(B555,'Tb 16.08.2023'!$A$2:$F$872,6,0)</f>
        <v>-1089963549</v>
      </c>
      <c r="F555" s="976">
        <v>-683373542</v>
      </c>
      <c r="G555" s="203">
        <f>VLOOKUP(B555,Sheet3!$A$1:$F$869,6,0)</f>
        <v>-186737952</v>
      </c>
      <c r="H555" s="264">
        <v>-114096864.22</v>
      </c>
      <c r="I555" s="256">
        <v>-401074921.22000003</v>
      </c>
      <c r="J555" s="262">
        <v>-317769777.72000003</v>
      </c>
      <c r="K555" s="262">
        <v>-214896953.33000001</v>
      </c>
      <c r="L555" s="262">
        <v>-154640374</v>
      </c>
      <c r="M555" s="262">
        <v>-91998160</v>
      </c>
      <c r="N555" s="198">
        <v>530897479</v>
      </c>
      <c r="O555" s="198">
        <f t="shared" si="128"/>
        <v>-644994343.22000003</v>
      </c>
      <c r="P555" s="262"/>
      <c r="Q555" s="262"/>
      <c r="R555" s="202">
        <f t="shared" si="133"/>
        <v>-4010.7492122000003</v>
      </c>
      <c r="S555" s="202">
        <f t="shared" si="133"/>
        <v>-3177.6977772000005</v>
      </c>
      <c r="T555" s="202">
        <f>+K555/100000</f>
        <v>-2148.9695333</v>
      </c>
      <c r="U555" s="202">
        <f t="shared" si="134"/>
        <v>-1546.40374</v>
      </c>
      <c r="V555" s="202">
        <f t="shared" si="134"/>
        <v>-919.98159999999996</v>
      </c>
      <c r="W555" s="255">
        <v>16</v>
      </c>
      <c r="X555" s="255" t="s">
        <v>214</v>
      </c>
      <c r="Y555" s="255">
        <v>2</v>
      </c>
      <c r="Z555" s="38" t="s">
        <v>2060</v>
      </c>
      <c r="AF555" s="35" t="e">
        <f>+VLOOKUP(B555,'SLDC TB as on 16.08.2024'!#REF!,7,FALSE)</f>
        <v>#REF!</v>
      </c>
    </row>
    <row r="556" spans="1:32">
      <c r="A556" s="194"/>
      <c r="B556" s="1205">
        <v>440130</v>
      </c>
      <c r="C556" s="203" t="s">
        <v>4013</v>
      </c>
      <c r="D556" s="555">
        <f>+VLOOKUP(B556,'TB as on 16.08.2024'!$A$2:$F$854,6,FALSE)</f>
        <v>-303703258</v>
      </c>
      <c r="E556" s="203">
        <f>VLOOKUP(B556,'Tb 16.08.2023'!$A$2:$F$872,6,0)</f>
        <v>-157294140</v>
      </c>
      <c r="F556" s="976">
        <v>-154522701</v>
      </c>
      <c r="G556" s="203">
        <f>VLOOKUP(B556,Sheet3!$A$1:$F$869,6,0)</f>
        <v>-87032686</v>
      </c>
      <c r="H556" s="264"/>
      <c r="I556" s="256"/>
      <c r="J556" s="262"/>
      <c r="K556" s="262"/>
      <c r="L556" s="262"/>
      <c r="M556" s="262"/>
      <c r="N556" s="198">
        <v>530897479</v>
      </c>
      <c r="O556" s="198">
        <f t="shared" si="128"/>
        <v>-530897479</v>
      </c>
      <c r="P556" s="262"/>
      <c r="Q556" s="262"/>
      <c r="R556" s="202"/>
      <c r="S556" s="202"/>
      <c r="T556" s="202"/>
      <c r="U556" s="202"/>
      <c r="V556" s="202"/>
      <c r="W556" s="255"/>
      <c r="X556" s="255"/>
      <c r="Y556" s="255"/>
      <c r="Z556" s="38"/>
    </row>
    <row r="557" spans="1:32">
      <c r="A557" s="194"/>
      <c r="B557" s="1206">
        <v>570135</v>
      </c>
      <c r="C557" s="275" t="s">
        <v>2093</v>
      </c>
      <c r="D557" s="555">
        <f>+VLOOKUP(B557,'TB as on 16.08.2024'!$A$2:$F$854,6,FALSE)</f>
        <v>0</v>
      </c>
      <c r="E557" s="203">
        <f>VLOOKUP(B557,'Tb 16.08.2023'!$A$2:$F$872,6,0)</f>
        <v>0</v>
      </c>
      <c r="F557" s="976">
        <v>0</v>
      </c>
      <c r="G557" s="203">
        <f>VLOOKUP(B557,Sheet3!$A$1:$F$869,6,0)</f>
        <v>0</v>
      </c>
      <c r="H557" s="264">
        <v>0</v>
      </c>
      <c r="I557" s="256"/>
      <c r="J557" s="262"/>
      <c r="K557" s="262"/>
      <c r="L557" s="262"/>
      <c r="M557" s="262"/>
      <c r="N557" s="198">
        <v>530897479</v>
      </c>
      <c r="O557" s="198">
        <f t="shared" si="128"/>
        <v>-530897479</v>
      </c>
      <c r="P557" s="262"/>
      <c r="Q557" s="262"/>
      <c r="R557" s="202"/>
      <c r="S557" s="202"/>
      <c r="T557" s="202"/>
      <c r="U557" s="202"/>
      <c r="V557" s="202"/>
      <c r="W557" s="255">
        <v>16</v>
      </c>
      <c r="X557" s="255" t="s">
        <v>214</v>
      </c>
      <c r="Y557" s="255">
        <v>1</v>
      </c>
      <c r="Z557" s="38" t="s">
        <v>138</v>
      </c>
      <c r="AF557" s="35" t="e">
        <f>+VLOOKUP(B557,'SLDC TB as on 16.08.2024'!#REF!,7,FALSE)</f>
        <v>#REF!</v>
      </c>
    </row>
    <row r="558" spans="1:32">
      <c r="A558" s="194"/>
      <c r="B558" s="1206">
        <v>570141</v>
      </c>
      <c r="C558" s="275" t="s">
        <v>2666</v>
      </c>
      <c r="D558" s="555"/>
      <c r="E558" s="203">
        <v>0</v>
      </c>
      <c r="F558" s="976"/>
      <c r="G558" s="203">
        <f>VLOOKUP(B558,Sheet3!$A$1:$F$869,6,0)</f>
        <v>0</v>
      </c>
      <c r="H558" s="264"/>
      <c r="I558" s="256"/>
      <c r="J558" s="262"/>
      <c r="K558" s="262"/>
      <c r="L558" s="262"/>
      <c r="M558" s="262"/>
      <c r="N558" s="198">
        <v>530897479</v>
      </c>
      <c r="O558" s="198">
        <f t="shared" si="128"/>
        <v>-530897479</v>
      </c>
      <c r="P558" s="262"/>
      <c r="Q558" s="262"/>
      <c r="R558" s="202"/>
      <c r="S558" s="202"/>
      <c r="T558" s="202"/>
      <c r="U558" s="202"/>
      <c r="V558" s="202"/>
      <c r="W558" s="255"/>
      <c r="X558" s="255"/>
      <c r="Y558" s="255"/>
      <c r="Z558" s="38"/>
    </row>
    <row r="559" spans="1:32">
      <c r="A559" s="194"/>
      <c r="B559" s="1206">
        <v>570145</v>
      </c>
      <c r="C559" s="275" t="s">
        <v>2094</v>
      </c>
      <c r="D559" s="555">
        <f>+VLOOKUP(B559,'TB as on 16.08.2024'!$A$2:$F$854,6,FALSE)</f>
        <v>0</v>
      </c>
      <c r="E559" s="203">
        <f>VLOOKUP(B559,'Tb 16.08.2023'!$A$2:$F$872,6,0)</f>
        <v>0</v>
      </c>
      <c r="F559" s="976">
        <v>0</v>
      </c>
      <c r="G559" s="203">
        <f>VLOOKUP(B559,Sheet3!$A$1:$F$869,6,0)</f>
        <v>0</v>
      </c>
      <c r="H559" s="264">
        <v>0</v>
      </c>
      <c r="I559" s="256"/>
      <c r="J559" s="262"/>
      <c r="K559" s="262"/>
      <c r="L559" s="262"/>
      <c r="M559" s="262"/>
      <c r="N559" s="198">
        <v>530897479</v>
      </c>
      <c r="O559" s="198">
        <f t="shared" si="128"/>
        <v>-530897479</v>
      </c>
      <c r="P559" s="262"/>
      <c r="Q559" s="262"/>
      <c r="R559" s="202"/>
      <c r="S559" s="202"/>
      <c r="T559" s="202"/>
      <c r="U559" s="202"/>
      <c r="V559" s="202"/>
      <c r="W559" s="255">
        <v>16</v>
      </c>
      <c r="X559" s="255" t="s">
        <v>214</v>
      </c>
      <c r="Y559" s="255">
        <v>1</v>
      </c>
      <c r="Z559" s="38" t="s">
        <v>138</v>
      </c>
      <c r="AF559" s="35" t="e">
        <f>+VLOOKUP(B559,'SLDC TB as on 16.08.2024'!#REF!,7,FALSE)</f>
        <v>#REF!</v>
      </c>
    </row>
    <row r="560" spans="1:32" s="310" customFormat="1" ht="15">
      <c r="A560" s="102"/>
      <c r="B560" s="306"/>
      <c r="C560" s="307" t="s">
        <v>594</v>
      </c>
      <c r="D560" s="555"/>
      <c r="E560" s="307"/>
      <c r="F560" s="319">
        <v>-8010907632</v>
      </c>
      <c r="G560" s="307"/>
      <c r="H560" s="264"/>
      <c r="I560" s="319">
        <f t="shared" ref="I560:V560" si="135">+I553+I554+I555</f>
        <v>-403894341.95000005</v>
      </c>
      <c r="J560" s="233">
        <f t="shared" si="135"/>
        <v>-321169773.72000003</v>
      </c>
      <c r="K560" s="233">
        <f t="shared" si="135"/>
        <v>-217997622.33000001</v>
      </c>
      <c r="L560" s="233">
        <f t="shared" si="135"/>
        <v>-154640374</v>
      </c>
      <c r="M560" s="233">
        <f t="shared" si="135"/>
        <v>-237225828</v>
      </c>
      <c r="N560" s="198">
        <v>530897479</v>
      </c>
      <c r="O560" s="198">
        <f t="shared" si="128"/>
        <v>-530897479</v>
      </c>
      <c r="P560" s="233"/>
      <c r="Q560" s="233"/>
      <c r="R560" s="234">
        <f t="shared" si="135"/>
        <v>-4038.9434195000003</v>
      </c>
      <c r="S560" s="234">
        <f t="shared" si="135"/>
        <v>-3211.6977372000006</v>
      </c>
      <c r="T560" s="234">
        <f t="shared" si="135"/>
        <v>-2179.9762233000001</v>
      </c>
      <c r="U560" s="234">
        <f t="shared" si="135"/>
        <v>-1546.40374</v>
      </c>
      <c r="V560" s="234">
        <f t="shared" si="135"/>
        <v>-2372.25828</v>
      </c>
      <c r="W560" s="308"/>
      <c r="X560" s="308"/>
      <c r="Y560" s="308"/>
      <c r="Z560" s="309"/>
      <c r="AA560" s="310">
        <v>-2372.2600000000002</v>
      </c>
      <c r="AF560" s="35"/>
    </row>
    <row r="561" spans="1:32">
      <c r="A561" s="194">
        <v>55.1</v>
      </c>
      <c r="B561" s="1205">
        <v>550100</v>
      </c>
      <c r="C561" s="203" t="s">
        <v>595</v>
      </c>
      <c r="D561" s="555">
        <f>+VLOOKUP(B561,'TB as on 16.08.2024'!$A$2:$F$854,6,FALSE)</f>
        <v>-5621149785.1400003</v>
      </c>
      <c r="E561" s="203">
        <f>VLOOKUP(B561,'Tb 16.08.2023'!$A$2:$F$872,6,0)</f>
        <v>-3999527354.98</v>
      </c>
      <c r="F561" s="976">
        <f>-29314846716.87+306375.71158*100000</f>
        <v>1322724441.1300011</v>
      </c>
      <c r="G561" s="203">
        <f>VLOOKUP(B561,Sheet3!$A$1:$F$869,6,0)</f>
        <v>-28264052955.299999</v>
      </c>
      <c r="H561" s="264">
        <v>-22073712486.220001</v>
      </c>
      <c r="I561" s="256">
        <v>-16273272417.200001</v>
      </c>
      <c r="J561" s="262">
        <v>-4306454228.8299999</v>
      </c>
      <c r="K561" s="262">
        <f>+-5138104378+1606831424</f>
        <v>-3531272954</v>
      </c>
      <c r="L561" s="198">
        <f>+-4292379459+1391838993</f>
        <v>-2900540466</v>
      </c>
      <c r="M561" s="198">
        <f>+-3908982752+1212549842</f>
        <v>-2696432910</v>
      </c>
      <c r="N561" s="198">
        <v>530897479</v>
      </c>
      <c r="O561" s="198">
        <f t="shared" si="128"/>
        <v>-22604609965.220001</v>
      </c>
      <c r="P561" s="198"/>
      <c r="Q561" s="198"/>
      <c r="R561" s="202">
        <f t="shared" ref="R561:S564" si="136">+I561/100000</f>
        <v>-162732.72417200002</v>
      </c>
      <c r="S561" s="202">
        <f t="shared" si="136"/>
        <v>-43064.542288299999</v>
      </c>
      <c r="T561" s="202">
        <f>+K561/100000</f>
        <v>-35312.72954</v>
      </c>
      <c r="U561" s="202">
        <f t="shared" ref="U561:V564" si="137">+L561/100000</f>
        <v>-29005.40466</v>
      </c>
      <c r="V561" s="202">
        <f t="shared" si="137"/>
        <v>-26964.329099999999</v>
      </c>
      <c r="W561" s="200">
        <v>17</v>
      </c>
      <c r="X561" s="200" t="s">
        <v>203</v>
      </c>
      <c r="Y561" s="200">
        <v>1</v>
      </c>
      <c r="Z561" s="38" t="s">
        <v>1553</v>
      </c>
    </row>
    <row r="562" spans="1:32">
      <c r="A562" s="194"/>
      <c r="B562" s="1205">
        <v>550200</v>
      </c>
      <c r="C562" s="203" t="s">
        <v>4913</v>
      </c>
      <c r="D562" s="555">
        <f>+VLOOKUP(B562,'TB as on 16.08.2024'!$A$2:$F$854,6,FALSE)</f>
        <v>-34771395628.699997</v>
      </c>
      <c r="E562" s="203">
        <f>VLOOKUP(B562,'Tb 16.08.2023'!$A$2:$F$872,6,0)</f>
        <v>-31293950559</v>
      </c>
      <c r="F562" s="976">
        <f>-306375.71158*100000</f>
        <v>-30637571158</v>
      </c>
      <c r="G562" s="203"/>
      <c r="H562" s="264"/>
      <c r="I562" s="256"/>
      <c r="J562" s="262"/>
      <c r="K562" s="262"/>
      <c r="L562" s="198"/>
      <c r="M562" s="198"/>
      <c r="N562" s="198"/>
      <c r="O562" s="198"/>
      <c r="P562" s="198"/>
      <c r="Q562" s="198"/>
      <c r="R562" s="202"/>
      <c r="S562" s="202"/>
      <c r="T562" s="202"/>
      <c r="U562" s="202"/>
      <c r="V562" s="202"/>
      <c r="W562" s="200"/>
      <c r="X562" s="200"/>
      <c r="Y562" s="200"/>
      <c r="Z562" s="38"/>
    </row>
    <row r="563" spans="1:32">
      <c r="A563" s="194">
        <v>55.11</v>
      </c>
      <c r="B563" s="1205">
        <v>550110</v>
      </c>
      <c r="C563" s="203" t="s">
        <v>596</v>
      </c>
      <c r="D563" s="555">
        <f>+VLOOKUP(B563,'TB as on 16.08.2024'!$A$2:$F$854,6,FALSE)</f>
        <v>-1478862318.02</v>
      </c>
      <c r="E563" s="203">
        <f>VLOOKUP(B563,'Tb 16.08.2023'!$A$2:$F$872,6,0)</f>
        <v>-841905921.00999999</v>
      </c>
      <c r="F563" s="976">
        <v>-5238228981.8500004</v>
      </c>
      <c r="G563" s="203">
        <f>VLOOKUP(B563,Sheet3!$A$1:$F$869,6,0)</f>
        <v>-5580703816.5299997</v>
      </c>
      <c r="H563" s="264">
        <v>-5458562296.2700005</v>
      </c>
      <c r="I563" s="256">
        <v>-2698528277.8000002</v>
      </c>
      <c r="J563" s="262">
        <v>-1194621974.46</v>
      </c>
      <c r="K563" s="262">
        <f>+-3077006890.45+1928317791</f>
        <v>-1148689099.4499998</v>
      </c>
      <c r="L563" s="198">
        <f>+-2965929729+1723183998</f>
        <v>-1242745731</v>
      </c>
      <c r="M563" s="198">
        <f>+-2860228779+1525455349</f>
        <v>-1334773430</v>
      </c>
      <c r="N563" s="198">
        <v>530897479</v>
      </c>
      <c r="O563" s="198">
        <f t="shared" si="128"/>
        <v>-5989459775.2700005</v>
      </c>
      <c r="P563" s="198"/>
      <c r="Q563" s="198"/>
      <c r="R563" s="202">
        <f t="shared" si="136"/>
        <v>-26985.282778000001</v>
      </c>
      <c r="S563" s="202">
        <f t="shared" si="136"/>
        <v>-11946.219744600001</v>
      </c>
      <c r="T563" s="202">
        <f>+K563/100000</f>
        <v>-11486.890994499998</v>
      </c>
      <c r="U563" s="202">
        <f t="shared" si="137"/>
        <v>-12427.45731</v>
      </c>
      <c r="V563" s="202">
        <f t="shared" si="137"/>
        <v>-13347.7343</v>
      </c>
      <c r="W563" s="200">
        <v>17</v>
      </c>
      <c r="X563" s="200" t="s">
        <v>203</v>
      </c>
      <c r="Y563" s="200">
        <v>1</v>
      </c>
      <c r="Z563" s="38" t="s">
        <v>1553</v>
      </c>
      <c r="AF563" s="35" t="e">
        <f>+VLOOKUP(B563,'SLDC TB as on 16.08.2024'!#REF!,7,FALSE)</f>
        <v>#REF!</v>
      </c>
    </row>
    <row r="564" spans="1:32">
      <c r="A564" s="194">
        <v>55.3</v>
      </c>
      <c r="B564" s="1206">
        <v>550300</v>
      </c>
      <c r="C564" s="203" t="s">
        <v>597</v>
      </c>
      <c r="D564" s="555"/>
      <c r="E564" s="203">
        <v>0</v>
      </c>
      <c r="F564" s="976">
        <v>0</v>
      </c>
      <c r="G564" s="203">
        <f>VLOOKUP(B564,Sheet3!$A$1:$F$869,6,0)</f>
        <v>-7627762</v>
      </c>
      <c r="H564" s="264">
        <v>-15255526</v>
      </c>
      <c r="I564" s="256">
        <v>-22883290</v>
      </c>
      <c r="J564" s="262">
        <v>-30511054</v>
      </c>
      <c r="K564" s="262">
        <f>+-114416455+76277637</f>
        <v>-38138818</v>
      </c>
      <c r="L564" s="198">
        <f>+-114416455+68649873</f>
        <v>-45766582</v>
      </c>
      <c r="M564" s="198">
        <f>+-114416455+61022109</f>
        <v>-53394346</v>
      </c>
      <c r="N564" s="198">
        <v>530897479</v>
      </c>
      <c r="O564" s="198">
        <f t="shared" si="128"/>
        <v>-546153005</v>
      </c>
      <c r="P564" s="198"/>
      <c r="Q564" s="198"/>
      <c r="R564" s="202">
        <f t="shared" si="136"/>
        <v>-228.8329</v>
      </c>
      <c r="S564" s="202">
        <f t="shared" si="136"/>
        <v>-305.11054000000001</v>
      </c>
      <c r="T564" s="202">
        <f>+K564/100000</f>
        <v>-381.38817999999998</v>
      </c>
      <c r="U564" s="202">
        <f t="shared" si="137"/>
        <v>-457.66582</v>
      </c>
      <c r="V564" s="202">
        <f t="shared" si="137"/>
        <v>-533.94345999999996</v>
      </c>
      <c r="W564" s="200">
        <v>17</v>
      </c>
      <c r="X564" s="200" t="s">
        <v>203</v>
      </c>
      <c r="Y564" s="200">
        <v>1</v>
      </c>
      <c r="Z564" s="38" t="s">
        <v>1553</v>
      </c>
    </row>
    <row r="565" spans="1:32">
      <c r="A565" s="194"/>
      <c r="B565" s="1206">
        <v>550310</v>
      </c>
      <c r="C565" s="203" t="s">
        <v>1305</v>
      </c>
      <c r="D565" s="555">
        <f>+VLOOKUP(B565,'TB as on 16.08.2024'!$A$2:$F$854,6,FALSE)</f>
        <v>-235494875</v>
      </c>
      <c r="E565" s="203">
        <f>VLOOKUP(B565,'Tb 16.08.2023'!$A$2:$F$872,6,0)</f>
        <v>-260263360</v>
      </c>
      <c r="F565" s="976">
        <v>-265614171</v>
      </c>
      <c r="G565" s="203">
        <f>VLOOKUP(B565,Sheet3!$A$1:$F$869,6,0)</f>
        <v>-289088144</v>
      </c>
      <c r="H565" s="264">
        <v>-312562117</v>
      </c>
      <c r="I565" s="256">
        <v>-123879579</v>
      </c>
      <c r="J565" s="262">
        <v>-94406296</v>
      </c>
      <c r="K565" s="262"/>
      <c r="L565" s="198"/>
      <c r="M565" s="198"/>
      <c r="N565" s="198">
        <v>530897479</v>
      </c>
      <c r="O565" s="198">
        <f t="shared" si="128"/>
        <v>-843459596</v>
      </c>
      <c r="P565" s="198"/>
      <c r="Q565" s="198"/>
      <c r="R565" s="202">
        <f t="shared" ref="R565:S568" si="138">+I565/100000</f>
        <v>-1238.7957899999999</v>
      </c>
      <c r="S565" s="202">
        <f t="shared" si="138"/>
        <v>-944.06295999999998</v>
      </c>
      <c r="T565" s="202">
        <f>+K565/100000</f>
        <v>0</v>
      </c>
      <c r="U565" s="202">
        <f>+L565/100000</f>
        <v>0</v>
      </c>
      <c r="V565" s="202">
        <f>+M565/100000</f>
        <v>0</v>
      </c>
      <c r="W565" s="200">
        <v>17</v>
      </c>
      <c r="X565" s="200" t="s">
        <v>203</v>
      </c>
      <c r="Y565" s="200">
        <v>1</v>
      </c>
      <c r="Z565" s="38" t="s">
        <v>1553</v>
      </c>
    </row>
    <row r="566" spans="1:32">
      <c r="A566" s="194"/>
      <c r="B566" s="1206">
        <v>550320</v>
      </c>
      <c r="C566" s="203" t="s">
        <v>1306</v>
      </c>
      <c r="D566" s="555">
        <f>+VLOOKUP(B566,'TB as on 16.08.2024'!$A$2:$F$854,6,FALSE)</f>
        <v>-280914300</v>
      </c>
      <c r="E566" s="203">
        <f>VLOOKUP(B566,'Tb 16.08.2023'!$A$2:$F$872,6,0)</f>
        <v>-312767756</v>
      </c>
      <c r="F566" s="976">
        <v>-344621212</v>
      </c>
      <c r="G566" s="203">
        <f>VLOOKUP(B566,Sheet3!$A$1:$F$869,6,0)</f>
        <v>-369861133</v>
      </c>
      <c r="H566" s="264">
        <v>-384808302</v>
      </c>
      <c r="I566" s="256">
        <v>-412385011</v>
      </c>
      <c r="J566" s="262">
        <v>-132544287</v>
      </c>
      <c r="K566" s="262"/>
      <c r="L566" s="198"/>
      <c r="M566" s="198"/>
      <c r="N566" s="198">
        <v>530897479</v>
      </c>
      <c r="O566" s="198">
        <f t="shared" si="128"/>
        <v>-915705781</v>
      </c>
      <c r="P566" s="198"/>
      <c r="Q566" s="198"/>
      <c r="R566" s="202">
        <f t="shared" si="138"/>
        <v>-4123.8501100000003</v>
      </c>
      <c r="S566" s="202">
        <f t="shared" si="138"/>
        <v>-1325.4428700000001</v>
      </c>
      <c r="T566" s="202">
        <f>+K566/100000</f>
        <v>0</v>
      </c>
      <c r="U566" s="202">
        <f>+L566/100000</f>
        <v>0</v>
      </c>
      <c r="V566" s="202">
        <f>+M566/100000</f>
        <v>0</v>
      </c>
      <c r="W566" s="200">
        <v>17</v>
      </c>
      <c r="X566" s="200" t="s">
        <v>203</v>
      </c>
      <c r="Y566" s="200">
        <v>1</v>
      </c>
      <c r="Z566" s="38" t="s">
        <v>1553</v>
      </c>
    </row>
    <row r="567" spans="1:32">
      <c r="A567" s="194"/>
      <c r="B567" s="1206">
        <v>550330</v>
      </c>
      <c r="C567" s="203" t="s">
        <v>1916</v>
      </c>
      <c r="D567" s="555">
        <f>+VLOOKUP(B567,'TB as on 16.08.2024'!$A$2:$F$854,6,FALSE)</f>
        <v>-390866665</v>
      </c>
      <c r="E567" s="203">
        <f>VLOOKUP(B567,'Tb 16.08.2023'!$A$2:$F$872,6,0)</f>
        <v>-429953332</v>
      </c>
      <c r="F567" s="976">
        <v>-469039999</v>
      </c>
      <c r="G567" s="203">
        <f>VLOOKUP(B567,Sheet3!$A$1:$F$869,6,0)</f>
        <v>-508126666</v>
      </c>
      <c r="H567" s="264">
        <v>-547213333</v>
      </c>
      <c r="I567" s="256">
        <v>0</v>
      </c>
      <c r="J567" s="262"/>
      <c r="K567" s="262"/>
      <c r="L567" s="198"/>
      <c r="M567" s="198"/>
      <c r="N567" s="198">
        <v>530897479</v>
      </c>
      <c r="O567" s="198">
        <f t="shared" si="128"/>
        <v>-1078110812</v>
      </c>
      <c r="P567" s="198"/>
      <c r="Q567" s="198"/>
      <c r="R567" s="202">
        <f t="shared" si="138"/>
        <v>0</v>
      </c>
      <c r="S567" s="202"/>
      <c r="T567" s="202"/>
      <c r="U567" s="202"/>
      <c r="V567" s="202"/>
      <c r="W567" s="200"/>
      <c r="X567" s="200"/>
      <c r="Y567" s="200"/>
      <c r="Z567" s="38"/>
    </row>
    <row r="568" spans="1:32">
      <c r="A568" s="194"/>
      <c r="B568" s="1206">
        <v>550340</v>
      </c>
      <c r="C568" s="203" t="s">
        <v>1917</v>
      </c>
      <c r="D568" s="555">
        <f>+VLOOKUP(B568,'TB as on 16.08.2024'!$A$2:$F$854,6,FALSE)</f>
        <v>-191993503</v>
      </c>
      <c r="E568" s="203">
        <f>VLOOKUP(B568,'Tb 16.08.2023'!$A$2:$F$872,6,0)</f>
        <v>-169356524</v>
      </c>
      <c r="F568" s="976"/>
      <c r="G568" s="203"/>
      <c r="H568" s="264">
        <v>0</v>
      </c>
      <c r="I568" s="256">
        <v>0</v>
      </c>
      <c r="J568" s="262"/>
      <c r="K568" s="262"/>
      <c r="L568" s="198"/>
      <c r="M568" s="198"/>
      <c r="N568" s="198">
        <v>530897479</v>
      </c>
      <c r="O568" s="198">
        <f t="shared" si="128"/>
        <v>-530897479</v>
      </c>
      <c r="P568" s="198"/>
      <c r="Q568" s="198"/>
      <c r="R568" s="202">
        <f t="shared" si="138"/>
        <v>0</v>
      </c>
      <c r="S568" s="202"/>
      <c r="T568" s="202"/>
      <c r="U568" s="202"/>
      <c r="V568" s="202"/>
      <c r="W568" s="200"/>
      <c r="X568" s="200"/>
      <c r="Y568" s="200"/>
      <c r="Z568" s="38"/>
    </row>
    <row r="569" spans="1:32">
      <c r="A569" s="194"/>
      <c r="B569" s="1206">
        <v>550350</v>
      </c>
      <c r="C569" s="986" t="s">
        <v>4425</v>
      </c>
      <c r="D569" s="555">
        <f>+VLOOKUP(B569,'TB as on 16.08.2024'!$A$2:$F$854,6,FALSE)</f>
        <v>-888010675</v>
      </c>
      <c r="E569" s="203">
        <f>VLOOKUP(B569,'Tb 16.08.2023'!$A$2:$F$872,6,0)</f>
        <v>-405091722</v>
      </c>
      <c r="F569" s="976">
        <v>-290474665</v>
      </c>
      <c r="G569" s="203"/>
      <c r="H569" s="264"/>
      <c r="I569" s="256"/>
      <c r="J569" s="262"/>
      <c r="K569" s="262"/>
      <c r="L569" s="198"/>
      <c r="M569" s="198"/>
      <c r="N569" s="198"/>
      <c r="O569" s="198"/>
      <c r="P569" s="198"/>
      <c r="Q569" s="198"/>
      <c r="R569" s="202"/>
      <c r="S569" s="202"/>
      <c r="T569" s="202"/>
      <c r="U569" s="202"/>
      <c r="V569" s="202"/>
      <c r="W569" s="200"/>
      <c r="X569" s="200"/>
      <c r="Y569" s="200"/>
      <c r="Z569" s="38"/>
    </row>
    <row r="570" spans="1:32">
      <c r="A570" s="194"/>
      <c r="B570" s="1206">
        <v>550360</v>
      </c>
      <c r="C570" s="986" t="s">
        <v>5165</v>
      </c>
      <c r="D570" s="555">
        <f>+VLOOKUP(B570,'TB as on 16.08.2024'!$A$2:$F$854,6,FALSE)</f>
        <v>-79532703.319999993</v>
      </c>
      <c r="E570" s="203"/>
      <c r="F570" s="976"/>
      <c r="G570" s="203"/>
      <c r="H570" s="264"/>
      <c r="I570" s="256"/>
      <c r="J570" s="262"/>
      <c r="K570" s="262"/>
      <c r="L570" s="198"/>
      <c r="M570" s="198"/>
      <c r="N570" s="198"/>
      <c r="O570" s="198"/>
      <c r="P570" s="198"/>
      <c r="Q570" s="198"/>
      <c r="R570" s="202"/>
      <c r="S570" s="202"/>
      <c r="T570" s="202"/>
      <c r="U570" s="202"/>
      <c r="V570" s="202"/>
      <c r="W570" s="200"/>
      <c r="X570" s="200"/>
      <c r="Y570" s="200"/>
      <c r="Z570" s="38"/>
      <c r="AF570" s="35" t="e">
        <f>+VLOOKUP(B570,'SLDC TB as on 16.08.2024'!#REF!,7,FALSE)</f>
        <v>#REF!</v>
      </c>
    </row>
    <row r="571" spans="1:32" s="310" customFormat="1" ht="15">
      <c r="A571" s="102"/>
      <c r="B571" s="306"/>
      <c r="C571" s="307" t="s">
        <v>598</v>
      </c>
      <c r="D571" s="555"/>
      <c r="E571" s="307"/>
      <c r="F571" s="319">
        <v>-35922825745.720001</v>
      </c>
      <c r="G571" s="307"/>
      <c r="H571" s="319">
        <v>-28792114060.490002</v>
      </c>
      <c r="I571" s="319">
        <f>SUM(I561:I568)</f>
        <v>-19530948575</v>
      </c>
      <c r="J571" s="233">
        <f>SUM(J561:J568)</f>
        <v>-5758537840.29</v>
      </c>
      <c r="K571" s="233">
        <f>SUM(K561:K568)</f>
        <v>-4718100871.4499998</v>
      </c>
      <c r="L571" s="233">
        <f>SUM(L561:L568)</f>
        <v>-4189052779</v>
      </c>
      <c r="M571" s="233">
        <f>SUM(M561:M568)</f>
        <v>-4084600686</v>
      </c>
      <c r="N571" s="198">
        <v>530897479</v>
      </c>
      <c r="O571" s="198">
        <f t="shared" si="128"/>
        <v>-29323011539.490002</v>
      </c>
      <c r="P571" s="233"/>
      <c r="Q571" s="233"/>
      <c r="R571" s="234">
        <f>SUM(R561:R568)</f>
        <v>-195309.48575000002</v>
      </c>
      <c r="S571" s="234">
        <f>SUM(S561:S568)</f>
        <v>-57585.378402900002</v>
      </c>
      <c r="T571" s="234">
        <f>SUM(T561:T568)</f>
        <v>-47181.0087145</v>
      </c>
      <c r="U571" s="234">
        <f>SUM(U561:U566)</f>
        <v>-41890.52779</v>
      </c>
      <c r="V571" s="234">
        <f>SUM(V561:V566)</f>
        <v>-40846.006860000001</v>
      </c>
      <c r="W571" s="308"/>
      <c r="X571" s="308"/>
      <c r="Y571" s="308"/>
      <c r="Z571" s="309"/>
      <c r="AA571" s="310">
        <v>-36030.32</v>
      </c>
      <c r="AF571" s="35"/>
    </row>
    <row r="572" spans="1:32">
      <c r="A572" s="194">
        <v>46.999000000000002</v>
      </c>
      <c r="B572" s="1206">
        <v>460913</v>
      </c>
      <c r="C572" s="712" t="s">
        <v>599</v>
      </c>
      <c r="D572" s="555">
        <f>+VLOOKUP(B572,'TB as on 16.08.2024'!$A$2:$F$854,6,FALSE)</f>
        <v>-11702303701</v>
      </c>
      <c r="E572" s="203">
        <f>VLOOKUP(B572,'Tb 16.08.2023'!$A$2:$F$872,6,0)</f>
        <v>-10622069414</v>
      </c>
      <c r="F572" s="976">
        <v>-9530829541</v>
      </c>
      <c r="G572" s="203">
        <f>VLOOKUP(B572,Sheet3!$A$1:$F$869,6,0)</f>
        <v>-8065609338</v>
      </c>
      <c r="H572" s="264">
        <v>-6326422057</v>
      </c>
      <c r="I572" s="256">
        <f>+J572-1185468791</f>
        <v>-5636237915</v>
      </c>
      <c r="J572" s="262">
        <f>+-3418525752-1032243372</f>
        <v>-4450769124</v>
      </c>
      <c r="K572" s="262">
        <f>+-1093579521-2324946231</f>
        <v>-3418525752</v>
      </c>
      <c r="L572" s="198">
        <f>+-1093579521-1537307998</f>
        <v>-2630887519</v>
      </c>
      <c r="M572" s="198">
        <f>+-668496768-1226901232</f>
        <v>-1895398000</v>
      </c>
      <c r="N572" s="198">
        <v>530897479</v>
      </c>
      <c r="O572" s="198">
        <f t="shared" si="128"/>
        <v>-6857319536</v>
      </c>
      <c r="P572" s="198"/>
      <c r="Q572" s="198"/>
      <c r="R572" s="268">
        <f>+I572/100000</f>
        <v>-56362.379150000001</v>
      </c>
      <c r="S572" s="268">
        <f>+J572/100000</f>
        <v>-44507.69124</v>
      </c>
      <c r="T572" s="268">
        <f>+K572/100000</f>
        <v>-34185.257519999999</v>
      </c>
      <c r="U572" s="268">
        <f>+L572/100000</f>
        <v>-26308.875189999999</v>
      </c>
      <c r="V572" s="268">
        <f>+M572/100000</f>
        <v>-18953.98</v>
      </c>
      <c r="W572" s="255">
        <v>18</v>
      </c>
      <c r="X572" s="255" t="s">
        <v>203</v>
      </c>
      <c r="Y572" s="255">
        <v>1</v>
      </c>
      <c r="Z572" s="38" t="s">
        <v>31</v>
      </c>
      <c r="AA572" s="327">
        <f>+F572-G572</f>
        <v>-1465220203</v>
      </c>
    </row>
    <row r="573" spans="1:32" s="310" customFormat="1" ht="15">
      <c r="A573" s="102"/>
      <c r="B573" s="306"/>
      <c r="C573" s="307" t="s">
        <v>601</v>
      </c>
      <c r="D573" s="555"/>
      <c r="E573" s="307"/>
      <c r="F573" s="319">
        <v>-9530829541</v>
      </c>
      <c r="G573" s="307"/>
      <c r="H573" s="264"/>
      <c r="I573" s="319">
        <f>SUM(I572:I572)</f>
        <v>-5636237915</v>
      </c>
      <c r="J573" s="233">
        <f>SUM(J572:J572)</f>
        <v>-4450769124</v>
      </c>
      <c r="K573" s="233">
        <f>SUM(K572:K572)</f>
        <v>-3418525752</v>
      </c>
      <c r="L573" s="233">
        <f>SUM(L572:L572)</f>
        <v>-2630887519</v>
      </c>
      <c r="M573" s="233">
        <f>SUM(M572:M572)</f>
        <v>-1895398000</v>
      </c>
      <c r="N573" s="198">
        <v>530897479</v>
      </c>
      <c r="O573" s="198">
        <f t="shared" si="128"/>
        <v>-530897479</v>
      </c>
      <c r="P573" s="233"/>
      <c r="Q573" s="233"/>
      <c r="R573" s="234">
        <f>SUM(R572:R572)</f>
        <v>-56362.379150000001</v>
      </c>
      <c r="S573" s="234">
        <f>SUM(S572:S572)</f>
        <v>-44507.69124</v>
      </c>
      <c r="T573" s="234">
        <f>SUM(T572:T572)</f>
        <v>-34185.257519999999</v>
      </c>
      <c r="U573" s="234">
        <f>SUM(U572:U572)</f>
        <v>-26308.875189999999</v>
      </c>
      <c r="V573" s="234">
        <f>SUM(V572:V572)</f>
        <v>-18953.98</v>
      </c>
      <c r="W573" s="308"/>
      <c r="X573" s="308"/>
      <c r="Y573" s="308"/>
      <c r="Z573" s="309"/>
      <c r="AA573" s="310">
        <v>-18049.95</v>
      </c>
      <c r="AF573" s="35"/>
    </row>
    <row r="574" spans="1:32">
      <c r="A574" s="194">
        <v>46.1</v>
      </c>
      <c r="B574" s="1206">
        <v>460100</v>
      </c>
      <c r="C574" s="203" t="s">
        <v>602</v>
      </c>
      <c r="D574" s="555">
        <f>+VLOOKUP(B574,'TB as on 16.08.2024'!$A$2:$F$854,6,FALSE)</f>
        <v>10990</v>
      </c>
      <c r="E574" s="203">
        <f>VLOOKUP(B574,'Tb 16.08.2023'!$A$2:$F$872,6,0)</f>
        <v>7144</v>
      </c>
      <c r="F574" s="976">
        <v>7144</v>
      </c>
      <c r="G574" s="203">
        <f>VLOOKUP(B574,Sheet3!$A$1:$F$869,6,0)</f>
        <v>7144</v>
      </c>
      <c r="H574" s="264">
        <v>7144</v>
      </c>
      <c r="I574" s="256">
        <v>7144</v>
      </c>
      <c r="J574" s="262">
        <v>7144</v>
      </c>
      <c r="K574" s="262">
        <v>7144</v>
      </c>
      <c r="L574" s="262">
        <v>10990</v>
      </c>
      <c r="M574" s="262">
        <v>10990</v>
      </c>
      <c r="N574" s="198">
        <v>530897479</v>
      </c>
      <c r="O574" s="198">
        <f t="shared" si="128"/>
        <v>-530890335</v>
      </c>
      <c r="P574" s="262"/>
      <c r="Q574" s="262"/>
      <c r="R574" s="268">
        <f>+I574/100000</f>
        <v>7.1440000000000003E-2</v>
      </c>
      <c r="S574" s="268">
        <f>+J574/100000</f>
        <v>7.1440000000000003E-2</v>
      </c>
      <c r="T574" s="268">
        <f>+K574/100000</f>
        <v>7.1440000000000003E-2</v>
      </c>
      <c r="U574" s="268">
        <f>+L574/100000</f>
        <v>0.1099</v>
      </c>
      <c r="V574" s="268">
        <f>+M574/100000</f>
        <v>0.1099</v>
      </c>
      <c r="W574" s="200">
        <v>19</v>
      </c>
      <c r="X574" s="200" t="s">
        <v>203</v>
      </c>
      <c r="Y574" s="200">
        <v>1</v>
      </c>
      <c r="Z574" s="38" t="s">
        <v>1554</v>
      </c>
    </row>
    <row r="575" spans="1:32">
      <c r="A575" s="194">
        <v>46.125</v>
      </c>
      <c r="B575" s="1206">
        <v>460109</v>
      </c>
      <c r="C575" s="203" t="s">
        <v>603</v>
      </c>
      <c r="D575" s="555">
        <f>+VLOOKUP(B575,'TB as on 16.08.2024'!$A$2:$F$854,6,FALSE)</f>
        <v>-1087564982.46</v>
      </c>
      <c r="E575" s="203">
        <f>VLOOKUP(B575,'Tb 16.08.2023'!$A$2:$F$872,6,0)</f>
        <v>-1042225905.46</v>
      </c>
      <c r="F575" s="976">
        <v>-1141939016.46</v>
      </c>
      <c r="G575" s="203">
        <f>VLOOKUP(B575,Sheet3!$A$1:$F$869,6,0)</f>
        <v>-1342840048.28</v>
      </c>
      <c r="H575" s="264">
        <v>-2042579007.04</v>
      </c>
      <c r="I575" s="256">
        <v>-11473510729.309999</v>
      </c>
      <c r="J575" s="262">
        <v>-9456348911.4500008</v>
      </c>
      <c r="K575" s="262">
        <v>-4315429754.5</v>
      </c>
      <c r="L575" s="262">
        <v>-310649334</v>
      </c>
      <c r="M575" s="262">
        <v>-290046663</v>
      </c>
      <c r="N575" s="198">
        <v>530897479</v>
      </c>
      <c r="O575" s="198">
        <f t="shared" si="128"/>
        <v>-2573476486.04</v>
      </c>
      <c r="P575" s="262"/>
      <c r="Q575" s="262"/>
      <c r="R575" s="268">
        <f t="shared" ref="R575:S587" si="139">+I575/100000</f>
        <v>-114735.10729309999</v>
      </c>
      <c r="S575" s="268">
        <f t="shared" si="139"/>
        <v>-94563.489114500015</v>
      </c>
      <c r="T575" s="268">
        <f t="shared" ref="T575:T622" si="140">+K575/100000</f>
        <v>-43154.297545000001</v>
      </c>
      <c r="U575" s="268">
        <f t="shared" ref="U575:U587" si="141">+L575/100000</f>
        <v>-3106.49334</v>
      </c>
      <c r="V575" s="268">
        <f t="shared" ref="V575:V587" si="142">+M575/100000</f>
        <v>-2900.4666299999999</v>
      </c>
      <c r="W575" s="200">
        <v>19</v>
      </c>
      <c r="X575" s="200" t="s">
        <v>203</v>
      </c>
      <c r="Y575" s="200">
        <v>1</v>
      </c>
      <c r="Z575" s="38" t="s">
        <v>1554</v>
      </c>
      <c r="AF575" s="35" t="e">
        <f>+VLOOKUP(B575,'SLDC TB as on 16.08.2024'!#REF!,7,FALSE)</f>
        <v>#REF!</v>
      </c>
    </row>
    <row r="576" spans="1:32">
      <c r="A576" s="194">
        <v>46.125999999999998</v>
      </c>
      <c r="B576" s="1206">
        <v>460110</v>
      </c>
      <c r="C576" s="203" t="s">
        <v>604</v>
      </c>
      <c r="D576" s="555">
        <f>+VLOOKUP(B576,'TB as on 16.08.2024'!$A$2:$F$854,6,FALSE)</f>
        <v>686821</v>
      </c>
      <c r="E576" s="203">
        <f>VLOOKUP(B576,'Tb 16.08.2023'!$A$2:$F$872,6,0)</f>
        <v>686821</v>
      </c>
      <c r="F576" s="976">
        <v>686821</v>
      </c>
      <c r="G576" s="203">
        <f>VLOOKUP(B576,Sheet3!$A$1:$F$869,6,0)</f>
        <v>686821</v>
      </c>
      <c r="H576" s="264">
        <v>686821</v>
      </c>
      <c r="I576" s="256">
        <v>686821</v>
      </c>
      <c r="J576" s="262">
        <v>686821</v>
      </c>
      <c r="K576" s="262">
        <v>686821</v>
      </c>
      <c r="L576" s="262">
        <v>688357</v>
      </c>
      <c r="M576" s="262">
        <v>658289</v>
      </c>
      <c r="N576" s="198">
        <v>530897479</v>
      </c>
      <c r="O576" s="198">
        <f t="shared" si="128"/>
        <v>-530210658</v>
      </c>
      <c r="P576" s="262"/>
      <c r="Q576" s="262"/>
      <c r="R576" s="268">
        <f t="shared" si="139"/>
        <v>6.8682100000000004</v>
      </c>
      <c r="S576" s="268">
        <f t="shared" si="139"/>
        <v>6.8682100000000004</v>
      </c>
      <c r="T576" s="268">
        <f t="shared" si="140"/>
        <v>6.8682100000000004</v>
      </c>
      <c r="U576" s="268">
        <f t="shared" si="141"/>
        <v>6.8835699999999997</v>
      </c>
      <c r="V576" s="268">
        <f t="shared" si="142"/>
        <v>6.5828899999999999</v>
      </c>
      <c r="W576" s="200">
        <v>19</v>
      </c>
      <c r="X576" s="200" t="s">
        <v>203</v>
      </c>
      <c r="Y576" s="200">
        <v>1</v>
      </c>
      <c r="Z576" s="38" t="s">
        <v>1554</v>
      </c>
    </row>
    <row r="577" spans="1:32">
      <c r="A577" s="194">
        <v>46.13</v>
      </c>
      <c r="B577" s="1206">
        <v>460111</v>
      </c>
      <c r="C577" s="203" t="s">
        <v>605</v>
      </c>
      <c r="D577" s="555">
        <f>+VLOOKUP(B577,'TB as on 16.08.2024'!$A$2:$F$854,6,FALSE)</f>
        <v>-11736255079.74</v>
      </c>
      <c r="E577" s="203">
        <f>VLOOKUP(B577,'Tb 16.08.2023'!$A$2:$F$872,6,0)</f>
        <v>-12824462110.620001</v>
      </c>
      <c r="F577" s="976">
        <v>-10866997641.77</v>
      </c>
      <c r="G577" s="203">
        <f>VLOOKUP(B577,Sheet3!$A$1:$F$869,6,0)</f>
        <v>-11814457901.83</v>
      </c>
      <c r="H577" s="264">
        <v>-10658290854.809999</v>
      </c>
      <c r="I577" s="256">
        <v>-12018522551.809999</v>
      </c>
      <c r="J577" s="262">
        <v>-15281181274.34</v>
      </c>
      <c r="K577" s="262">
        <v>-13217189572.74</v>
      </c>
      <c r="L577" s="262">
        <v>-9560386120</v>
      </c>
      <c r="M577" s="262">
        <v>-9346896537</v>
      </c>
      <c r="N577" s="198">
        <v>530897479</v>
      </c>
      <c r="O577" s="198">
        <f t="shared" si="128"/>
        <v>-11189188333.809999</v>
      </c>
      <c r="P577" s="262"/>
      <c r="Q577" s="262"/>
      <c r="R577" s="268">
        <f t="shared" si="139"/>
        <v>-120185.22551809999</v>
      </c>
      <c r="S577" s="268">
        <f t="shared" si="139"/>
        <v>-152811.81274339999</v>
      </c>
      <c r="T577" s="268">
        <f t="shared" si="140"/>
        <v>-132171.8957274</v>
      </c>
      <c r="U577" s="268">
        <f t="shared" si="141"/>
        <v>-95603.861199999999</v>
      </c>
      <c r="V577" s="268">
        <f t="shared" si="142"/>
        <v>-93468.965370000005</v>
      </c>
      <c r="W577" s="200">
        <v>19</v>
      </c>
      <c r="X577" s="200" t="s">
        <v>203</v>
      </c>
      <c r="Y577" s="200">
        <v>1</v>
      </c>
      <c r="Z577" s="38" t="s">
        <v>1554</v>
      </c>
      <c r="AF577" s="35" t="e">
        <f>+VLOOKUP(B577,'SLDC TB as on 16.08.2024'!#REF!,7,FALSE)</f>
        <v>#REF!</v>
      </c>
    </row>
    <row r="578" spans="1:32">
      <c r="A578" s="194"/>
      <c r="B578" s="1206">
        <v>460116</v>
      </c>
      <c r="C578" s="275" t="s">
        <v>2092</v>
      </c>
      <c r="D578" s="555">
        <f>+VLOOKUP(B578,'TB as on 16.08.2024'!$A$2:$F$854,6,FALSE)</f>
        <v>3459453929</v>
      </c>
      <c r="E578" s="203">
        <f>VLOOKUP(B578,'Tb 16.08.2023'!$A$2:$F$872,6,0)</f>
        <v>-3203818321</v>
      </c>
      <c r="F578" s="976">
        <v>-5515595553</v>
      </c>
      <c r="G578" s="203">
        <f>VLOOKUP(B578,Sheet3!$A$1:$F$869,6,0)</f>
        <v>-3638621899</v>
      </c>
      <c r="H578" s="264">
        <v>-8677163643</v>
      </c>
      <c r="I578" s="256"/>
      <c r="J578" s="262"/>
      <c r="K578" s="262"/>
      <c r="L578" s="262"/>
      <c r="M578" s="262"/>
      <c r="N578" s="198">
        <v>530897479</v>
      </c>
      <c r="O578" s="198">
        <f t="shared" si="128"/>
        <v>-9208061122</v>
      </c>
      <c r="P578" s="262"/>
      <c r="Q578" s="262"/>
      <c r="R578" s="268"/>
      <c r="S578" s="268"/>
      <c r="T578" s="268"/>
      <c r="U578" s="268"/>
      <c r="V578" s="268"/>
      <c r="W578" s="200"/>
      <c r="X578" s="200"/>
      <c r="Y578" s="200"/>
      <c r="Z578" s="38"/>
    </row>
    <row r="579" spans="1:32">
      <c r="A579" s="194">
        <v>57.152000000000001</v>
      </c>
      <c r="B579" s="1206">
        <v>570152</v>
      </c>
      <c r="C579" s="203" t="s">
        <v>606</v>
      </c>
      <c r="D579" s="555"/>
      <c r="E579" s="203">
        <f>VLOOKUP(B579,'Tb 16.08.2023'!$A$2:$F$872,6,0)</f>
        <v>0</v>
      </c>
      <c r="F579" s="976">
        <v>0</v>
      </c>
      <c r="G579" s="203">
        <f>VLOOKUP(B579,Sheet3!$A$1:$F$869,6,0)</f>
        <v>0</v>
      </c>
      <c r="H579" s="264">
        <v>0</v>
      </c>
      <c r="I579" s="256">
        <v>0</v>
      </c>
      <c r="J579" s="262"/>
      <c r="K579" s="262">
        <v>0</v>
      </c>
      <c r="L579" s="198">
        <v>-83153</v>
      </c>
      <c r="M579" s="198"/>
      <c r="N579" s="198">
        <v>530897479</v>
      </c>
      <c r="O579" s="198">
        <f t="shared" si="128"/>
        <v>-530897479</v>
      </c>
      <c r="P579" s="198"/>
      <c r="Q579" s="198"/>
      <c r="R579" s="268">
        <f t="shared" si="139"/>
        <v>0</v>
      </c>
      <c r="S579" s="268">
        <f t="shared" si="139"/>
        <v>0</v>
      </c>
      <c r="T579" s="268">
        <f t="shared" si="140"/>
        <v>0</v>
      </c>
      <c r="U579" s="268">
        <f t="shared" si="141"/>
        <v>-0.83152999999999999</v>
      </c>
      <c r="V579" s="268">
        <f t="shared" si="142"/>
        <v>0</v>
      </c>
      <c r="W579" s="200">
        <v>19</v>
      </c>
      <c r="X579" s="200" t="s">
        <v>203</v>
      </c>
      <c r="Y579" s="200">
        <v>2</v>
      </c>
      <c r="Z579" s="38" t="s">
        <v>145</v>
      </c>
    </row>
    <row r="580" spans="1:32">
      <c r="A580" s="194">
        <v>57.152999999999999</v>
      </c>
      <c r="B580" s="1206">
        <v>570153</v>
      </c>
      <c r="C580" s="203" t="s">
        <v>607</v>
      </c>
      <c r="D580" s="555">
        <f>+VLOOKUP(B580,'TB as on 16.08.2024'!$A$2:$F$854,6,FALSE)</f>
        <v>-24705389.399999999</v>
      </c>
      <c r="E580" s="203">
        <f>VLOOKUP(B580,'Tb 16.08.2023'!$A$2:$F$872,6,0)</f>
        <v>-22330518.57</v>
      </c>
      <c r="F580" s="976">
        <v>-19717334.07</v>
      </c>
      <c r="G580" s="203">
        <f>VLOOKUP(B580,Sheet3!$A$1:$F$869,6,0)</f>
        <v>-18492489.82</v>
      </c>
      <c r="H580" s="264">
        <v>-17575025.32</v>
      </c>
      <c r="I580" s="320">
        <v>-17647134.289999999</v>
      </c>
      <c r="J580" s="206">
        <v>-15706808</v>
      </c>
      <c r="K580" s="206">
        <v>-14117387.42</v>
      </c>
      <c r="L580" s="198">
        <v>-12426112</v>
      </c>
      <c r="M580" s="198">
        <v>-10734615</v>
      </c>
      <c r="N580" s="198">
        <v>530897479</v>
      </c>
      <c r="O580" s="198">
        <f t="shared" si="128"/>
        <v>-548472504.32000005</v>
      </c>
      <c r="P580" s="198"/>
      <c r="Q580" s="198"/>
      <c r="R580" s="268">
        <f t="shared" si="139"/>
        <v>-176.4713429</v>
      </c>
      <c r="S580" s="268">
        <f t="shared" si="139"/>
        <v>-157.06808000000001</v>
      </c>
      <c r="T580" s="268">
        <f t="shared" si="140"/>
        <v>-141.1738742</v>
      </c>
      <c r="U580" s="268">
        <f t="shared" si="141"/>
        <v>-124.26112000000001</v>
      </c>
      <c r="V580" s="268">
        <f t="shared" si="142"/>
        <v>-107.34614999999999</v>
      </c>
      <c r="W580" s="200">
        <v>19</v>
      </c>
      <c r="X580" s="200" t="s">
        <v>203</v>
      </c>
      <c r="Y580" s="200">
        <v>2</v>
      </c>
      <c r="Z580" s="38" t="s">
        <v>145</v>
      </c>
      <c r="AF580" s="35" t="e">
        <f>+VLOOKUP(B580,'SLDC TB as on 16.08.2024'!#REF!,7,FALSE)</f>
        <v>#REF!</v>
      </c>
    </row>
    <row r="581" spans="1:32">
      <c r="A581" s="194">
        <v>57.154000000000003</v>
      </c>
      <c r="B581" s="1206">
        <v>570154</v>
      </c>
      <c r="C581" s="203" t="s">
        <v>608</v>
      </c>
      <c r="D581" s="555">
        <f>+VLOOKUP(B581,'TB as on 16.08.2024'!$A$2:$F$854,6,FALSE)</f>
        <v>-12175489.59</v>
      </c>
      <c r="E581" s="203">
        <f>VLOOKUP(B581,'Tb 16.08.2023'!$A$2:$F$872,6,0)</f>
        <v>-10870015.93</v>
      </c>
      <c r="F581" s="976">
        <v>-9665226.4299999997</v>
      </c>
      <c r="G581" s="203">
        <f>VLOOKUP(B581,Sheet3!$A$1:$F$869,6,0)</f>
        <v>-8493835.5700000003</v>
      </c>
      <c r="H581" s="264">
        <v>-7641214.2599999998</v>
      </c>
      <c r="I581" s="320">
        <v>-6659242</v>
      </c>
      <c r="J581" s="206">
        <v>-5861218.29</v>
      </c>
      <c r="K581" s="206">
        <v>-5218182.71</v>
      </c>
      <c r="L581" s="198">
        <v>-4604048</v>
      </c>
      <c r="M581" s="198">
        <v>-4059581</v>
      </c>
      <c r="N581" s="198">
        <v>530897479</v>
      </c>
      <c r="O581" s="198">
        <f t="shared" si="128"/>
        <v>-538538693.25999999</v>
      </c>
      <c r="P581" s="198"/>
      <c r="Q581" s="198"/>
      <c r="R581" s="268">
        <f t="shared" si="139"/>
        <v>-66.592420000000004</v>
      </c>
      <c r="S581" s="268">
        <f t="shared" si="139"/>
        <v>-58.612182900000001</v>
      </c>
      <c r="T581" s="268">
        <f t="shared" si="140"/>
        <v>-52.1818271</v>
      </c>
      <c r="U581" s="268">
        <f t="shared" si="141"/>
        <v>-46.040480000000002</v>
      </c>
      <c r="V581" s="268">
        <f t="shared" si="142"/>
        <v>-40.59581</v>
      </c>
      <c r="W581" s="200">
        <v>19</v>
      </c>
      <c r="X581" s="200" t="s">
        <v>203</v>
      </c>
      <c r="Y581" s="200">
        <v>2</v>
      </c>
      <c r="Z581" s="38" t="s">
        <v>145</v>
      </c>
      <c r="AF581" s="35" t="e">
        <f>+VLOOKUP(B581,'SLDC TB as on 16.08.2024'!#REF!,7,FALSE)</f>
        <v>#REF!</v>
      </c>
    </row>
    <row r="582" spans="1:32">
      <c r="A582" s="194"/>
      <c r="B582" s="1205">
        <v>570155</v>
      </c>
      <c r="C582" s="989" t="s">
        <v>4359</v>
      </c>
      <c r="D582" s="555">
        <f>+VLOOKUP(B582,'TB as on 16.08.2024'!$A$2:$F$854,6,FALSE)</f>
        <v>-1500063.25</v>
      </c>
      <c r="E582" s="203">
        <f>VLOOKUP(B582,'Tb 16.08.2023'!$A$2:$F$872,6,0)</f>
        <v>-927951.57</v>
      </c>
      <c r="F582" s="976">
        <v>-391040.57</v>
      </c>
      <c r="G582" s="203"/>
      <c r="H582" s="264"/>
      <c r="I582" s="320"/>
      <c r="J582" s="206"/>
      <c r="K582" s="206"/>
      <c r="L582" s="198"/>
      <c r="M582" s="198"/>
      <c r="N582" s="198">
        <v>530897479</v>
      </c>
      <c r="O582" s="198">
        <f t="shared" si="128"/>
        <v>-530897479</v>
      </c>
      <c r="P582" s="198"/>
      <c r="Q582" s="198"/>
      <c r="R582" s="268"/>
      <c r="S582" s="268"/>
      <c r="T582" s="268"/>
      <c r="U582" s="268"/>
      <c r="V582" s="268"/>
      <c r="W582" s="200"/>
      <c r="X582" s="200"/>
      <c r="Y582" s="200"/>
      <c r="Z582" s="38"/>
      <c r="AF582" s="35" t="e">
        <f>+VLOOKUP(B582,'SLDC TB as on 16.08.2024'!#REF!,7,FALSE)</f>
        <v>#REF!</v>
      </c>
    </row>
    <row r="583" spans="1:32">
      <c r="A583" s="194"/>
      <c r="B583" s="1205">
        <v>570156</v>
      </c>
      <c r="C583" s="989" t="s">
        <v>4360</v>
      </c>
      <c r="D583" s="555">
        <f>+VLOOKUP(B583,'TB as on 16.08.2024'!$A$2:$F$854,6,FALSE)</f>
        <v>-638343.25</v>
      </c>
      <c r="E583" s="203">
        <f>VLOOKUP(B583,'Tb 16.08.2023'!$A$2:$F$872,6,0)</f>
        <v>-399270.69</v>
      </c>
      <c r="F583" s="976">
        <v>-170558.69</v>
      </c>
      <c r="G583" s="203"/>
      <c r="H583" s="264"/>
      <c r="I583" s="320"/>
      <c r="J583" s="206"/>
      <c r="K583" s="206"/>
      <c r="L583" s="198"/>
      <c r="M583" s="198"/>
      <c r="N583" s="198">
        <v>530897479</v>
      </c>
      <c r="O583" s="198">
        <f t="shared" si="128"/>
        <v>-530897479</v>
      </c>
      <c r="P583" s="198"/>
      <c r="Q583" s="198"/>
      <c r="R583" s="268"/>
      <c r="S583" s="268"/>
      <c r="T583" s="268"/>
      <c r="U583" s="268"/>
      <c r="V583" s="268"/>
      <c r="W583" s="200"/>
      <c r="X583" s="200"/>
      <c r="Y583" s="200"/>
      <c r="Z583" s="38"/>
      <c r="AF583" s="35" t="e">
        <f>+VLOOKUP(B583,'SLDC TB as on 16.08.2024'!#REF!,7,FALSE)</f>
        <v>#REF!</v>
      </c>
    </row>
    <row r="584" spans="1:32">
      <c r="A584" s="194">
        <v>57.16</v>
      </c>
      <c r="B584" s="1206">
        <v>570160</v>
      </c>
      <c r="C584" s="203" t="s">
        <v>609</v>
      </c>
      <c r="D584" s="555"/>
      <c r="E584" s="203">
        <v>0</v>
      </c>
      <c r="F584" s="976"/>
      <c r="G584" s="203"/>
      <c r="H584" s="264">
        <v>0</v>
      </c>
      <c r="I584" s="320"/>
      <c r="J584" s="198"/>
      <c r="K584" s="198">
        <v>0</v>
      </c>
      <c r="L584" s="198">
        <v>0</v>
      </c>
      <c r="M584" s="198"/>
      <c r="N584" s="198">
        <v>530897479</v>
      </c>
      <c r="O584" s="198">
        <f t="shared" si="128"/>
        <v>-530897479</v>
      </c>
      <c r="P584" s="198"/>
      <c r="Q584" s="198"/>
      <c r="R584" s="268">
        <f t="shared" si="139"/>
        <v>0</v>
      </c>
      <c r="S584" s="268">
        <f t="shared" si="139"/>
        <v>0</v>
      </c>
      <c r="T584" s="268">
        <f t="shared" si="140"/>
        <v>0</v>
      </c>
      <c r="U584" s="268">
        <f t="shared" si="141"/>
        <v>0</v>
      </c>
      <c r="V584" s="268">
        <f t="shared" si="142"/>
        <v>0</v>
      </c>
      <c r="W584" s="200">
        <v>19</v>
      </c>
      <c r="X584" s="200" t="s">
        <v>203</v>
      </c>
      <c r="Y584" s="200">
        <v>3</v>
      </c>
      <c r="Z584" s="38" t="s">
        <v>146</v>
      </c>
    </row>
    <row r="585" spans="1:32">
      <c r="A585" s="194">
        <v>57.161000000000001</v>
      </c>
      <c r="B585" s="1206">
        <v>570161</v>
      </c>
      <c r="C585" s="203" t="s">
        <v>610</v>
      </c>
      <c r="D585" s="555">
        <f>+VLOOKUP(B585,'TB as on 16.08.2024'!$A$2:$F$854,6,FALSE)</f>
        <v>-85675140.319999993</v>
      </c>
      <c r="E585" s="203">
        <f>VLOOKUP(B585,'Tb 16.08.2023'!$A$2:$F$872,6,0)</f>
        <v>-57011260.32</v>
      </c>
      <c r="F585" s="976">
        <v>-42063512.32</v>
      </c>
      <c r="G585" s="203">
        <f>VLOOKUP(B585,Sheet3!$A$1:$F$869,6,0)</f>
        <v>-40760983.32</v>
      </c>
      <c r="H585" s="264">
        <v>-28855949.32</v>
      </c>
      <c r="I585" s="320">
        <v>-15263604.32</v>
      </c>
      <c r="J585" s="198">
        <v>-6849109.3200000003</v>
      </c>
      <c r="K585" s="198">
        <v>-5438229.3200000003</v>
      </c>
      <c r="L585" s="198">
        <v>-3375783</v>
      </c>
      <c r="M585" s="198">
        <v>-1658200</v>
      </c>
      <c r="N585" s="198">
        <v>530897479</v>
      </c>
      <c r="O585" s="198">
        <f t="shared" si="128"/>
        <v>-559753428.32000005</v>
      </c>
      <c r="P585" s="198"/>
      <c r="Q585" s="198"/>
      <c r="R585" s="268">
        <f t="shared" si="139"/>
        <v>-152.63604319999999</v>
      </c>
      <c r="S585" s="268">
        <f t="shared" si="139"/>
        <v>-68.491093200000009</v>
      </c>
      <c r="T585" s="268">
        <f t="shared" si="140"/>
        <v>-54.382293199999999</v>
      </c>
      <c r="U585" s="268">
        <f t="shared" si="141"/>
        <v>-33.757829999999998</v>
      </c>
      <c r="V585" s="268">
        <f t="shared" si="142"/>
        <v>-16.582000000000001</v>
      </c>
      <c r="W585" s="200">
        <v>19</v>
      </c>
      <c r="X585" s="200" t="s">
        <v>203</v>
      </c>
      <c r="Y585" s="200">
        <v>3</v>
      </c>
      <c r="Z585" s="38" t="s">
        <v>146</v>
      </c>
      <c r="AF585" s="35" t="e">
        <f>+VLOOKUP(B585,'SLDC TB as on 16.08.2024'!#REF!,7,FALSE)</f>
        <v>#REF!</v>
      </c>
    </row>
    <row r="586" spans="1:32">
      <c r="A586" s="194">
        <v>57.161999999999999</v>
      </c>
      <c r="B586" s="1206">
        <v>570162</v>
      </c>
      <c r="C586" s="203" t="s">
        <v>611</v>
      </c>
      <c r="D586" s="555">
        <f>+VLOOKUP(B586,'TB as on 16.08.2024'!$A$2:$F$854,6,FALSE)</f>
        <v>-61425698.329999998</v>
      </c>
      <c r="E586" s="203">
        <f>VLOOKUP(B586,'Tb 16.08.2023'!$A$2:$F$872,6,0)</f>
        <v>-36669723.329999998</v>
      </c>
      <c r="F586" s="976">
        <v>-33059657.329999998</v>
      </c>
      <c r="G586" s="203">
        <f>VLOOKUP(B586,Sheet3!$A$1:$F$869,6,0)</f>
        <v>-35494544.329999998</v>
      </c>
      <c r="H586" s="264">
        <v>-24012505.329999998</v>
      </c>
      <c r="I586" s="320">
        <v>-10062095.33</v>
      </c>
      <c r="J586" s="198">
        <v>-2401710.33</v>
      </c>
      <c r="K586" s="198">
        <v>-3736567.33</v>
      </c>
      <c r="L586" s="198">
        <v>-2855724</v>
      </c>
      <c r="M586" s="198">
        <v>-1814717</v>
      </c>
      <c r="N586" s="198">
        <v>530897479</v>
      </c>
      <c r="O586" s="198">
        <f t="shared" si="128"/>
        <v>-554909984.33000004</v>
      </c>
      <c r="P586" s="198"/>
      <c r="Q586" s="198"/>
      <c r="R586" s="268">
        <f t="shared" si="139"/>
        <v>-100.6209533</v>
      </c>
      <c r="S586" s="268">
        <f t="shared" si="139"/>
        <v>-24.017103300000002</v>
      </c>
      <c r="T586" s="268">
        <f t="shared" si="140"/>
        <v>-37.365673299999997</v>
      </c>
      <c r="U586" s="268">
        <f t="shared" si="141"/>
        <v>-28.55724</v>
      </c>
      <c r="V586" s="268">
        <f t="shared" si="142"/>
        <v>-18.147169999999999</v>
      </c>
      <c r="W586" s="200">
        <v>19</v>
      </c>
      <c r="X586" s="200" t="s">
        <v>203</v>
      </c>
      <c r="Y586" s="200">
        <v>3</v>
      </c>
      <c r="Z586" s="38" t="s">
        <v>146</v>
      </c>
    </row>
    <row r="587" spans="1:32">
      <c r="A587" s="194"/>
      <c r="B587" s="1206">
        <v>570163</v>
      </c>
      <c r="C587" s="203" t="s">
        <v>1918</v>
      </c>
      <c r="D587" s="555">
        <f>+VLOOKUP(B587,'TB as on 16.08.2024'!$A$2:$F$854,6,FALSE)</f>
        <v>-10104426</v>
      </c>
      <c r="E587" s="203">
        <f>VLOOKUP(B587,'Tb 16.08.2023'!$A$2:$F$872,6,0)</f>
        <v>-9074770</v>
      </c>
      <c r="F587" s="976">
        <v>-13072284</v>
      </c>
      <c r="G587" s="203">
        <f>VLOOKUP(B587,Sheet3!$A$1:$F$869,6,0)</f>
        <v>-14187229</v>
      </c>
      <c r="H587" s="264">
        <v>-13338102</v>
      </c>
      <c r="I587" s="320">
        <v>-7660000</v>
      </c>
      <c r="J587" s="198">
        <v>0</v>
      </c>
      <c r="K587" s="198">
        <v>0</v>
      </c>
      <c r="L587" s="198">
        <v>0</v>
      </c>
      <c r="M587" s="198">
        <v>0</v>
      </c>
      <c r="N587" s="198">
        <v>530897479</v>
      </c>
      <c r="O587" s="198">
        <f t="shared" si="128"/>
        <v>-544235581</v>
      </c>
      <c r="P587" s="198"/>
      <c r="Q587" s="198"/>
      <c r="R587" s="268">
        <f t="shared" si="139"/>
        <v>-76.599999999999994</v>
      </c>
      <c r="S587" s="268">
        <f t="shared" si="139"/>
        <v>0</v>
      </c>
      <c r="T587" s="268">
        <f t="shared" si="140"/>
        <v>0</v>
      </c>
      <c r="U587" s="268">
        <f t="shared" si="141"/>
        <v>0</v>
      </c>
      <c r="V587" s="268">
        <f t="shared" si="142"/>
        <v>0</v>
      </c>
      <c r="W587" s="200">
        <v>19</v>
      </c>
      <c r="X587" s="200" t="s">
        <v>203</v>
      </c>
      <c r="Y587" s="200">
        <v>3</v>
      </c>
      <c r="Z587" s="38" t="s">
        <v>146</v>
      </c>
      <c r="AF587" s="35" t="e">
        <f>+VLOOKUP(B587,'SLDC TB as on 16.08.2024'!#REF!,7,FALSE)</f>
        <v>#REF!</v>
      </c>
    </row>
    <row r="588" spans="1:32" s="310" customFormat="1" ht="15">
      <c r="A588" s="102"/>
      <c r="B588" s="306"/>
      <c r="C588" s="307" t="s">
        <v>612</v>
      </c>
      <c r="D588" s="555"/>
      <c r="E588" s="307"/>
      <c r="F588" s="319">
        <v>-17641977859.639999</v>
      </c>
      <c r="G588" s="307"/>
      <c r="H588" s="264"/>
      <c r="I588" s="319">
        <f>SUM(I574:I587)</f>
        <v>-23548631392.060001</v>
      </c>
      <c r="J588" s="233">
        <f>SUM(J574:J587)</f>
        <v>-24767655066.730003</v>
      </c>
      <c r="K588" s="233">
        <f>SUM(K574:K587)</f>
        <v>-17560435729.019997</v>
      </c>
      <c r="L588" s="233">
        <f>SUM(L574:L587)</f>
        <v>-9893680927</v>
      </c>
      <c r="M588" s="233">
        <f>SUM(M574:M587)</f>
        <v>-9654541034</v>
      </c>
      <c r="N588" s="198">
        <v>530897479</v>
      </c>
      <c r="O588" s="198">
        <f t="shared" si="128"/>
        <v>-530897479</v>
      </c>
      <c r="P588" s="233"/>
      <c r="Q588" s="233"/>
      <c r="R588" s="234">
        <f>SUM(R574:R587)+R594</f>
        <v>-237091.51086830001</v>
      </c>
      <c r="S588" s="234">
        <f>SUM(S574:S587)+S594</f>
        <v>-251560.41900719999</v>
      </c>
      <c r="T588" s="234">
        <f>SUM(T574:T587)</f>
        <v>-175604.35729019999</v>
      </c>
      <c r="U588" s="234">
        <f>SUM(U574:U586)</f>
        <v>-98936.809269999983</v>
      </c>
      <c r="V588" s="234">
        <f>SUM(V574:V586)</f>
        <v>-96545.410339999988</v>
      </c>
      <c r="W588" s="308"/>
      <c r="X588" s="308"/>
      <c r="Y588" s="308"/>
      <c r="Z588" s="309"/>
      <c r="AA588" s="310">
        <v>-96545.41</v>
      </c>
      <c r="AF588" s="35"/>
    </row>
    <row r="589" spans="1:32">
      <c r="A589" s="249">
        <v>46.274999999999999</v>
      </c>
      <c r="B589" s="250"/>
      <c r="C589" s="251" t="s">
        <v>633</v>
      </c>
      <c r="D589" s="555"/>
      <c r="E589" s="251"/>
      <c r="F589" s="976"/>
      <c r="G589" s="251"/>
      <c r="H589" s="264"/>
      <c r="I589" s="256"/>
      <c r="J589" s="262">
        <v>-359557.35</v>
      </c>
      <c r="K589" s="262">
        <v>-3553998.05</v>
      </c>
      <c r="L589" s="197">
        <v>-2227586</v>
      </c>
      <c r="M589" s="197">
        <v>0</v>
      </c>
      <c r="N589" s="198">
        <v>530897479</v>
      </c>
      <c r="O589" s="198">
        <f t="shared" si="128"/>
        <v>-530897479</v>
      </c>
      <c r="P589" s="197"/>
      <c r="Q589" s="197"/>
      <c r="R589" s="268">
        <f>+I589/100000</f>
        <v>0</v>
      </c>
      <c r="S589" s="268">
        <f>+J589/100000</f>
        <v>-3.5955735</v>
      </c>
      <c r="T589" s="268">
        <f>+K589/100000</f>
        <v>-35.539980499999999</v>
      </c>
      <c r="U589" s="268">
        <f>+L589/100000</f>
        <v>-22.275860000000002</v>
      </c>
      <c r="V589" s="268">
        <f>+M589/100000</f>
        <v>0</v>
      </c>
      <c r="W589" s="200">
        <v>19</v>
      </c>
      <c r="X589" s="200" t="s">
        <v>214</v>
      </c>
      <c r="Y589" s="200">
        <v>1</v>
      </c>
      <c r="Z589" s="38" t="s">
        <v>2061</v>
      </c>
    </row>
    <row r="590" spans="1:32">
      <c r="A590" s="194">
        <v>46.9</v>
      </c>
      <c r="B590" s="204"/>
      <c r="C590" s="196" t="s">
        <v>613</v>
      </c>
      <c r="D590" s="555"/>
      <c r="E590" s="1016"/>
      <c r="F590" s="976"/>
      <c r="G590" s="203"/>
      <c r="H590" s="264"/>
      <c r="I590" s="256"/>
      <c r="J590" s="262"/>
      <c r="K590" s="262">
        <v>0</v>
      </c>
      <c r="L590" s="262"/>
      <c r="M590" s="262">
        <v>-78524934</v>
      </c>
      <c r="N590" s="198">
        <v>530897479</v>
      </c>
      <c r="O590" s="198">
        <f t="shared" si="128"/>
        <v>-530897479</v>
      </c>
      <c r="P590" s="262"/>
      <c r="Q590" s="262"/>
      <c r="R590" s="268">
        <f t="shared" ref="R590:S622" si="143">+I590/100000</f>
        <v>0</v>
      </c>
      <c r="S590" s="268">
        <f t="shared" si="143"/>
        <v>0</v>
      </c>
      <c r="T590" s="268">
        <f t="shared" si="140"/>
        <v>0</v>
      </c>
      <c r="U590" s="268">
        <f t="shared" ref="U590:U622" si="144">+L590/100000</f>
        <v>0</v>
      </c>
      <c r="V590" s="268">
        <f t="shared" ref="V590:V622" si="145">+M590/100000</f>
        <v>-785.24933999999996</v>
      </c>
      <c r="W590" s="200">
        <v>19</v>
      </c>
      <c r="X590" s="200" t="s">
        <v>214</v>
      </c>
      <c r="Y590" s="200">
        <v>2</v>
      </c>
      <c r="Z590" s="38" t="s">
        <v>147</v>
      </c>
    </row>
    <row r="591" spans="1:32">
      <c r="A591" s="194">
        <v>46.91</v>
      </c>
      <c r="B591" s="1206">
        <v>460410</v>
      </c>
      <c r="C591" s="203" t="s">
        <v>614</v>
      </c>
      <c r="D591" s="555">
        <f>+VLOOKUP(B591,'TB as on 16.08.2024'!$A$2:$F$854,6,FALSE)</f>
        <v>-14452845</v>
      </c>
      <c r="E591" s="203">
        <f>VLOOKUP(B591,'Tb 16.08.2023'!$A$2:$F$872,6,0)</f>
        <v>-14698513</v>
      </c>
      <c r="F591" s="976">
        <v>-15863400</v>
      </c>
      <c r="G591" s="203">
        <f>VLOOKUP(B591,Sheet3!$A$1:$F$869,6,0)</f>
        <v>-15537227</v>
      </c>
      <c r="H591" s="264">
        <v>-12912938.199999999</v>
      </c>
      <c r="I591" s="256">
        <v>-12755022.199999999</v>
      </c>
      <c r="J591" s="262">
        <v>-15866097.199999999</v>
      </c>
      <c r="K591" s="262">
        <v>-12430157.800000001</v>
      </c>
      <c r="L591" s="198">
        <v>-9974352</v>
      </c>
      <c r="M591" s="248">
        <v>-4151012</v>
      </c>
      <c r="N591" s="198">
        <v>530897479</v>
      </c>
      <c r="O591" s="198">
        <f t="shared" si="128"/>
        <v>-543810417.20000005</v>
      </c>
      <c r="P591" s="248"/>
      <c r="Q591" s="248"/>
      <c r="R591" s="268">
        <f>+I591/100000</f>
        <v>-127.55022199999999</v>
      </c>
      <c r="S591" s="268">
        <f>+J591/100000</f>
        <v>-158.66097199999999</v>
      </c>
      <c r="T591" s="268">
        <f t="shared" si="140"/>
        <v>-124.30157800000001</v>
      </c>
      <c r="U591" s="268">
        <f t="shared" si="144"/>
        <v>-99.743520000000004</v>
      </c>
      <c r="V591" s="268">
        <f t="shared" si="145"/>
        <v>-41.510120000000001</v>
      </c>
      <c r="W591" s="200">
        <v>19</v>
      </c>
      <c r="X591" s="200" t="s">
        <v>214</v>
      </c>
      <c r="Y591" s="200">
        <v>2</v>
      </c>
      <c r="Z591" s="38" t="s">
        <v>147</v>
      </c>
    </row>
    <row r="592" spans="1:32">
      <c r="A592" s="194">
        <v>46.92</v>
      </c>
      <c r="B592" s="1206">
        <v>460125</v>
      </c>
      <c r="C592" s="203" t="s">
        <v>615</v>
      </c>
      <c r="D592" s="555">
        <f>+VLOOKUP(B592,'TB as on 16.08.2024'!$A$2:$F$854,6,FALSE)</f>
        <v>-1842408</v>
      </c>
      <c r="E592" s="203">
        <f>VLOOKUP(B592,'Tb 16.08.2023'!$A$2:$F$872,6,0)</f>
        <v>-1656908</v>
      </c>
      <c r="F592" s="976">
        <v>-1506908</v>
      </c>
      <c r="G592" s="203">
        <f>VLOOKUP(B592,Sheet3!$A$1:$F$869,6,0)</f>
        <v>-1536908</v>
      </c>
      <c r="H592" s="264">
        <v>-1746908</v>
      </c>
      <c r="I592" s="256">
        <v>-1476908</v>
      </c>
      <c r="J592" s="262">
        <v>-1476908</v>
      </c>
      <c r="K592" s="262">
        <v>-739097</v>
      </c>
      <c r="L592" s="198">
        <v>-270000</v>
      </c>
      <c r="M592" s="198">
        <v>-300000</v>
      </c>
      <c r="N592" s="198">
        <v>530897479</v>
      </c>
      <c r="O592" s="198">
        <f t="shared" si="128"/>
        <v>-532644387</v>
      </c>
      <c r="P592" s="198"/>
      <c r="Q592" s="198"/>
      <c r="R592" s="268">
        <f>+I592/100000</f>
        <v>-14.769080000000001</v>
      </c>
      <c r="S592" s="268">
        <f>+J592/100000</f>
        <v>-14.769080000000001</v>
      </c>
      <c r="T592" s="268">
        <f t="shared" si="140"/>
        <v>-7.3909700000000003</v>
      </c>
      <c r="U592" s="268">
        <f t="shared" si="144"/>
        <v>-2.7</v>
      </c>
      <c r="V592" s="268">
        <f t="shared" si="145"/>
        <v>-3</v>
      </c>
      <c r="W592" s="200">
        <v>19</v>
      </c>
      <c r="X592" s="200" t="s">
        <v>214</v>
      </c>
      <c r="Y592" s="200">
        <v>2</v>
      </c>
      <c r="Z592" s="38" t="s">
        <v>147</v>
      </c>
      <c r="AF592" s="35" t="e">
        <f>+VLOOKUP(B592,'SLDC TB as on 16.08.2024'!#REF!,7,FALSE)</f>
        <v>#REF!</v>
      </c>
    </row>
    <row r="593" spans="1:32">
      <c r="A593" s="194"/>
      <c r="B593" s="1206">
        <v>460126</v>
      </c>
      <c r="C593" s="203" t="s">
        <v>2095</v>
      </c>
      <c r="D593" s="555">
        <f>+VLOOKUP(B593,'TB as on 16.08.2024'!$A$2:$F$854,6,FALSE)</f>
        <v>-14879020</v>
      </c>
      <c r="E593" s="203">
        <f>VLOOKUP(B593,'Tb 16.08.2023'!$A$2:$F$872,6,0)</f>
        <v>-14855989</v>
      </c>
      <c r="F593" s="976">
        <v>-18370364</v>
      </c>
      <c r="G593" s="203">
        <f>VLOOKUP(B593,Sheet3!$A$1:$F$869,6,0)</f>
        <v>-16578358</v>
      </c>
      <c r="H593" s="264">
        <v>-9529929</v>
      </c>
      <c r="I593" s="256"/>
      <c r="J593" s="262"/>
      <c r="K593" s="262"/>
      <c r="L593" s="198"/>
      <c r="M593" s="198"/>
      <c r="N593" s="198">
        <v>530897479</v>
      </c>
      <c r="O593" s="198">
        <f t="shared" si="128"/>
        <v>-540427408</v>
      </c>
      <c r="P593" s="198"/>
      <c r="Q593" s="198"/>
      <c r="R593" s="268"/>
      <c r="S593" s="268"/>
      <c r="T593" s="268"/>
      <c r="U593" s="268"/>
      <c r="V593" s="268"/>
      <c r="W593" s="200">
        <v>19</v>
      </c>
      <c r="X593" s="200" t="s">
        <v>214</v>
      </c>
      <c r="Y593" s="200">
        <v>2</v>
      </c>
      <c r="Z593" s="38" t="s">
        <v>147</v>
      </c>
    </row>
    <row r="594" spans="1:32">
      <c r="A594" s="194">
        <v>46.921999999999997</v>
      </c>
      <c r="B594" s="1206">
        <v>460122</v>
      </c>
      <c r="C594" s="203" t="s">
        <v>2013</v>
      </c>
      <c r="D594" s="555">
        <f>+VLOOKUP(B594,'TB as on 16.08.2024'!$A$2:$F$854,6,FALSE)</f>
        <v>-426438825.13999999</v>
      </c>
      <c r="E594" s="203">
        <f>VLOOKUP(B594,'Tb 16.08.2023'!$A$2:$F$872,6,0)</f>
        <v>-312566683.86000001</v>
      </c>
      <c r="F594" s="976">
        <v>-167164862.52000001</v>
      </c>
      <c r="G594" s="203">
        <f>VLOOKUP(B594,Sheet3!$A$1:$F$869,6,0)</f>
        <v>-154517195.30000001</v>
      </c>
      <c r="H594" s="264">
        <v>-148176461.36000001</v>
      </c>
      <c r="I594" s="256">
        <v>-160519694.77000001</v>
      </c>
      <c r="J594" s="262">
        <v>-388386833.99000001</v>
      </c>
      <c r="K594" s="262">
        <v>-3905880.1</v>
      </c>
      <c r="L594" s="198">
        <v>-24510050</v>
      </c>
      <c r="M594" s="198">
        <v>-4273478</v>
      </c>
      <c r="N594" s="198">
        <v>530897479</v>
      </c>
      <c r="O594" s="198">
        <f t="shared" si="128"/>
        <v>-679073940.36000001</v>
      </c>
      <c r="P594" s="198"/>
      <c r="Q594" s="198"/>
      <c r="R594" s="268">
        <f t="shared" si="143"/>
        <v>-1605.1969477</v>
      </c>
      <c r="S594" s="268">
        <f t="shared" si="143"/>
        <v>-3883.8683399000001</v>
      </c>
      <c r="T594" s="268">
        <f t="shared" si="140"/>
        <v>-39.058801000000003</v>
      </c>
      <c r="U594" s="268">
        <f t="shared" si="144"/>
        <v>-245.10050000000001</v>
      </c>
      <c r="V594" s="268">
        <f t="shared" si="145"/>
        <v>-42.734780000000001</v>
      </c>
      <c r="W594" s="200">
        <v>19</v>
      </c>
      <c r="X594" s="200" t="s">
        <v>203</v>
      </c>
      <c r="Y594" s="200">
        <v>1</v>
      </c>
      <c r="Z594" s="38" t="s">
        <v>1554</v>
      </c>
      <c r="AF594" s="35" t="e">
        <f>+VLOOKUP(B594,'SLDC TB as on 16.08.2024'!#REF!,7,FALSE)</f>
        <v>#REF!</v>
      </c>
    </row>
    <row r="595" spans="1:32">
      <c r="A595" s="194">
        <v>46.923000000000002</v>
      </c>
      <c r="B595" s="204"/>
      <c r="C595" s="203" t="s">
        <v>616</v>
      </c>
      <c r="D595" s="555"/>
      <c r="E595" s="1016"/>
      <c r="F595" s="976"/>
      <c r="G595" s="203"/>
      <c r="H595" s="264"/>
      <c r="I595" s="256"/>
      <c r="J595" s="262"/>
      <c r="K595" s="262">
        <v>0</v>
      </c>
      <c r="L595" s="198">
        <v>5526203</v>
      </c>
      <c r="M595" s="198">
        <v>5374212</v>
      </c>
      <c r="N595" s="198">
        <v>530897479</v>
      </c>
      <c r="O595" s="198">
        <f t="shared" si="128"/>
        <v>-530897479</v>
      </c>
      <c r="P595" s="198"/>
      <c r="Q595" s="198"/>
      <c r="R595" s="268">
        <f t="shared" si="143"/>
        <v>0</v>
      </c>
      <c r="S595" s="268">
        <f t="shared" si="143"/>
        <v>0</v>
      </c>
      <c r="T595" s="268">
        <f t="shared" si="140"/>
        <v>0</v>
      </c>
      <c r="U595" s="268">
        <f t="shared" si="144"/>
        <v>55.262030000000003</v>
      </c>
      <c r="V595" s="268">
        <f t="shared" si="145"/>
        <v>53.74212</v>
      </c>
      <c r="W595" s="200">
        <v>19</v>
      </c>
      <c r="X595" s="200" t="s">
        <v>214</v>
      </c>
      <c r="Y595" s="200">
        <v>3</v>
      </c>
      <c r="Z595" s="38" t="s">
        <v>148</v>
      </c>
    </row>
    <row r="596" spans="1:32">
      <c r="A596" s="194">
        <v>0</v>
      </c>
      <c r="B596" s="1206">
        <v>460900</v>
      </c>
      <c r="C596" s="203" t="s">
        <v>617</v>
      </c>
      <c r="D596" s="555">
        <f>+VLOOKUP(B596,'TB as on 16.08.2024'!$A$2:$F$854,6,FALSE)</f>
        <v>0</v>
      </c>
      <c r="E596" s="203">
        <f>VLOOKUP(B596,'Tb 16.08.2023'!$A$2:$F$872,6,0)</f>
        <v>0</v>
      </c>
      <c r="F596" s="976">
        <v>0</v>
      </c>
      <c r="G596" s="203">
        <f>VLOOKUP(B596,Sheet3!$A$1:$F$869,6,0)</f>
        <v>0</v>
      </c>
      <c r="H596" s="264">
        <v>0</v>
      </c>
      <c r="I596" s="256">
        <v>-2163</v>
      </c>
      <c r="J596" s="262">
        <v>-56392</v>
      </c>
      <c r="K596" s="262"/>
      <c r="L596" s="198"/>
      <c r="M596" s="198"/>
      <c r="N596" s="198">
        <v>530897479</v>
      </c>
      <c r="O596" s="198">
        <f t="shared" si="128"/>
        <v>-530897479</v>
      </c>
      <c r="P596" s="198"/>
      <c r="Q596" s="198"/>
      <c r="R596" s="268">
        <f t="shared" si="143"/>
        <v>-2.163E-2</v>
      </c>
      <c r="S596" s="268">
        <f t="shared" si="143"/>
        <v>-0.56391999999999998</v>
      </c>
      <c r="T596" s="268">
        <f t="shared" si="140"/>
        <v>0</v>
      </c>
      <c r="U596" s="268">
        <f t="shared" si="144"/>
        <v>0</v>
      </c>
      <c r="V596" s="268">
        <f t="shared" si="145"/>
        <v>0</v>
      </c>
      <c r="W596" s="200">
        <v>19</v>
      </c>
      <c r="X596" s="200" t="s">
        <v>214</v>
      </c>
      <c r="Y596" s="200">
        <v>3</v>
      </c>
      <c r="Z596" s="38" t="s">
        <v>148</v>
      </c>
    </row>
    <row r="597" spans="1:32">
      <c r="A597" s="194">
        <v>0</v>
      </c>
      <c r="B597" s="1206">
        <v>460901</v>
      </c>
      <c r="C597" s="196" t="s">
        <v>618</v>
      </c>
      <c r="D597" s="555">
        <f>+VLOOKUP(B597,'TB as on 16.08.2024'!$A$2:$F$854,6,FALSE)</f>
        <v>0</v>
      </c>
      <c r="E597" s="203">
        <f>VLOOKUP(B597,'Tb 16.08.2023'!$A$2:$F$872,6,0)</f>
        <v>0</v>
      </c>
      <c r="F597" s="976">
        <v>0</v>
      </c>
      <c r="G597" s="203">
        <f>VLOOKUP(B597,Sheet3!$A$1:$F$869,6,0)</f>
        <v>0</v>
      </c>
      <c r="H597" s="264">
        <v>0</v>
      </c>
      <c r="I597" s="256"/>
      <c r="J597" s="262">
        <v>0</v>
      </c>
      <c r="K597" s="262">
        <v>-35</v>
      </c>
      <c r="L597" s="198"/>
      <c r="M597" s="198"/>
      <c r="N597" s="198">
        <v>530897479</v>
      </c>
      <c r="O597" s="198">
        <f t="shared" si="128"/>
        <v>-530897479</v>
      </c>
      <c r="P597" s="198"/>
      <c r="Q597" s="198"/>
      <c r="R597" s="268">
        <f t="shared" si="143"/>
        <v>0</v>
      </c>
      <c r="S597" s="268">
        <f t="shared" si="143"/>
        <v>0</v>
      </c>
      <c r="T597" s="268">
        <f t="shared" si="140"/>
        <v>-3.5E-4</v>
      </c>
      <c r="U597" s="268">
        <f t="shared" si="144"/>
        <v>0</v>
      </c>
      <c r="V597" s="268">
        <f t="shared" si="145"/>
        <v>0</v>
      </c>
      <c r="W597" s="200">
        <v>19</v>
      </c>
      <c r="X597" s="200" t="s">
        <v>214</v>
      </c>
      <c r="Y597" s="200">
        <v>3</v>
      </c>
      <c r="Z597" s="38" t="s">
        <v>148</v>
      </c>
    </row>
    <row r="598" spans="1:32">
      <c r="A598" s="194">
        <v>0</v>
      </c>
      <c r="B598" s="204"/>
      <c r="C598" s="196" t="s">
        <v>619</v>
      </c>
      <c r="D598" s="555"/>
      <c r="E598" s="1016"/>
      <c r="F598" s="976"/>
      <c r="G598" s="203"/>
      <c r="H598" s="264"/>
      <c r="I598" s="256"/>
      <c r="J598" s="262">
        <v>0</v>
      </c>
      <c r="K598" s="262">
        <v>0</v>
      </c>
      <c r="L598" s="198"/>
      <c r="M598" s="198"/>
      <c r="N598" s="198">
        <v>530897479</v>
      </c>
      <c r="O598" s="198">
        <f t="shared" si="128"/>
        <v>-530897479</v>
      </c>
      <c r="P598" s="198"/>
      <c r="Q598" s="198"/>
      <c r="R598" s="268">
        <f t="shared" si="143"/>
        <v>0</v>
      </c>
      <c r="S598" s="268">
        <f t="shared" si="143"/>
        <v>0</v>
      </c>
      <c r="T598" s="268">
        <f t="shared" si="140"/>
        <v>0</v>
      </c>
      <c r="U598" s="268">
        <f t="shared" si="144"/>
        <v>0</v>
      </c>
      <c r="V598" s="268">
        <f t="shared" si="145"/>
        <v>0</v>
      </c>
      <c r="W598" s="200">
        <v>19</v>
      </c>
      <c r="X598" s="200" t="s">
        <v>214</v>
      </c>
      <c r="Y598" s="200">
        <v>3</v>
      </c>
      <c r="Z598" s="38" t="s">
        <v>148</v>
      </c>
    </row>
    <row r="599" spans="1:32">
      <c r="A599" s="194">
        <v>0</v>
      </c>
      <c r="B599" s="1206">
        <v>460904</v>
      </c>
      <c r="C599" s="196" t="s">
        <v>620</v>
      </c>
      <c r="D599" s="555">
        <f>+VLOOKUP(B599,'TB as on 16.08.2024'!$A$2:$F$854,6,FALSE)</f>
        <v>-6356</v>
      </c>
      <c r="E599" s="203">
        <f>VLOOKUP(B599,'Tb 16.08.2023'!$A$2:$F$872,6,0)</f>
        <v>-20937.259999999998</v>
      </c>
      <c r="F599" s="976">
        <v>393775.72</v>
      </c>
      <c r="G599" s="203">
        <f>VLOOKUP(B599,Sheet3!$A$1:$F$869,6,0)</f>
        <v>363767.72</v>
      </c>
      <c r="H599" s="264">
        <v>387499.72</v>
      </c>
      <c r="I599" s="256">
        <v>393327.58</v>
      </c>
      <c r="J599" s="262">
        <v>-4039240.42</v>
      </c>
      <c r="K599" s="262">
        <v>-3107691.5</v>
      </c>
      <c r="L599" s="198"/>
      <c r="M599" s="198"/>
      <c r="N599" s="198">
        <v>530897479</v>
      </c>
      <c r="O599" s="198">
        <f t="shared" si="128"/>
        <v>-530509979.27999997</v>
      </c>
      <c r="P599" s="198"/>
      <c r="Q599" s="198"/>
      <c r="R599" s="268">
        <f t="shared" si="143"/>
        <v>3.9332758000000001</v>
      </c>
      <c r="S599" s="268">
        <f t="shared" si="143"/>
        <v>-40.392404200000001</v>
      </c>
      <c r="T599" s="268">
        <f t="shared" si="140"/>
        <v>-31.076915</v>
      </c>
      <c r="U599" s="268">
        <f t="shared" si="144"/>
        <v>0</v>
      </c>
      <c r="V599" s="268">
        <f t="shared" si="145"/>
        <v>0</v>
      </c>
      <c r="W599" s="200">
        <v>19</v>
      </c>
      <c r="X599" s="200" t="s">
        <v>214</v>
      </c>
      <c r="Y599" s="200">
        <v>3</v>
      </c>
      <c r="Z599" s="38" t="s">
        <v>148</v>
      </c>
      <c r="AF599" s="35" t="e">
        <f>+VLOOKUP(B599,'SLDC TB as on 16.08.2024'!#REF!,7,FALSE)</f>
        <v>#REF!</v>
      </c>
    </row>
    <row r="600" spans="1:32">
      <c r="A600" s="194">
        <v>0</v>
      </c>
      <c r="B600" s="1206">
        <v>460905</v>
      </c>
      <c r="C600" s="196" t="s">
        <v>621</v>
      </c>
      <c r="D600" s="555">
        <f>+VLOOKUP(B600,'TB as on 16.08.2024'!$A$2:$F$854,6,FALSE)</f>
        <v>0</v>
      </c>
      <c r="E600" s="203">
        <v>0</v>
      </c>
      <c r="F600" s="976">
        <v>0</v>
      </c>
      <c r="G600" s="203">
        <f>VLOOKUP(B600,Sheet3!$A$1:$F$869,6,0)</f>
        <v>0</v>
      </c>
      <c r="H600" s="264">
        <v>0</v>
      </c>
      <c r="I600" s="256"/>
      <c r="J600" s="262">
        <v>0</v>
      </c>
      <c r="K600" s="262">
        <v>0</v>
      </c>
      <c r="L600" s="198"/>
      <c r="M600" s="198"/>
      <c r="N600" s="198">
        <v>530897479</v>
      </c>
      <c r="O600" s="198">
        <f t="shared" si="128"/>
        <v>-530897479</v>
      </c>
      <c r="P600" s="198"/>
      <c r="Q600" s="198"/>
      <c r="R600" s="268">
        <f t="shared" si="143"/>
        <v>0</v>
      </c>
      <c r="S600" s="268">
        <f t="shared" si="143"/>
        <v>0</v>
      </c>
      <c r="T600" s="268">
        <f t="shared" si="140"/>
        <v>0</v>
      </c>
      <c r="U600" s="268">
        <f t="shared" si="144"/>
        <v>0</v>
      </c>
      <c r="V600" s="268">
        <f t="shared" si="145"/>
        <v>0</v>
      </c>
      <c r="W600" s="200">
        <v>19</v>
      </c>
      <c r="X600" s="200" t="s">
        <v>214</v>
      </c>
      <c r="Y600" s="200">
        <v>3</v>
      </c>
      <c r="Z600" s="38" t="s">
        <v>148</v>
      </c>
    </row>
    <row r="601" spans="1:32">
      <c r="A601" s="194">
        <v>0</v>
      </c>
      <c r="B601" s="1206">
        <v>460906</v>
      </c>
      <c r="C601" s="196" t="s">
        <v>622</v>
      </c>
      <c r="D601" s="555">
        <f>+VLOOKUP(B601,'TB as on 16.08.2024'!$A$2:$F$854,6,FALSE)</f>
        <v>0</v>
      </c>
      <c r="E601" s="203">
        <f>VLOOKUP(B601,'Tb 16.08.2023'!$A$2:$F$872,6,0)</f>
        <v>0</v>
      </c>
      <c r="F601" s="976">
        <v>0</v>
      </c>
      <c r="G601" s="203">
        <f>VLOOKUP(B601,Sheet3!$A$1:$F$869,6,0)</f>
        <v>0</v>
      </c>
      <c r="H601" s="264">
        <v>0</v>
      </c>
      <c r="I601" s="256">
        <v>0</v>
      </c>
      <c r="J601" s="262">
        <v>-53682</v>
      </c>
      <c r="K601" s="262">
        <v>-150</v>
      </c>
      <c r="L601" s="198"/>
      <c r="M601" s="198"/>
      <c r="N601" s="198">
        <v>530897479</v>
      </c>
      <c r="O601" s="198">
        <f t="shared" ref="O601:O666" si="146">+H601-N601</f>
        <v>-530897479</v>
      </c>
      <c r="P601" s="198"/>
      <c r="Q601" s="198"/>
      <c r="R601" s="268">
        <f t="shared" si="143"/>
        <v>0</v>
      </c>
      <c r="S601" s="268">
        <f t="shared" si="143"/>
        <v>-0.53681999999999996</v>
      </c>
      <c r="T601" s="268">
        <f t="shared" si="140"/>
        <v>-1.5E-3</v>
      </c>
      <c r="U601" s="268">
        <f t="shared" si="144"/>
        <v>0</v>
      </c>
      <c r="V601" s="268">
        <f t="shared" si="145"/>
        <v>0</v>
      </c>
      <c r="W601" s="200">
        <v>19</v>
      </c>
      <c r="X601" s="200" t="s">
        <v>214</v>
      </c>
      <c r="Y601" s="200">
        <v>3</v>
      </c>
      <c r="Z601" s="38" t="s">
        <v>148</v>
      </c>
      <c r="AF601" s="35" t="e">
        <f>+VLOOKUP(B601,'SLDC TB as on 16.08.2024'!#REF!,7,FALSE)</f>
        <v>#REF!</v>
      </c>
    </row>
    <row r="602" spans="1:32">
      <c r="A602" s="194">
        <v>46.923999999999999</v>
      </c>
      <c r="B602" s="1206">
        <v>460903</v>
      </c>
      <c r="C602" s="203" t="s">
        <v>623</v>
      </c>
      <c r="D602" s="555">
        <f>+VLOOKUP(B602,'TB as on 16.08.2024'!$A$2:$F$854,6,FALSE)</f>
        <v>0</v>
      </c>
      <c r="E602" s="203">
        <v>0</v>
      </c>
      <c r="F602" s="976">
        <v>0</v>
      </c>
      <c r="G602" s="203">
        <f>VLOOKUP(B602,Sheet3!$A$1:$F$869,6,0)</f>
        <v>0</v>
      </c>
      <c r="H602" s="264">
        <v>0</v>
      </c>
      <c r="I602" s="256"/>
      <c r="J602" s="262"/>
      <c r="K602" s="262">
        <v>0</v>
      </c>
      <c r="L602" s="198">
        <v>24710</v>
      </c>
      <c r="M602" s="198">
        <v>-426291</v>
      </c>
      <c r="N602" s="198">
        <v>530897479</v>
      </c>
      <c r="O602" s="198">
        <f t="shared" si="146"/>
        <v>-530897479</v>
      </c>
      <c r="P602" s="198"/>
      <c r="Q602" s="198"/>
      <c r="R602" s="268">
        <f t="shared" si="143"/>
        <v>0</v>
      </c>
      <c r="S602" s="268">
        <f t="shared" si="143"/>
        <v>0</v>
      </c>
      <c r="T602" s="268">
        <f t="shared" si="140"/>
        <v>0</v>
      </c>
      <c r="U602" s="268">
        <f t="shared" si="144"/>
        <v>0.24709999999999999</v>
      </c>
      <c r="V602" s="268">
        <f t="shared" si="145"/>
        <v>-4.2629099999999998</v>
      </c>
      <c r="W602" s="200">
        <v>19</v>
      </c>
      <c r="X602" s="200" t="s">
        <v>214</v>
      </c>
      <c r="Y602" s="200">
        <v>3</v>
      </c>
      <c r="Z602" s="38" t="s">
        <v>148</v>
      </c>
      <c r="AF602" s="35" t="e">
        <f>+VLOOKUP(B602,'SLDC TB as on 16.08.2024'!#REF!,7,FALSE)</f>
        <v>#REF!</v>
      </c>
    </row>
    <row r="603" spans="1:32">
      <c r="A603" s="194">
        <v>46.926000000000002</v>
      </c>
      <c r="B603" s="1206">
        <v>460921</v>
      </c>
      <c r="C603" s="203" t="s">
        <v>616</v>
      </c>
      <c r="D603" s="555">
        <f>+VLOOKUP(B603,'TB as on 16.08.2024'!$A$2:$F$854,6,FALSE)</f>
        <v>4985074.66</v>
      </c>
      <c r="E603" s="203">
        <f>VLOOKUP(B603,'Tb 16.08.2023'!$A$2:$F$872,6,0)</f>
        <v>4983037.76</v>
      </c>
      <c r="F603" s="976">
        <v>4982537.76</v>
      </c>
      <c r="G603" s="203">
        <f>VLOOKUP(B603,Sheet3!$A$1:$F$869,6,0)</f>
        <v>4982537.76</v>
      </c>
      <c r="H603" s="264">
        <v>4982537.76</v>
      </c>
      <c r="I603" s="256">
        <v>4982537.76</v>
      </c>
      <c r="J603" s="262">
        <v>4982362.76</v>
      </c>
      <c r="K603" s="262">
        <v>4970600.54</v>
      </c>
      <c r="L603" s="198">
        <v>-1493400</v>
      </c>
      <c r="M603" s="198">
        <v>-1829393</v>
      </c>
      <c r="N603" s="198">
        <v>530897479</v>
      </c>
      <c r="O603" s="198">
        <f t="shared" si="146"/>
        <v>-525914941.24000001</v>
      </c>
      <c r="P603" s="198"/>
      <c r="Q603" s="198"/>
      <c r="R603" s="268">
        <f t="shared" si="143"/>
        <v>49.825377599999996</v>
      </c>
      <c r="S603" s="268">
        <f t="shared" si="143"/>
        <v>49.823627599999995</v>
      </c>
      <c r="T603" s="268">
        <f t="shared" si="140"/>
        <v>49.706005400000002</v>
      </c>
      <c r="U603" s="268">
        <f t="shared" si="144"/>
        <v>-14.933999999999999</v>
      </c>
      <c r="V603" s="268">
        <f t="shared" si="145"/>
        <v>-18.29393</v>
      </c>
      <c r="W603" s="200">
        <v>19</v>
      </c>
      <c r="X603" s="200" t="s">
        <v>214</v>
      </c>
      <c r="Y603" s="200">
        <v>3</v>
      </c>
      <c r="Z603" s="38" t="s">
        <v>148</v>
      </c>
    </row>
    <row r="604" spans="1:32">
      <c r="A604" s="194">
        <v>0</v>
      </c>
      <c r="B604" s="1206">
        <v>460923</v>
      </c>
      <c r="C604" s="196" t="s">
        <v>624</v>
      </c>
      <c r="D604" s="555">
        <f>+VLOOKUP(B604,'TB as on 16.08.2024'!$A$2:$F$854,6,FALSE)</f>
        <v>-1925658.76</v>
      </c>
      <c r="E604" s="203">
        <f>VLOOKUP(B604,'Tb 16.08.2023'!$A$2:$F$872,6,0)</f>
        <v>-1867889.76</v>
      </c>
      <c r="F604" s="976">
        <v>-1878115.76</v>
      </c>
      <c r="G604" s="203">
        <f>VLOOKUP(B604,Sheet3!$A$1:$F$869,6,0)</f>
        <v>-1878115.76</v>
      </c>
      <c r="H604" s="264">
        <v>-2485773.7599999998</v>
      </c>
      <c r="I604" s="320">
        <v>-2485773.7599999998</v>
      </c>
      <c r="J604" s="206">
        <v>-2485773.7599999998</v>
      </c>
      <c r="K604" s="206">
        <v>-3412934.06</v>
      </c>
      <c r="L604" s="198"/>
      <c r="M604" s="198"/>
      <c r="N604" s="198">
        <v>530897479</v>
      </c>
      <c r="O604" s="198">
        <f t="shared" si="146"/>
        <v>-533383252.75999999</v>
      </c>
      <c r="P604" s="198"/>
      <c r="Q604" s="198"/>
      <c r="R604" s="268">
        <f t="shared" si="143"/>
        <v>-24.857737599999997</v>
      </c>
      <c r="S604" s="268">
        <f t="shared" si="143"/>
        <v>-24.857737599999997</v>
      </c>
      <c r="T604" s="268">
        <f t="shared" si="140"/>
        <v>-34.129340599999999</v>
      </c>
      <c r="U604" s="268">
        <f t="shared" si="144"/>
        <v>0</v>
      </c>
      <c r="V604" s="268">
        <f t="shared" si="145"/>
        <v>0</v>
      </c>
      <c r="W604" s="200">
        <v>19</v>
      </c>
      <c r="X604" s="200" t="s">
        <v>214</v>
      </c>
      <c r="Y604" s="200">
        <v>3</v>
      </c>
      <c r="Z604" s="38" t="s">
        <v>148</v>
      </c>
    </row>
    <row r="605" spans="1:32">
      <c r="A605" s="194">
        <v>46.927</v>
      </c>
      <c r="B605" s="1206">
        <v>460924</v>
      </c>
      <c r="C605" s="203" t="s">
        <v>625</v>
      </c>
      <c r="D605" s="555">
        <f>+VLOOKUP(B605,'TB as on 16.08.2024'!$A$2:$F$854,6,FALSE)</f>
        <v>-400694735</v>
      </c>
      <c r="E605" s="203">
        <f>VLOOKUP(B605,'Tb 16.08.2023'!$A$2:$F$872,6,0)</f>
        <v>-400694735</v>
      </c>
      <c r="F605" s="976">
        <v>-400694735</v>
      </c>
      <c r="G605" s="203">
        <f>VLOOKUP(B605,Sheet3!$A$1:$F$869,6,0)</f>
        <v>-400694735</v>
      </c>
      <c r="H605" s="264">
        <v>-400694735</v>
      </c>
      <c r="I605" s="256">
        <v>-400694735</v>
      </c>
      <c r="J605" s="262">
        <v>-400694735</v>
      </c>
      <c r="K605" s="262">
        <v>-400694735</v>
      </c>
      <c r="L605" s="198">
        <v>-400694735</v>
      </c>
      <c r="M605" s="198">
        <v>-400694735</v>
      </c>
      <c r="N605" s="198">
        <v>530897479</v>
      </c>
      <c r="O605" s="198">
        <f t="shared" si="146"/>
        <v>-931592214</v>
      </c>
      <c r="P605" s="198"/>
      <c r="Q605" s="198"/>
      <c r="R605" s="268">
        <f t="shared" si="143"/>
        <v>-4006.9473499999999</v>
      </c>
      <c r="S605" s="268">
        <f t="shared" si="143"/>
        <v>-4006.9473499999999</v>
      </c>
      <c r="T605" s="268">
        <f t="shared" si="140"/>
        <v>-4006.9473499999999</v>
      </c>
      <c r="U605" s="268">
        <f t="shared" si="144"/>
        <v>-4006.9473499999999</v>
      </c>
      <c r="V605" s="268">
        <f t="shared" si="145"/>
        <v>-4006.9473499999999</v>
      </c>
      <c r="W605" s="200">
        <v>19</v>
      </c>
      <c r="X605" s="200" t="s">
        <v>214</v>
      </c>
      <c r="Y605" s="200">
        <v>3</v>
      </c>
      <c r="Z605" s="38" t="s">
        <v>148</v>
      </c>
    </row>
    <row r="606" spans="1:32">
      <c r="A606" s="194"/>
      <c r="B606" s="1206">
        <v>460931</v>
      </c>
      <c r="C606" s="203" t="s">
        <v>2629</v>
      </c>
      <c r="D606" s="555">
        <f>+VLOOKUP(B606,'TB as on 16.08.2024'!$A$2:$F$854,6,FALSE)</f>
        <v>0</v>
      </c>
      <c r="E606" s="203">
        <f>VLOOKUP(B606,'Tb 16.08.2023'!$A$2:$F$872,6,0)</f>
        <v>0</v>
      </c>
      <c r="F606" s="976">
        <v>0</v>
      </c>
      <c r="G606" s="203">
        <f>VLOOKUP(B606,Sheet3!$A$1:$F$869,6,0)</f>
        <v>0</v>
      </c>
      <c r="H606" s="264"/>
      <c r="I606" s="256"/>
      <c r="J606" s="262"/>
      <c r="K606" s="262"/>
      <c r="L606" s="198"/>
      <c r="M606" s="198"/>
      <c r="N606" s="198">
        <v>530897479</v>
      </c>
      <c r="O606" s="198">
        <f t="shared" si="146"/>
        <v>-530897479</v>
      </c>
      <c r="P606" s="198"/>
      <c r="Q606" s="198"/>
      <c r="R606" s="268"/>
      <c r="S606" s="268"/>
      <c r="T606" s="268"/>
      <c r="U606" s="268"/>
      <c r="V606" s="268"/>
      <c r="W606" s="200"/>
      <c r="X606" s="200"/>
      <c r="Y606" s="200"/>
      <c r="Z606" s="38"/>
      <c r="AF606" s="35" t="e">
        <f>+VLOOKUP(B606,'SLDC TB as on 16.08.2024'!#REF!,7,FALSE)</f>
        <v>#REF!</v>
      </c>
    </row>
    <row r="607" spans="1:32">
      <c r="A607" s="194"/>
      <c r="B607" s="1206">
        <v>460933</v>
      </c>
      <c r="C607" s="203" t="s">
        <v>2630</v>
      </c>
      <c r="D607" s="555">
        <f>+VLOOKUP(B607,'TB as on 16.08.2024'!$A$2:$F$854,6,FALSE)</f>
        <v>0</v>
      </c>
      <c r="E607" s="203">
        <f>VLOOKUP(B607,'Tb 16.08.2023'!$A$2:$F$872,6,0)</f>
        <v>0</v>
      </c>
      <c r="F607" s="976">
        <v>0</v>
      </c>
      <c r="G607" s="203">
        <f>VLOOKUP(B607,Sheet3!$A$1:$F$869,6,0)</f>
        <v>-20005</v>
      </c>
      <c r="H607" s="264"/>
      <c r="I607" s="256"/>
      <c r="J607" s="262"/>
      <c r="K607" s="262"/>
      <c r="L607" s="198"/>
      <c r="M607" s="198"/>
      <c r="N607" s="198">
        <v>530897479</v>
      </c>
      <c r="O607" s="198">
        <f t="shared" si="146"/>
        <v>-530897479</v>
      </c>
      <c r="P607" s="198"/>
      <c r="Q607" s="198"/>
      <c r="R607" s="268"/>
      <c r="S607" s="268"/>
      <c r="T607" s="268"/>
      <c r="U607" s="268"/>
      <c r="V607" s="268"/>
      <c r="W607" s="200"/>
      <c r="X607" s="200"/>
      <c r="Y607" s="200"/>
      <c r="Z607" s="38"/>
      <c r="AF607" s="35" t="e">
        <f>+VLOOKUP(B607,'SLDC TB as on 16.08.2024'!#REF!,7,FALSE)</f>
        <v>#REF!</v>
      </c>
    </row>
    <row r="608" spans="1:32">
      <c r="A608" s="194"/>
      <c r="B608" s="1206">
        <v>460941</v>
      </c>
      <c r="C608" s="203" t="s">
        <v>2632</v>
      </c>
      <c r="D608" s="555">
        <f>+VLOOKUP(B608,'TB as on 16.08.2024'!$A$2:$F$854,6,FALSE)</f>
        <v>0</v>
      </c>
      <c r="E608" s="203">
        <f>VLOOKUP(B608,'Tb 16.08.2023'!$A$2:$F$872,6,0)</f>
        <v>0</v>
      </c>
      <c r="F608" s="976">
        <v>0</v>
      </c>
      <c r="G608" s="203">
        <f>VLOOKUP(B608,Sheet3!$A$1:$F$869,6,0)</f>
        <v>0</v>
      </c>
      <c r="H608" s="264"/>
      <c r="I608" s="256"/>
      <c r="J608" s="262"/>
      <c r="K608" s="262"/>
      <c r="L608" s="198"/>
      <c r="M608" s="198"/>
      <c r="N608" s="198">
        <v>530897479</v>
      </c>
      <c r="O608" s="198">
        <f t="shared" si="146"/>
        <v>-530897479</v>
      </c>
      <c r="P608" s="198"/>
      <c r="Q608" s="198"/>
      <c r="R608" s="268"/>
      <c r="S608" s="268"/>
      <c r="T608" s="268"/>
      <c r="U608" s="268"/>
      <c r="V608" s="268"/>
      <c r="W608" s="200"/>
      <c r="X608" s="200"/>
      <c r="Y608" s="200"/>
      <c r="Z608" s="38"/>
      <c r="AF608" s="35" t="e">
        <f>+VLOOKUP(B608,'SLDC TB as on 16.08.2024'!#REF!,7,FALSE)</f>
        <v>#REF!</v>
      </c>
    </row>
    <row r="609" spans="1:32">
      <c r="A609" s="194"/>
      <c r="B609" s="1206">
        <v>460943</v>
      </c>
      <c r="C609" s="203" t="s">
        <v>2633</v>
      </c>
      <c r="D609" s="555">
        <f>+VLOOKUP(B609,'TB as on 16.08.2024'!$A$2:$F$854,6,FALSE)</f>
        <v>0</v>
      </c>
      <c r="E609" s="203">
        <f>VLOOKUP(B609,'Tb 16.08.2023'!$A$2:$F$872,6,0)</f>
        <v>0</v>
      </c>
      <c r="F609" s="976">
        <v>0</v>
      </c>
      <c r="G609" s="203">
        <f>VLOOKUP(B609,Sheet3!$A$1:$F$869,6,0)</f>
        <v>-20005</v>
      </c>
      <c r="H609" s="264"/>
      <c r="I609" s="256"/>
      <c r="J609" s="262"/>
      <c r="K609" s="262"/>
      <c r="L609" s="198"/>
      <c r="M609" s="198"/>
      <c r="N609" s="198">
        <v>530897479</v>
      </c>
      <c r="O609" s="198">
        <f t="shared" si="146"/>
        <v>-530897479</v>
      </c>
      <c r="P609" s="198"/>
      <c r="Q609" s="198"/>
      <c r="R609" s="268"/>
      <c r="S609" s="268"/>
      <c r="T609" s="268"/>
      <c r="U609" s="268"/>
      <c r="V609" s="268"/>
      <c r="W609" s="200"/>
      <c r="X609" s="200"/>
      <c r="Y609" s="200"/>
      <c r="Z609" s="38"/>
      <c r="AF609" s="35" t="e">
        <f>+VLOOKUP(B609,'SLDC TB as on 16.08.2024'!#REF!,7,FALSE)</f>
        <v>#REF!</v>
      </c>
    </row>
    <row r="610" spans="1:32">
      <c r="A610" s="194">
        <v>46.927999999999997</v>
      </c>
      <c r="B610" s="1206">
        <v>460960</v>
      </c>
      <c r="C610" s="203" t="s">
        <v>626</v>
      </c>
      <c r="D610" s="555">
        <f>+VLOOKUP(B610,'TB as on 16.08.2024'!$A$2:$F$854,6,FALSE)</f>
        <v>0</v>
      </c>
      <c r="E610" s="203">
        <f>VLOOKUP(B610,'Tb 16.08.2023'!$A$2:$F$872,6,0)</f>
        <v>-5548</v>
      </c>
      <c r="F610" s="976">
        <v>-5548</v>
      </c>
      <c r="G610" s="203">
        <f>VLOOKUP(B610,Sheet3!$A$1:$F$869,6,0)</f>
        <v>-30378</v>
      </c>
      <c r="H610" s="264">
        <v>-5548</v>
      </c>
      <c r="I610" s="256">
        <v>-375053</v>
      </c>
      <c r="J610" s="262">
        <v>-1205147</v>
      </c>
      <c r="K610" s="262">
        <v>-1460291</v>
      </c>
      <c r="L610" s="198">
        <v>-777461</v>
      </c>
      <c r="M610" s="198">
        <v>-757840</v>
      </c>
      <c r="N610" s="198">
        <v>530897479</v>
      </c>
      <c r="O610" s="198">
        <f t="shared" si="146"/>
        <v>-530903027</v>
      </c>
      <c r="P610" s="198"/>
      <c r="Q610" s="198"/>
      <c r="R610" s="268">
        <f t="shared" si="143"/>
        <v>-3.7505299999999999</v>
      </c>
      <c r="S610" s="268">
        <f t="shared" si="143"/>
        <v>-12.05147</v>
      </c>
      <c r="T610" s="268">
        <f t="shared" si="140"/>
        <v>-14.60291</v>
      </c>
      <c r="U610" s="268">
        <f t="shared" si="144"/>
        <v>-7.77461</v>
      </c>
      <c r="V610" s="268">
        <f t="shared" si="145"/>
        <v>-7.5784000000000002</v>
      </c>
      <c r="W610" s="200">
        <v>19</v>
      </c>
      <c r="X610" s="200" t="s">
        <v>214</v>
      </c>
      <c r="Y610" s="200">
        <v>3</v>
      </c>
      <c r="Z610" s="38" t="s">
        <v>148</v>
      </c>
    </row>
    <row r="611" spans="1:32">
      <c r="A611" s="194">
        <v>46.929000000000002</v>
      </c>
      <c r="B611" s="1206">
        <v>460961</v>
      </c>
      <c r="C611" s="203" t="s">
        <v>627</v>
      </c>
      <c r="D611" s="555">
        <f>+VLOOKUP(B611,'TB as on 16.08.2024'!$A$2:$F$854,6,FALSE)</f>
        <v>0</v>
      </c>
      <c r="E611" s="203">
        <f>VLOOKUP(B611,'Tb 16.08.2023'!$A$2:$F$872,6,0)</f>
        <v>-17179</v>
      </c>
      <c r="F611" s="976">
        <v>409911.73</v>
      </c>
      <c r="G611" s="203">
        <f>VLOOKUP(B611,Sheet3!$A$1:$F$869,6,0)</f>
        <v>390104.73</v>
      </c>
      <c r="H611" s="264">
        <v>409911.73</v>
      </c>
      <c r="I611" s="256">
        <v>-39031.269999999997</v>
      </c>
      <c r="J611" s="262">
        <v>-1133694.27</v>
      </c>
      <c r="K611" s="262">
        <v>-437178.27</v>
      </c>
      <c r="L611" s="198">
        <v>261298</v>
      </c>
      <c r="M611" s="198">
        <v>-9637</v>
      </c>
      <c r="N611" s="198">
        <v>530897479</v>
      </c>
      <c r="O611" s="198">
        <f t="shared" si="146"/>
        <v>-530487567.26999998</v>
      </c>
      <c r="P611" s="198"/>
      <c r="Q611" s="198"/>
      <c r="R611" s="268">
        <f t="shared" si="143"/>
        <v>-0.39031269999999996</v>
      </c>
      <c r="S611" s="268">
        <f t="shared" si="143"/>
        <v>-11.3369427</v>
      </c>
      <c r="T611" s="268">
        <f t="shared" si="140"/>
        <v>-4.3717826999999998</v>
      </c>
      <c r="U611" s="268">
        <f t="shared" si="144"/>
        <v>2.6129799999999999</v>
      </c>
      <c r="V611" s="268">
        <f t="shared" si="145"/>
        <v>-9.6369999999999997E-2</v>
      </c>
      <c r="W611" s="200">
        <v>19</v>
      </c>
      <c r="X611" s="200" t="s">
        <v>214</v>
      </c>
      <c r="Y611" s="200">
        <v>3</v>
      </c>
      <c r="Z611" s="38" t="s">
        <v>148</v>
      </c>
      <c r="AF611" s="35" t="e">
        <f>+VLOOKUP(B611,'SLDC TB as on 16.08.2024'!#REF!,7,FALSE)</f>
        <v>#REF!</v>
      </c>
    </row>
    <row r="612" spans="1:32">
      <c r="A612" s="194">
        <v>46.938000000000002</v>
      </c>
      <c r="B612" s="1206">
        <v>460950</v>
      </c>
      <c r="C612" s="203" t="s">
        <v>628</v>
      </c>
      <c r="D612" s="555">
        <f>+VLOOKUP(B612,'TB as on 16.08.2024'!$A$2:$F$854,6,FALSE)</f>
        <v>0</v>
      </c>
      <c r="E612" s="203">
        <f>VLOOKUP(B612,'Tb 16.08.2023'!$A$2:$F$872,6,0)</f>
        <v>1679318</v>
      </c>
      <c r="F612" s="976">
        <v>1679318</v>
      </c>
      <c r="G612" s="203">
        <f>VLOOKUP(B612,Sheet3!$A$1:$F$869,6,0)</f>
        <v>1680996</v>
      </c>
      <c r="H612" s="264">
        <v>1680996</v>
      </c>
      <c r="I612" s="256">
        <v>1680996</v>
      </c>
      <c r="J612" s="262">
        <v>1626731.13</v>
      </c>
      <c r="K612" s="262">
        <v>1512711.54</v>
      </c>
      <c r="L612" s="198">
        <v>-175545</v>
      </c>
      <c r="M612" s="198">
        <v>11107612</v>
      </c>
      <c r="N612" s="198">
        <v>530897479</v>
      </c>
      <c r="O612" s="198">
        <f t="shared" si="146"/>
        <v>-529216483</v>
      </c>
      <c r="P612" s="198"/>
      <c r="Q612" s="198"/>
      <c r="R612" s="268">
        <f t="shared" si="143"/>
        <v>16.80996</v>
      </c>
      <c r="S612" s="268">
        <f t="shared" si="143"/>
        <v>16.267311299999999</v>
      </c>
      <c r="T612" s="268">
        <f t="shared" si="140"/>
        <v>15.127115400000001</v>
      </c>
      <c r="U612" s="268">
        <f t="shared" si="144"/>
        <v>-1.75545</v>
      </c>
      <c r="V612" s="268">
        <f t="shared" si="145"/>
        <v>111.07612</v>
      </c>
      <c r="W612" s="200">
        <v>19</v>
      </c>
      <c r="X612" s="200" t="s">
        <v>214</v>
      </c>
      <c r="Y612" s="200">
        <v>3</v>
      </c>
      <c r="Z612" s="38" t="s">
        <v>148</v>
      </c>
    </row>
    <row r="613" spans="1:32">
      <c r="A613" s="194">
        <v>46.939</v>
      </c>
      <c r="B613" s="1206">
        <v>460951</v>
      </c>
      <c r="C613" s="203" t="s">
        <v>629</v>
      </c>
      <c r="D613" s="555">
        <f>+VLOOKUP(B613,'TB as on 16.08.2024'!$A$2:$F$854,6,FALSE)</f>
        <v>0</v>
      </c>
      <c r="E613" s="203">
        <f>VLOOKUP(B613,'Tb 16.08.2023'!$A$2:$F$872,6,0)</f>
        <v>59028</v>
      </c>
      <c r="F613" s="976">
        <v>1708659</v>
      </c>
      <c r="G613" s="203">
        <f>VLOOKUP(B613,Sheet3!$A$1:$F$869,6,0)</f>
        <v>1708659</v>
      </c>
      <c r="H613" s="264">
        <v>1708659</v>
      </c>
      <c r="I613" s="320">
        <v>1708659</v>
      </c>
      <c r="J613" s="206">
        <v>1689767</v>
      </c>
      <c r="K613" s="206">
        <v>342057.5</v>
      </c>
      <c r="L613" s="198">
        <v>1543672</v>
      </c>
      <c r="M613" s="198">
        <v>-11352371</v>
      </c>
      <c r="N613" s="198">
        <v>530897479</v>
      </c>
      <c r="O613" s="198">
        <f t="shared" si="146"/>
        <v>-529188820</v>
      </c>
      <c r="P613" s="198"/>
      <c r="Q613" s="198"/>
      <c r="R613" s="268">
        <f t="shared" si="143"/>
        <v>17.086590000000001</v>
      </c>
      <c r="S613" s="268">
        <f t="shared" si="143"/>
        <v>16.897670000000002</v>
      </c>
      <c r="T613" s="268">
        <f t="shared" si="140"/>
        <v>3.4205749999999999</v>
      </c>
      <c r="U613" s="268">
        <f t="shared" si="144"/>
        <v>15.436719999999999</v>
      </c>
      <c r="V613" s="268">
        <f t="shared" si="145"/>
        <v>-113.52370999999999</v>
      </c>
      <c r="W613" s="200">
        <v>19</v>
      </c>
      <c r="X613" s="200" t="s">
        <v>214</v>
      </c>
      <c r="Y613" s="200">
        <v>3</v>
      </c>
      <c r="Z613" s="38" t="s">
        <v>148</v>
      </c>
    </row>
    <row r="614" spans="1:32">
      <c r="A614" s="194">
        <v>0</v>
      </c>
      <c r="B614" s="1206">
        <v>460952</v>
      </c>
      <c r="C614" s="196" t="s">
        <v>630</v>
      </c>
      <c r="D614" s="555">
        <f>+VLOOKUP(B614,'TB as on 16.08.2024'!$A$2:$F$854,6,FALSE)</f>
        <v>24848340</v>
      </c>
      <c r="E614" s="203">
        <f>VLOOKUP(B614,'Tb 16.08.2023'!$A$2:$F$872,6,0)</f>
        <v>24848340</v>
      </c>
      <c r="F614" s="976">
        <v>24848340</v>
      </c>
      <c r="G614" s="203">
        <f>VLOOKUP(B614,Sheet3!$A$1:$F$869,6,0)</f>
        <v>24848340</v>
      </c>
      <c r="H614" s="264">
        <v>0</v>
      </c>
      <c r="I614" s="320"/>
      <c r="J614" s="206"/>
      <c r="K614" s="206">
        <v>-132124.43</v>
      </c>
      <c r="L614" s="198"/>
      <c r="M614" s="198"/>
      <c r="N614" s="198">
        <v>530897479</v>
      </c>
      <c r="O614" s="198">
        <f t="shared" si="146"/>
        <v>-530897479</v>
      </c>
      <c r="P614" s="198"/>
      <c r="Q614" s="198"/>
      <c r="R614" s="268">
        <f t="shared" si="143"/>
        <v>0</v>
      </c>
      <c r="S614" s="268">
        <f t="shared" si="143"/>
        <v>0</v>
      </c>
      <c r="T614" s="268">
        <f t="shared" si="140"/>
        <v>-1.3212443</v>
      </c>
      <c r="U614" s="268">
        <f t="shared" si="144"/>
        <v>0</v>
      </c>
      <c r="V614" s="268">
        <f t="shared" si="145"/>
        <v>0</v>
      </c>
      <c r="W614" s="200">
        <v>19</v>
      </c>
      <c r="X614" s="200" t="s">
        <v>214</v>
      </c>
      <c r="Y614" s="200">
        <v>3</v>
      </c>
      <c r="Z614" s="38" t="s">
        <v>148</v>
      </c>
    </row>
    <row r="615" spans="1:32">
      <c r="A615" s="194">
        <v>0</v>
      </c>
      <c r="B615" s="1206">
        <v>460962</v>
      </c>
      <c r="C615" s="196" t="s">
        <v>631</v>
      </c>
      <c r="D615" s="555">
        <f>+VLOOKUP(B615,'TB as on 16.08.2024'!$A$2:$F$854,6,FALSE)</f>
        <v>0</v>
      </c>
      <c r="E615" s="203">
        <f>VLOOKUP(B615,'Tb 16.08.2023'!$A$2:$F$872,6,0)</f>
        <v>0</v>
      </c>
      <c r="F615" s="976">
        <v>0</v>
      </c>
      <c r="G615" s="203">
        <f>VLOOKUP(B615,Sheet3!$A$1:$F$869,6,0)</f>
        <v>0</v>
      </c>
      <c r="H615" s="264">
        <v>0</v>
      </c>
      <c r="I615" s="320">
        <v>-196819</v>
      </c>
      <c r="J615" s="206">
        <v>-9214</v>
      </c>
      <c r="K615" s="206">
        <v>-5164</v>
      </c>
      <c r="L615" s="198"/>
      <c r="M615" s="198"/>
      <c r="N615" s="198">
        <v>530897479</v>
      </c>
      <c r="O615" s="198">
        <f t="shared" si="146"/>
        <v>-530897479</v>
      </c>
      <c r="P615" s="198"/>
      <c r="Q615" s="198"/>
      <c r="R615" s="268">
        <f t="shared" si="143"/>
        <v>-1.9681900000000001</v>
      </c>
      <c r="S615" s="268">
        <f t="shared" si="143"/>
        <v>-9.214E-2</v>
      </c>
      <c r="T615" s="268">
        <f t="shared" si="140"/>
        <v>-5.1639999999999998E-2</v>
      </c>
      <c r="U615" s="268">
        <f t="shared" si="144"/>
        <v>0</v>
      </c>
      <c r="V615" s="268">
        <f t="shared" si="145"/>
        <v>0</v>
      </c>
      <c r="W615" s="200">
        <v>19</v>
      </c>
      <c r="X615" s="200" t="s">
        <v>214</v>
      </c>
      <c r="Y615" s="200">
        <v>3</v>
      </c>
      <c r="Z615" s="38" t="s">
        <v>148</v>
      </c>
    </row>
    <row r="616" spans="1:32">
      <c r="A616" s="97">
        <v>0</v>
      </c>
      <c r="B616" s="1206">
        <v>270403</v>
      </c>
      <c r="C616" s="196" t="s">
        <v>634</v>
      </c>
      <c r="D616" s="555"/>
      <c r="E616" s="203">
        <v>0</v>
      </c>
      <c r="F616" s="976">
        <v>0</v>
      </c>
      <c r="G616" s="203"/>
      <c r="H616" s="264">
        <v>0</v>
      </c>
      <c r="I616" s="320">
        <v>0</v>
      </c>
      <c r="J616" s="206">
        <v>-6298516</v>
      </c>
      <c r="K616" s="206">
        <v>-6298516</v>
      </c>
      <c r="L616" s="206"/>
      <c r="M616" s="198"/>
      <c r="N616" s="198">
        <v>530897479</v>
      </c>
      <c r="O616" s="198">
        <f t="shared" si="146"/>
        <v>-530897479</v>
      </c>
      <c r="P616" s="198"/>
      <c r="Q616" s="198"/>
      <c r="R616" s="268">
        <f t="shared" si="143"/>
        <v>0</v>
      </c>
      <c r="S616" s="268">
        <f t="shared" si="143"/>
        <v>-62.98516</v>
      </c>
      <c r="T616" s="268">
        <f>+K616/100000</f>
        <v>-62.98516</v>
      </c>
      <c r="U616" s="268">
        <f t="shared" si="144"/>
        <v>0</v>
      </c>
      <c r="V616" s="268">
        <f t="shared" si="145"/>
        <v>0</v>
      </c>
      <c r="W616" s="200">
        <v>19</v>
      </c>
      <c r="X616" s="200" t="s">
        <v>214</v>
      </c>
      <c r="Y616" s="200">
        <v>3</v>
      </c>
      <c r="Z616" s="38" t="s">
        <v>148</v>
      </c>
    </row>
    <row r="617" spans="1:32">
      <c r="A617" s="194">
        <v>27.402000000000001</v>
      </c>
      <c r="B617" s="1205">
        <v>460953</v>
      </c>
      <c r="C617" s="203" t="s">
        <v>634</v>
      </c>
      <c r="D617" s="555"/>
      <c r="E617" s="203">
        <v>0</v>
      </c>
      <c r="F617" s="976">
        <v>0</v>
      </c>
      <c r="G617" s="203">
        <f>VLOOKUP(B617,Sheet3!$A$1:$F$869,6,0)</f>
        <v>4172800</v>
      </c>
      <c r="H617" s="264">
        <v>0</v>
      </c>
      <c r="I617" s="256">
        <v>0</v>
      </c>
      <c r="J617" s="262">
        <v>6298514.3899999997</v>
      </c>
      <c r="K617" s="262">
        <v>5489995.8600000003</v>
      </c>
      <c r="L617" s="262"/>
      <c r="M617" s="198">
        <v>4728722</v>
      </c>
      <c r="N617" s="198">
        <v>530897479</v>
      </c>
      <c r="O617" s="198">
        <f t="shared" si="146"/>
        <v>-530897479</v>
      </c>
      <c r="P617" s="198"/>
      <c r="Q617" s="198"/>
      <c r="R617" s="268">
        <f t="shared" si="143"/>
        <v>0</v>
      </c>
      <c r="S617" s="268">
        <f t="shared" si="143"/>
        <v>62.985143899999997</v>
      </c>
      <c r="T617" s="268">
        <f>+K617/100000</f>
        <v>54.899958600000005</v>
      </c>
      <c r="U617" s="268">
        <f t="shared" si="144"/>
        <v>0</v>
      </c>
      <c r="V617" s="268">
        <f t="shared" si="145"/>
        <v>47.287219999999998</v>
      </c>
      <c r="W617" s="200">
        <v>19</v>
      </c>
      <c r="X617" s="200" t="s">
        <v>214</v>
      </c>
      <c r="Y617" s="200">
        <v>3</v>
      </c>
      <c r="Z617" s="38" t="s">
        <v>148</v>
      </c>
    </row>
    <row r="618" spans="1:32">
      <c r="A618" s="194"/>
      <c r="B618" s="1205">
        <v>460963</v>
      </c>
      <c r="C618" s="203" t="s">
        <v>3343</v>
      </c>
      <c r="D618" s="555">
        <f>+VLOOKUP(B618,'TB as on 16.08.2024'!$A$2:$F$854,6,FALSE)</f>
        <v>0</v>
      </c>
      <c r="E618" s="203">
        <f>VLOOKUP(B618,'Tb 16.08.2023'!$A$2:$F$872,6,0)</f>
        <v>0</v>
      </c>
      <c r="F618" s="976">
        <v>0</v>
      </c>
      <c r="G618" s="203">
        <f>VLOOKUP(B618,Sheet3!$A$1:$F$869,6,0)</f>
        <v>-497</v>
      </c>
      <c r="H618" s="264"/>
      <c r="I618" s="256"/>
      <c r="J618" s="262"/>
      <c r="K618" s="262"/>
      <c r="L618" s="262"/>
      <c r="M618" s="198"/>
      <c r="N618" s="198">
        <v>530897479</v>
      </c>
      <c r="O618" s="198">
        <f t="shared" si="146"/>
        <v>-530897479</v>
      </c>
      <c r="P618" s="198"/>
      <c r="Q618" s="198"/>
      <c r="R618" s="268"/>
      <c r="S618" s="268"/>
      <c r="T618" s="268"/>
      <c r="U618" s="268"/>
      <c r="V618" s="268"/>
      <c r="W618" s="200"/>
      <c r="X618" s="200"/>
      <c r="Y618" s="200"/>
      <c r="Z618" s="38"/>
    </row>
    <row r="619" spans="1:32">
      <c r="A619" s="194">
        <v>28.1</v>
      </c>
      <c r="B619" s="204"/>
      <c r="C619" s="203" t="s">
        <v>477</v>
      </c>
      <c r="D619" s="555"/>
      <c r="E619" s="203"/>
      <c r="F619" s="976"/>
      <c r="G619" s="203"/>
      <c r="H619" s="264"/>
      <c r="I619" s="256"/>
      <c r="J619" s="262"/>
      <c r="K619" s="262">
        <v>0</v>
      </c>
      <c r="L619" s="198">
        <v>-159729</v>
      </c>
      <c r="M619" s="198"/>
      <c r="N619" s="198">
        <v>530897479</v>
      </c>
      <c r="O619" s="198">
        <f t="shared" si="146"/>
        <v>-530897479</v>
      </c>
      <c r="P619" s="198"/>
      <c r="Q619" s="198"/>
      <c r="R619" s="268">
        <f t="shared" si="143"/>
        <v>0</v>
      </c>
      <c r="S619" s="268">
        <f t="shared" si="143"/>
        <v>0</v>
      </c>
      <c r="T619" s="268">
        <f t="shared" si="140"/>
        <v>0</v>
      </c>
      <c r="U619" s="268">
        <f t="shared" si="144"/>
        <v>-1.5972900000000001</v>
      </c>
      <c r="V619" s="268">
        <f t="shared" si="145"/>
        <v>0</v>
      </c>
      <c r="W619" s="200">
        <v>19</v>
      </c>
      <c r="X619" s="200" t="s">
        <v>214</v>
      </c>
      <c r="Y619" s="200">
        <v>2</v>
      </c>
      <c r="Z619" s="38" t="s">
        <v>147</v>
      </c>
    </row>
    <row r="620" spans="1:32">
      <c r="A620" s="194">
        <v>28.100999999999999</v>
      </c>
      <c r="B620" s="204"/>
      <c r="C620" s="203" t="s">
        <v>478</v>
      </c>
      <c r="D620" s="555"/>
      <c r="E620" s="203"/>
      <c r="F620" s="976"/>
      <c r="G620" s="203"/>
      <c r="H620" s="264"/>
      <c r="I620" s="256"/>
      <c r="J620" s="262"/>
      <c r="K620" s="262">
        <v>0</v>
      </c>
      <c r="L620" s="198">
        <v>4017</v>
      </c>
      <c r="M620" s="198"/>
      <c r="N620" s="198">
        <v>530897479</v>
      </c>
      <c r="O620" s="198">
        <f t="shared" si="146"/>
        <v>-530897479</v>
      </c>
      <c r="P620" s="198"/>
      <c r="Q620" s="198"/>
      <c r="R620" s="268">
        <f t="shared" si="143"/>
        <v>0</v>
      </c>
      <c r="S620" s="268">
        <f t="shared" si="143"/>
        <v>0</v>
      </c>
      <c r="T620" s="268">
        <f t="shared" si="140"/>
        <v>0</v>
      </c>
      <c r="U620" s="268">
        <f t="shared" si="144"/>
        <v>4.0169999999999997E-2</v>
      </c>
      <c r="V620" s="268">
        <f t="shared" si="145"/>
        <v>0</v>
      </c>
      <c r="W620" s="200">
        <v>19</v>
      </c>
      <c r="X620" s="200" t="s">
        <v>214</v>
      </c>
      <c r="Y620" s="200">
        <v>2</v>
      </c>
      <c r="Z620" s="38" t="s">
        <v>147</v>
      </c>
    </row>
    <row r="621" spans="1:32">
      <c r="A621" s="194">
        <v>28.15</v>
      </c>
      <c r="B621" s="204"/>
      <c r="C621" s="203" t="s">
        <v>632</v>
      </c>
      <c r="D621" s="555"/>
      <c r="E621" s="203"/>
      <c r="F621" s="976"/>
      <c r="G621" s="203"/>
      <c r="H621" s="264"/>
      <c r="I621" s="256"/>
      <c r="J621" s="262"/>
      <c r="K621" s="262">
        <v>0</v>
      </c>
      <c r="L621" s="198">
        <v>-349827</v>
      </c>
      <c r="M621" s="198"/>
      <c r="N621" s="198">
        <v>530897479</v>
      </c>
      <c r="O621" s="198">
        <f t="shared" si="146"/>
        <v>-530897479</v>
      </c>
      <c r="P621" s="198"/>
      <c r="Q621" s="198"/>
      <c r="R621" s="268">
        <f t="shared" si="143"/>
        <v>0</v>
      </c>
      <c r="S621" s="268">
        <f t="shared" si="143"/>
        <v>0</v>
      </c>
      <c r="T621" s="268">
        <f t="shared" si="140"/>
        <v>0</v>
      </c>
      <c r="U621" s="268">
        <f t="shared" si="144"/>
        <v>-3.4982700000000002</v>
      </c>
      <c r="V621" s="268">
        <f t="shared" si="145"/>
        <v>0</v>
      </c>
      <c r="W621" s="200">
        <v>19</v>
      </c>
      <c r="X621" s="200" t="s">
        <v>214</v>
      </c>
      <c r="Y621" s="200">
        <v>2</v>
      </c>
      <c r="Z621" s="38" t="s">
        <v>147</v>
      </c>
    </row>
    <row r="622" spans="1:32">
      <c r="A622" s="194">
        <v>28.809000000000001</v>
      </c>
      <c r="B622" s="204"/>
      <c r="C622" s="203" t="s">
        <v>293</v>
      </c>
      <c r="D622" s="555"/>
      <c r="E622" s="203"/>
      <c r="F622" s="976"/>
      <c r="G622" s="203"/>
      <c r="H622" s="264"/>
      <c r="I622" s="256"/>
      <c r="J622" s="262">
        <v>0</v>
      </c>
      <c r="K622" s="262">
        <v>0</v>
      </c>
      <c r="L622" s="197"/>
      <c r="M622" s="197">
        <v>-441178307</v>
      </c>
      <c r="N622" s="198">
        <v>530897479</v>
      </c>
      <c r="O622" s="198">
        <f t="shared" si="146"/>
        <v>-530897479</v>
      </c>
      <c r="P622" s="197"/>
      <c r="Q622" s="197"/>
      <c r="R622" s="268">
        <f t="shared" si="143"/>
        <v>0</v>
      </c>
      <c r="S622" s="268">
        <f t="shared" si="143"/>
        <v>0</v>
      </c>
      <c r="T622" s="268">
        <f t="shared" si="140"/>
        <v>0</v>
      </c>
      <c r="U622" s="268">
        <f t="shared" si="144"/>
        <v>0</v>
      </c>
      <c r="V622" s="268">
        <f t="shared" si="145"/>
        <v>-4411.7830700000004</v>
      </c>
      <c r="W622" s="200"/>
      <c r="X622" s="200"/>
      <c r="Y622" s="200"/>
      <c r="Z622" s="38"/>
    </row>
    <row r="623" spans="1:32" s="310" customFormat="1" ht="15">
      <c r="A623" s="102"/>
      <c r="B623" s="306"/>
      <c r="C623" s="307" t="s">
        <v>635</v>
      </c>
      <c r="D623" s="555"/>
      <c r="E623" s="307"/>
      <c r="F623" s="319">
        <v>-571461391.06999993</v>
      </c>
      <c r="G623" s="307"/>
      <c r="H623" s="264"/>
      <c r="I623" s="319">
        <f>SUM(I589:I622)</f>
        <v>-569779679.65999997</v>
      </c>
      <c r="J623" s="233">
        <f t="shared" ref="J623:T623" si="147">SUM(J589:J622)</f>
        <v>-807468415.71000004</v>
      </c>
      <c r="K623" s="233">
        <f t="shared" si="147"/>
        <v>-423862586.76999998</v>
      </c>
      <c r="L623" s="233">
        <f t="shared" si="147"/>
        <v>-433272785</v>
      </c>
      <c r="M623" s="233">
        <f t="shared" si="147"/>
        <v>-922287452</v>
      </c>
      <c r="N623" s="198">
        <v>530897479</v>
      </c>
      <c r="O623" s="198">
        <f t="shared" si="146"/>
        <v>-530897479</v>
      </c>
      <c r="P623" s="233"/>
      <c r="Q623" s="233"/>
      <c r="R623" s="234">
        <f>SUM(R589:R622)-R594</f>
        <v>-4092.5998489000003</v>
      </c>
      <c r="S623" s="234">
        <f>SUM(S589:S622)-S594</f>
        <v>-4190.8158171999994</v>
      </c>
      <c r="T623" s="234">
        <f t="shared" si="147"/>
        <v>-4238.6258676999996</v>
      </c>
      <c r="U623" s="234">
        <f>SUM(U590:U622)</f>
        <v>-4310.4519900000005</v>
      </c>
      <c r="V623" s="234">
        <f>SUM(V590:V622)</f>
        <v>-9222.8745200000012</v>
      </c>
      <c r="W623" s="308"/>
      <c r="X623" s="308"/>
      <c r="Y623" s="308"/>
      <c r="Z623" s="309"/>
      <c r="AA623" s="310">
        <v>-9222.84</v>
      </c>
      <c r="AF623" s="35"/>
    </row>
    <row r="624" spans="1:32" s="310" customFormat="1" ht="9" customHeight="1">
      <c r="A624" s="103"/>
      <c r="B624" s="306"/>
      <c r="C624" s="307"/>
      <c r="D624" s="555"/>
      <c r="E624" s="307"/>
      <c r="F624" s="976"/>
      <c r="G624" s="307"/>
      <c r="H624" s="264"/>
      <c r="I624" s="319"/>
      <c r="J624" s="233"/>
      <c r="K624" s="233"/>
      <c r="L624" s="233"/>
      <c r="M624" s="233"/>
      <c r="N624" s="198">
        <v>530897479</v>
      </c>
      <c r="O624" s="198">
        <f t="shared" si="146"/>
        <v>-530897479</v>
      </c>
      <c r="P624" s="233"/>
      <c r="Q624" s="233"/>
      <c r="R624" s="234"/>
      <c r="S624" s="234"/>
      <c r="T624" s="234"/>
      <c r="U624" s="234"/>
      <c r="V624" s="234"/>
      <c r="W624" s="308"/>
      <c r="X624" s="308"/>
      <c r="Y624" s="308"/>
      <c r="Z624" s="309"/>
      <c r="AF624" s="35"/>
    </row>
    <row r="625" spans="1:32" s="310" customFormat="1" ht="15">
      <c r="A625" s="102"/>
      <c r="B625" s="306"/>
      <c r="C625" s="307" t="s">
        <v>636</v>
      </c>
      <c r="D625" s="555"/>
      <c r="E625" s="307"/>
      <c r="F625" s="319">
        <v>-236311052984.88</v>
      </c>
      <c r="G625" s="307"/>
      <c r="H625" s="264"/>
      <c r="I625" s="319">
        <f>+I623+I588+I573+I571+I560+I552+I548+I466+I453+I447+I420+I418+I412</f>
        <v>-179242880582.74997</v>
      </c>
      <c r="J625" s="233">
        <f>+J623+J588+J573+J571+J560+J552+J548+J466+J453+J447+J420+J418+J412</f>
        <v>-154020068841.88998</v>
      </c>
      <c r="K625" s="233">
        <f>+K623+K588+K573+K571+K560+K552+K548+K466+K453+K447+K420+K418+K412</f>
        <v>-121332585103.62</v>
      </c>
      <c r="L625" s="233">
        <f>+L623+L588+L573+L571+L560+L552+L548+L466+L453+L447+L420+L418+L412</f>
        <v>-92461753735</v>
      </c>
      <c r="M625" s="233">
        <f>+M623+M588+M573+M571+M560+M552+M548+M466+M453+M447+M420+M418+M412</f>
        <v>-74627991084</v>
      </c>
      <c r="N625" s="198">
        <v>530897479</v>
      </c>
      <c r="O625" s="198">
        <f t="shared" si="146"/>
        <v>-530897479</v>
      </c>
      <c r="P625" s="233"/>
      <c r="Q625" s="233"/>
      <c r="R625" s="234" t="e">
        <f>+R623+R588+R573+R571+R560+R552+R548+R466+R453+R447+R420+R418+R412</f>
        <v>#REF!</v>
      </c>
      <c r="S625" s="234" t="e">
        <f>+S623+S588+S573+S571+S560+S552+S548+S466+S453+S447+S420+S418+S412+S121</f>
        <v>#REF!</v>
      </c>
      <c r="T625" s="234">
        <f>+T623+T588+T573+T571+T560+T552+T548+T466+T453+T447+T420+T418+T412</f>
        <v>-1213325.8510361996</v>
      </c>
      <c r="U625" s="234">
        <f>+U623+U588+U573+U571+U560+U552+U548+U466+U453+U447+U420+U418+U412</f>
        <v>-924595.26148999995</v>
      </c>
      <c r="V625" s="234">
        <f>+V623+V588+V573+V571+V560+V552+V548+V466+V453+V447+V420+V418+V412</f>
        <v>-746279.91084000003</v>
      </c>
      <c r="W625" s="308"/>
      <c r="X625" s="308"/>
      <c r="Y625" s="308"/>
      <c r="Z625" s="309"/>
      <c r="AA625" s="982" t="e">
        <f>+R625+1798166</f>
        <v>#REF!</v>
      </c>
      <c r="AB625" s="982"/>
      <c r="AC625" s="982"/>
      <c r="AD625" s="982"/>
      <c r="AE625" s="982"/>
      <c r="AF625" s="35"/>
    </row>
    <row r="626" spans="1:32" s="310" customFormat="1" ht="24" customHeight="1">
      <c r="A626" s="103"/>
      <c r="B626" s="306"/>
      <c r="C626" s="307"/>
      <c r="D626" s="555"/>
      <c r="E626" s="307"/>
      <c r="F626" s="976"/>
      <c r="G626" s="307"/>
      <c r="H626" s="264"/>
      <c r="I626" s="319">
        <f>+I625+I410</f>
        <v>11903695683.035065</v>
      </c>
      <c r="J626" s="233"/>
      <c r="K626" s="233"/>
      <c r="L626" s="233"/>
      <c r="M626" s="233"/>
      <c r="N626" s="198">
        <v>530897479</v>
      </c>
      <c r="O626" s="198">
        <f t="shared" si="146"/>
        <v>-530897479</v>
      </c>
      <c r="P626" s="233"/>
      <c r="Q626" s="233"/>
      <c r="R626" s="234"/>
      <c r="S626" s="234"/>
      <c r="T626" s="234"/>
      <c r="U626" s="234"/>
      <c r="V626" s="234"/>
      <c r="W626" s="308"/>
      <c r="X626" s="308"/>
      <c r="Y626" s="308"/>
      <c r="Z626" s="309"/>
      <c r="AF626" s="35"/>
    </row>
    <row r="627" spans="1:32">
      <c r="A627" s="194">
        <v>61.402999999999999</v>
      </c>
      <c r="B627" s="1205">
        <v>610403</v>
      </c>
      <c r="C627" s="203" t="s">
        <v>637</v>
      </c>
      <c r="D627" s="555">
        <f>+VLOOKUP(B627,'TB as on 16.08.2024'!$A$2:$F$854,6,FALSE)</f>
        <v>-26702706254.400002</v>
      </c>
      <c r="E627" s="203">
        <f>VLOOKUP(B627,'Tb 16.08.2023'!$A$2:$F$872,6,0)</f>
        <v>-23836425912</v>
      </c>
      <c r="F627" s="976">
        <v>-20088730368</v>
      </c>
      <c r="G627" s="203">
        <f>VLOOKUP(B627,Sheet3!$A$1:$F$869,6,0)</f>
        <v>-16290682732.799999</v>
      </c>
      <c r="H627" s="264">
        <v>-9615271123.4500008</v>
      </c>
      <c r="I627" s="256">
        <v>-9595660218.6200008</v>
      </c>
      <c r="J627" s="262">
        <v>-6986064320.3999996</v>
      </c>
      <c r="K627" s="262">
        <v>-10371187200</v>
      </c>
      <c r="L627" s="198">
        <v>-8205686400</v>
      </c>
      <c r="M627" s="198">
        <v>-5218301487</v>
      </c>
      <c r="N627" s="198">
        <v>530897479</v>
      </c>
      <c r="O627" s="198">
        <f t="shared" si="146"/>
        <v>-10146168602.450001</v>
      </c>
      <c r="P627" s="198"/>
      <c r="Q627" s="198"/>
      <c r="R627" s="268">
        <f>+I627/100000</f>
        <v>-95956.602186200005</v>
      </c>
      <c r="S627" s="268">
        <f>+J627/100000</f>
        <v>-69860.643203999993</v>
      </c>
      <c r="T627" s="268">
        <f>+K627/100000</f>
        <v>-103711.872</v>
      </c>
      <c r="U627" s="268">
        <f>+L627/100000</f>
        <v>-82056.864000000001</v>
      </c>
      <c r="V627" s="268">
        <f>+M627/100000</f>
        <v>-52183.014869999999</v>
      </c>
      <c r="W627" s="200">
        <v>20</v>
      </c>
      <c r="X627" s="200" t="s">
        <v>203</v>
      </c>
      <c r="Y627" s="200">
        <v>1</v>
      </c>
      <c r="Z627" s="267" t="s">
        <v>1571</v>
      </c>
    </row>
    <row r="628" spans="1:32">
      <c r="A628" s="194">
        <v>61.404000000000003</v>
      </c>
      <c r="B628" s="1205">
        <v>610404</v>
      </c>
      <c r="C628" s="203" t="s">
        <v>639</v>
      </c>
      <c r="D628" s="555">
        <f>+VLOOKUP(B628,'TB as on 16.08.2024'!$A$2:$F$854,6,FALSE)</f>
        <v>-11262939472.799999</v>
      </c>
      <c r="E628" s="203">
        <f>VLOOKUP(B628,'Tb 16.08.2023'!$A$2:$F$872,6,0)</f>
        <v>-10054319364</v>
      </c>
      <c r="F628" s="976">
        <v>-8475614092.8000002</v>
      </c>
      <c r="G628" s="203">
        <f>VLOOKUP(B628,Sheet3!$A$1:$F$869,6,0)</f>
        <v>-6884942163.6000004</v>
      </c>
      <c r="H628" s="264">
        <v>-4489003847.5100002</v>
      </c>
      <c r="I628" s="256">
        <v>-4485087715.6199999</v>
      </c>
      <c r="J628" s="262">
        <v>-3254739691.5</v>
      </c>
      <c r="K628" s="262">
        <v>-4329367680</v>
      </c>
      <c r="L628" s="198">
        <v>-3424862160</v>
      </c>
      <c r="M628" s="198">
        <v>-2178305697</v>
      </c>
      <c r="N628" s="198">
        <v>530897479</v>
      </c>
      <c r="O628" s="198">
        <f t="shared" si="146"/>
        <v>-5019901326.5100002</v>
      </c>
      <c r="P628" s="198"/>
      <c r="Q628" s="198"/>
      <c r="R628" s="268">
        <f t="shared" ref="R628:S664" si="148">+I628/100000</f>
        <v>-44850.877156199997</v>
      </c>
      <c r="S628" s="268">
        <f t="shared" si="148"/>
        <v>-32547.396915000001</v>
      </c>
      <c r="T628" s="268">
        <f t="shared" ref="T628:T664" si="149">+K628/100000</f>
        <v>-43293.676800000001</v>
      </c>
      <c r="U628" s="268">
        <f t="shared" ref="U628:U664" si="150">+L628/100000</f>
        <v>-34248.621599999999</v>
      </c>
      <c r="V628" s="268">
        <f t="shared" ref="V628:V664" si="151">+M628/100000</f>
        <v>-21783.056970000001</v>
      </c>
      <c r="W628" s="200">
        <v>20</v>
      </c>
      <c r="X628" s="200" t="s">
        <v>203</v>
      </c>
      <c r="Y628" s="200">
        <v>1</v>
      </c>
      <c r="Z628" s="267" t="s">
        <v>1571</v>
      </c>
      <c r="AA628" s="263">
        <f>202169898551+H625</f>
        <v>202169898551</v>
      </c>
      <c r="AB628" s="263"/>
      <c r="AC628" s="263"/>
      <c r="AD628" s="263"/>
      <c r="AE628" s="263"/>
    </row>
    <row r="629" spans="1:32">
      <c r="A629" s="194">
        <v>0</v>
      </c>
      <c r="B629" s="1206">
        <v>610405</v>
      </c>
      <c r="C629" s="196" t="s">
        <v>640</v>
      </c>
      <c r="D629" s="555">
        <f>+VLOOKUP(B629,'TB as on 16.08.2024'!$A$2:$F$854,6,FALSE)</f>
        <v>-270999487.23000002</v>
      </c>
      <c r="E629" s="203">
        <f>VLOOKUP(B629,'Tb 16.08.2023'!$A$2:$F$872,6,0)</f>
        <v>-135521622.13</v>
      </c>
      <c r="F629" s="976">
        <v>-101338498.28</v>
      </c>
      <c r="G629" s="203">
        <f>VLOOKUP(B629,Sheet3!$A$1:$F$869,6,0)</f>
        <v>-32270698.399999999</v>
      </c>
      <c r="H629" s="264">
        <v>-17080820.710000001</v>
      </c>
      <c r="I629" s="320">
        <v>-15389.37</v>
      </c>
      <c r="J629" s="206">
        <v>-8411513</v>
      </c>
      <c r="K629" s="206">
        <v>-1510770.42</v>
      </c>
      <c r="L629" s="198"/>
      <c r="M629" s="198"/>
      <c r="N629" s="198">
        <v>530897479</v>
      </c>
      <c r="O629" s="198">
        <f t="shared" si="146"/>
        <v>-547978299.71000004</v>
      </c>
      <c r="P629" s="198"/>
      <c r="Q629" s="198"/>
      <c r="R629" s="268">
        <f t="shared" si="148"/>
        <v>-0.15389369999999999</v>
      </c>
      <c r="S629" s="268">
        <f t="shared" si="148"/>
        <v>-84.115129999999994</v>
      </c>
      <c r="T629" s="268">
        <f t="shared" si="149"/>
        <v>-15.107704199999999</v>
      </c>
      <c r="U629" s="268">
        <f t="shared" si="150"/>
        <v>0</v>
      </c>
      <c r="V629" s="268">
        <f t="shared" si="151"/>
        <v>0</v>
      </c>
      <c r="W629" s="200">
        <v>20</v>
      </c>
      <c r="X629" s="200" t="s">
        <v>203</v>
      </c>
      <c r="Y629" s="200">
        <v>1</v>
      </c>
      <c r="Z629" s="267" t="s">
        <v>1571</v>
      </c>
    </row>
    <row r="630" spans="1:32">
      <c r="A630" s="194">
        <v>0</v>
      </c>
      <c r="B630" s="1206">
        <v>610407</v>
      </c>
      <c r="C630" s="196" t="s">
        <v>641</v>
      </c>
      <c r="D630" s="555">
        <f>+VLOOKUP(B630,'TB as on 16.08.2024'!$A$2:$F$854,6,FALSE)</f>
        <v>-7257000</v>
      </c>
      <c r="E630" s="203">
        <f>VLOOKUP(B630,'Tb 16.08.2023'!$A$2:$F$872,6,0)</f>
        <v>-776700</v>
      </c>
      <c r="F630" s="976">
        <v>-31227889.559999999</v>
      </c>
      <c r="G630" s="203">
        <f>VLOOKUP(B630,Sheet3!$A$1:$F$869,6,0)</f>
        <v>-32170365.949999999</v>
      </c>
      <c r="H630" s="264">
        <v>-29940953.25</v>
      </c>
      <c r="I630" s="320">
        <v>-32884540.219999999</v>
      </c>
      <c r="J630" s="206">
        <v>36205651.799999997</v>
      </c>
      <c r="K630" s="206">
        <v>-258823946.56</v>
      </c>
      <c r="L630" s="198"/>
      <c r="M630" s="198"/>
      <c r="N630" s="198">
        <v>530897479</v>
      </c>
      <c r="O630" s="198">
        <f t="shared" si="146"/>
        <v>-560838432.25</v>
      </c>
      <c r="P630" s="198"/>
      <c r="Q630" s="198"/>
      <c r="R630" s="268">
        <f t="shared" si="148"/>
        <v>-328.84540219999997</v>
      </c>
      <c r="S630" s="268">
        <f t="shared" si="148"/>
        <v>362.05651799999998</v>
      </c>
      <c r="T630" s="268">
        <f t="shared" si="149"/>
        <v>-2588.2394656000001</v>
      </c>
      <c r="U630" s="268">
        <f t="shared" si="150"/>
        <v>0</v>
      </c>
      <c r="V630" s="268">
        <f t="shared" si="151"/>
        <v>0</v>
      </c>
      <c r="W630" s="200">
        <v>20</v>
      </c>
      <c r="X630" s="200" t="s">
        <v>203</v>
      </c>
      <c r="Y630" s="200">
        <v>1</v>
      </c>
      <c r="Z630" s="267" t="s">
        <v>1571</v>
      </c>
    </row>
    <row r="631" spans="1:32">
      <c r="A631" s="194">
        <v>61.41</v>
      </c>
      <c r="B631" s="205">
        <v>0</v>
      </c>
      <c r="C631" s="203" t="s">
        <v>642</v>
      </c>
      <c r="D631" s="555"/>
      <c r="E631" s="203"/>
      <c r="F631" s="976"/>
      <c r="G631" s="203"/>
      <c r="H631" s="264"/>
      <c r="I631" s="256"/>
      <c r="J631" s="262"/>
      <c r="K631" s="262">
        <v>0</v>
      </c>
      <c r="L631" s="198">
        <v>-1553748</v>
      </c>
      <c r="M631" s="198">
        <v>-10080425</v>
      </c>
      <c r="N631" s="198">
        <v>530897479</v>
      </c>
      <c r="O631" s="198">
        <f t="shared" si="146"/>
        <v>-530897479</v>
      </c>
      <c r="P631" s="198"/>
      <c r="Q631" s="198"/>
      <c r="R631" s="268">
        <f t="shared" si="148"/>
        <v>0</v>
      </c>
      <c r="S631" s="268">
        <f t="shared" si="148"/>
        <v>0</v>
      </c>
      <c r="T631" s="268">
        <f t="shared" si="149"/>
        <v>0</v>
      </c>
      <c r="U631" s="268">
        <f t="shared" si="150"/>
        <v>-15.53748</v>
      </c>
      <c r="V631" s="268">
        <f t="shared" si="151"/>
        <v>-100.80425</v>
      </c>
      <c r="W631" s="200">
        <v>20</v>
      </c>
      <c r="X631" s="200" t="s">
        <v>203</v>
      </c>
      <c r="Y631" s="200">
        <v>1</v>
      </c>
      <c r="Z631" s="267" t="s">
        <v>1571</v>
      </c>
    </row>
    <row r="632" spans="1:32">
      <c r="A632" s="194">
        <v>61.412999999999997</v>
      </c>
      <c r="B632" s="1205">
        <v>610411</v>
      </c>
      <c r="C632" s="203" t="s">
        <v>643</v>
      </c>
      <c r="D632" s="555">
        <f>+VLOOKUP(B632,'TB as on 16.08.2024'!$A$2:$F$854,6,FALSE)</f>
        <v>-121079489.02</v>
      </c>
      <c r="E632" s="203">
        <f>VLOOKUP(B632,'Tb 16.08.2023'!$A$2:$F$872,6,0)</f>
        <v>-85325007.150000006</v>
      </c>
      <c r="F632" s="976">
        <v>-220161095.22</v>
      </c>
      <c r="G632" s="203">
        <f>VLOOKUP(B632,Sheet3!$A$1:$F$869,6,0)</f>
        <v>-259802356.71000001</v>
      </c>
      <c r="H632" s="264">
        <v>-172981486.25</v>
      </c>
      <c r="I632" s="256">
        <v>-196635767.13999999</v>
      </c>
      <c r="J632" s="262">
        <v>-464388093.10000002</v>
      </c>
      <c r="K632" s="262">
        <v>-518123630.54000002</v>
      </c>
      <c r="L632" s="198">
        <v>-194689830</v>
      </c>
      <c r="M632" s="198">
        <v>-141832663</v>
      </c>
      <c r="N632" s="198">
        <v>530897479</v>
      </c>
      <c r="O632" s="198">
        <f t="shared" si="146"/>
        <v>-703878965.25</v>
      </c>
      <c r="P632" s="198"/>
      <c r="Q632" s="198"/>
      <c r="R632" s="268">
        <f t="shared" si="148"/>
        <v>-1966.3576713999998</v>
      </c>
      <c r="S632" s="268">
        <f t="shared" si="148"/>
        <v>-4643.8809310000006</v>
      </c>
      <c r="T632" s="268">
        <f t="shared" si="149"/>
        <v>-5181.2363053999998</v>
      </c>
      <c r="U632" s="268">
        <f t="shared" si="150"/>
        <v>-1946.8983000000001</v>
      </c>
      <c r="V632" s="268">
        <f t="shared" si="151"/>
        <v>-1418.32663</v>
      </c>
      <c r="W632" s="200">
        <v>20</v>
      </c>
      <c r="X632" s="200" t="s">
        <v>203</v>
      </c>
      <c r="Y632" s="200">
        <v>1</v>
      </c>
      <c r="Z632" s="267" t="s">
        <v>1571</v>
      </c>
    </row>
    <row r="633" spans="1:32">
      <c r="A633" s="194">
        <v>61.414999999999999</v>
      </c>
      <c r="B633" s="1205">
        <v>610409</v>
      </c>
      <c r="C633" s="203" t="s">
        <v>644</v>
      </c>
      <c r="D633" s="555"/>
      <c r="E633" s="203">
        <v>0</v>
      </c>
      <c r="F633" s="976"/>
      <c r="G633" s="203"/>
      <c r="H633" s="264">
        <v>0</v>
      </c>
      <c r="I633" s="256"/>
      <c r="J633" s="262">
        <v>-15485941.93</v>
      </c>
      <c r="K633" s="262">
        <v>-93217975.140000001</v>
      </c>
      <c r="L633" s="198">
        <v>-194055034</v>
      </c>
      <c r="M633" s="198">
        <v>-4468479</v>
      </c>
      <c r="N633" s="198">
        <v>530897479</v>
      </c>
      <c r="O633" s="198">
        <f t="shared" si="146"/>
        <v>-530897479</v>
      </c>
      <c r="P633" s="198"/>
      <c r="Q633" s="198"/>
      <c r="R633" s="268">
        <f t="shared" si="148"/>
        <v>0</v>
      </c>
      <c r="S633" s="268">
        <f t="shared" si="148"/>
        <v>-154.85941929999998</v>
      </c>
      <c r="T633" s="268">
        <f t="shared" si="149"/>
        <v>-932.17975139999999</v>
      </c>
      <c r="U633" s="268">
        <f t="shared" si="150"/>
        <v>-1940.55034</v>
      </c>
      <c r="V633" s="268">
        <f t="shared" si="151"/>
        <v>-44.68479</v>
      </c>
      <c r="W633" s="200">
        <v>20</v>
      </c>
      <c r="X633" s="200" t="s">
        <v>203</v>
      </c>
      <c r="Y633" s="200">
        <v>1</v>
      </c>
      <c r="Z633" s="267" t="s">
        <v>1571</v>
      </c>
    </row>
    <row r="634" spans="1:32">
      <c r="A634" s="194">
        <v>61.43</v>
      </c>
      <c r="B634" s="1205">
        <v>610410</v>
      </c>
      <c r="C634" s="203" t="s">
        <v>645</v>
      </c>
      <c r="D634" s="555"/>
      <c r="E634" s="203">
        <v>0</v>
      </c>
      <c r="F634" s="976"/>
      <c r="G634" s="203"/>
      <c r="H634" s="264">
        <v>0</v>
      </c>
      <c r="I634" s="256"/>
      <c r="J634" s="262"/>
      <c r="K634" s="262">
        <v>-179564506</v>
      </c>
      <c r="L634" s="198">
        <v>-358422716</v>
      </c>
      <c r="M634" s="198">
        <v>-248539322</v>
      </c>
      <c r="N634" s="198">
        <v>530897479</v>
      </c>
      <c r="O634" s="198">
        <f t="shared" si="146"/>
        <v>-530897479</v>
      </c>
      <c r="P634" s="198"/>
      <c r="Q634" s="198"/>
      <c r="R634" s="268">
        <f t="shared" si="148"/>
        <v>0</v>
      </c>
      <c r="S634" s="268">
        <f t="shared" si="148"/>
        <v>0</v>
      </c>
      <c r="T634" s="268">
        <f t="shared" si="149"/>
        <v>-1795.6450600000001</v>
      </c>
      <c r="U634" s="268">
        <f t="shared" si="150"/>
        <v>-3584.2271599999999</v>
      </c>
      <c r="V634" s="268">
        <f t="shared" si="151"/>
        <v>-2485.3932199999999</v>
      </c>
      <c r="W634" s="200">
        <v>20</v>
      </c>
      <c r="X634" s="200" t="s">
        <v>203</v>
      </c>
      <c r="Y634" s="200">
        <v>1</v>
      </c>
      <c r="Z634" s="267" t="s">
        <v>1571</v>
      </c>
    </row>
    <row r="635" spans="1:32">
      <c r="A635" s="194">
        <v>61.49</v>
      </c>
      <c r="B635" s="1205">
        <v>610412</v>
      </c>
      <c r="C635" s="203" t="s">
        <v>646</v>
      </c>
      <c r="D635" s="555">
        <f>+VLOOKUP(B635,'TB as on 16.08.2024'!$A$2:$F$854,6,FALSE)</f>
        <v>-155990626.68000001</v>
      </c>
      <c r="E635" s="203">
        <f>VLOOKUP(B635,'Tb 16.08.2023'!$A$2:$F$872,6,0)</f>
        <v>-45511701.159999996</v>
      </c>
      <c r="F635" s="976">
        <v>-60954224.600000001</v>
      </c>
      <c r="G635" s="203">
        <f>VLOOKUP(B635,Sheet3!$A$1:$F$869,6,0)</f>
        <v>-38940315.920000002</v>
      </c>
      <c r="H635" s="264">
        <v>-54391255.549999997</v>
      </c>
      <c r="I635" s="256">
        <v>-66717125.890000001</v>
      </c>
      <c r="J635" s="262">
        <v>-191772567.13999999</v>
      </c>
      <c r="K635" s="262">
        <v>-672405963.09000003</v>
      </c>
      <c r="L635" s="198"/>
      <c r="M635" s="198">
        <v>-25393</v>
      </c>
      <c r="N635" s="198">
        <v>530897479</v>
      </c>
      <c r="O635" s="198">
        <f t="shared" si="146"/>
        <v>-585288734.54999995</v>
      </c>
      <c r="P635" s="198"/>
      <c r="Q635" s="198"/>
      <c r="R635" s="268">
        <f t="shared" si="148"/>
        <v>-667.1712589</v>
      </c>
      <c r="S635" s="268">
        <f t="shared" si="148"/>
        <v>-1917.7256713999998</v>
      </c>
      <c r="T635" s="268">
        <f t="shared" si="149"/>
        <v>-6724.0596309000002</v>
      </c>
      <c r="U635" s="268">
        <f t="shared" si="150"/>
        <v>0</v>
      </c>
      <c r="V635" s="268">
        <f t="shared" si="151"/>
        <v>-0.25392999999999999</v>
      </c>
      <c r="W635" s="200">
        <v>20</v>
      </c>
      <c r="X635" s="200" t="s">
        <v>203</v>
      </c>
      <c r="Y635" s="200">
        <v>1</v>
      </c>
      <c r="Z635" s="267" t="s">
        <v>1571</v>
      </c>
    </row>
    <row r="636" spans="1:32">
      <c r="A636" s="194">
        <v>61.491</v>
      </c>
      <c r="B636" s="195"/>
      <c r="C636" s="203" t="s">
        <v>646</v>
      </c>
      <c r="D636" s="555"/>
      <c r="E636" s="203"/>
      <c r="F636" s="976"/>
      <c r="G636" s="203"/>
      <c r="H636" s="264"/>
      <c r="I636" s="256"/>
      <c r="J636" s="262"/>
      <c r="K636" s="262">
        <v>0</v>
      </c>
      <c r="L636" s="198">
        <v>-1080089293</v>
      </c>
      <c r="M636" s="198">
        <v>-352041260</v>
      </c>
      <c r="N636" s="198">
        <v>530897479</v>
      </c>
      <c r="O636" s="198">
        <f t="shared" si="146"/>
        <v>-530897479</v>
      </c>
      <c r="P636" s="198"/>
      <c r="Q636" s="198"/>
      <c r="R636" s="268">
        <f t="shared" si="148"/>
        <v>0</v>
      </c>
      <c r="S636" s="268">
        <f t="shared" si="148"/>
        <v>0</v>
      </c>
      <c r="T636" s="268">
        <f t="shared" si="149"/>
        <v>0</v>
      </c>
      <c r="U636" s="268">
        <f t="shared" si="150"/>
        <v>-10800.89293</v>
      </c>
      <c r="V636" s="268">
        <f t="shared" si="151"/>
        <v>-3520.4126000000001</v>
      </c>
      <c r="W636" s="200">
        <v>20</v>
      </c>
      <c r="X636" s="200" t="s">
        <v>203</v>
      </c>
      <c r="Y636" s="200">
        <v>1</v>
      </c>
      <c r="Z636" s="267" t="s">
        <v>1571</v>
      </c>
    </row>
    <row r="637" spans="1:32">
      <c r="A637" s="194">
        <v>61.493000000000002</v>
      </c>
      <c r="B637" s="195"/>
      <c r="C637" s="203" t="s">
        <v>646</v>
      </c>
      <c r="D637" s="555"/>
      <c r="E637" s="203"/>
      <c r="F637" s="976"/>
      <c r="G637" s="203"/>
      <c r="H637" s="264"/>
      <c r="I637" s="256"/>
      <c r="J637" s="262"/>
      <c r="K637" s="262">
        <v>0</v>
      </c>
      <c r="L637" s="198">
        <v>-153052</v>
      </c>
      <c r="M637" s="198"/>
      <c r="N637" s="198">
        <v>530897479</v>
      </c>
      <c r="O637" s="198">
        <f t="shared" si="146"/>
        <v>-530897479</v>
      </c>
      <c r="P637" s="198"/>
      <c r="Q637" s="198"/>
      <c r="R637" s="268">
        <f t="shared" si="148"/>
        <v>0</v>
      </c>
      <c r="S637" s="268">
        <f t="shared" si="148"/>
        <v>0</v>
      </c>
      <c r="T637" s="268">
        <f t="shared" si="149"/>
        <v>0</v>
      </c>
      <c r="U637" s="268">
        <f t="shared" si="150"/>
        <v>-1.5305200000000001</v>
      </c>
      <c r="V637" s="268">
        <f t="shared" si="151"/>
        <v>0</v>
      </c>
      <c r="W637" s="200">
        <v>20</v>
      </c>
      <c r="X637" s="200" t="s">
        <v>203</v>
      </c>
      <c r="Y637" s="200">
        <v>1</v>
      </c>
      <c r="Z637" s="267" t="s">
        <v>1571</v>
      </c>
    </row>
    <row r="638" spans="1:32">
      <c r="A638" s="194">
        <v>61.5</v>
      </c>
      <c r="B638" s="1207">
        <v>610413</v>
      </c>
      <c r="C638" s="1175" t="s">
        <v>647</v>
      </c>
      <c r="D638" s="555">
        <f>+VLOOKUP(B638,'TB as on 16.08.2024'!$A$2:$F$854,6,FALSE)</f>
        <v>13343450831</v>
      </c>
      <c r="E638" s="203">
        <f>VLOOKUP(B638,'Tb 16.08.2023'!$A$2:$F$872,6,0)</f>
        <v>4858817748</v>
      </c>
      <c r="F638" s="976">
        <v>1498559283</v>
      </c>
      <c r="G638" s="203">
        <f>VLOOKUP(B638,Sheet3!$A$1:$F$869,6,0)</f>
        <v>-512929812</v>
      </c>
      <c r="H638" s="264">
        <v>-8311400000</v>
      </c>
      <c r="I638" s="256">
        <f>+-3173000000-1098298000</f>
        <v>-4271298000</v>
      </c>
      <c r="J638" s="262">
        <f>+-3173000000+673367000</f>
        <v>-2499633000</v>
      </c>
      <c r="K638" s="262">
        <v>3300797000</v>
      </c>
      <c r="L638" s="198">
        <v>4477200000</v>
      </c>
      <c r="M638" s="198">
        <v>1868800000</v>
      </c>
      <c r="N638" s="198">
        <v>530897479</v>
      </c>
      <c r="O638" s="198">
        <f t="shared" si="146"/>
        <v>-8842297479</v>
      </c>
      <c r="P638" s="198"/>
      <c r="Q638" s="198"/>
      <c r="R638" s="268">
        <f t="shared" si="148"/>
        <v>-42712.98</v>
      </c>
      <c r="S638" s="268">
        <f t="shared" si="148"/>
        <v>-24996.33</v>
      </c>
      <c r="T638" s="268">
        <f t="shared" si="149"/>
        <v>33007.97</v>
      </c>
      <c r="U638" s="268">
        <f t="shared" si="150"/>
        <v>44772</v>
      </c>
      <c r="V638" s="268">
        <f t="shared" si="151"/>
        <v>18688</v>
      </c>
      <c r="W638" s="200">
        <v>20</v>
      </c>
      <c r="X638" s="200" t="s">
        <v>203</v>
      </c>
      <c r="Y638" s="200">
        <v>1</v>
      </c>
      <c r="Z638" s="267" t="s">
        <v>1571</v>
      </c>
    </row>
    <row r="639" spans="1:32">
      <c r="A639" s="194"/>
      <c r="B639" s="1205">
        <v>610414</v>
      </c>
      <c r="C639" s="203" t="s">
        <v>2118</v>
      </c>
      <c r="D639" s="555">
        <f>+VLOOKUP(B639,'TB as on 16.08.2024'!$A$2:$F$854,6,FALSE)</f>
        <v>-2655795000</v>
      </c>
      <c r="E639" s="203">
        <v>0</v>
      </c>
      <c r="F639" s="976"/>
      <c r="G639" s="203">
        <f>VLOOKUP(B639,Sheet3!$A$1:$F$869,6,0)</f>
        <v>0</v>
      </c>
      <c r="H639" s="264">
        <v>-534429000</v>
      </c>
      <c r="I639" s="256"/>
      <c r="J639" s="262"/>
      <c r="K639" s="262"/>
      <c r="L639" s="198"/>
      <c r="M639" s="198"/>
      <c r="N639" s="198">
        <v>530897479</v>
      </c>
      <c r="O639" s="198">
        <f t="shared" si="146"/>
        <v>-1065326479</v>
      </c>
      <c r="P639" s="198"/>
      <c r="Q639" s="198"/>
      <c r="R639" s="268"/>
      <c r="S639" s="268"/>
      <c r="T639" s="268"/>
      <c r="U639" s="268"/>
      <c r="V639" s="268"/>
      <c r="W639" s="200"/>
      <c r="X639" s="200"/>
      <c r="Y639" s="200"/>
      <c r="Z639" s="267"/>
    </row>
    <row r="640" spans="1:32">
      <c r="A640" s="194"/>
      <c r="B640" s="1205">
        <v>610415</v>
      </c>
      <c r="C640" s="992" t="s">
        <v>4733</v>
      </c>
      <c r="D640" s="555"/>
      <c r="E640" s="203">
        <v>0</v>
      </c>
      <c r="F640" s="976">
        <v>925100000</v>
      </c>
      <c r="G640" s="203"/>
      <c r="H640" s="264"/>
      <c r="I640" s="256"/>
      <c r="J640" s="262"/>
      <c r="K640" s="262"/>
      <c r="L640" s="198"/>
      <c r="M640" s="198"/>
      <c r="N640" s="198"/>
      <c r="O640" s="198"/>
      <c r="P640" s="198"/>
      <c r="Q640" s="198"/>
      <c r="R640" s="268"/>
      <c r="S640" s="268"/>
      <c r="T640" s="268"/>
      <c r="U640" s="268"/>
      <c r="V640" s="268"/>
      <c r="W640" s="200"/>
      <c r="X640" s="200"/>
      <c r="Y640" s="200"/>
      <c r="Z640" s="267"/>
    </row>
    <row r="641" spans="1:32">
      <c r="A641" s="194">
        <v>61.414000000000001</v>
      </c>
      <c r="B641" s="1205">
        <v>610511</v>
      </c>
      <c r="C641" s="203" t="s">
        <v>648</v>
      </c>
      <c r="D641" s="555">
        <f>+VLOOKUP(B641,'TB as on 16.08.2024'!$A$2:$F$854,6,FALSE)</f>
        <v>-7451000</v>
      </c>
      <c r="E641" s="203">
        <f>VLOOKUP(B641,'Tb 16.08.2023'!$A$2:$F$872,6,0)</f>
        <v>-8617000</v>
      </c>
      <c r="F641" s="976">
        <v>-20310000</v>
      </c>
      <c r="G641" s="203">
        <f>VLOOKUP(B641,Sheet3!$A$1:$F$869,6,0)</f>
        <v>-24543000</v>
      </c>
      <c r="H641" s="264">
        <v>-22202957.219999999</v>
      </c>
      <c r="I641" s="256">
        <v>-18525000</v>
      </c>
      <c r="J641" s="262">
        <v>-28550000</v>
      </c>
      <c r="K641" s="262">
        <v>-33983000</v>
      </c>
      <c r="L641" s="198">
        <v>-20942000</v>
      </c>
      <c r="M641" s="198">
        <v>-27644000</v>
      </c>
      <c r="N641" s="198">
        <v>530897479</v>
      </c>
      <c r="O641" s="198">
        <f t="shared" si="146"/>
        <v>-553100436.22000003</v>
      </c>
      <c r="P641" s="198"/>
      <c r="Q641" s="198"/>
      <c r="R641" s="268">
        <f t="shared" si="148"/>
        <v>-185.25</v>
      </c>
      <c r="S641" s="268">
        <f t="shared" si="148"/>
        <v>-285.5</v>
      </c>
      <c r="T641" s="268">
        <f t="shared" si="149"/>
        <v>-339.83</v>
      </c>
      <c r="U641" s="268">
        <f t="shared" si="150"/>
        <v>-209.42</v>
      </c>
      <c r="V641" s="268">
        <f t="shared" si="151"/>
        <v>-276.44</v>
      </c>
      <c r="W641" s="200">
        <v>20</v>
      </c>
      <c r="X641" s="200" t="s">
        <v>203</v>
      </c>
      <c r="Y641" s="200">
        <v>2</v>
      </c>
      <c r="Z641" s="267" t="s">
        <v>1572</v>
      </c>
      <c r="AF641" s="35" t="e">
        <f>+VLOOKUP(B641,'SLDC TB as on 16.08.2024'!#REF!,7,FALSE)</f>
        <v>#REF!</v>
      </c>
    </row>
    <row r="642" spans="1:32">
      <c r="A642" s="194">
        <v>61.427</v>
      </c>
      <c r="B642" s="1205">
        <v>610503</v>
      </c>
      <c r="C642" s="203" t="s">
        <v>649</v>
      </c>
      <c r="D642" s="555">
        <f>+VLOOKUP(B642,'TB as on 16.08.2024'!$A$2:$F$854,6,FALSE)</f>
        <v>-280447655.51999998</v>
      </c>
      <c r="E642" s="203">
        <f>VLOOKUP(B642,'Tb 16.08.2023'!$A$2:$F$872,6,0)</f>
        <v>-271017767.88</v>
      </c>
      <c r="F642" s="976">
        <v>-316663963.92000002</v>
      </c>
      <c r="G642" s="203">
        <f>VLOOKUP(B642,Sheet3!$A$1:$F$869,6,0)</f>
        <v>-313044275.36000001</v>
      </c>
      <c r="H642" s="264">
        <v>-199369178.71000001</v>
      </c>
      <c r="I642" s="256">
        <v>-195912315.84</v>
      </c>
      <c r="J642" s="262">
        <v>-195313825.41999999</v>
      </c>
      <c r="K642" s="262">
        <v>-255149821.40000001</v>
      </c>
      <c r="L642" s="198">
        <v>-236487756</v>
      </c>
      <c r="M642" s="198">
        <v>-190041270</v>
      </c>
      <c r="N642" s="198">
        <v>530897479</v>
      </c>
      <c r="O642" s="198">
        <f t="shared" si="146"/>
        <v>-730266657.71000004</v>
      </c>
      <c r="P642" s="198"/>
      <c r="Q642" s="198"/>
      <c r="R642" s="268">
        <f t="shared" si="148"/>
        <v>-1959.1231584</v>
      </c>
      <c r="S642" s="268">
        <f t="shared" si="148"/>
        <v>-1953.1382541999999</v>
      </c>
      <c r="T642" s="268">
        <f t="shared" si="149"/>
        <v>-2551.4982140000002</v>
      </c>
      <c r="U642" s="268">
        <f t="shared" si="150"/>
        <v>-2364.8775599999999</v>
      </c>
      <c r="V642" s="268">
        <f t="shared" si="151"/>
        <v>-1900.4127000000001</v>
      </c>
      <c r="W642" s="200">
        <v>20</v>
      </c>
      <c r="X642" s="200" t="s">
        <v>203</v>
      </c>
      <c r="Y642" s="200">
        <v>2</v>
      </c>
      <c r="Z642" s="267" t="s">
        <v>1572</v>
      </c>
      <c r="AF642" s="35" t="e">
        <f>+VLOOKUP(B642,'SLDC TB as on 16.08.2024'!#REF!,7,FALSE)</f>
        <v>#REF!</v>
      </c>
    </row>
    <row r="643" spans="1:32">
      <c r="A643" s="194">
        <v>61.427999999999997</v>
      </c>
      <c r="B643" s="1205">
        <v>610504</v>
      </c>
      <c r="C643" s="203" t="s">
        <v>650</v>
      </c>
      <c r="D643" s="555">
        <f>+VLOOKUP(B643,'TB as on 16.08.2024'!$A$2:$F$854,6,FALSE)</f>
        <v>-117012331.2</v>
      </c>
      <c r="E643" s="203">
        <f>VLOOKUP(B643,'Tb 16.08.2023'!$A$2:$F$872,6,0)</f>
        <v>-113271915.48</v>
      </c>
      <c r="F643" s="976">
        <v>-132620806.44</v>
      </c>
      <c r="G643" s="203">
        <f>VLOOKUP(B643,Sheet3!$A$1:$F$869,6,0)</f>
        <v>-131120764</v>
      </c>
      <c r="H643" s="264">
        <v>-92483796.319999993</v>
      </c>
      <c r="I643" s="256">
        <v>-91578617.079999998</v>
      </c>
      <c r="J643" s="262">
        <v>-89125645.510000005</v>
      </c>
      <c r="K643" s="262">
        <v>-106510214.66</v>
      </c>
      <c r="L643" s="198">
        <v>-98704476</v>
      </c>
      <c r="M643" s="198">
        <v>-79330022</v>
      </c>
      <c r="N643" s="198">
        <v>530897479</v>
      </c>
      <c r="O643" s="198">
        <f t="shared" si="146"/>
        <v>-623381275.31999993</v>
      </c>
      <c r="P643" s="198"/>
      <c r="Q643" s="198"/>
      <c r="R643" s="268">
        <f t="shared" si="148"/>
        <v>-915.78617080000004</v>
      </c>
      <c r="S643" s="268">
        <f t="shared" si="148"/>
        <v>-891.25645510000004</v>
      </c>
      <c r="T643" s="268">
        <f t="shared" si="149"/>
        <v>-1065.1021466</v>
      </c>
      <c r="U643" s="268">
        <f t="shared" si="150"/>
        <v>-987.04476</v>
      </c>
      <c r="V643" s="268">
        <f t="shared" si="151"/>
        <v>-793.30021999999997</v>
      </c>
      <c r="W643" s="200">
        <v>20</v>
      </c>
      <c r="X643" s="200" t="s">
        <v>203</v>
      </c>
      <c r="Y643" s="200">
        <v>2</v>
      </c>
      <c r="Z643" s="267" t="s">
        <v>1572</v>
      </c>
      <c r="AF643" s="35" t="e">
        <f>+VLOOKUP(B643,'SLDC TB as on 16.08.2024'!#REF!,7,FALSE)</f>
        <v>#REF!</v>
      </c>
    </row>
    <row r="644" spans="1:32">
      <c r="A644" s="194">
        <v>61.432000000000002</v>
      </c>
      <c r="B644" s="1205">
        <v>610505</v>
      </c>
      <c r="C644" s="203" t="s">
        <v>651</v>
      </c>
      <c r="D644" s="555">
        <f>+VLOOKUP(B644,'TB as on 16.08.2024'!$A$2:$F$854,6,FALSE)</f>
        <v>-8028380.7400000002</v>
      </c>
      <c r="E644" s="203">
        <f>VLOOKUP(B644,'Tb 16.08.2023'!$A$2:$F$872,6,0)</f>
        <v>-6049151.2000000002</v>
      </c>
      <c r="F644" s="976">
        <v>-6123993.6299999999</v>
      </c>
      <c r="G644" s="203">
        <f>VLOOKUP(B644,Sheet3!$A$1:$F$869,6,0)</f>
        <v>-5831080.4400000004</v>
      </c>
      <c r="H644" s="264">
        <v>-4321274.87</v>
      </c>
      <c r="I644" s="256">
        <v>-3497482.99</v>
      </c>
      <c r="J644" s="262">
        <v>-4722428.51</v>
      </c>
      <c r="K644" s="262">
        <v>-3829740.54</v>
      </c>
      <c r="L644" s="198">
        <v>-2202896</v>
      </c>
      <c r="M644" s="198">
        <v>-1533240</v>
      </c>
      <c r="N644" s="198">
        <v>530897479</v>
      </c>
      <c r="O644" s="198">
        <f t="shared" si="146"/>
        <v>-535218753.87</v>
      </c>
      <c r="P644" s="198"/>
      <c r="Q644" s="198"/>
      <c r="R644" s="268">
        <f t="shared" si="148"/>
        <v>-34.974829900000003</v>
      </c>
      <c r="S644" s="268">
        <f t="shared" si="148"/>
        <v>-47.224285099999996</v>
      </c>
      <c r="T644" s="268">
        <f t="shared" si="149"/>
        <v>-38.297405400000002</v>
      </c>
      <c r="U644" s="268">
        <f t="shared" si="150"/>
        <v>-22.028960000000001</v>
      </c>
      <c r="V644" s="268">
        <f t="shared" si="151"/>
        <v>-15.3324</v>
      </c>
      <c r="W644" s="200">
        <v>20</v>
      </c>
      <c r="X644" s="200" t="s">
        <v>203</v>
      </c>
      <c r="Y644" s="200">
        <v>2</v>
      </c>
      <c r="Z644" s="267" t="s">
        <v>1572</v>
      </c>
      <c r="AF644" s="35" t="e">
        <f>+VLOOKUP(B644,'SLDC TB as on 16.08.2024'!#REF!,7,FALSE)</f>
        <v>#REF!</v>
      </c>
    </row>
    <row r="645" spans="1:32">
      <c r="A645" s="194">
        <v>61.435000000000002</v>
      </c>
      <c r="B645" s="1205">
        <v>610509</v>
      </c>
      <c r="C645" s="203" t="s">
        <v>652</v>
      </c>
      <c r="D645" s="555"/>
      <c r="E645" s="203">
        <v>0</v>
      </c>
      <c r="F645" s="976"/>
      <c r="G645" s="203"/>
      <c r="H645" s="264">
        <v>0</v>
      </c>
      <c r="I645" s="256"/>
      <c r="J645" s="262">
        <v>-506068.2</v>
      </c>
      <c r="K645" s="262">
        <v>-2458897.2000000002</v>
      </c>
      <c r="L645" s="198">
        <v>-5583332</v>
      </c>
      <c r="M645" s="198">
        <v>-171225</v>
      </c>
      <c r="N645" s="198">
        <v>530897479</v>
      </c>
      <c r="O645" s="198">
        <f t="shared" si="146"/>
        <v>-530897479</v>
      </c>
      <c r="P645" s="198"/>
      <c r="Q645" s="198"/>
      <c r="R645" s="268">
        <f t="shared" si="148"/>
        <v>0</v>
      </c>
      <c r="S645" s="268">
        <f t="shared" si="148"/>
        <v>-5.0606819999999999</v>
      </c>
      <c r="T645" s="268">
        <f t="shared" si="149"/>
        <v>-24.588972000000002</v>
      </c>
      <c r="U645" s="268">
        <f t="shared" si="150"/>
        <v>-55.833320000000001</v>
      </c>
      <c r="V645" s="268">
        <f t="shared" si="151"/>
        <v>-1.71225</v>
      </c>
      <c r="W645" s="200">
        <v>20</v>
      </c>
      <c r="X645" s="200" t="s">
        <v>203</v>
      </c>
      <c r="Y645" s="200">
        <v>2</v>
      </c>
      <c r="Z645" s="267" t="s">
        <v>1572</v>
      </c>
    </row>
    <row r="646" spans="1:32">
      <c r="A646" s="194">
        <v>61.44</v>
      </c>
      <c r="B646" s="1205">
        <v>610510</v>
      </c>
      <c r="C646" s="203" t="s">
        <v>653</v>
      </c>
      <c r="D646" s="555"/>
      <c r="E646" s="203">
        <v>0</v>
      </c>
      <c r="F646" s="976"/>
      <c r="G646" s="203"/>
      <c r="H646" s="264">
        <v>50949</v>
      </c>
      <c r="I646" s="256"/>
      <c r="J646" s="262"/>
      <c r="K646" s="262">
        <v>-5661905</v>
      </c>
      <c r="L646" s="198">
        <v>-12457672</v>
      </c>
      <c r="M646" s="198">
        <v>-9223698</v>
      </c>
      <c r="N646" s="198">
        <v>530897479</v>
      </c>
      <c r="O646" s="198">
        <f t="shared" si="146"/>
        <v>-530846530</v>
      </c>
      <c r="P646" s="198"/>
      <c r="Q646" s="198"/>
      <c r="R646" s="268">
        <f t="shared" si="148"/>
        <v>0</v>
      </c>
      <c r="S646" s="268">
        <f t="shared" si="148"/>
        <v>0</v>
      </c>
      <c r="T646" s="268">
        <f t="shared" si="149"/>
        <v>-56.619050000000001</v>
      </c>
      <c r="U646" s="268">
        <f t="shared" si="150"/>
        <v>-124.57671999999999</v>
      </c>
      <c r="V646" s="268">
        <f t="shared" si="151"/>
        <v>-92.236980000000003</v>
      </c>
      <c r="W646" s="200">
        <v>20</v>
      </c>
      <c r="X646" s="200" t="s">
        <v>203</v>
      </c>
      <c r="Y646" s="200">
        <v>2</v>
      </c>
      <c r="Z646" s="267" t="s">
        <v>1572</v>
      </c>
    </row>
    <row r="647" spans="1:32">
      <c r="A647" s="194">
        <v>61.445</v>
      </c>
      <c r="B647" s="1205">
        <v>610600</v>
      </c>
      <c r="C647" s="203" t="s">
        <v>654</v>
      </c>
      <c r="D647" s="555">
        <f>+VLOOKUP(B647,'TB as on 16.08.2024'!$A$2:$F$854,6,FALSE)</f>
        <v>-68866653.950000003</v>
      </c>
      <c r="E647" s="203">
        <f>VLOOKUP(B647,'Tb 16.08.2023'!$A$2:$F$872,6,0)</f>
        <v>-65763771.960000001</v>
      </c>
      <c r="F647" s="976">
        <v>-61611260.32</v>
      </c>
      <c r="G647" s="203">
        <f>VLOOKUP(B647,Sheet3!$A$1:$F$869,6,0)</f>
        <v>-49600773.159999996</v>
      </c>
      <c r="H647" s="264">
        <v>-56670854.159999996</v>
      </c>
      <c r="I647" s="256">
        <v>-58276110.43</v>
      </c>
      <c r="J647" s="262">
        <v>-46306783.460000001</v>
      </c>
      <c r="K647" s="262">
        <v>-49665102</v>
      </c>
      <c r="L647" s="198">
        <v>-39889444</v>
      </c>
      <c r="M647" s="198">
        <v>-26481330</v>
      </c>
      <c r="N647" s="198">
        <v>530897479</v>
      </c>
      <c r="O647" s="198">
        <f t="shared" si="146"/>
        <v>-587568333.15999997</v>
      </c>
      <c r="P647" s="198"/>
      <c r="Q647" s="198"/>
      <c r="R647" s="268">
        <f t="shared" si="148"/>
        <v>-582.76110429999994</v>
      </c>
      <c r="S647" s="268">
        <f t="shared" si="148"/>
        <v>-463.06783460000003</v>
      </c>
      <c r="T647" s="268">
        <f t="shared" si="149"/>
        <v>-496.65102000000002</v>
      </c>
      <c r="U647" s="268">
        <f t="shared" si="150"/>
        <v>-398.89443999999997</v>
      </c>
      <c r="V647" s="268">
        <f t="shared" si="151"/>
        <v>-264.81330000000003</v>
      </c>
      <c r="W647" s="200">
        <v>20</v>
      </c>
      <c r="X647" s="200" t="s">
        <v>203</v>
      </c>
      <c r="Y647" s="200">
        <v>2</v>
      </c>
      <c r="Z647" s="267" t="s">
        <v>1572</v>
      </c>
      <c r="AF647" s="35" t="e">
        <f>+VLOOKUP(B647,'SLDC TB as on 16.08.2024'!#REF!,7,FALSE)</f>
        <v>#REF!</v>
      </c>
    </row>
    <row r="648" spans="1:32">
      <c r="A648" s="194">
        <v>61.457999999999998</v>
      </c>
      <c r="B648" s="1205">
        <v>610506</v>
      </c>
      <c r="C648" s="203" t="s">
        <v>655</v>
      </c>
      <c r="D648" s="555"/>
      <c r="E648" s="203">
        <v>0</v>
      </c>
      <c r="F648" s="976"/>
      <c r="G648" s="203"/>
      <c r="H648" s="264">
        <v>0</v>
      </c>
      <c r="I648" s="256"/>
      <c r="J648" s="262"/>
      <c r="K648" s="262">
        <v>-179810</v>
      </c>
      <c r="L648" s="198">
        <v>-424188</v>
      </c>
      <c r="M648" s="198">
        <v>-237017</v>
      </c>
      <c r="N648" s="198">
        <v>530897479</v>
      </c>
      <c r="O648" s="198">
        <f t="shared" si="146"/>
        <v>-530897479</v>
      </c>
      <c r="P648" s="198"/>
      <c r="Q648" s="198"/>
      <c r="R648" s="268">
        <f t="shared" si="148"/>
        <v>0</v>
      </c>
      <c r="S648" s="268">
        <f t="shared" si="148"/>
        <v>0</v>
      </c>
      <c r="T648" s="268">
        <f t="shared" si="149"/>
        <v>-1.7981</v>
      </c>
      <c r="U648" s="268">
        <f t="shared" si="150"/>
        <v>-4.2418800000000001</v>
      </c>
      <c r="V648" s="268">
        <f t="shared" si="151"/>
        <v>-2.3701699999999999</v>
      </c>
      <c r="W648" s="200">
        <v>20</v>
      </c>
      <c r="X648" s="200" t="s">
        <v>203</v>
      </c>
      <c r="Y648" s="200">
        <v>2</v>
      </c>
      <c r="Z648" s="267" t="s">
        <v>1572</v>
      </c>
    </row>
    <row r="649" spans="1:32">
      <c r="A649" s="194">
        <v>61.459000000000003</v>
      </c>
      <c r="B649" s="1205">
        <v>610507</v>
      </c>
      <c r="C649" s="203" t="s">
        <v>655</v>
      </c>
      <c r="D649" s="555">
        <f>+VLOOKUP(B649,'TB as on 16.08.2024'!$A$2:$F$854,6,FALSE)</f>
        <v>-104165.28</v>
      </c>
      <c r="E649" s="203">
        <f>VLOOKUP(B649,'Tb 16.08.2023'!$A$2:$F$872,6,0)</f>
        <v>-41909.1</v>
      </c>
      <c r="F649" s="976">
        <v>-545664.53</v>
      </c>
      <c r="G649" s="203">
        <f>VLOOKUP(B649,Sheet3!$A$1:$F$869,6,0)</f>
        <v>-649564.02</v>
      </c>
      <c r="H649" s="264">
        <v>-728272.24</v>
      </c>
      <c r="I649" s="256">
        <v>-735984.91</v>
      </c>
      <c r="J649" s="262">
        <v>-4314799.59</v>
      </c>
      <c r="K649" s="262">
        <v>-6972115.2000000002</v>
      </c>
      <c r="L649" s="198">
        <v>-53028</v>
      </c>
      <c r="M649" s="198">
        <v>-47402</v>
      </c>
      <c r="N649" s="198">
        <v>530897479</v>
      </c>
      <c r="O649" s="198">
        <f t="shared" si="146"/>
        <v>-531625751.24000001</v>
      </c>
      <c r="P649" s="198"/>
      <c r="Q649" s="198"/>
      <c r="R649" s="268">
        <f t="shared" si="148"/>
        <v>-7.3598490999999999</v>
      </c>
      <c r="S649" s="268">
        <f t="shared" si="148"/>
        <v>-43.147995899999998</v>
      </c>
      <c r="T649" s="268">
        <f t="shared" si="149"/>
        <v>-69.721152000000004</v>
      </c>
      <c r="U649" s="268">
        <f t="shared" si="150"/>
        <v>-0.53027999999999997</v>
      </c>
      <c r="V649" s="268">
        <f t="shared" si="151"/>
        <v>-0.47402</v>
      </c>
      <c r="W649" s="200">
        <v>20</v>
      </c>
      <c r="X649" s="200" t="s">
        <v>203</v>
      </c>
      <c r="Y649" s="200">
        <v>2</v>
      </c>
      <c r="Z649" s="267" t="s">
        <v>1572</v>
      </c>
      <c r="AF649" s="35" t="e">
        <f>+VLOOKUP(B649,'SLDC TB as on 16.08.2024'!#REF!,7,FALSE)</f>
        <v>#REF!</v>
      </c>
    </row>
    <row r="650" spans="1:32">
      <c r="A650" s="194">
        <v>61.494999999999997</v>
      </c>
      <c r="B650" s="205">
        <v>0</v>
      </c>
      <c r="C650" s="203" t="s">
        <v>656</v>
      </c>
      <c r="D650" s="555"/>
      <c r="E650" s="203"/>
      <c r="F650" s="976"/>
      <c r="G650" s="203"/>
      <c r="H650" s="264"/>
      <c r="I650" s="256"/>
      <c r="J650" s="262"/>
      <c r="K650" s="262">
        <v>0</v>
      </c>
      <c r="L650" s="198"/>
      <c r="M650" s="198">
        <v>-2000</v>
      </c>
      <c r="N650" s="198">
        <v>530897479</v>
      </c>
      <c r="O650" s="198">
        <f t="shared" si="146"/>
        <v>-530897479</v>
      </c>
      <c r="P650" s="198"/>
      <c r="Q650" s="198"/>
      <c r="R650" s="268">
        <f t="shared" si="148"/>
        <v>0</v>
      </c>
      <c r="S650" s="268">
        <f t="shared" si="148"/>
        <v>0</v>
      </c>
      <c r="T650" s="268">
        <f t="shared" si="149"/>
        <v>0</v>
      </c>
      <c r="U650" s="268">
        <f t="shared" si="150"/>
        <v>0</v>
      </c>
      <c r="V650" s="268">
        <f t="shared" si="151"/>
        <v>-0.02</v>
      </c>
      <c r="W650" s="200">
        <v>20</v>
      </c>
      <c r="X650" s="200" t="s">
        <v>203</v>
      </c>
      <c r="Y650" s="200">
        <v>2</v>
      </c>
      <c r="Z650" s="267" t="s">
        <v>1572</v>
      </c>
    </row>
    <row r="651" spans="1:32">
      <c r="A651" s="194">
        <v>61.496000000000002</v>
      </c>
      <c r="B651" s="205">
        <v>0</v>
      </c>
      <c r="C651" s="203" t="s">
        <v>657</v>
      </c>
      <c r="D651" s="555"/>
      <c r="E651" s="203"/>
      <c r="F651" s="976"/>
      <c r="G651" s="203"/>
      <c r="H651" s="264"/>
      <c r="I651" s="256"/>
      <c r="J651" s="262"/>
      <c r="K651" s="262">
        <v>0</v>
      </c>
      <c r="L651" s="198">
        <v>-13772000</v>
      </c>
      <c r="M651" s="198">
        <v>-13843717</v>
      </c>
      <c r="N651" s="198">
        <v>530897479</v>
      </c>
      <c r="O651" s="198">
        <f t="shared" si="146"/>
        <v>-530897479</v>
      </c>
      <c r="P651" s="198"/>
      <c r="Q651" s="198"/>
      <c r="R651" s="268">
        <f t="shared" si="148"/>
        <v>0</v>
      </c>
      <c r="S651" s="268">
        <f t="shared" si="148"/>
        <v>0</v>
      </c>
      <c r="T651" s="268">
        <f t="shared" si="149"/>
        <v>0</v>
      </c>
      <c r="U651" s="268">
        <f t="shared" si="150"/>
        <v>-137.72</v>
      </c>
      <c r="V651" s="268">
        <f t="shared" si="151"/>
        <v>-138.43717000000001</v>
      </c>
      <c r="W651" s="200">
        <v>20</v>
      </c>
      <c r="X651" s="200" t="s">
        <v>203</v>
      </c>
      <c r="Y651" s="200">
        <v>2</v>
      </c>
      <c r="Z651" s="267" t="s">
        <v>1572</v>
      </c>
    </row>
    <row r="652" spans="1:32">
      <c r="A652" s="194">
        <v>61.497999999999998</v>
      </c>
      <c r="B652" s="205">
        <v>0</v>
      </c>
      <c r="C652" s="203" t="s">
        <v>658</v>
      </c>
      <c r="D652" s="555"/>
      <c r="E652" s="203"/>
      <c r="F652" s="976"/>
      <c r="G652" s="203"/>
      <c r="H652" s="264"/>
      <c r="I652" s="256"/>
      <c r="J652" s="262"/>
      <c r="K652" s="262">
        <v>0</v>
      </c>
      <c r="L652" s="198">
        <v>-6000</v>
      </c>
      <c r="M652" s="198"/>
      <c r="N652" s="198">
        <v>530897479</v>
      </c>
      <c r="O652" s="198">
        <f t="shared" si="146"/>
        <v>-530897479</v>
      </c>
      <c r="P652" s="198"/>
      <c r="Q652" s="198"/>
      <c r="R652" s="268">
        <f t="shared" si="148"/>
        <v>0</v>
      </c>
      <c r="S652" s="268">
        <f t="shared" si="148"/>
        <v>0</v>
      </c>
      <c r="T652" s="268">
        <f t="shared" si="149"/>
        <v>0</v>
      </c>
      <c r="U652" s="268">
        <f t="shared" si="150"/>
        <v>-0.06</v>
      </c>
      <c r="V652" s="268">
        <f t="shared" si="151"/>
        <v>0</v>
      </c>
      <c r="W652" s="200">
        <v>20</v>
      </c>
      <c r="X652" s="200" t="s">
        <v>203</v>
      </c>
      <c r="Y652" s="200">
        <v>2</v>
      </c>
      <c r="Z652" s="267" t="s">
        <v>1572</v>
      </c>
    </row>
    <row r="653" spans="1:32">
      <c r="A653" s="194">
        <v>0</v>
      </c>
      <c r="B653" s="1206">
        <v>610512</v>
      </c>
      <c r="C653" s="196" t="s">
        <v>659</v>
      </c>
      <c r="D653" s="555">
        <f>+VLOOKUP(B653,'TB as on 16.08.2024'!$A$2:$F$854,6,FALSE)</f>
        <v>-1153000</v>
      </c>
      <c r="E653" s="203">
        <f>VLOOKUP(B653,'Tb 16.08.2023'!$A$2:$F$872,6,0)</f>
        <v>-1167000</v>
      </c>
      <c r="F653" s="976">
        <v>-1624000</v>
      </c>
      <c r="G653" s="203">
        <f>VLOOKUP(B653,Sheet3!$A$1:$F$869,6,0)</f>
        <v>-2035000</v>
      </c>
      <c r="H653" s="264">
        <v>-2355000</v>
      </c>
      <c r="I653" s="320">
        <v>-3177000</v>
      </c>
      <c r="J653" s="206">
        <v>-4017000</v>
      </c>
      <c r="K653" s="206">
        <v>-6093000</v>
      </c>
      <c r="L653" s="198"/>
      <c r="M653" s="206"/>
      <c r="N653" s="198">
        <v>530897479</v>
      </c>
      <c r="O653" s="198">
        <f t="shared" si="146"/>
        <v>-533252479</v>
      </c>
      <c r="P653" s="206"/>
      <c r="Q653" s="206"/>
      <c r="R653" s="268">
        <f t="shared" si="148"/>
        <v>-31.77</v>
      </c>
      <c r="S653" s="268">
        <f t="shared" si="148"/>
        <v>-40.17</v>
      </c>
      <c r="T653" s="268">
        <f t="shared" si="149"/>
        <v>-60.93</v>
      </c>
      <c r="U653" s="268">
        <f t="shared" si="150"/>
        <v>0</v>
      </c>
      <c r="V653" s="268">
        <f t="shared" si="151"/>
        <v>0</v>
      </c>
      <c r="W653" s="200">
        <v>20</v>
      </c>
      <c r="X653" s="200" t="s">
        <v>203</v>
      </c>
      <c r="Y653" s="200">
        <v>2</v>
      </c>
      <c r="Z653" s="267" t="s">
        <v>1572</v>
      </c>
      <c r="AF653" s="35" t="e">
        <f>+VLOOKUP(B653,'SLDC TB as on 16.08.2024'!#REF!,7,FALSE)</f>
        <v>#REF!</v>
      </c>
    </row>
    <row r="654" spans="1:32">
      <c r="A654" s="194">
        <v>0</v>
      </c>
      <c r="B654" s="1206">
        <v>610901</v>
      </c>
      <c r="C654" s="196" t="s">
        <v>660</v>
      </c>
      <c r="D654" s="555">
        <f>+VLOOKUP(B654,'TB as on 16.08.2024'!$A$2:$F$854,6,FALSE)</f>
        <v>54.59</v>
      </c>
      <c r="E654" s="203">
        <f>VLOOKUP(B654,'Tb 16.08.2023'!$A$2:$F$872,6,0)</f>
        <v>-93.94</v>
      </c>
      <c r="F654" s="976">
        <v>22.3</v>
      </c>
      <c r="G654" s="203">
        <f>VLOOKUP(B654,Sheet3!$A$1:$F$869,6,0)</f>
        <v>-30.64</v>
      </c>
      <c r="H654" s="264">
        <v>-24.76</v>
      </c>
      <c r="I654" s="320">
        <v>-39.69</v>
      </c>
      <c r="J654" s="206">
        <v>-50.26</v>
      </c>
      <c r="K654" s="206"/>
      <c r="L654" s="198"/>
      <c r="M654" s="206"/>
      <c r="N654" s="198">
        <v>530897479</v>
      </c>
      <c r="O654" s="198">
        <f t="shared" si="146"/>
        <v>-530897503.75999999</v>
      </c>
      <c r="P654" s="206"/>
      <c r="Q654" s="206"/>
      <c r="R654" s="268">
        <f t="shared" si="148"/>
        <v>-3.969E-4</v>
      </c>
      <c r="S654" s="268">
        <f t="shared" si="148"/>
        <v>-5.0259999999999997E-4</v>
      </c>
      <c r="T654" s="268">
        <f t="shared" si="149"/>
        <v>0</v>
      </c>
      <c r="U654" s="268">
        <f t="shared" si="150"/>
        <v>0</v>
      </c>
      <c r="V654" s="268">
        <f t="shared" si="151"/>
        <v>0</v>
      </c>
      <c r="W654" s="200">
        <v>20</v>
      </c>
      <c r="X654" s="200" t="s">
        <v>203</v>
      </c>
      <c r="Y654" s="200">
        <v>2</v>
      </c>
      <c r="Z654" s="267" t="s">
        <v>1572</v>
      </c>
      <c r="AF654" s="35" t="e">
        <f>+VLOOKUP(B654,'SLDC TB as on 16.08.2024'!#REF!,7,FALSE)</f>
        <v>#REF!</v>
      </c>
    </row>
    <row r="655" spans="1:32">
      <c r="A655" s="194">
        <v>61.9</v>
      </c>
      <c r="B655" s="1207">
        <v>610513</v>
      </c>
      <c r="C655" s="1175" t="s">
        <v>647</v>
      </c>
      <c r="D655" s="555">
        <f>+VLOOKUP(B655,'TB as on 16.08.2024'!$A$2:$F$854,6,FALSE)</f>
        <v>-39756946</v>
      </c>
      <c r="E655" s="203">
        <f>VLOOKUP(B655,'Tb 16.08.2023'!$A$2:$F$872,6,0)</f>
        <v>-111795288</v>
      </c>
      <c r="F655" s="976">
        <v>97589005</v>
      </c>
      <c r="G655" s="203">
        <f>VLOOKUP(B655,Sheet3!$A$1:$F$869,6,0)</f>
        <v>121410205</v>
      </c>
      <c r="H655" s="264">
        <v>-3602529</v>
      </c>
      <c r="I655" s="256">
        <f>+-103700000-196405000</f>
        <v>-300105000</v>
      </c>
      <c r="J655" s="262">
        <f>+-103800000-27759000</f>
        <v>-131559000</v>
      </c>
      <c r="K655" s="262">
        <v>59334000</v>
      </c>
      <c r="L655" s="198">
        <v>126700000</v>
      </c>
      <c r="M655" s="198">
        <v>80800000</v>
      </c>
      <c r="N655" s="198">
        <v>530897479</v>
      </c>
      <c r="O655" s="198">
        <f t="shared" si="146"/>
        <v>-534500008</v>
      </c>
      <c r="P655" s="198"/>
      <c r="Q655" s="198"/>
      <c r="R655" s="268">
        <f t="shared" si="148"/>
        <v>-3001.05</v>
      </c>
      <c r="S655" s="268">
        <f t="shared" si="148"/>
        <v>-1315.59</v>
      </c>
      <c r="T655" s="268">
        <f t="shared" si="149"/>
        <v>593.34</v>
      </c>
      <c r="U655" s="268">
        <f t="shared" si="150"/>
        <v>1267</v>
      </c>
      <c r="V655" s="268">
        <f t="shared" si="151"/>
        <v>808</v>
      </c>
      <c r="W655" s="200">
        <v>20</v>
      </c>
      <c r="X655" s="200" t="s">
        <v>203</v>
      </c>
      <c r="Y655" s="200">
        <v>2</v>
      </c>
      <c r="Z655" s="267" t="s">
        <v>1572</v>
      </c>
    </row>
    <row r="656" spans="1:32">
      <c r="A656" s="194"/>
      <c r="B656" s="1207">
        <v>610515</v>
      </c>
      <c r="C656" s="987" t="s">
        <v>4733</v>
      </c>
      <c r="D656" s="555"/>
      <c r="E656" s="203">
        <v>0</v>
      </c>
      <c r="F656" s="993">
        <v>13900000</v>
      </c>
      <c r="G656" s="203"/>
      <c r="H656" s="264"/>
      <c r="I656" s="256"/>
      <c r="J656" s="262"/>
      <c r="K656" s="262"/>
      <c r="L656" s="198"/>
      <c r="M656" s="198"/>
      <c r="N656" s="198"/>
      <c r="O656" s="198"/>
      <c r="P656" s="198"/>
      <c r="Q656" s="198"/>
      <c r="R656" s="268"/>
      <c r="S656" s="268"/>
      <c r="T656" s="268"/>
      <c r="U656" s="268"/>
      <c r="V656" s="268"/>
      <c r="W656" s="200"/>
      <c r="X656" s="200"/>
      <c r="Y656" s="200"/>
      <c r="Z656" s="267"/>
    </row>
    <row r="657" spans="1:32">
      <c r="A657" s="194">
        <v>62.914000000000001</v>
      </c>
      <c r="B657" s="1205">
        <v>620308</v>
      </c>
      <c r="C657" s="203" t="s">
        <v>661</v>
      </c>
      <c r="D657" s="555">
        <f>+VLOOKUP(B657,'TB as on 16.08.2024'!$A$2:$F$854,6,FALSE)</f>
        <v>-1161973221.2</v>
      </c>
      <c r="E657" s="203">
        <f>VLOOKUP(B657,'Tb 16.08.2023'!$A$2:$F$872,6,0)</f>
        <v>-909597706.86000001</v>
      </c>
      <c r="F657" s="976">
        <v>431524366.89999998</v>
      </c>
      <c r="G657" s="203">
        <f>VLOOKUP(B657,Sheet3!$A$1:$F$869,6,0)</f>
        <v>-353699307.92000002</v>
      </c>
      <c r="H657" s="264">
        <v>-1417564936.1500001</v>
      </c>
      <c r="I657" s="256">
        <v>-1222006072.98</v>
      </c>
      <c r="J657" s="262">
        <v>-106548952.41</v>
      </c>
      <c r="K657" s="262">
        <v>-265430085.40000001</v>
      </c>
      <c r="L657" s="198">
        <v>-225384069</v>
      </c>
      <c r="M657" s="198">
        <v>-84053163</v>
      </c>
      <c r="N657" s="198">
        <v>530897479</v>
      </c>
      <c r="O657" s="198">
        <f t="shared" si="146"/>
        <v>-1948462415.1500001</v>
      </c>
      <c r="P657" s="198"/>
      <c r="Q657" s="198"/>
      <c r="R657" s="268">
        <f t="shared" si="148"/>
        <v>-12220.0607298</v>
      </c>
      <c r="S657" s="268">
        <f t="shared" si="148"/>
        <v>-1065.4895240999999</v>
      </c>
      <c r="T657" s="268">
        <f t="shared" si="149"/>
        <v>-2654.3008540000001</v>
      </c>
      <c r="U657" s="268">
        <f t="shared" si="150"/>
        <v>-2253.84069</v>
      </c>
      <c r="V657" s="268">
        <f t="shared" si="151"/>
        <v>-840.53162999999995</v>
      </c>
      <c r="W657" s="200">
        <v>20</v>
      </c>
      <c r="X657" s="200" t="s">
        <v>203</v>
      </c>
      <c r="Y657" s="200">
        <v>3</v>
      </c>
      <c r="Z657" s="267" t="s">
        <v>1452</v>
      </c>
    </row>
    <row r="658" spans="1:32">
      <c r="A658" s="194">
        <v>62.914999999999999</v>
      </c>
      <c r="B658" s="1205">
        <v>620907</v>
      </c>
      <c r="C658" s="203" t="s">
        <v>663</v>
      </c>
      <c r="D658" s="555">
        <f>+VLOOKUP(B658,'TB as on 16.08.2024'!$A$2:$F$854,6,FALSE)</f>
        <v>-3565000</v>
      </c>
      <c r="E658" s="203">
        <f>VLOOKUP(B658,'Tb 16.08.2023'!$A$2:$F$872,6,0)</f>
        <v>-5500000</v>
      </c>
      <c r="F658" s="976">
        <v>-9567000</v>
      </c>
      <c r="G658" s="203">
        <f>VLOOKUP(B658,Sheet3!$A$1:$F$869,6,0)</f>
        <v>-9544000</v>
      </c>
      <c r="H658" s="264">
        <v>-6515970</v>
      </c>
      <c r="I658" s="256">
        <v>-8587000</v>
      </c>
      <c r="J658" s="262">
        <v>-9678566.5199999996</v>
      </c>
      <c r="K658" s="262">
        <v>-21165148.199999999</v>
      </c>
      <c r="L658" s="198">
        <v>-13537240</v>
      </c>
      <c r="M658" s="198">
        <v>-12096011</v>
      </c>
      <c r="N658" s="198">
        <v>530897479</v>
      </c>
      <c r="O658" s="198">
        <f t="shared" si="146"/>
        <v>-537413449</v>
      </c>
      <c r="P658" s="198"/>
      <c r="Q658" s="198"/>
      <c r="R658" s="268">
        <f>+I658/100000</f>
        <v>-85.87</v>
      </c>
      <c r="S658" s="268">
        <f>+J658/100000</f>
        <v>-96.785665199999997</v>
      </c>
      <c r="T658" s="268">
        <f>+K658/100000</f>
        <v>-211.65148199999999</v>
      </c>
      <c r="U658" s="268">
        <f>+L658/100000</f>
        <v>-135.3724</v>
      </c>
      <c r="V658" s="268">
        <f>+M658/100000</f>
        <v>-120.96011</v>
      </c>
      <c r="W658" s="200">
        <v>20</v>
      </c>
      <c r="X658" s="200" t="s">
        <v>203</v>
      </c>
      <c r="Y658" s="200">
        <v>4</v>
      </c>
      <c r="Z658" s="267" t="s">
        <v>1573</v>
      </c>
      <c r="AF658" s="35" t="e">
        <f>+VLOOKUP(B658,'SLDC TB as on 16.08.2024'!#REF!,7,FALSE)</f>
        <v>#REF!</v>
      </c>
    </row>
    <row r="659" spans="1:32">
      <c r="A659" s="194">
        <v>62.975000000000001</v>
      </c>
      <c r="B659" s="1205">
        <v>620915</v>
      </c>
      <c r="C659" s="203" t="s">
        <v>662</v>
      </c>
      <c r="D659" s="555">
        <f>+VLOOKUP(B659,'TB as on 16.08.2024'!$A$2:$F$854,6,FALSE)</f>
        <v>-1293343875.25</v>
      </c>
      <c r="E659" s="203">
        <f>VLOOKUP(B659,'Tb 16.08.2023'!$A$2:$F$872,6,0)</f>
        <v>-1860241711</v>
      </c>
      <c r="F659" s="976">
        <v>-1639815342</v>
      </c>
      <c r="G659" s="203">
        <f>VLOOKUP(B659,Sheet3!$A$1:$F$869,6,0)</f>
        <v>-1781904478</v>
      </c>
      <c r="H659" s="264">
        <v>-1388860559</v>
      </c>
      <c r="I659" s="256">
        <v>-726215017</v>
      </c>
      <c r="J659" s="262">
        <v>-224290283</v>
      </c>
      <c r="K659" s="262">
        <v>-175944780</v>
      </c>
      <c r="L659" s="198">
        <v>-165595816</v>
      </c>
      <c r="M659" s="198">
        <v>-131690036</v>
      </c>
      <c r="N659" s="198">
        <v>530897479</v>
      </c>
      <c r="O659" s="198">
        <f t="shared" si="146"/>
        <v>-1919758038</v>
      </c>
      <c r="P659" s="198"/>
      <c r="Q659" s="198"/>
      <c r="R659" s="268">
        <f t="shared" si="148"/>
        <v>-7262.1501699999999</v>
      </c>
      <c r="S659" s="268">
        <f t="shared" si="148"/>
        <v>-2242.90283</v>
      </c>
      <c r="T659" s="268">
        <f t="shared" si="149"/>
        <v>-1759.4477999999999</v>
      </c>
      <c r="U659" s="268">
        <f t="shared" si="150"/>
        <v>-1655.9581599999999</v>
      </c>
      <c r="V659" s="268">
        <f t="shared" si="151"/>
        <v>-1316.9003600000001</v>
      </c>
      <c r="W659" s="200">
        <v>20</v>
      </c>
      <c r="X659" s="200" t="s">
        <v>203</v>
      </c>
      <c r="Y659" s="200">
        <v>5</v>
      </c>
      <c r="Z659" s="267" t="s">
        <v>1574</v>
      </c>
    </row>
    <row r="660" spans="1:32">
      <c r="A660" s="269">
        <v>0</v>
      </c>
      <c r="B660" s="1205">
        <v>620917</v>
      </c>
      <c r="C660" s="196" t="s">
        <v>667</v>
      </c>
      <c r="D660" s="555">
        <f>+VLOOKUP(B660,'TB as on 16.08.2024'!$A$2:$F$854,6,FALSE)</f>
        <v>-1279563765.73</v>
      </c>
      <c r="E660" s="203">
        <f>VLOOKUP(B660,'Tb 16.08.2023'!$A$2:$F$872,6,0)</f>
        <v>-998854370</v>
      </c>
      <c r="F660" s="976">
        <v>-1222973509</v>
      </c>
      <c r="G660" s="203">
        <f>VLOOKUP(B660,Sheet3!$A$1:$F$869,6,0)</f>
        <v>-1100078716</v>
      </c>
      <c r="H660" s="264">
        <v>-1060388287</v>
      </c>
      <c r="I660" s="256">
        <v>-664005069</v>
      </c>
      <c r="J660" s="262">
        <v>-519279968</v>
      </c>
      <c r="K660" s="262">
        <v>-427753988</v>
      </c>
      <c r="L660" s="206">
        <v>-384645563.533333</v>
      </c>
      <c r="M660" s="206">
        <v>-2799027300</v>
      </c>
      <c r="N660" s="198">
        <v>530897479</v>
      </c>
      <c r="O660" s="198">
        <f t="shared" si="146"/>
        <v>-1591285766</v>
      </c>
      <c r="P660" s="206"/>
      <c r="Q660" s="206"/>
      <c r="R660" s="268">
        <f>+I660/100000</f>
        <v>-6640.05069</v>
      </c>
      <c r="S660" s="268">
        <f>+J660/100000</f>
        <v>-5192.7996800000001</v>
      </c>
      <c r="T660" s="268">
        <f>+K660/100000</f>
        <v>-4277.5398800000003</v>
      </c>
      <c r="U660" s="268">
        <f>+L660/100000</f>
        <v>-3846.4556353333301</v>
      </c>
      <c r="V660" s="268">
        <f>+M660/100000</f>
        <v>-27990.273000000001</v>
      </c>
      <c r="W660" s="200">
        <v>20</v>
      </c>
      <c r="X660" s="200" t="s">
        <v>203</v>
      </c>
      <c r="Y660" s="200">
        <v>6</v>
      </c>
      <c r="Z660" s="267" t="s">
        <v>1575</v>
      </c>
      <c r="AF660" s="35" t="e">
        <f>+VLOOKUP(B660,'SLDC TB as on 16.08.2024'!#REF!,7,FALSE)</f>
        <v>#REF!</v>
      </c>
    </row>
    <row r="661" spans="1:32">
      <c r="A661" s="194">
        <v>62.908000000000001</v>
      </c>
      <c r="B661" s="1205">
        <v>620905</v>
      </c>
      <c r="C661" s="203" t="s">
        <v>664</v>
      </c>
      <c r="D661" s="555">
        <f>+VLOOKUP(B661,'TB as on 16.08.2024'!$A$2:$F$854,6,FALSE)</f>
        <v>-7000</v>
      </c>
      <c r="E661" s="203">
        <f>VLOOKUP(B661,'Tb 16.08.2023'!$A$2:$F$872,6,0)</f>
        <v>-8500</v>
      </c>
      <c r="F661" s="976">
        <v>-6000</v>
      </c>
      <c r="G661" s="203">
        <f>VLOOKUP(B661,Sheet3!$A$1:$F$869,6,0)</f>
        <v>-1000</v>
      </c>
      <c r="H661" s="264">
        <v>0</v>
      </c>
      <c r="I661" s="256"/>
      <c r="J661" s="262">
        <v>-52000</v>
      </c>
      <c r="K661" s="262">
        <v>-26500</v>
      </c>
      <c r="L661" s="262">
        <v>-41000</v>
      </c>
      <c r="M661" s="198">
        <v>-23000</v>
      </c>
      <c r="N661" s="198">
        <v>530897479</v>
      </c>
      <c r="O661" s="198">
        <f t="shared" si="146"/>
        <v>-530897479</v>
      </c>
      <c r="P661" s="198"/>
      <c r="Q661" s="198"/>
      <c r="R661" s="268">
        <f t="shared" si="148"/>
        <v>0</v>
      </c>
      <c r="S661" s="268">
        <f t="shared" si="148"/>
        <v>-0.52</v>
      </c>
      <c r="T661" s="268">
        <f t="shared" si="149"/>
        <v>-0.26500000000000001</v>
      </c>
      <c r="U661" s="268">
        <f t="shared" si="150"/>
        <v>-0.41</v>
      </c>
      <c r="V661" s="268">
        <f t="shared" si="151"/>
        <v>-0.23</v>
      </c>
      <c r="W661" s="200">
        <v>20</v>
      </c>
      <c r="X661" s="200" t="s">
        <v>203</v>
      </c>
      <c r="Y661" s="200">
        <v>7</v>
      </c>
      <c r="Z661" s="267" t="s">
        <v>1570</v>
      </c>
    </row>
    <row r="662" spans="1:32">
      <c r="A662" s="194">
        <v>62.917999999999999</v>
      </c>
      <c r="B662" s="1205">
        <v>620909</v>
      </c>
      <c r="C662" s="203" t="s">
        <v>664</v>
      </c>
      <c r="D662" s="555">
        <f>+VLOOKUP(B662,'TB as on 16.08.2024'!$A$2:$F$854,6,FALSE)</f>
        <v>-6326687</v>
      </c>
      <c r="E662" s="203">
        <f>VLOOKUP(B662,'Tb 16.08.2023'!$A$2:$F$872,6,0)</f>
        <v>-1199670</v>
      </c>
      <c r="F662" s="976">
        <v>-1512561</v>
      </c>
      <c r="G662" s="203">
        <f>VLOOKUP(B662,Sheet3!$A$1:$F$869,6,0)</f>
        <v>-836386.72</v>
      </c>
      <c r="H662" s="264">
        <v>-2793843.06</v>
      </c>
      <c r="I662" s="256">
        <v>-747582</v>
      </c>
      <c r="J662" s="262">
        <v>-3488248</v>
      </c>
      <c r="K662" s="262">
        <v>-1660329.58</v>
      </c>
      <c r="L662" s="262">
        <v>-115000</v>
      </c>
      <c r="M662" s="198">
        <v>-72700</v>
      </c>
      <c r="N662" s="198">
        <v>530897479</v>
      </c>
      <c r="O662" s="198">
        <f t="shared" si="146"/>
        <v>-533691322.06</v>
      </c>
      <c r="P662" s="198"/>
      <c r="Q662" s="198"/>
      <c r="R662" s="268">
        <f t="shared" si="148"/>
        <v>-7.4758199999999997</v>
      </c>
      <c r="S662" s="268">
        <f t="shared" si="148"/>
        <v>-34.882480000000001</v>
      </c>
      <c r="T662" s="268">
        <f t="shared" si="149"/>
        <v>-16.603295800000001</v>
      </c>
      <c r="U662" s="268">
        <f t="shared" si="150"/>
        <v>-1.1499999999999999</v>
      </c>
      <c r="V662" s="268">
        <f t="shared" si="151"/>
        <v>-0.72699999999999998</v>
      </c>
      <c r="W662" s="200">
        <v>20</v>
      </c>
      <c r="X662" s="200" t="s">
        <v>203</v>
      </c>
      <c r="Y662" s="200">
        <v>7</v>
      </c>
      <c r="Z662" s="267" t="s">
        <v>1570</v>
      </c>
    </row>
    <row r="663" spans="1:32" ht="23.25" customHeight="1">
      <c r="A663" s="194">
        <v>62.918999999999997</v>
      </c>
      <c r="B663" s="1205">
        <v>620910</v>
      </c>
      <c r="C663" s="203" t="s">
        <v>665</v>
      </c>
      <c r="D663" s="555">
        <f>+VLOOKUP(B663,'TB as on 16.08.2024'!$A$2:$F$854,6,FALSE)</f>
        <v>-6000</v>
      </c>
      <c r="E663" s="203">
        <f>VLOOKUP(B663,'Tb 16.08.2023'!$A$2:$F$872,6,0)</f>
        <v>-24000</v>
      </c>
      <c r="F663" s="976">
        <v>-88000</v>
      </c>
      <c r="G663" s="203">
        <f>VLOOKUP(B663,Sheet3!$A$1:$F$869,6,0)</f>
        <v>-70000</v>
      </c>
      <c r="H663" s="264">
        <v>-33000</v>
      </c>
      <c r="I663" s="256">
        <v>-26000</v>
      </c>
      <c r="J663" s="262">
        <v>-47500</v>
      </c>
      <c r="K663" s="262">
        <v>-10000</v>
      </c>
      <c r="L663" s="262">
        <v>-23000</v>
      </c>
      <c r="M663" s="198">
        <v>-13000</v>
      </c>
      <c r="N663" s="198">
        <v>530897479</v>
      </c>
      <c r="O663" s="198">
        <f t="shared" si="146"/>
        <v>-530930479</v>
      </c>
      <c r="P663" s="198"/>
      <c r="Q663" s="198"/>
      <c r="R663" s="268">
        <f t="shared" si="148"/>
        <v>-0.26</v>
      </c>
      <c r="S663" s="268">
        <f t="shared" si="148"/>
        <v>-0.47499999999999998</v>
      </c>
      <c r="T663" s="268">
        <f t="shared" si="149"/>
        <v>-0.1</v>
      </c>
      <c r="U663" s="268">
        <f t="shared" si="150"/>
        <v>-0.23</v>
      </c>
      <c r="V663" s="268">
        <f t="shared" si="151"/>
        <v>-0.13</v>
      </c>
      <c r="W663" s="200">
        <v>20</v>
      </c>
      <c r="X663" s="200" t="s">
        <v>203</v>
      </c>
      <c r="Y663" s="200">
        <v>7</v>
      </c>
      <c r="Z663" s="267" t="s">
        <v>1570</v>
      </c>
      <c r="AA663" s="35">
        <v>1951315774</v>
      </c>
      <c r="AF663" s="35" t="e">
        <f>+VLOOKUP(B663,'SLDC TB as on 16.08.2024'!#REF!,7,FALSE)</f>
        <v>#REF!</v>
      </c>
    </row>
    <row r="664" spans="1:32">
      <c r="A664" s="194">
        <v>62.924999999999997</v>
      </c>
      <c r="B664" s="1205">
        <v>620304</v>
      </c>
      <c r="C664" s="203" t="s">
        <v>666</v>
      </c>
      <c r="D664" s="555">
        <f>+VLOOKUP(B664,'TB as on 16.08.2024'!$A$2:$F$854,6,FALSE)</f>
        <v>-53231057.340000004</v>
      </c>
      <c r="E664" s="203">
        <f>VLOOKUP(B664,'Tb 16.08.2023'!$A$2:$F$872,6,0)</f>
        <v>-41591722.310000002</v>
      </c>
      <c r="F664" s="976">
        <v>-15348782.619999999</v>
      </c>
      <c r="G664" s="203">
        <f>VLOOKUP(B664,Sheet3!$A$1:$F$869,6,0)</f>
        <v>-49317531.869999997</v>
      </c>
      <c r="H664" s="264">
        <v>-18631507.850000001</v>
      </c>
      <c r="I664" s="256">
        <v>-31958497.039999999</v>
      </c>
      <c r="J664" s="262">
        <v>-1790650.93</v>
      </c>
      <c r="K664" s="262">
        <v>-8198200.4299999997</v>
      </c>
      <c r="L664" s="198">
        <v>-4558535</v>
      </c>
      <c r="M664" s="198">
        <v>-5932408</v>
      </c>
      <c r="N664" s="198">
        <v>530897479</v>
      </c>
      <c r="O664" s="198">
        <f t="shared" si="146"/>
        <v>-549528986.85000002</v>
      </c>
      <c r="P664" s="198"/>
      <c r="Q664" s="198"/>
      <c r="R664" s="268">
        <f t="shared" si="148"/>
        <v>-319.58497039999997</v>
      </c>
      <c r="S664" s="268">
        <f t="shared" si="148"/>
        <v>-17.9065093</v>
      </c>
      <c r="T664" s="268">
        <f t="shared" si="149"/>
        <v>-81.9820043</v>
      </c>
      <c r="U664" s="268">
        <f t="shared" si="150"/>
        <v>-45.585349999999998</v>
      </c>
      <c r="V664" s="268">
        <f t="shared" si="151"/>
        <v>-59.324080000000002</v>
      </c>
      <c r="W664" s="200">
        <v>20</v>
      </c>
      <c r="X664" s="200" t="s">
        <v>203</v>
      </c>
      <c r="Y664" s="200">
        <v>8</v>
      </c>
      <c r="Z664" s="267" t="s">
        <v>1576</v>
      </c>
    </row>
    <row r="665" spans="1:32" s="310" customFormat="1" ht="15">
      <c r="A665" s="102"/>
      <c r="B665" s="306"/>
      <c r="C665" s="983" t="s">
        <v>668</v>
      </c>
      <c r="D665" s="555"/>
      <c r="E665" s="983"/>
      <c r="F665" s="319">
        <v>-29440164374.719994</v>
      </c>
      <c r="G665" s="983"/>
      <c r="H665" s="264"/>
      <c r="I665" s="319">
        <f t="shared" ref="I665:V665" si="152">SUM(I627:I664)</f>
        <v>-21973651545.820004</v>
      </c>
      <c r="J665" s="233">
        <f t="shared" si="152"/>
        <v>-14753881245.080002</v>
      </c>
      <c r="K665" s="233">
        <f t="shared" si="152"/>
        <v>-14434763309.360003</v>
      </c>
      <c r="L665" s="233">
        <f t="shared" si="152"/>
        <v>-10080035248.533333</v>
      </c>
      <c r="M665" s="233">
        <f t="shared" si="152"/>
        <v>-9585457265</v>
      </c>
      <c r="N665" s="198">
        <v>530897479</v>
      </c>
      <c r="O665" s="198">
        <f t="shared" si="146"/>
        <v>-530897479</v>
      </c>
      <c r="P665" s="233"/>
      <c r="Q665" s="233"/>
      <c r="R665" s="234">
        <f t="shared" si="152"/>
        <v>-219736.51545820001</v>
      </c>
      <c r="S665" s="234">
        <f t="shared" si="152"/>
        <v>-147538.81245080003</v>
      </c>
      <c r="T665" s="234">
        <f t="shared" si="152"/>
        <v>-144347.63309359999</v>
      </c>
      <c r="U665" s="234">
        <f t="shared" si="152"/>
        <v>-100800.35248533329</v>
      </c>
      <c r="V665" s="234">
        <f t="shared" si="152"/>
        <v>-95854.572650000002</v>
      </c>
      <c r="W665" s="308"/>
      <c r="X665" s="308"/>
      <c r="Y665" s="308"/>
      <c r="Z665" s="309"/>
      <c r="AF665" s="35"/>
    </row>
    <row r="666" spans="1:32">
      <c r="A666" s="194">
        <v>0</v>
      </c>
      <c r="B666" s="1206">
        <v>620200</v>
      </c>
      <c r="C666" s="196" t="s">
        <v>671</v>
      </c>
      <c r="D666" s="1405"/>
      <c r="E666" s="203">
        <v>0</v>
      </c>
      <c r="F666" s="976"/>
      <c r="G666" s="203"/>
      <c r="H666" s="264">
        <v>0</v>
      </c>
      <c r="I666" s="320"/>
      <c r="J666" s="206"/>
      <c r="K666" s="206">
        <v>-8226</v>
      </c>
      <c r="L666" s="198"/>
      <c r="M666" s="198"/>
      <c r="N666" s="198">
        <v>530897479</v>
      </c>
      <c r="O666" s="198">
        <f t="shared" si="146"/>
        <v>-530897479</v>
      </c>
      <c r="P666" s="198"/>
      <c r="Q666" s="198"/>
      <c r="R666" s="268">
        <f t="shared" ref="R666:S708" si="153">+I666/100000</f>
        <v>0</v>
      </c>
      <c r="S666" s="268">
        <f t="shared" si="153"/>
        <v>0</v>
      </c>
      <c r="T666" s="268">
        <f t="shared" ref="T666:T708" si="154">+K666/100000</f>
        <v>-8.226E-2</v>
      </c>
      <c r="U666" s="268">
        <f t="shared" ref="U666:U708" si="155">+L666/100000</f>
        <v>0</v>
      </c>
      <c r="V666" s="268">
        <f t="shared" ref="V666:V708" si="156">+M666/100000</f>
        <v>0</v>
      </c>
      <c r="W666" s="253">
        <v>21</v>
      </c>
      <c r="X666" s="253" t="s">
        <v>203</v>
      </c>
      <c r="Y666" s="253">
        <v>1</v>
      </c>
      <c r="Z666" s="38" t="s">
        <v>1577</v>
      </c>
    </row>
    <row r="667" spans="1:32">
      <c r="A667" s="194">
        <v>62.21</v>
      </c>
      <c r="B667" s="1205">
        <v>620201</v>
      </c>
      <c r="C667" s="203" t="s">
        <v>672</v>
      </c>
      <c r="D667" s="1405">
        <f>+VLOOKUP(B667,'TB as on 16.08.2024'!$A$2:$F$854,6,FALSE)</f>
        <v>-5015151.4800000004</v>
      </c>
      <c r="E667" s="203">
        <f>VLOOKUP(B667,'Tb 16.08.2023'!$A$2:$F$872,6,0)</f>
        <v>-3515911.64</v>
      </c>
      <c r="F667" s="976">
        <v>-4939420.3499999996</v>
      </c>
      <c r="G667" s="203">
        <f>VLOOKUP(B667,Sheet3!$A$1:$F$869,6,0)</f>
        <v>-5204965.1500000004</v>
      </c>
      <c r="H667" s="264">
        <v>-4076728.81</v>
      </c>
      <c r="I667" s="256">
        <v>-1653732</v>
      </c>
      <c r="J667" s="262">
        <v>-1825995</v>
      </c>
      <c r="K667" s="262">
        <v>-1741184</v>
      </c>
      <c r="L667" s="198">
        <v>-2446120</v>
      </c>
      <c r="M667" s="198">
        <v>-1020322</v>
      </c>
      <c r="N667" s="198">
        <v>530897479</v>
      </c>
      <c r="O667" s="198">
        <f t="shared" ref="O667:O732" si="157">+H667-N667</f>
        <v>-534974207.81</v>
      </c>
      <c r="P667" s="198"/>
      <c r="Q667" s="198"/>
      <c r="R667" s="268">
        <f t="shared" si="153"/>
        <v>-16.537320000000001</v>
      </c>
      <c r="S667" s="268">
        <f t="shared" si="153"/>
        <v>-18.25995</v>
      </c>
      <c r="T667" s="268">
        <f t="shared" si="154"/>
        <v>-17.411840000000002</v>
      </c>
      <c r="U667" s="268">
        <f t="shared" si="155"/>
        <v>-24.461200000000002</v>
      </c>
      <c r="V667" s="268">
        <f t="shared" si="156"/>
        <v>-10.20322</v>
      </c>
      <c r="W667" s="200">
        <v>21</v>
      </c>
      <c r="X667" s="200" t="s">
        <v>203</v>
      </c>
      <c r="Y667" s="200">
        <v>1</v>
      </c>
      <c r="Z667" s="38" t="s">
        <v>1577</v>
      </c>
    </row>
    <row r="668" spans="1:32">
      <c r="A668" s="194">
        <v>0</v>
      </c>
      <c r="B668" s="1206">
        <v>620202</v>
      </c>
      <c r="C668" s="203" t="s">
        <v>673</v>
      </c>
      <c r="D668" s="1405">
        <f>+VLOOKUP(B668,'TB as on 16.08.2024'!$A$2:$F$854,6,FALSE)</f>
        <v>-73461.539999999994</v>
      </c>
      <c r="E668" s="203">
        <f>VLOOKUP(B668,'Tb 16.08.2023'!$A$2:$F$872,6,0)</f>
        <v>-135608.17000000001</v>
      </c>
      <c r="F668" s="976">
        <v>-134887.07999999999</v>
      </c>
      <c r="G668" s="203">
        <f>VLOOKUP(B668,Sheet3!$A$1:$F$869,6,0)</f>
        <v>-211739.81</v>
      </c>
      <c r="H668" s="264">
        <v>-1556675.62</v>
      </c>
      <c r="I668" s="320">
        <v>-3077715.1</v>
      </c>
      <c r="J668" s="206">
        <v>-2161618</v>
      </c>
      <c r="K668" s="206">
        <v>-1329366</v>
      </c>
      <c r="L668" s="198"/>
      <c r="M668" s="198"/>
      <c r="N668" s="198">
        <v>530897479</v>
      </c>
      <c r="O668" s="198">
        <f t="shared" si="157"/>
        <v>-532454154.62</v>
      </c>
      <c r="P668" s="198"/>
      <c r="Q668" s="198"/>
      <c r="R668" s="268">
        <f t="shared" si="153"/>
        <v>-30.777151</v>
      </c>
      <c r="S668" s="268">
        <f t="shared" si="153"/>
        <v>-21.61618</v>
      </c>
      <c r="T668" s="268">
        <f t="shared" si="154"/>
        <v>-13.293659999999999</v>
      </c>
      <c r="U668" s="268">
        <f t="shared" si="155"/>
        <v>0</v>
      </c>
      <c r="V668" s="268">
        <f t="shared" si="156"/>
        <v>0</v>
      </c>
      <c r="W668" s="253">
        <v>21</v>
      </c>
      <c r="X668" s="253" t="s">
        <v>203</v>
      </c>
      <c r="Y668" s="253">
        <v>1</v>
      </c>
      <c r="Z668" s="38" t="s">
        <v>1577</v>
      </c>
    </row>
    <row r="669" spans="1:32">
      <c r="A669" s="194">
        <v>0</v>
      </c>
      <c r="B669" s="1206">
        <v>620203</v>
      </c>
      <c r="C669" s="203" t="s">
        <v>674</v>
      </c>
      <c r="D669" s="1405">
        <f>+VLOOKUP(B669,'TB as on 16.08.2024'!$A$2:$F$854,6,FALSE)</f>
        <v>-4200155.17</v>
      </c>
      <c r="E669" s="203">
        <f>VLOOKUP(B669,'Tb 16.08.2023'!$A$2:$F$872,6,0)</f>
        <v>-4414606.8600000003</v>
      </c>
      <c r="F669" s="976">
        <v>-4987749.21</v>
      </c>
      <c r="G669" s="203">
        <f>VLOOKUP(B669,Sheet3!$A$1:$F$869,6,0)</f>
        <v>-5604297.3799999999</v>
      </c>
      <c r="H669" s="264">
        <v>-4429755.24</v>
      </c>
      <c r="I669" s="320">
        <v>-1647539</v>
      </c>
      <c r="J669" s="206">
        <v>-610095</v>
      </c>
      <c r="K669" s="206">
        <v>-140098</v>
      </c>
      <c r="L669" s="198"/>
      <c r="M669" s="198"/>
      <c r="N669" s="198">
        <v>530897479</v>
      </c>
      <c r="O669" s="198">
        <f t="shared" si="157"/>
        <v>-535327234.24000001</v>
      </c>
      <c r="P669" s="198"/>
      <c r="Q669" s="198"/>
      <c r="R669" s="268">
        <f t="shared" si="153"/>
        <v>-16.475390000000001</v>
      </c>
      <c r="S669" s="268">
        <f t="shared" si="153"/>
        <v>-6.1009500000000001</v>
      </c>
      <c r="T669" s="268">
        <f t="shared" si="154"/>
        <v>-1.4009799999999999</v>
      </c>
      <c r="U669" s="268">
        <f t="shared" si="155"/>
        <v>0</v>
      </c>
      <c r="V669" s="268">
        <f t="shared" si="156"/>
        <v>0</v>
      </c>
      <c r="W669" s="253">
        <v>21</v>
      </c>
      <c r="X669" s="253" t="s">
        <v>203</v>
      </c>
      <c r="Y669" s="253">
        <v>1</v>
      </c>
      <c r="Z669" s="38" t="s">
        <v>1577</v>
      </c>
    </row>
    <row r="670" spans="1:32">
      <c r="A670" s="194"/>
      <c r="B670" s="1206">
        <v>620204</v>
      </c>
      <c r="C670" s="203" t="s">
        <v>1914</v>
      </c>
      <c r="D670" s="1405"/>
      <c r="E670" s="203">
        <v>0</v>
      </c>
      <c r="F670" s="976"/>
      <c r="G670" s="203"/>
      <c r="H670" s="264">
        <v>0</v>
      </c>
      <c r="I670" s="320">
        <v>-6601</v>
      </c>
      <c r="J670" s="206"/>
      <c r="K670" s="206"/>
      <c r="L670" s="198"/>
      <c r="M670" s="198"/>
      <c r="N670" s="198">
        <v>530897479</v>
      </c>
      <c r="O670" s="198">
        <f t="shared" si="157"/>
        <v>-530897479</v>
      </c>
      <c r="P670" s="198"/>
      <c r="Q670" s="198"/>
      <c r="R670" s="268">
        <f t="shared" si="153"/>
        <v>-6.6009999999999999E-2</v>
      </c>
      <c r="S670" s="268"/>
      <c r="T670" s="268"/>
      <c r="U670" s="268"/>
      <c r="V670" s="268"/>
      <c r="W670" s="253"/>
      <c r="X670" s="253"/>
      <c r="Y670" s="253"/>
      <c r="Z670" s="38"/>
    </row>
    <row r="671" spans="1:32">
      <c r="A671" s="194">
        <v>0</v>
      </c>
      <c r="B671" s="1206">
        <v>620205</v>
      </c>
      <c r="C671" s="203" t="s">
        <v>675</v>
      </c>
      <c r="D671" s="1405">
        <f>+VLOOKUP(B671,'TB as on 16.08.2024'!$A$2:$F$854,6,FALSE)</f>
        <v>-65758.63</v>
      </c>
      <c r="E671" s="203">
        <f>VLOOKUP(B671,'Tb 16.08.2023'!$A$2:$F$872,6,0)</f>
        <v>-123616.52</v>
      </c>
      <c r="F671" s="976">
        <v>-88546.99</v>
      </c>
      <c r="G671" s="203">
        <f>VLOOKUP(B671,Sheet3!$A$1:$F$869,6,0)</f>
        <v>-90282.51</v>
      </c>
      <c r="H671" s="264">
        <v>-105996.39</v>
      </c>
      <c r="I671" s="320">
        <v>-104559</v>
      </c>
      <c r="J671" s="206">
        <v>-67404</v>
      </c>
      <c r="K671" s="206">
        <v>-36134</v>
      </c>
      <c r="L671" s="198"/>
      <c r="M671" s="198"/>
      <c r="N671" s="198">
        <v>530897479</v>
      </c>
      <c r="O671" s="198">
        <f t="shared" si="157"/>
        <v>-531003475.38999999</v>
      </c>
      <c r="P671" s="198"/>
      <c r="Q671" s="198"/>
      <c r="R671" s="268">
        <f t="shared" si="153"/>
        <v>-1.04559</v>
      </c>
      <c r="S671" s="268">
        <f t="shared" si="153"/>
        <v>-0.67403999999999997</v>
      </c>
      <c r="T671" s="268">
        <f t="shared" si="154"/>
        <v>-0.36133999999999999</v>
      </c>
      <c r="U671" s="268">
        <f t="shared" si="155"/>
        <v>0</v>
      </c>
      <c r="V671" s="268">
        <f t="shared" si="156"/>
        <v>0</v>
      </c>
      <c r="W671" s="253">
        <v>21</v>
      </c>
      <c r="X671" s="253" t="s">
        <v>203</v>
      </c>
      <c r="Y671" s="253">
        <v>1</v>
      </c>
      <c r="Z671" s="38" t="s">
        <v>1577</v>
      </c>
    </row>
    <row r="672" spans="1:32">
      <c r="A672" s="194">
        <v>0</v>
      </c>
      <c r="B672" s="1206">
        <v>620206</v>
      </c>
      <c r="C672" s="203" t="s">
        <v>676</v>
      </c>
      <c r="D672" s="1405">
        <f>+VLOOKUP(B672,'TB as on 16.08.2024'!$A$2:$F$854,6,FALSE)</f>
        <v>-38134</v>
      </c>
      <c r="E672" s="203">
        <f>VLOOKUP(B672,'Tb 16.08.2023'!$A$2:$F$872,6,0)</f>
        <v>-19885</v>
      </c>
      <c r="F672" s="976">
        <v>-9707</v>
      </c>
      <c r="G672" s="203">
        <f>VLOOKUP(B672,Sheet3!$A$1:$F$869,6,0)</f>
        <v>-34463.72</v>
      </c>
      <c r="H672" s="264">
        <v>-16429</v>
      </c>
      <c r="I672" s="320">
        <v>-334568</v>
      </c>
      <c r="J672" s="206">
        <v>-415915</v>
      </c>
      <c r="K672" s="206"/>
      <c r="L672" s="198"/>
      <c r="M672" s="198"/>
      <c r="N672" s="198">
        <v>530897479</v>
      </c>
      <c r="O672" s="198">
        <f t="shared" si="157"/>
        <v>-530913908</v>
      </c>
      <c r="P672" s="198"/>
      <c r="Q672" s="198"/>
      <c r="R672" s="268">
        <f t="shared" si="153"/>
        <v>-3.3456800000000002</v>
      </c>
      <c r="S672" s="268">
        <f t="shared" si="153"/>
        <v>-4.1591500000000003</v>
      </c>
      <c r="T672" s="268">
        <f t="shared" si="154"/>
        <v>0</v>
      </c>
      <c r="U672" s="268">
        <f t="shared" si="155"/>
        <v>0</v>
      </c>
      <c r="V672" s="268">
        <f t="shared" si="156"/>
        <v>0</v>
      </c>
      <c r="W672" s="253">
        <v>21</v>
      </c>
      <c r="X672" s="253" t="s">
        <v>203</v>
      </c>
      <c r="Y672" s="253">
        <v>1</v>
      </c>
      <c r="Z672" s="38" t="s">
        <v>1577</v>
      </c>
    </row>
    <row r="673" spans="1:32" s="850" customFormat="1" ht="15.75" customHeight="1">
      <c r="A673" s="849">
        <v>0</v>
      </c>
      <c r="B673" s="1206">
        <v>620952</v>
      </c>
      <c r="C673" s="203" t="s">
        <v>700</v>
      </c>
      <c r="D673" s="1405">
        <f>+VLOOKUP(B673,'TB as on 16.08.2024'!$A$2:$F$854,6,FALSE)</f>
        <v>-3007272</v>
      </c>
      <c r="E673" s="203">
        <f>VLOOKUP(B673,'Tb 16.08.2023'!$A$2:$F$872,6,0)</f>
        <v>1893318</v>
      </c>
      <c r="F673" s="976">
        <v>-4853143</v>
      </c>
      <c r="G673" s="203">
        <f>VLOOKUP(B673,Sheet3!$A$1:$F$869,6,0)</f>
        <v>-5416310</v>
      </c>
      <c r="H673" s="264">
        <v>-7125045</v>
      </c>
      <c r="I673" s="320">
        <v>-6805353</v>
      </c>
      <c r="J673" s="206">
        <v>-14921857</v>
      </c>
      <c r="K673" s="206">
        <v>-7720978</v>
      </c>
      <c r="L673" s="206">
        <v>-7462190</v>
      </c>
      <c r="M673" s="206"/>
      <c r="N673" s="198">
        <v>530897479</v>
      </c>
      <c r="O673" s="198">
        <f t="shared" si="157"/>
        <v>-538022524</v>
      </c>
      <c r="P673" s="206"/>
      <c r="Q673" s="206"/>
      <c r="R673" s="268">
        <f t="shared" si="153"/>
        <v>-68.053529999999995</v>
      </c>
      <c r="S673" s="268">
        <f t="shared" si="153"/>
        <v>-149.21857</v>
      </c>
      <c r="T673" s="268">
        <f>+K673/100000</f>
        <v>-77.209779999999995</v>
      </c>
      <c r="U673" s="268">
        <f t="shared" si="155"/>
        <v>-74.621899999999997</v>
      </c>
      <c r="V673" s="268">
        <f t="shared" si="156"/>
        <v>0</v>
      </c>
      <c r="W673" s="255">
        <v>21</v>
      </c>
      <c r="X673" s="255" t="s">
        <v>203</v>
      </c>
      <c r="Y673" s="253">
        <v>1</v>
      </c>
      <c r="Z673" s="38" t="s">
        <v>1577</v>
      </c>
      <c r="AF673" s="35"/>
    </row>
    <row r="674" spans="1:32" ht="21" customHeight="1">
      <c r="A674" s="194"/>
      <c r="B674" s="1205">
        <v>620210</v>
      </c>
      <c r="C674" s="203" t="s">
        <v>1186</v>
      </c>
      <c r="D674" s="1405">
        <f>+VLOOKUP(B674,'TB as on 16.08.2024'!$A$2:$F$854,6,FALSE)</f>
        <v>-1709052997</v>
      </c>
      <c r="E674" s="203">
        <f>VLOOKUP(B674,'Tb 16.08.2023'!$A$2:$F$872,6,0)</f>
        <v>-1124350580</v>
      </c>
      <c r="F674" s="976">
        <v>-368160164</v>
      </c>
      <c r="G674" s="203">
        <f>VLOOKUP(B674,Sheet3!$A$1:$F$869,6,0)</f>
        <v>-716788470</v>
      </c>
      <c r="H674" s="264">
        <v>-1049748667</v>
      </c>
      <c r="I674" s="256">
        <v>-964971199</v>
      </c>
      <c r="J674" s="262">
        <v>-46575342</v>
      </c>
      <c r="K674" s="262">
        <v>0</v>
      </c>
      <c r="L674" s="198">
        <v>0</v>
      </c>
      <c r="M674" s="198">
        <v>0</v>
      </c>
      <c r="N674" s="198">
        <v>530897479</v>
      </c>
      <c r="O674" s="198">
        <f t="shared" si="157"/>
        <v>-1580646146</v>
      </c>
      <c r="P674" s="198"/>
      <c r="Q674" s="198"/>
      <c r="R674" s="268">
        <f>+I674/100000</f>
        <v>-9649.7119899999998</v>
      </c>
      <c r="S674" s="268">
        <f>+J674/100000</f>
        <v>-465.75342000000001</v>
      </c>
      <c r="T674" s="268">
        <f>+K674/100000</f>
        <v>0</v>
      </c>
      <c r="U674" s="268">
        <f>+L674/100000</f>
        <v>0</v>
      </c>
      <c r="V674" s="268"/>
      <c r="W674" s="200">
        <v>21</v>
      </c>
      <c r="X674" s="200" t="s">
        <v>203</v>
      </c>
      <c r="Y674" s="200">
        <v>2</v>
      </c>
      <c r="Z674" s="267" t="s">
        <v>1578</v>
      </c>
    </row>
    <row r="675" spans="1:32" ht="12.75" customHeight="1">
      <c r="A675" s="194"/>
      <c r="B675" s="1205">
        <v>620211</v>
      </c>
      <c r="C675" s="203" t="s">
        <v>4757</v>
      </c>
      <c r="D675" s="555"/>
      <c r="E675" s="203">
        <f>VLOOKUP(B675,'Tb 16.08.2023'!$A$2:$F$872,6,0)</f>
        <v>-55784208</v>
      </c>
      <c r="F675" s="976"/>
      <c r="G675" s="203"/>
      <c r="H675" s="264"/>
      <c r="I675" s="256"/>
      <c r="J675" s="262"/>
      <c r="K675" s="262"/>
      <c r="L675" s="198"/>
      <c r="M675" s="198"/>
      <c r="N675" s="198"/>
      <c r="O675" s="198"/>
      <c r="P675" s="198"/>
      <c r="Q675" s="198"/>
      <c r="R675" s="268"/>
      <c r="S675" s="268"/>
      <c r="T675" s="268"/>
      <c r="U675" s="268"/>
      <c r="V675" s="268"/>
      <c r="W675" s="200"/>
      <c r="X675" s="200"/>
      <c r="Y675" s="200"/>
      <c r="Z675" s="267" t="s">
        <v>4762</v>
      </c>
    </row>
    <row r="676" spans="1:32">
      <c r="A676" s="194">
        <v>62.22</v>
      </c>
      <c r="B676" s="1205">
        <v>620207</v>
      </c>
      <c r="C676" s="203" t="s">
        <v>677</v>
      </c>
      <c r="D676" s="1405">
        <f>+VLOOKUP(B676,'TB as on 16.08.2024'!$A$2:$F$854,6,FALSE)</f>
        <v>-90229493</v>
      </c>
      <c r="E676" s="203">
        <f>VLOOKUP(B676,'Tb 16.08.2023'!$A$2:$F$872,6,0)</f>
        <v>-95499727</v>
      </c>
      <c r="F676" s="976">
        <v>-88136072</v>
      </c>
      <c r="G676" s="203">
        <f>VLOOKUP(B676,Sheet3!$A$1:$F$869,6,0)</f>
        <v>-88845080</v>
      </c>
      <c r="H676" s="264">
        <v>-93384068</v>
      </c>
      <c r="I676" s="256">
        <v>-105683692</v>
      </c>
      <c r="J676" s="262">
        <v>-98656296</v>
      </c>
      <c r="K676" s="262">
        <v>-130198990.44</v>
      </c>
      <c r="L676" s="198">
        <v>-134470372</v>
      </c>
      <c r="M676" s="198">
        <v>-61307204</v>
      </c>
      <c r="N676" s="198">
        <v>530897479</v>
      </c>
      <c r="O676" s="198">
        <f t="shared" si="157"/>
        <v>-624281547</v>
      </c>
      <c r="P676" s="198"/>
      <c r="Q676" s="198"/>
      <c r="R676" s="268">
        <f t="shared" si="153"/>
        <v>-1056.83692</v>
      </c>
      <c r="S676" s="268">
        <f t="shared" si="153"/>
        <v>-986.56295999999998</v>
      </c>
      <c r="T676" s="268">
        <f t="shared" si="154"/>
        <v>-1301.9899043999999</v>
      </c>
      <c r="U676" s="268">
        <f t="shared" si="155"/>
        <v>-1344.70372</v>
      </c>
      <c r="V676" s="268">
        <f t="shared" si="156"/>
        <v>-613.07204000000002</v>
      </c>
      <c r="W676" s="200">
        <v>21</v>
      </c>
      <c r="X676" s="200" t="s">
        <v>203</v>
      </c>
      <c r="Y676" s="200">
        <v>3</v>
      </c>
      <c r="Z676" s="267" t="s">
        <v>1579</v>
      </c>
    </row>
    <row r="677" spans="1:32" ht="12.75" customHeight="1">
      <c r="A677" s="194">
        <v>62.271000000000001</v>
      </c>
      <c r="B677" s="1205">
        <v>620209</v>
      </c>
      <c r="C677" s="203" t="s">
        <v>679</v>
      </c>
      <c r="D677" s="1405">
        <f>+VLOOKUP(B677,'TB as on 16.08.2024'!$A$2:$F$854,6,FALSE)</f>
        <v>10460430</v>
      </c>
      <c r="E677" s="203">
        <f>VLOOKUP(B677,'Tb 16.08.2023'!$A$2:$F$872,6,0)</f>
        <v>-48938917</v>
      </c>
      <c r="F677" s="976">
        <v>-54053951</v>
      </c>
      <c r="G677" s="203">
        <f>VLOOKUP(B677,Sheet3!$A$1:$F$869,6,0)</f>
        <v>-52036400</v>
      </c>
      <c r="H677" s="264">
        <v>-50718899</v>
      </c>
      <c r="I677" s="256">
        <v>-40611843</v>
      </c>
      <c r="J677" s="262">
        <v>-37560506</v>
      </c>
      <c r="K677" s="262">
        <v>-36204803</v>
      </c>
      <c r="L677" s="198">
        <v>-35317605</v>
      </c>
      <c r="M677" s="198">
        <v>-33164001</v>
      </c>
      <c r="N677" s="198">
        <v>530897479</v>
      </c>
      <c r="O677" s="198">
        <f t="shared" si="157"/>
        <v>-581616378</v>
      </c>
      <c r="P677" s="198"/>
      <c r="Q677" s="198"/>
      <c r="R677" s="268">
        <f t="shared" si="153"/>
        <v>-406.11842999999999</v>
      </c>
      <c r="S677" s="268">
        <f t="shared" si="153"/>
        <v>-375.60505999999998</v>
      </c>
      <c r="T677" s="268">
        <f>+K677/100000</f>
        <v>-362.04802999999998</v>
      </c>
      <c r="U677" s="268">
        <f t="shared" si="155"/>
        <v>-353.17604999999998</v>
      </c>
      <c r="V677" s="268">
        <f t="shared" si="156"/>
        <v>-331.64001000000002</v>
      </c>
      <c r="W677" s="200">
        <v>21</v>
      </c>
      <c r="X677" s="200" t="s">
        <v>203</v>
      </c>
      <c r="Y677" s="200">
        <v>4</v>
      </c>
      <c r="Z677" s="267" t="s">
        <v>1580</v>
      </c>
    </row>
    <row r="678" spans="1:32" ht="15" customHeight="1">
      <c r="A678" s="194"/>
      <c r="B678" s="1205">
        <v>620220</v>
      </c>
      <c r="C678" s="203" t="s">
        <v>5166</v>
      </c>
      <c r="D678" s="1405">
        <f>+VLOOKUP(B678,'TB as on 16.08.2024'!$A$2:$F$854,6,FALSE)</f>
        <v>-22974600</v>
      </c>
      <c r="E678" s="203"/>
      <c r="F678" s="976"/>
      <c r="G678" s="203"/>
      <c r="H678" s="264"/>
      <c r="I678" s="256"/>
      <c r="J678" s="262"/>
      <c r="K678" s="262"/>
      <c r="L678" s="198"/>
      <c r="M678" s="198"/>
      <c r="N678" s="198"/>
      <c r="O678" s="198"/>
      <c r="P678" s="198"/>
      <c r="Q678" s="198"/>
      <c r="R678" s="268"/>
      <c r="S678" s="268"/>
      <c r="T678" s="268"/>
      <c r="U678" s="268"/>
      <c r="V678" s="268"/>
      <c r="W678" s="200"/>
      <c r="X678" s="200"/>
      <c r="Y678" s="200"/>
      <c r="Z678" s="267"/>
    </row>
    <row r="679" spans="1:32" ht="9" customHeight="1">
      <c r="A679" s="194">
        <v>62.3</v>
      </c>
      <c r="B679" s="1205">
        <v>620300</v>
      </c>
      <c r="C679" s="203" t="s">
        <v>680</v>
      </c>
      <c r="D679" s="1405">
        <f>+VLOOKUP(B679,'TB as on 16.08.2024'!$A$2:$F$854,6,FALSE)</f>
        <v>-17848581.300000001</v>
      </c>
      <c r="E679" s="203">
        <f>VLOOKUP(B679,'Tb 16.08.2023'!$A$2:$F$872,6,0)</f>
        <v>-13745738.85</v>
      </c>
      <c r="F679" s="976">
        <v>-61511131.799999997</v>
      </c>
      <c r="G679" s="203">
        <f>VLOOKUP(B679,Sheet3!$A$1:$F$869,6,0)</f>
        <v>-3792253.49</v>
      </c>
      <c r="H679" s="264">
        <v>-7199689.7300000004</v>
      </c>
      <c r="I679" s="256">
        <v>-29889594.890000001</v>
      </c>
      <c r="J679" s="262">
        <v>-2738082.2</v>
      </c>
      <c r="K679" s="262">
        <v>-21758904.300000001</v>
      </c>
      <c r="L679" s="198">
        <v>-24864629</v>
      </c>
      <c r="M679" s="198">
        <v>82589</v>
      </c>
      <c r="N679" s="198">
        <v>530897479</v>
      </c>
      <c r="O679" s="198">
        <f t="shared" si="157"/>
        <v>-538097168.73000002</v>
      </c>
      <c r="P679" s="198"/>
      <c r="Q679" s="198"/>
      <c r="R679" s="268">
        <f t="shared" si="153"/>
        <v>-298.89594890000001</v>
      </c>
      <c r="S679" s="268">
        <f t="shared" si="153"/>
        <v>-27.380822000000002</v>
      </c>
      <c r="T679" s="268">
        <f>+K679/100000</f>
        <v>-217.589043</v>
      </c>
      <c r="U679" s="268">
        <f t="shared" si="155"/>
        <v>-248.64628999999999</v>
      </c>
      <c r="V679" s="268">
        <f t="shared" si="156"/>
        <v>0.82589000000000001</v>
      </c>
      <c r="W679" s="200">
        <v>21</v>
      </c>
      <c r="X679" s="200" t="s">
        <v>203</v>
      </c>
      <c r="Y679" s="200">
        <v>5</v>
      </c>
      <c r="Z679" s="267" t="s">
        <v>1581</v>
      </c>
    </row>
    <row r="680" spans="1:32" ht="14.25" customHeight="1">
      <c r="A680" s="194">
        <v>0</v>
      </c>
      <c r="B680" s="1206">
        <v>620301</v>
      </c>
      <c r="C680" s="196" t="s">
        <v>683</v>
      </c>
      <c r="D680" s="1405">
        <f>+VLOOKUP(B680,'TB as on 16.08.2024'!$A$2:$F$854,6,FALSE)</f>
        <v>-147792439.37</v>
      </c>
      <c r="E680" s="203">
        <f>VLOOKUP(B680,'Tb 16.08.2023'!$A$2:$F$872,6,0)</f>
        <v>-183850811.75</v>
      </c>
      <c r="F680" s="976">
        <v>-167250687.94999999</v>
      </c>
      <c r="G680" s="203">
        <f>VLOOKUP(B680,Sheet3!$A$1:$F$869,6,0)</f>
        <v>-141989940.19999999</v>
      </c>
      <c r="H680" s="264">
        <v>-175213313.30000001</v>
      </c>
      <c r="I680" s="320">
        <v>-63985457.25</v>
      </c>
      <c r="J680" s="206">
        <v>-97309946.299999997</v>
      </c>
      <c r="K680" s="206">
        <v>-15932961.34</v>
      </c>
      <c r="L680" s="198"/>
      <c r="M680" s="198"/>
      <c r="N680" s="198">
        <v>530897479</v>
      </c>
      <c r="O680" s="198">
        <f t="shared" si="157"/>
        <v>-706110792.29999995</v>
      </c>
      <c r="P680" s="198"/>
      <c r="Q680" s="198"/>
      <c r="R680" s="268">
        <f t="shared" ref="R680:V681" si="158">+I680/100000</f>
        <v>-639.85457250000002</v>
      </c>
      <c r="S680" s="268">
        <f t="shared" si="158"/>
        <v>-973.09946300000001</v>
      </c>
      <c r="T680" s="268">
        <f t="shared" si="158"/>
        <v>-159.3296134</v>
      </c>
      <c r="U680" s="268">
        <f t="shared" si="158"/>
        <v>0</v>
      </c>
      <c r="V680" s="268">
        <f t="shared" si="158"/>
        <v>0</v>
      </c>
      <c r="W680" s="200">
        <v>21</v>
      </c>
      <c r="X680" s="200" t="s">
        <v>203</v>
      </c>
      <c r="Y680" s="200">
        <v>5</v>
      </c>
      <c r="Z680" s="267" t="s">
        <v>1581</v>
      </c>
    </row>
    <row r="681" spans="1:32" ht="15.75" customHeight="1">
      <c r="A681" s="194">
        <v>0</v>
      </c>
      <c r="B681" s="1206">
        <v>620302</v>
      </c>
      <c r="C681" s="196" t="s">
        <v>684</v>
      </c>
      <c r="D681" s="1405">
        <f>+VLOOKUP(B681,'TB as on 16.08.2024'!$A$2:$F$854,6,FALSE)</f>
        <v>117848026.76000001</v>
      </c>
      <c r="E681" s="203">
        <f>VLOOKUP(B681,'Tb 16.08.2023'!$A$2:$F$872,6,0)</f>
        <v>211688980.56</v>
      </c>
      <c r="F681" s="976">
        <v>142283052.56999999</v>
      </c>
      <c r="G681" s="203">
        <f>VLOOKUP(B681,Sheet3!$A$1:$F$869,6,0)</f>
        <v>135660396.49000001</v>
      </c>
      <c r="H681" s="264">
        <v>160778965.63</v>
      </c>
      <c r="I681" s="320">
        <v>51670303.780000001</v>
      </c>
      <c r="J681" s="206">
        <v>32188407.039999999</v>
      </c>
      <c r="K681" s="206">
        <v>21421169.859999999</v>
      </c>
      <c r="L681" s="198"/>
      <c r="M681" s="198"/>
      <c r="N681" s="198">
        <v>530897479</v>
      </c>
      <c r="O681" s="198">
        <f t="shared" si="157"/>
        <v>-370118513.37</v>
      </c>
      <c r="P681" s="198"/>
      <c r="Q681" s="198"/>
      <c r="R681" s="268">
        <f t="shared" si="158"/>
        <v>516.70303780000006</v>
      </c>
      <c r="S681" s="268">
        <f t="shared" si="158"/>
        <v>321.88407039999998</v>
      </c>
      <c r="T681" s="268">
        <f t="shared" si="158"/>
        <v>214.21169860000001</v>
      </c>
      <c r="U681" s="268">
        <f t="shared" si="158"/>
        <v>0</v>
      </c>
      <c r="V681" s="268">
        <f t="shared" si="158"/>
        <v>0</v>
      </c>
      <c r="W681" s="200">
        <v>21</v>
      </c>
      <c r="X681" s="200" t="s">
        <v>203</v>
      </c>
      <c r="Y681" s="200">
        <v>5</v>
      </c>
      <c r="Z681" s="267" t="s">
        <v>1581</v>
      </c>
    </row>
    <row r="682" spans="1:32">
      <c r="A682" s="194">
        <v>62.25</v>
      </c>
      <c r="B682" s="1205">
        <v>620208</v>
      </c>
      <c r="C682" s="254" t="s">
        <v>678</v>
      </c>
      <c r="D682" s="1405"/>
      <c r="E682" s="203">
        <v>0</v>
      </c>
      <c r="F682" s="976"/>
      <c r="G682" s="203"/>
      <c r="H682" s="264">
        <v>0</v>
      </c>
      <c r="I682" s="320"/>
      <c r="J682" s="206"/>
      <c r="K682" s="206">
        <v>-3992843</v>
      </c>
      <c r="L682" s="198">
        <v>-1229380</v>
      </c>
      <c r="M682" s="198">
        <v>-930859</v>
      </c>
      <c r="N682" s="198">
        <v>530897479</v>
      </c>
      <c r="O682" s="198">
        <f t="shared" si="157"/>
        <v>-530897479</v>
      </c>
      <c r="P682" s="198"/>
      <c r="Q682" s="198"/>
      <c r="R682" s="268">
        <f t="shared" si="153"/>
        <v>0</v>
      </c>
      <c r="S682" s="268">
        <f t="shared" si="153"/>
        <v>0</v>
      </c>
      <c r="T682" s="268">
        <f t="shared" si="154"/>
        <v>-39.928429999999999</v>
      </c>
      <c r="U682" s="268">
        <f t="shared" si="155"/>
        <v>-12.293799999999999</v>
      </c>
      <c r="V682" s="268">
        <f t="shared" si="156"/>
        <v>-9.3085900000000006</v>
      </c>
      <c r="W682" s="200">
        <v>21</v>
      </c>
      <c r="X682" s="200" t="s">
        <v>203</v>
      </c>
      <c r="Y682" s="200">
        <v>6</v>
      </c>
      <c r="Z682" s="38" t="s">
        <v>1582</v>
      </c>
    </row>
    <row r="683" spans="1:32">
      <c r="A683" s="194">
        <v>0</v>
      </c>
      <c r="B683" s="1206">
        <v>620900</v>
      </c>
      <c r="C683" s="196" t="s">
        <v>669</v>
      </c>
      <c r="D683" s="1405">
        <f>+VLOOKUP(B683,'TB as on 16.08.2024'!$A$2:$F$854,6,FALSE)</f>
        <v>-775050.3</v>
      </c>
      <c r="E683" s="203">
        <f>VLOOKUP(B683,'Tb 16.08.2023'!$A$2:$F$872,6,0)</f>
        <v>-957717.71</v>
      </c>
      <c r="F683" s="976">
        <v>-12105435.060000001</v>
      </c>
      <c r="G683" s="203">
        <f>VLOOKUP(B683,Sheet3!$A$1:$F$869,6,0)</f>
        <v>-2354499.62</v>
      </c>
      <c r="H683" s="264">
        <v>-414852.23</v>
      </c>
      <c r="I683" s="320">
        <v>-540692</v>
      </c>
      <c r="J683" s="206">
        <v>-12719604</v>
      </c>
      <c r="K683" s="206">
        <v>-12206198.760000002</v>
      </c>
      <c r="L683" s="198"/>
      <c r="M683" s="206"/>
      <c r="N683" s="198">
        <v>530897479</v>
      </c>
      <c r="O683" s="198">
        <f t="shared" si="157"/>
        <v>-531312331.23000002</v>
      </c>
      <c r="P683" s="206"/>
      <c r="Q683" s="206"/>
      <c r="R683" s="268">
        <f t="shared" si="153"/>
        <v>-5.4069200000000004</v>
      </c>
      <c r="S683" s="268">
        <f t="shared" si="153"/>
        <v>-127.19604</v>
      </c>
      <c r="T683" s="268">
        <f>+K683/100000</f>
        <v>-122.06198760000002</v>
      </c>
      <c r="U683" s="268">
        <f t="shared" si="155"/>
        <v>0</v>
      </c>
      <c r="V683" s="268">
        <f t="shared" si="156"/>
        <v>0</v>
      </c>
      <c r="W683" s="200">
        <v>21</v>
      </c>
      <c r="X683" s="200" t="s">
        <v>203</v>
      </c>
      <c r="Y683" s="200">
        <v>6</v>
      </c>
      <c r="Z683" s="38" t="s">
        <v>1582</v>
      </c>
      <c r="AF683" s="35" t="e">
        <f>+VLOOKUP(B683,'SLDC TB as on 16.08.2024'!#REF!,7,FALSE)</f>
        <v>#REF!</v>
      </c>
    </row>
    <row r="684" spans="1:32">
      <c r="A684" s="194"/>
      <c r="B684" s="1206">
        <v>620961</v>
      </c>
      <c r="C684" s="196" t="s">
        <v>3344</v>
      </c>
      <c r="D684" s="1405">
        <f>+VLOOKUP(B684,'TB as on 16.08.2024'!$A$2:$F$854,6,FALSE)</f>
        <v>-120106062.14</v>
      </c>
      <c r="E684" s="203">
        <f>VLOOKUP(B684,'Tb 16.08.2023'!$A$2:$F$872,6,0)</f>
        <v>-117883361.2</v>
      </c>
      <c r="F684" s="976">
        <v>-50134606.880000003</v>
      </c>
      <c r="G684" s="203">
        <f>VLOOKUP(B684,Sheet3!$A$1:$F$869,6,0)</f>
        <v>-220000</v>
      </c>
      <c r="H684" s="264"/>
      <c r="I684" s="320"/>
      <c r="J684" s="206"/>
      <c r="K684" s="206"/>
      <c r="L684" s="198"/>
      <c r="M684" s="206"/>
      <c r="N684" s="198">
        <v>530897479</v>
      </c>
      <c r="O684" s="198">
        <f t="shared" si="157"/>
        <v>-530897479</v>
      </c>
      <c r="P684" s="206"/>
      <c r="Q684" s="206"/>
      <c r="R684" s="268"/>
      <c r="S684" s="268"/>
      <c r="T684" s="268"/>
      <c r="U684" s="268"/>
      <c r="V684" s="268"/>
      <c r="W684" s="200"/>
      <c r="X684" s="200"/>
      <c r="Y684" s="200"/>
      <c r="Z684" s="38"/>
    </row>
    <row r="685" spans="1:32">
      <c r="A685" s="194"/>
      <c r="B685" s="1206">
        <v>620970</v>
      </c>
      <c r="C685" s="196" t="s">
        <v>3345</v>
      </c>
      <c r="D685" s="555"/>
      <c r="E685" s="203">
        <v>0</v>
      </c>
      <c r="F685" s="976"/>
      <c r="G685" s="203">
        <f>VLOOKUP(B685,Sheet3!$A$1:$F$869,6,0)</f>
        <v>-25557039</v>
      </c>
      <c r="H685" s="264"/>
      <c r="I685" s="320"/>
      <c r="J685" s="206"/>
      <c r="K685" s="206"/>
      <c r="L685" s="198"/>
      <c r="M685" s="206"/>
      <c r="N685" s="198">
        <v>530897479</v>
      </c>
      <c r="O685" s="198">
        <f t="shared" si="157"/>
        <v>-530897479</v>
      </c>
      <c r="P685" s="206"/>
      <c r="Q685" s="206"/>
      <c r="R685" s="268"/>
      <c r="S685" s="268"/>
      <c r="T685" s="268"/>
      <c r="U685" s="268"/>
      <c r="V685" s="268"/>
      <c r="W685" s="200"/>
      <c r="X685" s="200"/>
      <c r="Y685" s="200"/>
      <c r="Z685" s="38"/>
    </row>
    <row r="686" spans="1:32">
      <c r="A686" s="194"/>
      <c r="B686" s="195"/>
      <c r="C686" s="196" t="s">
        <v>889</v>
      </c>
      <c r="D686" s="555"/>
      <c r="E686" s="203"/>
      <c r="F686" s="976"/>
      <c r="G686" s="203"/>
      <c r="H686" s="264"/>
      <c r="I686" s="256"/>
      <c r="J686" s="262">
        <v>-21581654</v>
      </c>
      <c r="K686" s="262">
        <v>0</v>
      </c>
      <c r="L686" s="198">
        <v>0</v>
      </c>
      <c r="M686" s="198">
        <v>0</v>
      </c>
      <c r="N686" s="198">
        <v>530897479</v>
      </c>
      <c r="O686" s="198">
        <f t="shared" si="157"/>
        <v>-530897479</v>
      </c>
      <c r="P686" s="198"/>
      <c r="Q686" s="198"/>
      <c r="R686" s="268">
        <f t="shared" ref="R686:V687" si="159">+I686/100000</f>
        <v>0</v>
      </c>
      <c r="S686" s="268">
        <f t="shared" si="159"/>
        <v>-215.81654</v>
      </c>
      <c r="T686" s="268">
        <f t="shared" si="159"/>
        <v>0</v>
      </c>
      <c r="U686" s="268">
        <f t="shared" si="159"/>
        <v>0</v>
      </c>
      <c r="V686" s="268">
        <f t="shared" si="159"/>
        <v>0</v>
      </c>
      <c r="W686" s="200">
        <v>21</v>
      </c>
      <c r="X686" s="200" t="s">
        <v>203</v>
      </c>
      <c r="Y686" s="200">
        <v>7</v>
      </c>
      <c r="Z686" s="267" t="s">
        <v>1583</v>
      </c>
    </row>
    <row r="687" spans="1:32">
      <c r="A687" s="194">
        <v>79.099999999999994</v>
      </c>
      <c r="B687" s="1205">
        <v>790100</v>
      </c>
      <c r="C687" s="203" t="s">
        <v>1391</v>
      </c>
      <c r="D687" s="1405">
        <f>+VLOOKUP(B687,'TB as on 16.08.2024'!$A$2:$F$854,6,FALSE)</f>
        <v>62203232.920000002</v>
      </c>
      <c r="E687" s="203">
        <f>VLOOKUP(B687,'Tb 16.08.2023'!$A$2:$F$872,6,0)</f>
        <v>-32934967.02</v>
      </c>
      <c r="F687" s="976">
        <v>34194927</v>
      </c>
      <c r="G687" s="203">
        <f>VLOOKUP(B687,Sheet3!$A$1:$F$869,6,0)</f>
        <v>-104378702</v>
      </c>
      <c r="H687" s="264">
        <v>2008659.1</v>
      </c>
      <c r="I687" s="256">
        <v>-2125634</v>
      </c>
      <c r="J687" s="262">
        <v>-23848596</v>
      </c>
      <c r="K687" s="262">
        <v>0</v>
      </c>
      <c r="L687" s="198">
        <v>0</v>
      </c>
      <c r="M687" s="198">
        <v>0</v>
      </c>
      <c r="N687" s="198">
        <v>530897479</v>
      </c>
      <c r="O687" s="198">
        <f t="shared" si="157"/>
        <v>-528888819.89999998</v>
      </c>
      <c r="P687" s="198"/>
      <c r="Q687" s="198"/>
      <c r="R687" s="268">
        <f t="shared" si="159"/>
        <v>-21.256340000000002</v>
      </c>
      <c r="S687" s="268">
        <f t="shared" si="159"/>
        <v>-238.48596000000001</v>
      </c>
      <c r="T687" s="268">
        <f t="shared" si="159"/>
        <v>0</v>
      </c>
      <c r="U687" s="268">
        <f t="shared" si="159"/>
        <v>0</v>
      </c>
      <c r="V687" s="268">
        <f t="shared" si="159"/>
        <v>0</v>
      </c>
      <c r="W687" s="200">
        <v>21</v>
      </c>
      <c r="X687" s="200" t="s">
        <v>203</v>
      </c>
      <c r="Y687" s="200">
        <v>8</v>
      </c>
      <c r="Z687" s="267" t="s">
        <v>1584</v>
      </c>
      <c r="AA687" s="35" t="s">
        <v>2042</v>
      </c>
    </row>
    <row r="688" spans="1:32">
      <c r="A688" s="194">
        <v>62.935000000000002</v>
      </c>
      <c r="B688" s="195"/>
      <c r="C688" s="203" t="s">
        <v>698</v>
      </c>
      <c r="D688" s="1405"/>
      <c r="E688" s="203"/>
      <c r="F688" s="976"/>
      <c r="G688" s="203"/>
      <c r="H688" s="264"/>
      <c r="I688" s="320"/>
      <c r="J688" s="198"/>
      <c r="K688" s="198"/>
      <c r="L688" s="198">
        <v>-181533651</v>
      </c>
      <c r="M688" s="198">
        <v>-97682243</v>
      </c>
      <c r="N688" s="198">
        <v>530897479</v>
      </c>
      <c r="O688" s="198">
        <f t="shared" si="157"/>
        <v>-530897479</v>
      </c>
      <c r="P688" s="198"/>
      <c r="Q688" s="198"/>
      <c r="R688" s="268">
        <f t="shared" si="153"/>
        <v>0</v>
      </c>
      <c r="S688" s="268">
        <f t="shared" si="153"/>
        <v>0</v>
      </c>
      <c r="T688" s="268">
        <f>+K688/100000</f>
        <v>0</v>
      </c>
      <c r="U688" s="268">
        <f t="shared" si="155"/>
        <v>-1815.3365100000001</v>
      </c>
      <c r="V688" s="268">
        <f t="shared" si="156"/>
        <v>-976.82243000000005</v>
      </c>
      <c r="W688" s="200">
        <v>21</v>
      </c>
      <c r="X688" s="200" t="s">
        <v>203</v>
      </c>
      <c r="Y688" s="200">
        <v>10</v>
      </c>
      <c r="Z688" s="267"/>
    </row>
    <row r="689" spans="1:26">
      <c r="A689" s="194">
        <v>62.323</v>
      </c>
      <c r="B689" s="1205">
        <v>620303</v>
      </c>
      <c r="C689" s="203" t="s">
        <v>681</v>
      </c>
      <c r="D689" s="1405"/>
      <c r="E689" s="203">
        <v>0</v>
      </c>
      <c r="F689" s="976"/>
      <c r="G689" s="203"/>
      <c r="H689" s="264">
        <v>0</v>
      </c>
      <c r="I689" s="256"/>
      <c r="J689" s="262"/>
      <c r="K689" s="262">
        <v>0</v>
      </c>
      <c r="L689" s="198">
        <v>-1805</v>
      </c>
      <c r="M689" s="198"/>
      <c r="N689" s="198">
        <v>530897479</v>
      </c>
      <c r="O689" s="198">
        <f t="shared" si="157"/>
        <v>-530897479</v>
      </c>
      <c r="P689" s="198"/>
      <c r="Q689" s="198"/>
      <c r="R689" s="268">
        <f t="shared" si="153"/>
        <v>0</v>
      </c>
      <c r="S689" s="268">
        <f t="shared" si="153"/>
        <v>0</v>
      </c>
      <c r="T689" s="268">
        <f t="shared" si="154"/>
        <v>0</v>
      </c>
      <c r="U689" s="268">
        <f t="shared" si="155"/>
        <v>-1.805E-2</v>
      </c>
      <c r="V689" s="268">
        <f t="shared" si="156"/>
        <v>0</v>
      </c>
      <c r="W689" s="200">
        <v>21</v>
      </c>
      <c r="X689" s="200" t="s">
        <v>203</v>
      </c>
      <c r="Y689" s="200">
        <v>10</v>
      </c>
      <c r="Z689" s="267" t="s">
        <v>1585</v>
      </c>
    </row>
    <row r="690" spans="1:26">
      <c r="A690" s="97">
        <v>62.6</v>
      </c>
      <c r="B690" s="205">
        <v>0</v>
      </c>
      <c r="C690" s="203" t="s">
        <v>682</v>
      </c>
      <c r="D690" s="1405"/>
      <c r="E690" s="203"/>
      <c r="F690" s="976"/>
      <c r="G690" s="203"/>
      <c r="H690" s="264"/>
      <c r="I690" s="256"/>
      <c r="J690" s="262"/>
      <c r="K690" s="262">
        <v>0</v>
      </c>
      <c r="L690" s="198"/>
      <c r="M690" s="198"/>
      <c r="N690" s="198">
        <v>530897479</v>
      </c>
      <c r="O690" s="198">
        <f t="shared" si="157"/>
        <v>-530897479</v>
      </c>
      <c r="P690" s="198"/>
      <c r="Q690" s="198"/>
      <c r="R690" s="268">
        <f t="shared" si="153"/>
        <v>0</v>
      </c>
      <c r="S690" s="268">
        <f t="shared" si="153"/>
        <v>0</v>
      </c>
      <c r="T690" s="268">
        <f t="shared" si="154"/>
        <v>0</v>
      </c>
      <c r="U690" s="268">
        <f t="shared" si="155"/>
        <v>0</v>
      </c>
      <c r="V690" s="268">
        <f t="shared" si="156"/>
        <v>0</v>
      </c>
      <c r="W690" s="200">
        <v>21</v>
      </c>
      <c r="X690" s="200" t="s">
        <v>203</v>
      </c>
      <c r="Y690" s="200">
        <v>10</v>
      </c>
      <c r="Z690" s="267" t="s">
        <v>1585</v>
      </c>
    </row>
    <row r="691" spans="1:26">
      <c r="A691" s="194">
        <v>0</v>
      </c>
      <c r="B691" s="204"/>
      <c r="C691" s="196" t="s">
        <v>681</v>
      </c>
      <c r="D691" s="1405"/>
      <c r="E691" s="203"/>
      <c r="F691" s="976"/>
      <c r="G691" s="203"/>
      <c r="H691" s="264"/>
      <c r="I691" s="320"/>
      <c r="J691" s="206"/>
      <c r="K691" s="206"/>
      <c r="L691" s="198"/>
      <c r="M691" s="198"/>
      <c r="N691" s="198">
        <v>530897479</v>
      </c>
      <c r="O691" s="198">
        <f t="shared" si="157"/>
        <v>-530897479</v>
      </c>
      <c r="P691" s="198"/>
      <c r="Q691" s="198"/>
      <c r="R691" s="268">
        <f t="shared" si="153"/>
        <v>0</v>
      </c>
      <c r="S691" s="268">
        <f t="shared" si="153"/>
        <v>0</v>
      </c>
      <c r="T691" s="268">
        <f t="shared" si="154"/>
        <v>0</v>
      </c>
      <c r="U691" s="268">
        <f t="shared" si="155"/>
        <v>0</v>
      </c>
      <c r="V691" s="268">
        <f t="shared" si="156"/>
        <v>0</v>
      </c>
      <c r="W691" s="200">
        <v>21</v>
      </c>
      <c r="X691" s="200" t="s">
        <v>203</v>
      </c>
      <c r="Y691" s="200">
        <v>10</v>
      </c>
      <c r="Z691" s="267" t="s">
        <v>1585</v>
      </c>
    </row>
    <row r="692" spans="1:26">
      <c r="A692" s="194">
        <v>0</v>
      </c>
      <c r="B692" s="1206">
        <v>620305</v>
      </c>
      <c r="C692" s="196" t="s">
        <v>685</v>
      </c>
      <c r="D692" s="1405">
        <f>+VLOOKUP(B692,'TB as on 16.08.2024'!$A$2:$F$854,6,FALSE)</f>
        <v>-15.58</v>
      </c>
      <c r="E692" s="203">
        <f>VLOOKUP(B692,'Tb 16.08.2023'!$A$2:$F$872,6,0)</f>
        <v>-3332.01</v>
      </c>
      <c r="F692" s="976">
        <v>-66193.570000000007</v>
      </c>
      <c r="G692" s="203">
        <f>VLOOKUP(B692,Sheet3!$A$1:$F$869,6,0)</f>
        <v>-17035.09</v>
      </c>
      <c r="H692" s="264">
        <v>3.89</v>
      </c>
      <c r="I692" s="320">
        <v>-3.16</v>
      </c>
      <c r="J692" s="206">
        <v>-7203.73</v>
      </c>
      <c r="K692" s="206"/>
      <c r="L692" s="198"/>
      <c r="M692" s="198"/>
      <c r="N692" s="198">
        <v>530897479</v>
      </c>
      <c r="O692" s="198">
        <f t="shared" si="157"/>
        <v>-530897475.11000001</v>
      </c>
      <c r="P692" s="198"/>
      <c r="Q692" s="198"/>
      <c r="R692" s="268">
        <f t="shared" si="153"/>
        <v>-3.1600000000000002E-5</v>
      </c>
      <c r="S692" s="268">
        <f t="shared" si="153"/>
        <v>-7.2037299999999999E-2</v>
      </c>
      <c r="T692" s="268">
        <f t="shared" si="154"/>
        <v>0</v>
      </c>
      <c r="U692" s="268">
        <f t="shared" si="155"/>
        <v>0</v>
      </c>
      <c r="V692" s="268">
        <f t="shared" si="156"/>
        <v>0</v>
      </c>
      <c r="W692" s="200">
        <v>21</v>
      </c>
      <c r="X692" s="200" t="s">
        <v>203</v>
      </c>
      <c r="Y692" s="200">
        <v>10</v>
      </c>
      <c r="Z692" s="267" t="s">
        <v>1585</v>
      </c>
    </row>
    <row r="693" spans="1:26">
      <c r="A693" s="194">
        <v>0</v>
      </c>
      <c r="B693" s="1206">
        <v>620306</v>
      </c>
      <c r="C693" s="196" t="s">
        <v>686</v>
      </c>
      <c r="D693" s="1405"/>
      <c r="E693" s="203">
        <v>0</v>
      </c>
      <c r="F693" s="976"/>
      <c r="G693" s="203"/>
      <c r="H693" s="264">
        <v>0</v>
      </c>
      <c r="I693" s="320"/>
      <c r="J693" s="206"/>
      <c r="K693" s="206">
        <v>-5400</v>
      </c>
      <c r="L693" s="198"/>
      <c r="M693" s="198"/>
      <c r="N693" s="198">
        <v>530897479</v>
      </c>
      <c r="O693" s="198">
        <f t="shared" si="157"/>
        <v>-530897479</v>
      </c>
      <c r="P693" s="198"/>
      <c r="Q693" s="198"/>
      <c r="R693" s="268">
        <f t="shared" si="153"/>
        <v>0</v>
      </c>
      <c r="S693" s="268">
        <f t="shared" si="153"/>
        <v>0</v>
      </c>
      <c r="T693" s="268">
        <f t="shared" si="154"/>
        <v>-5.3999999999999999E-2</v>
      </c>
      <c r="U693" s="268">
        <f t="shared" si="155"/>
        <v>0</v>
      </c>
      <c r="V693" s="268">
        <f t="shared" si="156"/>
        <v>0</v>
      </c>
      <c r="W693" s="200">
        <v>21</v>
      </c>
      <c r="X693" s="200" t="s">
        <v>203</v>
      </c>
      <c r="Y693" s="200">
        <v>10</v>
      </c>
      <c r="Z693" s="267" t="s">
        <v>1585</v>
      </c>
    </row>
    <row r="694" spans="1:26">
      <c r="A694" s="194">
        <v>0</v>
      </c>
      <c r="B694" s="1206">
        <v>620307</v>
      </c>
      <c r="C694" s="196" t="s">
        <v>687</v>
      </c>
      <c r="D694" s="1405"/>
      <c r="E694" s="203">
        <v>0</v>
      </c>
      <c r="F694" s="976"/>
      <c r="G694" s="203"/>
      <c r="H694" s="264">
        <v>0</v>
      </c>
      <c r="I694" s="320"/>
      <c r="J694" s="206">
        <v>-10801</v>
      </c>
      <c r="K694" s="206">
        <v>-14101</v>
      </c>
      <c r="L694" s="198"/>
      <c r="M694" s="198"/>
      <c r="N694" s="198">
        <v>530897479</v>
      </c>
      <c r="O694" s="198">
        <f t="shared" si="157"/>
        <v>-530897479</v>
      </c>
      <c r="P694" s="198"/>
      <c r="Q694" s="198"/>
      <c r="R694" s="268">
        <f t="shared" si="153"/>
        <v>0</v>
      </c>
      <c r="S694" s="268">
        <f t="shared" si="153"/>
        <v>-0.10800999999999999</v>
      </c>
      <c r="T694" s="268">
        <f t="shared" si="154"/>
        <v>-0.14101</v>
      </c>
      <c r="U694" s="268">
        <f t="shared" si="155"/>
        <v>0</v>
      </c>
      <c r="V694" s="268">
        <f t="shared" si="156"/>
        <v>0</v>
      </c>
      <c r="W694" s="200">
        <v>21</v>
      </c>
      <c r="X694" s="200" t="s">
        <v>203</v>
      </c>
      <c r="Y694" s="200">
        <v>10</v>
      </c>
      <c r="Z694" s="267" t="s">
        <v>1585</v>
      </c>
    </row>
    <row r="695" spans="1:26">
      <c r="A695" s="194">
        <v>0</v>
      </c>
      <c r="B695" s="1206">
        <v>620309</v>
      </c>
      <c r="C695" s="196" t="s">
        <v>688</v>
      </c>
      <c r="D695" s="1405">
        <f>+VLOOKUP(B695,'TB as on 16.08.2024'!$A$2:$F$854,6,FALSE)</f>
        <v>-1582948.4</v>
      </c>
      <c r="E695" s="203">
        <f>VLOOKUP(B695,'Tb 16.08.2023'!$A$2:$F$872,6,0)</f>
        <v>-1158865.74</v>
      </c>
      <c r="F695" s="976">
        <v>-1115400</v>
      </c>
      <c r="G695" s="203">
        <f>VLOOKUP(B695,Sheet3!$A$1:$F$869,6,0)</f>
        <v>-1881400</v>
      </c>
      <c r="H695" s="264">
        <v>-2083240</v>
      </c>
      <c r="I695" s="320">
        <v>-1577740</v>
      </c>
      <c r="J695" s="206">
        <v>-15062002.34</v>
      </c>
      <c r="K695" s="206">
        <v>-4146400</v>
      </c>
      <c r="L695" s="198"/>
      <c r="M695" s="198"/>
      <c r="N695" s="198">
        <v>530897479</v>
      </c>
      <c r="O695" s="198">
        <f t="shared" si="157"/>
        <v>-532980719</v>
      </c>
      <c r="P695" s="198"/>
      <c r="Q695" s="198"/>
      <c r="R695" s="268">
        <f t="shared" si="153"/>
        <v>-15.7774</v>
      </c>
      <c r="S695" s="268">
        <f t="shared" si="153"/>
        <v>-150.62002340000001</v>
      </c>
      <c r="T695" s="268">
        <f t="shared" si="154"/>
        <v>-41.463999999999999</v>
      </c>
      <c r="U695" s="268">
        <f t="shared" si="155"/>
        <v>0</v>
      </c>
      <c r="V695" s="268">
        <f t="shared" si="156"/>
        <v>0</v>
      </c>
      <c r="W695" s="200">
        <v>21</v>
      </c>
      <c r="X695" s="200" t="s">
        <v>203</v>
      </c>
      <c r="Y695" s="200">
        <v>10</v>
      </c>
      <c r="Z695" s="267" t="s">
        <v>1585</v>
      </c>
    </row>
    <row r="696" spans="1:26">
      <c r="A696" s="194">
        <v>0</v>
      </c>
      <c r="B696" s="1206">
        <v>620310</v>
      </c>
      <c r="C696" s="196" t="s">
        <v>689</v>
      </c>
      <c r="D696" s="1405">
        <f>+VLOOKUP(B696,'TB as on 16.08.2024'!$A$2:$F$854,6,FALSE)</f>
        <v>-2299648.2400000002</v>
      </c>
      <c r="E696" s="203">
        <f>VLOOKUP(B696,'Tb 16.08.2023'!$A$2:$F$872,6,0)</f>
        <v>-1488984.28</v>
      </c>
      <c r="F696" s="976">
        <v>-824774.15</v>
      </c>
      <c r="G696" s="203">
        <f>VLOOKUP(B696,Sheet3!$A$1:$F$869,6,0)</f>
        <v>-1667910.45</v>
      </c>
      <c r="H696" s="264">
        <v>-1424465</v>
      </c>
      <c r="I696" s="320">
        <v>-3494736.63</v>
      </c>
      <c r="J696" s="206">
        <v>-2225156.7599999998</v>
      </c>
      <c r="K696" s="206">
        <v>-177850</v>
      </c>
      <c r="L696" s="198"/>
      <c r="M696" s="198"/>
      <c r="N696" s="198">
        <v>530897479</v>
      </c>
      <c r="O696" s="198">
        <f t="shared" si="157"/>
        <v>-532321944</v>
      </c>
      <c r="P696" s="198"/>
      <c r="Q696" s="198"/>
      <c r="R696" s="268">
        <f t="shared" si="153"/>
        <v>-34.947366299999999</v>
      </c>
      <c r="S696" s="268">
        <f t="shared" si="153"/>
        <v>-22.251567599999998</v>
      </c>
      <c r="T696" s="268">
        <f t="shared" si="154"/>
        <v>-1.7785</v>
      </c>
      <c r="U696" s="268">
        <f t="shared" si="155"/>
        <v>0</v>
      </c>
      <c r="V696" s="268">
        <f t="shared" si="156"/>
        <v>0</v>
      </c>
      <c r="W696" s="200">
        <v>21</v>
      </c>
      <c r="X696" s="200" t="s">
        <v>203</v>
      </c>
      <c r="Y696" s="200">
        <v>10</v>
      </c>
      <c r="Z696" s="267" t="s">
        <v>1585</v>
      </c>
    </row>
    <row r="697" spans="1:26">
      <c r="A697" s="194"/>
      <c r="B697" s="1210">
        <v>620320</v>
      </c>
      <c r="C697" s="196" t="s">
        <v>2066</v>
      </c>
      <c r="D697" s="1405">
        <f>+VLOOKUP(B697,'TB as on 16.08.2024'!$A$2:$F$854,6,FALSE)</f>
        <v>-3983038</v>
      </c>
      <c r="E697" s="203">
        <f>VLOOKUP(B697,'Tb 16.08.2023'!$A$2:$F$872,6,0)</f>
        <v>-3455925</v>
      </c>
      <c r="F697" s="976">
        <v>-2485224</v>
      </c>
      <c r="G697" s="203">
        <f>VLOOKUP(B697,Sheet3!$A$1:$F$869,6,0)</f>
        <v>-1681184</v>
      </c>
      <c r="H697" s="264">
        <v>-9854145</v>
      </c>
      <c r="I697" s="320"/>
      <c r="J697" s="206"/>
      <c r="K697" s="206"/>
      <c r="L697" s="198"/>
      <c r="M697" s="198"/>
      <c r="N697" s="198">
        <v>530897479</v>
      </c>
      <c r="O697" s="198">
        <f t="shared" si="157"/>
        <v>-540751624</v>
      </c>
      <c r="P697" s="198"/>
      <c r="Q697" s="198"/>
      <c r="R697" s="268"/>
      <c r="S697" s="268"/>
      <c r="T697" s="268"/>
      <c r="U697" s="268"/>
      <c r="V697" s="268"/>
      <c r="W697" s="200"/>
      <c r="X697" s="200"/>
      <c r="Y697" s="200"/>
      <c r="Z697" s="267"/>
    </row>
    <row r="698" spans="1:26">
      <c r="A698" s="194"/>
      <c r="B698" s="1210">
        <v>620330</v>
      </c>
      <c r="C698" s="196" t="s">
        <v>3349</v>
      </c>
      <c r="D698" s="1405">
        <f>+VLOOKUP(B698,'TB as on 16.08.2024'!$A$2:$F$854,6,FALSE)</f>
        <v>8431872.4000000004</v>
      </c>
      <c r="E698" s="203">
        <f>VLOOKUP(B698,'Tb 16.08.2023'!$A$2:$F$872,6,0)</f>
        <v>-31959450</v>
      </c>
      <c r="F698" s="976">
        <v>34730807</v>
      </c>
      <c r="G698" s="203">
        <f>VLOOKUP(B698,Sheet3!$A$1:$F$869,6,0)</f>
        <v>-77827686</v>
      </c>
      <c r="H698" s="264"/>
      <c r="I698" s="320"/>
      <c r="J698" s="206"/>
      <c r="K698" s="206"/>
      <c r="L698" s="198"/>
      <c r="M698" s="198"/>
      <c r="N698" s="198">
        <v>530897479</v>
      </c>
      <c r="O698" s="198">
        <f t="shared" si="157"/>
        <v>-530897479</v>
      </c>
      <c r="P698" s="198"/>
      <c r="Q698" s="198"/>
      <c r="R698" s="268"/>
      <c r="S698" s="268"/>
      <c r="T698" s="268"/>
      <c r="U698" s="268"/>
      <c r="V698" s="268"/>
      <c r="W698" s="200"/>
      <c r="X698" s="200"/>
      <c r="Y698" s="200"/>
      <c r="Z698" s="267"/>
    </row>
    <row r="699" spans="1:26">
      <c r="A699" s="194"/>
      <c r="B699" s="1206">
        <v>620400</v>
      </c>
      <c r="C699" s="196" t="s">
        <v>1307</v>
      </c>
      <c r="D699" s="1405"/>
      <c r="E699" s="203">
        <f>VLOOKUP(B699,'Tb 16.08.2023'!$A$2:$F$872,6,0)</f>
        <v>-767174.8</v>
      </c>
      <c r="F699" s="976"/>
      <c r="G699" s="203"/>
      <c r="H699" s="264">
        <v>0</v>
      </c>
      <c r="I699" s="320">
        <v>-16919100.010000002</v>
      </c>
      <c r="J699" s="206">
        <v>-4199999</v>
      </c>
      <c r="K699" s="206"/>
      <c r="L699" s="198"/>
      <c r="M699" s="198"/>
      <c r="N699" s="198">
        <v>530897479</v>
      </c>
      <c r="O699" s="198">
        <f t="shared" si="157"/>
        <v>-530897479</v>
      </c>
      <c r="P699" s="198"/>
      <c r="Q699" s="198"/>
      <c r="R699" s="268">
        <f t="shared" si="153"/>
        <v>-169.19100010000002</v>
      </c>
      <c r="S699" s="268">
        <f t="shared" si="153"/>
        <v>-41.999989999999997</v>
      </c>
      <c r="T699" s="268">
        <f>+K699/100000</f>
        <v>0</v>
      </c>
      <c r="U699" s="268">
        <f>+L699/100000</f>
        <v>0</v>
      </c>
      <c r="V699" s="268">
        <f>+M699/100000</f>
        <v>0</v>
      </c>
      <c r="W699" s="200">
        <v>21</v>
      </c>
      <c r="X699" s="200" t="s">
        <v>203</v>
      </c>
      <c r="Y699" s="200">
        <v>9</v>
      </c>
      <c r="Z699" s="267" t="s">
        <v>1856</v>
      </c>
    </row>
    <row r="700" spans="1:26">
      <c r="A700" s="194">
        <v>62.9</v>
      </c>
      <c r="B700" s="1205">
        <v>620901</v>
      </c>
      <c r="C700" s="203" t="s">
        <v>690</v>
      </c>
      <c r="D700" s="1405">
        <f>+VLOOKUP(B700,'TB as on 16.08.2024'!$A$2:$F$854,6,FALSE)</f>
        <v>-644935.16</v>
      </c>
      <c r="E700" s="203">
        <f>VLOOKUP(B700,'Tb 16.08.2023'!$A$2:$F$872,6,0)</f>
        <v>-651787.44999999995</v>
      </c>
      <c r="F700" s="976">
        <v>-1130803.9099999999</v>
      </c>
      <c r="G700" s="203">
        <f>VLOOKUP(B700,Sheet3!$A$1:$F$869,6,0)</f>
        <v>-559922.61</v>
      </c>
      <c r="H700" s="264">
        <v>-27505.02</v>
      </c>
      <c r="I700" s="256">
        <v>-39481961.969999999</v>
      </c>
      <c r="J700" s="262">
        <v>-5179371.75</v>
      </c>
      <c r="K700" s="262">
        <v>-25872747.300000001</v>
      </c>
      <c r="L700" s="198">
        <v>-15170256</v>
      </c>
      <c r="M700" s="198">
        <v>-44094972</v>
      </c>
      <c r="N700" s="198">
        <v>530897479</v>
      </c>
      <c r="O700" s="198">
        <f t="shared" si="157"/>
        <v>-530924984.01999998</v>
      </c>
      <c r="P700" s="198"/>
      <c r="Q700" s="198"/>
      <c r="R700" s="268">
        <f t="shared" si="153"/>
        <v>-394.81961969999998</v>
      </c>
      <c r="S700" s="268">
        <f t="shared" si="153"/>
        <v>-51.7937175</v>
      </c>
      <c r="T700" s="268">
        <f t="shared" si="154"/>
        <v>-258.72747300000003</v>
      </c>
      <c r="U700" s="268">
        <f t="shared" si="155"/>
        <v>-151.70256000000001</v>
      </c>
      <c r="V700" s="268">
        <f t="shared" si="156"/>
        <v>-440.94972000000001</v>
      </c>
      <c r="W700" s="200">
        <v>21</v>
      </c>
      <c r="X700" s="200" t="s">
        <v>203</v>
      </c>
      <c r="Y700" s="200">
        <v>10</v>
      </c>
      <c r="Z700" s="267" t="s">
        <v>1585</v>
      </c>
    </row>
    <row r="701" spans="1:26">
      <c r="A701" s="194">
        <v>62.901000000000003</v>
      </c>
      <c r="B701" s="1205">
        <v>620902</v>
      </c>
      <c r="C701" s="203" t="s">
        <v>691</v>
      </c>
      <c r="D701" s="1405">
        <f>+VLOOKUP(B701,'TB as on 16.08.2024'!$A$2:$F$854,6,FALSE)</f>
        <v>-828157.66</v>
      </c>
      <c r="E701" s="203">
        <f>VLOOKUP(B701,'Tb 16.08.2023'!$A$2:$F$872,6,0)</f>
        <v>-869202.01</v>
      </c>
      <c r="F701" s="976">
        <v>-896746.7</v>
      </c>
      <c r="G701" s="203">
        <f>VLOOKUP(B701,Sheet3!$A$1:$F$869,6,0)</f>
        <v>-1815807.44</v>
      </c>
      <c r="H701" s="264">
        <v>-2045728.92</v>
      </c>
      <c r="I701" s="256">
        <v>-1938119</v>
      </c>
      <c r="J701" s="262">
        <v>-551081.46</v>
      </c>
      <c r="K701" s="262">
        <v>-26961</v>
      </c>
      <c r="L701" s="198">
        <v>-105258</v>
      </c>
      <c r="M701" s="198">
        <v>-58159</v>
      </c>
      <c r="N701" s="198">
        <v>530897479</v>
      </c>
      <c r="O701" s="198">
        <f t="shared" si="157"/>
        <v>-532943207.92000002</v>
      </c>
      <c r="P701" s="198"/>
      <c r="Q701" s="198"/>
      <c r="R701" s="268">
        <f t="shared" si="153"/>
        <v>-19.38119</v>
      </c>
      <c r="S701" s="268">
        <f t="shared" si="153"/>
        <v>-5.5108145999999998</v>
      </c>
      <c r="T701" s="268">
        <f t="shared" si="154"/>
        <v>-0.26961000000000002</v>
      </c>
      <c r="U701" s="268">
        <f t="shared" si="155"/>
        <v>-1.0525800000000001</v>
      </c>
      <c r="V701" s="268">
        <f t="shared" si="156"/>
        <v>-0.58159000000000005</v>
      </c>
      <c r="W701" s="200">
        <v>21</v>
      </c>
      <c r="X701" s="200" t="s">
        <v>203</v>
      </c>
      <c r="Y701" s="200">
        <v>10</v>
      </c>
      <c r="Z701" s="267" t="s">
        <v>1585</v>
      </c>
    </row>
    <row r="702" spans="1:26">
      <c r="A702" s="194">
        <v>62.904000000000003</v>
      </c>
      <c r="B702" s="1205">
        <v>620903</v>
      </c>
      <c r="C702" s="203" t="s">
        <v>692</v>
      </c>
      <c r="D702" s="1405"/>
      <c r="E702" s="203">
        <v>0</v>
      </c>
      <c r="F702" s="976"/>
      <c r="G702" s="203"/>
      <c r="H702" s="264">
        <v>-0.16</v>
      </c>
      <c r="I702" s="256">
        <v>-0.57999999999999996</v>
      </c>
      <c r="J702" s="262">
        <v>2.88</v>
      </c>
      <c r="K702" s="262">
        <v>-45.45</v>
      </c>
      <c r="L702" s="198">
        <v>0</v>
      </c>
      <c r="M702" s="198">
        <v>-61872</v>
      </c>
      <c r="N702" s="198">
        <v>530897479</v>
      </c>
      <c r="O702" s="198">
        <f t="shared" si="157"/>
        <v>-530897479.16000003</v>
      </c>
      <c r="P702" s="198"/>
      <c r="Q702" s="198"/>
      <c r="R702" s="268">
        <f t="shared" si="153"/>
        <v>-5.7999999999999995E-6</v>
      </c>
      <c r="S702" s="268">
        <f t="shared" si="153"/>
        <v>2.8799999999999999E-5</v>
      </c>
      <c r="T702" s="268">
        <f t="shared" si="154"/>
        <v>-4.5450000000000004E-4</v>
      </c>
      <c r="U702" s="268">
        <f t="shared" si="155"/>
        <v>0</v>
      </c>
      <c r="V702" s="268">
        <f t="shared" si="156"/>
        <v>-0.61872000000000005</v>
      </c>
      <c r="W702" s="200">
        <v>21</v>
      </c>
      <c r="X702" s="200" t="s">
        <v>203</v>
      </c>
      <c r="Y702" s="200">
        <v>10</v>
      </c>
      <c r="Z702" s="267" t="s">
        <v>1585</v>
      </c>
    </row>
    <row r="703" spans="1:26">
      <c r="A703" s="194">
        <v>62.905000000000001</v>
      </c>
      <c r="B703" s="1205">
        <v>620904</v>
      </c>
      <c r="C703" s="203" t="s">
        <v>693</v>
      </c>
      <c r="D703" s="1405">
        <f>+VLOOKUP(B703,'TB as on 16.08.2024'!$A$2:$F$854,6,FALSE)</f>
        <v>-46581.2</v>
      </c>
      <c r="E703" s="203">
        <v>0</v>
      </c>
      <c r="F703" s="976"/>
      <c r="G703" s="203">
        <f>VLOOKUP(B703,Sheet3!$A$1:$F$869,6,0)</f>
        <v>0</v>
      </c>
      <c r="H703" s="264">
        <v>-1</v>
      </c>
      <c r="I703" s="256">
        <v>-3060388.48</v>
      </c>
      <c r="J703" s="262"/>
      <c r="K703" s="262">
        <v>-2019.03</v>
      </c>
      <c r="L703" s="198">
        <v>-20486</v>
      </c>
      <c r="M703" s="198">
        <v>-563573</v>
      </c>
      <c r="N703" s="198">
        <v>530897479</v>
      </c>
      <c r="O703" s="198">
        <f t="shared" si="157"/>
        <v>-530897480</v>
      </c>
      <c r="P703" s="198"/>
      <c r="Q703" s="198"/>
      <c r="R703" s="268">
        <f t="shared" si="153"/>
        <v>-30.603884799999999</v>
      </c>
      <c r="S703" s="268">
        <f t="shared" si="153"/>
        <v>0</v>
      </c>
      <c r="T703" s="268">
        <f t="shared" si="154"/>
        <v>-2.0190300000000001E-2</v>
      </c>
      <c r="U703" s="268">
        <f t="shared" si="155"/>
        <v>-0.20485999999999999</v>
      </c>
      <c r="V703" s="268">
        <f t="shared" si="156"/>
        <v>-5.6357299999999997</v>
      </c>
      <c r="W703" s="200">
        <v>21</v>
      </c>
      <c r="X703" s="200" t="s">
        <v>203</v>
      </c>
      <c r="Y703" s="200">
        <v>10</v>
      </c>
      <c r="Z703" s="267" t="s">
        <v>1585</v>
      </c>
    </row>
    <row r="704" spans="1:26">
      <c r="A704" s="194">
        <v>62.91</v>
      </c>
      <c r="B704" s="1205">
        <v>620906</v>
      </c>
      <c r="C704" s="203" t="s">
        <v>694</v>
      </c>
      <c r="D704" s="1405">
        <f>+VLOOKUP(B704,'TB as on 16.08.2024'!$A$2:$F$854,6,FALSE)</f>
        <v>-2856</v>
      </c>
      <c r="E704" s="203">
        <f>VLOOKUP(B704,'Tb 16.08.2023'!$A$2:$F$872,6,0)</f>
        <v>-2856</v>
      </c>
      <c r="F704" s="976">
        <v>-2820</v>
      </c>
      <c r="G704" s="203">
        <f>VLOOKUP(B704,Sheet3!$A$1:$F$869,6,0)</f>
        <v>-2856</v>
      </c>
      <c r="H704" s="264">
        <v>-6374</v>
      </c>
      <c r="I704" s="256">
        <v>-7156</v>
      </c>
      <c r="J704" s="262">
        <v>-3928</v>
      </c>
      <c r="K704" s="262">
        <v>-512915</v>
      </c>
      <c r="L704" s="262">
        <v>-748588</v>
      </c>
      <c r="M704" s="198">
        <v>-814466</v>
      </c>
      <c r="N704" s="198">
        <v>530897479</v>
      </c>
      <c r="O704" s="198">
        <f t="shared" si="157"/>
        <v>-530903853</v>
      </c>
      <c r="P704" s="198"/>
      <c r="Q704" s="198"/>
      <c r="R704" s="268">
        <f t="shared" si="153"/>
        <v>-7.1559999999999999E-2</v>
      </c>
      <c r="S704" s="268">
        <f t="shared" si="153"/>
        <v>-3.9280000000000002E-2</v>
      </c>
      <c r="T704" s="268">
        <f t="shared" si="154"/>
        <v>-5.1291500000000001</v>
      </c>
      <c r="U704" s="268">
        <f t="shared" si="155"/>
        <v>-7.4858799999999999</v>
      </c>
      <c r="V704" s="268">
        <f t="shared" si="156"/>
        <v>-8.14466</v>
      </c>
      <c r="W704" s="200">
        <v>21</v>
      </c>
      <c r="X704" s="200" t="s">
        <v>203</v>
      </c>
      <c r="Y704" s="200">
        <v>10</v>
      </c>
      <c r="Z704" s="267" t="s">
        <v>1585</v>
      </c>
    </row>
    <row r="705" spans="1:32">
      <c r="A705" s="194">
        <v>62.917000000000002</v>
      </c>
      <c r="B705" s="1205">
        <v>620908</v>
      </c>
      <c r="C705" s="203" t="s">
        <v>695</v>
      </c>
      <c r="D705" s="1405">
        <f>+VLOOKUP(B705,'TB as on 16.08.2024'!$A$2:$F$854,6,FALSE)</f>
        <v>-649435</v>
      </c>
      <c r="E705" s="203">
        <f>VLOOKUP(B705,'Tb 16.08.2023'!$A$2:$F$872,6,0)</f>
        <v>-606793</v>
      </c>
      <c r="F705" s="976">
        <v>-800814</v>
      </c>
      <c r="G705" s="203">
        <f>VLOOKUP(B705,Sheet3!$A$1:$F$869,6,0)</f>
        <v>-764415</v>
      </c>
      <c r="H705" s="264">
        <v>-699036</v>
      </c>
      <c r="I705" s="256">
        <v>-358557</v>
      </c>
      <c r="J705" s="262">
        <v>-743122.92</v>
      </c>
      <c r="K705" s="262">
        <v>-1396308.84</v>
      </c>
      <c r="L705" s="198">
        <v>-1212048</v>
      </c>
      <c r="M705" s="198">
        <v>-486270</v>
      </c>
      <c r="N705" s="198">
        <v>530897479</v>
      </c>
      <c r="O705" s="198">
        <f t="shared" si="157"/>
        <v>-531596515</v>
      </c>
      <c r="P705" s="198"/>
      <c r="Q705" s="198"/>
      <c r="R705" s="268">
        <f t="shared" si="153"/>
        <v>-3.5855700000000001</v>
      </c>
      <c r="S705" s="268">
        <f t="shared" si="153"/>
        <v>-7.4312292000000006</v>
      </c>
      <c r="T705" s="268">
        <f t="shared" si="154"/>
        <v>-13.9630884</v>
      </c>
      <c r="U705" s="268">
        <f t="shared" si="155"/>
        <v>-12.120480000000001</v>
      </c>
      <c r="V705" s="268">
        <f t="shared" si="156"/>
        <v>-4.8627000000000002</v>
      </c>
      <c r="W705" s="200">
        <v>21</v>
      </c>
      <c r="X705" s="200" t="s">
        <v>203</v>
      </c>
      <c r="Y705" s="200">
        <v>10</v>
      </c>
      <c r="Z705" s="267" t="s">
        <v>1585</v>
      </c>
    </row>
    <row r="706" spans="1:32">
      <c r="A706" s="194">
        <v>62.92</v>
      </c>
      <c r="B706" s="1205">
        <v>620911</v>
      </c>
      <c r="C706" s="203" t="s">
        <v>696</v>
      </c>
      <c r="D706" s="1405">
        <f>+VLOOKUP(B706,'TB as on 16.08.2024'!$A$2:$F$854,6,FALSE)</f>
        <v>-87756</v>
      </c>
      <c r="E706" s="203">
        <f>VLOOKUP(B706,'Tb 16.08.2023'!$A$2:$F$872,6,0)</f>
        <v>-93766</v>
      </c>
      <c r="F706" s="976">
        <v>-46956</v>
      </c>
      <c r="G706" s="203">
        <f>VLOOKUP(B706,Sheet3!$A$1:$F$869,6,0)</f>
        <v>-26082</v>
      </c>
      <c r="H706" s="264">
        <v>-124772</v>
      </c>
      <c r="I706" s="256">
        <v>-201731</v>
      </c>
      <c r="J706" s="262">
        <v>-310226</v>
      </c>
      <c r="K706" s="262">
        <v>-202460</v>
      </c>
      <c r="L706" s="198">
        <v>-175620</v>
      </c>
      <c r="M706" s="198">
        <v>-101520</v>
      </c>
      <c r="N706" s="198">
        <v>530897479</v>
      </c>
      <c r="O706" s="198">
        <f t="shared" si="157"/>
        <v>-531022251</v>
      </c>
      <c r="P706" s="198"/>
      <c r="Q706" s="198"/>
      <c r="R706" s="268">
        <f t="shared" si="153"/>
        <v>-2.0173100000000002</v>
      </c>
      <c r="S706" s="268">
        <f t="shared" si="153"/>
        <v>-3.1022599999999998</v>
      </c>
      <c r="T706" s="268">
        <f t="shared" si="154"/>
        <v>-2.0246</v>
      </c>
      <c r="U706" s="268">
        <f t="shared" si="155"/>
        <v>-1.7562</v>
      </c>
      <c r="V706" s="268">
        <f t="shared" si="156"/>
        <v>-1.0152000000000001</v>
      </c>
      <c r="W706" s="200">
        <v>21</v>
      </c>
      <c r="X706" s="200" t="s">
        <v>203</v>
      </c>
      <c r="Y706" s="200">
        <v>10</v>
      </c>
      <c r="Z706" s="267" t="s">
        <v>1585</v>
      </c>
    </row>
    <row r="707" spans="1:32">
      <c r="A707" s="194">
        <v>62.93</v>
      </c>
      <c r="B707" s="1205">
        <v>620912</v>
      </c>
      <c r="C707" s="203" t="s">
        <v>697</v>
      </c>
      <c r="D707" s="1405">
        <f>+VLOOKUP(B707,'TB as on 16.08.2024'!$A$2:$F$854,6,FALSE)</f>
        <v>-2075014.59</v>
      </c>
      <c r="E707" s="203">
        <f>VLOOKUP(B707,'Tb 16.08.2023'!$A$2:$F$872,6,0)</f>
        <v>-874360.54</v>
      </c>
      <c r="F707" s="976">
        <v>-5691</v>
      </c>
      <c r="G707" s="203">
        <f>VLOOKUP(B707,Sheet3!$A$1:$F$869,6,0)</f>
        <v>-308130</v>
      </c>
      <c r="H707" s="264">
        <v>-1246709</v>
      </c>
      <c r="I707" s="256">
        <v>-87179</v>
      </c>
      <c r="J707" s="262">
        <v>-1451930.05</v>
      </c>
      <c r="K707" s="262">
        <v>-4199873.18</v>
      </c>
      <c r="L707" s="198">
        <v>-973035</v>
      </c>
      <c r="M707" s="198">
        <v>-357571</v>
      </c>
      <c r="N707" s="198">
        <v>530897479</v>
      </c>
      <c r="O707" s="198">
        <f t="shared" si="157"/>
        <v>-532144188</v>
      </c>
      <c r="P707" s="198"/>
      <c r="Q707" s="198"/>
      <c r="R707" s="268">
        <f t="shared" si="153"/>
        <v>-0.87178999999999995</v>
      </c>
      <c r="S707" s="268">
        <f t="shared" si="153"/>
        <v>-14.5193005</v>
      </c>
      <c r="T707" s="268">
        <f t="shared" si="154"/>
        <v>-41.998731799999995</v>
      </c>
      <c r="U707" s="268">
        <f t="shared" si="155"/>
        <v>-9.7303499999999996</v>
      </c>
      <c r="V707" s="268">
        <f t="shared" si="156"/>
        <v>-3.5757099999999999</v>
      </c>
      <c r="W707" s="200">
        <v>21</v>
      </c>
      <c r="X707" s="200" t="s">
        <v>203</v>
      </c>
      <c r="Y707" s="200">
        <v>10</v>
      </c>
      <c r="Z707" s="267" t="s">
        <v>1585</v>
      </c>
    </row>
    <row r="708" spans="1:32">
      <c r="A708" s="194">
        <v>62.941000000000003</v>
      </c>
      <c r="B708" s="1205">
        <v>620914</v>
      </c>
      <c r="C708" s="203" t="s">
        <v>699</v>
      </c>
      <c r="D708" s="1405">
        <f>+VLOOKUP(B708,'TB as on 16.08.2024'!$A$2:$F$854,6,FALSE)</f>
        <v>-64607</v>
      </c>
      <c r="E708" s="203">
        <f>VLOOKUP(B708,'Tb 16.08.2023'!$A$2:$F$872,6,0)</f>
        <v>-423142</v>
      </c>
      <c r="F708" s="976">
        <v>-1054434</v>
      </c>
      <c r="G708" s="203">
        <f>VLOOKUP(B708,Sheet3!$A$1:$F$869,6,0)</f>
        <v>-14099671</v>
      </c>
      <c r="H708" s="264">
        <v>-8693644</v>
      </c>
      <c r="I708" s="256">
        <v>-16309366</v>
      </c>
      <c r="J708" s="262">
        <v>-26063464</v>
      </c>
      <c r="K708" s="262">
        <v>-5951259</v>
      </c>
      <c r="L708" s="198">
        <v>-775388</v>
      </c>
      <c r="M708" s="198">
        <v>-5344843</v>
      </c>
      <c r="N708" s="198">
        <v>530897479</v>
      </c>
      <c r="O708" s="198">
        <f t="shared" si="157"/>
        <v>-539591123</v>
      </c>
      <c r="P708" s="198"/>
      <c r="Q708" s="198"/>
      <c r="R708" s="268">
        <f t="shared" si="153"/>
        <v>-163.09366</v>
      </c>
      <c r="S708" s="268">
        <f t="shared" si="153"/>
        <v>-260.63463999999999</v>
      </c>
      <c r="T708" s="268">
        <f t="shared" si="154"/>
        <v>-59.512590000000003</v>
      </c>
      <c r="U708" s="268">
        <f t="shared" si="155"/>
        <v>-7.7538799999999997</v>
      </c>
      <c r="V708" s="268">
        <f t="shared" si="156"/>
        <v>-53.448430000000002</v>
      </c>
      <c r="W708" s="200">
        <v>21</v>
      </c>
      <c r="X708" s="200" t="s">
        <v>203</v>
      </c>
      <c r="Y708" s="200">
        <v>10</v>
      </c>
      <c r="Z708" s="267" t="s">
        <v>1585</v>
      </c>
    </row>
    <row r="709" spans="1:32">
      <c r="A709" s="194"/>
      <c r="B709" s="1210">
        <v>620918</v>
      </c>
      <c r="C709" s="196" t="s">
        <v>2065</v>
      </c>
      <c r="D709" s="1405">
        <f>+VLOOKUP(B709,'TB as on 16.08.2024'!$A$2:$F$854,6,FALSE)</f>
        <v>-100000</v>
      </c>
      <c r="E709" s="203">
        <f>VLOOKUP(B709,'Tb 16.08.2023'!$A$2:$F$872,6,0)</f>
        <v>522182</v>
      </c>
      <c r="F709" s="976">
        <v>-522182</v>
      </c>
      <c r="G709" s="203">
        <f>VLOOKUP(B709,Sheet3!$A$1:$F$869,6,0)</f>
        <v>-25424</v>
      </c>
      <c r="H709" s="264">
        <v>-127119</v>
      </c>
      <c r="I709" s="256"/>
      <c r="J709" s="262"/>
      <c r="K709" s="262"/>
      <c r="L709" s="198"/>
      <c r="M709" s="198"/>
      <c r="N709" s="198">
        <v>530897479</v>
      </c>
      <c r="O709" s="198">
        <f t="shared" si="157"/>
        <v>-531024598</v>
      </c>
      <c r="P709" s="198"/>
      <c r="Q709" s="198"/>
      <c r="R709" s="268"/>
      <c r="S709" s="268"/>
      <c r="T709" s="268"/>
      <c r="U709" s="268"/>
      <c r="V709" s="268"/>
      <c r="W709" s="200">
        <v>21</v>
      </c>
      <c r="X709" s="200" t="s">
        <v>203</v>
      </c>
      <c r="Y709" s="200">
        <v>10</v>
      </c>
      <c r="Z709" s="267"/>
    </row>
    <row r="710" spans="1:32">
      <c r="A710" s="97"/>
      <c r="B710" s="195"/>
      <c r="C710" s="203"/>
      <c r="D710" s="555"/>
      <c r="E710" s="203"/>
      <c r="F710" s="976"/>
      <c r="G710" s="203"/>
      <c r="H710" s="264"/>
      <c r="I710" s="256"/>
      <c r="J710" s="262"/>
      <c r="K710" s="262"/>
      <c r="L710" s="198"/>
      <c r="M710" s="198"/>
      <c r="N710" s="198">
        <v>530897479</v>
      </c>
      <c r="O710" s="198">
        <f t="shared" si="157"/>
        <v>-530897479</v>
      </c>
      <c r="P710" s="198"/>
      <c r="Q710" s="198"/>
      <c r="R710" s="268"/>
      <c r="S710" s="268"/>
      <c r="T710" s="268"/>
      <c r="U710" s="268"/>
      <c r="V710" s="268"/>
      <c r="W710" s="200"/>
      <c r="X710" s="200"/>
      <c r="Y710" s="200"/>
      <c r="Z710" s="267"/>
    </row>
    <row r="711" spans="1:32" ht="15">
      <c r="A711" s="194"/>
      <c r="B711" s="1205">
        <v>620960</v>
      </c>
      <c r="C711" s="196" t="s">
        <v>1487</v>
      </c>
      <c r="D711" s="555"/>
      <c r="E711" s="203">
        <v>0</v>
      </c>
      <c r="F711" s="976"/>
      <c r="G711" s="203"/>
      <c r="H711" s="264">
        <v>0</v>
      </c>
      <c r="I711" s="322"/>
      <c r="J711" s="994">
        <v>-3171300000</v>
      </c>
      <c r="K711" s="994">
        <v>0</v>
      </c>
      <c r="L711" s="233">
        <v>0</v>
      </c>
      <c r="M711" s="233">
        <v>0</v>
      </c>
      <c r="N711" s="198">
        <v>530897479</v>
      </c>
      <c r="O711" s="198">
        <f t="shared" si="157"/>
        <v>-530897479</v>
      </c>
      <c r="P711" s="233"/>
      <c r="Q711" s="233"/>
      <c r="R711" s="995">
        <f>+I711/100000</f>
        <v>0</v>
      </c>
      <c r="S711" s="995">
        <f>+J711/100000</f>
        <v>-31713</v>
      </c>
      <c r="T711" s="268">
        <f>+K711/100000</f>
        <v>0</v>
      </c>
      <c r="U711" s="268">
        <f>+L711/100000</f>
        <v>0</v>
      </c>
      <c r="V711" s="268">
        <f>+M711/100000</f>
        <v>0</v>
      </c>
      <c r="W711" s="200">
        <v>26</v>
      </c>
      <c r="X711" s="200" t="s">
        <v>203</v>
      </c>
      <c r="Y711" s="200">
        <v>1</v>
      </c>
      <c r="Z711" s="267" t="s">
        <v>2044</v>
      </c>
    </row>
    <row r="712" spans="1:32" s="310" customFormat="1" ht="15">
      <c r="A712" s="102"/>
      <c r="B712" s="306"/>
      <c r="C712" s="983" t="s">
        <v>701</v>
      </c>
      <c r="D712" s="555"/>
      <c r="E712" s="983"/>
      <c r="F712" s="319">
        <v>-614108755.07999992</v>
      </c>
      <c r="G712" s="983"/>
      <c r="H712" s="264"/>
      <c r="I712" s="319">
        <f t="shared" ref="I712:V712" si="160">SUM(I666:I711)</f>
        <v>-1253203914.2900002</v>
      </c>
      <c r="J712" s="233">
        <f t="shared" si="160"/>
        <v>-3555912787.5900002</v>
      </c>
      <c r="K712" s="233">
        <f t="shared" si="160"/>
        <v>-252357856.78000003</v>
      </c>
      <c r="L712" s="233">
        <f t="shared" si="160"/>
        <v>-406506431</v>
      </c>
      <c r="M712" s="233">
        <f t="shared" si="160"/>
        <v>-245905286</v>
      </c>
      <c r="N712" s="198">
        <v>530897479</v>
      </c>
      <c r="O712" s="198">
        <f t="shared" si="157"/>
        <v>-530897479</v>
      </c>
      <c r="P712" s="233"/>
      <c r="Q712" s="233"/>
      <c r="R712" s="234">
        <f t="shared" si="160"/>
        <v>-12532.039142900003</v>
      </c>
      <c r="S712" s="234">
        <f>SUM(S666:S711)-S711</f>
        <v>-3846.1278758999979</v>
      </c>
      <c r="T712" s="234">
        <f t="shared" si="160"/>
        <v>-2523.5785677999997</v>
      </c>
      <c r="U712" s="234">
        <f t="shared" si="160"/>
        <v>-4065.0643100000002</v>
      </c>
      <c r="V712" s="234">
        <f t="shared" si="160"/>
        <v>-2459.0528599999998</v>
      </c>
      <c r="W712" s="308"/>
      <c r="X712" s="308"/>
      <c r="Y712" s="308"/>
      <c r="Z712" s="309"/>
      <c r="AF712" s="35"/>
    </row>
    <row r="713" spans="1:32">
      <c r="A713" s="194">
        <v>75.099999999999994</v>
      </c>
      <c r="B713" s="1205">
        <v>750100</v>
      </c>
      <c r="C713" s="203" t="s">
        <v>702</v>
      </c>
      <c r="D713" s="555">
        <f>+VLOOKUP(B713,'TB as on 16.08.2024'!$A$2:$F$854,6,FALSE)</f>
        <v>3697432211</v>
      </c>
      <c r="E713" s="203">
        <f>VLOOKUP(B713,'Tb 16.08.2023'!$A$2:$F$872,6,0)</f>
        <v>2206611641</v>
      </c>
      <c r="F713" s="976">
        <v>2005188601.5</v>
      </c>
      <c r="G713" s="203">
        <f>VLOOKUP(B713,Sheet3!$A$1:$F$869,6,0)</f>
        <v>1946139776</v>
      </c>
      <c r="H713" s="264">
        <v>1990711346</v>
      </c>
      <c r="I713" s="256">
        <v>2195385364</v>
      </c>
      <c r="J713" s="262">
        <v>1204033758</v>
      </c>
      <c r="K713" s="262">
        <v>1231116721.5</v>
      </c>
      <c r="L713" s="198">
        <v>1094941844</v>
      </c>
      <c r="M713" s="198">
        <v>963599138</v>
      </c>
      <c r="N713" s="198">
        <v>530897479</v>
      </c>
      <c r="O713" s="198">
        <f t="shared" si="157"/>
        <v>1459813867</v>
      </c>
      <c r="P713" s="198"/>
      <c r="Q713" s="198"/>
      <c r="R713" s="268">
        <f>+I713/100000</f>
        <v>21953.853640000001</v>
      </c>
      <c r="S713" s="268">
        <f>+J713/100000</f>
        <v>12040.337579999999</v>
      </c>
      <c r="T713" s="268">
        <f>+K713/100000</f>
        <v>12311.167214999999</v>
      </c>
      <c r="U713" s="268">
        <f>+L713/100000</f>
        <v>10949.418439999999</v>
      </c>
      <c r="V713" s="268">
        <f>+M713/100000</f>
        <v>9635.9913799999995</v>
      </c>
      <c r="W713" s="200">
        <v>22</v>
      </c>
      <c r="X713" s="200" t="s">
        <v>203</v>
      </c>
      <c r="Y713" s="200">
        <v>1</v>
      </c>
      <c r="Z713" s="267" t="s">
        <v>1587</v>
      </c>
      <c r="AF713" s="35" t="e">
        <f>+VLOOKUP(B713,'SLDC TB as on 16.08.2024'!#REF!,7,FALSE)</f>
        <v>#REF!</v>
      </c>
    </row>
    <row r="714" spans="1:32">
      <c r="A714" s="194">
        <v>75.11</v>
      </c>
      <c r="B714" s="1205">
        <v>750110</v>
      </c>
      <c r="C714" s="203" t="s">
        <v>703</v>
      </c>
      <c r="D714" s="555">
        <f>+VLOOKUP(B714,'TB as on 16.08.2024'!$A$2:$F$854,6,FALSE)</f>
        <v>3601256200</v>
      </c>
      <c r="E714" s="203">
        <f>VLOOKUP(B714,'Tb 16.08.2023'!$A$2:$F$872,6,0)</f>
        <v>2065445030</v>
      </c>
      <c r="F714" s="976">
        <v>1728180152</v>
      </c>
      <c r="G714" s="203">
        <f>VLOOKUP(B714,Sheet3!$A$1:$F$869,6,0)</f>
        <v>1574098687</v>
      </c>
      <c r="H714" s="264">
        <v>1509484942.5</v>
      </c>
      <c r="I714" s="256">
        <f>1276093069+2515</f>
        <v>1276095584</v>
      </c>
      <c r="J714" s="262">
        <f>747543761-212851</f>
        <v>747330910</v>
      </c>
      <c r="K714" s="262">
        <v>627457928</v>
      </c>
      <c r="L714" s="198">
        <v>445222282</v>
      </c>
      <c r="M714" s="198">
        <v>330168648</v>
      </c>
      <c r="N714" s="198">
        <v>530897479</v>
      </c>
      <c r="O714" s="198">
        <f t="shared" si="157"/>
        <v>978587463.5</v>
      </c>
      <c r="P714" s="198"/>
      <c r="Q714" s="198"/>
      <c r="R714" s="268">
        <f t="shared" ref="R714:S747" si="161">+I714/100000</f>
        <v>12760.955840000001</v>
      </c>
      <c r="S714" s="268">
        <f t="shared" si="161"/>
        <v>7473.3091000000004</v>
      </c>
      <c r="T714" s="268">
        <f t="shared" ref="T714:T772" si="162">+K714/100000</f>
        <v>6274.5792799999999</v>
      </c>
      <c r="U714" s="268">
        <f t="shared" ref="U714:U747" si="163">+L714/100000</f>
        <v>4452.22282</v>
      </c>
      <c r="V714" s="268">
        <f t="shared" ref="V714:V747" si="164">+M714/100000</f>
        <v>3301.6864799999998</v>
      </c>
      <c r="W714" s="200">
        <v>22</v>
      </c>
      <c r="X714" s="200" t="s">
        <v>203</v>
      </c>
      <c r="Y714" s="200">
        <v>1</v>
      </c>
      <c r="Z714" s="267" t="s">
        <v>1587</v>
      </c>
      <c r="AF714" s="35" t="e">
        <f>+VLOOKUP(B714,'SLDC TB as on 16.08.2024'!#REF!,7,FALSE)</f>
        <v>#REF!</v>
      </c>
    </row>
    <row r="715" spans="1:32">
      <c r="A715" s="194"/>
      <c r="B715" s="1205">
        <v>750115</v>
      </c>
      <c r="C715" s="203" t="s">
        <v>2067</v>
      </c>
      <c r="D715" s="555">
        <f>+VLOOKUP(B715,'TB as on 16.08.2024'!$A$2:$F$854,6,FALSE)</f>
        <v>114127</v>
      </c>
      <c r="E715" s="203">
        <f>VLOOKUP(B715,'Tb 16.08.2023'!$A$2:$F$872,6,0)</f>
        <v>-249896</v>
      </c>
      <c r="F715" s="976">
        <v>80675</v>
      </c>
      <c r="G715" s="203">
        <f>VLOOKUP(B715,Sheet3!$A$1:$F$869,6,0)</f>
        <v>58572</v>
      </c>
      <c r="H715" s="264">
        <v>-52349</v>
      </c>
      <c r="I715" s="256"/>
      <c r="J715" s="262"/>
      <c r="K715" s="262"/>
      <c r="L715" s="198"/>
      <c r="M715" s="198"/>
      <c r="N715" s="198">
        <v>530897479</v>
      </c>
      <c r="O715" s="198">
        <f t="shared" si="157"/>
        <v>-530949828</v>
      </c>
      <c r="P715" s="198"/>
      <c r="Q715" s="198"/>
      <c r="R715" s="268"/>
      <c r="S715" s="268"/>
      <c r="T715" s="268"/>
      <c r="U715" s="268"/>
      <c r="V715" s="268"/>
      <c r="W715" s="200"/>
      <c r="X715" s="200"/>
      <c r="Y715" s="200"/>
      <c r="Z715" s="267"/>
    </row>
    <row r="716" spans="1:32">
      <c r="A716" s="194">
        <v>75.13</v>
      </c>
      <c r="B716" s="1205">
        <v>750130</v>
      </c>
      <c r="C716" s="203" t="s">
        <v>704</v>
      </c>
      <c r="D716" s="555">
        <f>+VLOOKUP(B716,'TB as on 16.08.2024'!$A$2:$F$854,6,FALSE)</f>
        <v>317693888</v>
      </c>
      <c r="E716" s="203">
        <f>VLOOKUP(B716,'Tb 16.08.2023'!$A$2:$F$872,6,0)</f>
        <v>190195995</v>
      </c>
      <c r="F716" s="976">
        <v>231852318</v>
      </c>
      <c r="G716" s="203">
        <f>VLOOKUP(B716,Sheet3!$A$1:$F$869,6,0)</f>
        <v>194512742</v>
      </c>
      <c r="H716" s="264">
        <v>31722937</v>
      </c>
      <c r="I716" s="256">
        <v>10450107</v>
      </c>
      <c r="J716" s="262">
        <v>11832285</v>
      </c>
      <c r="K716" s="262">
        <v>22314109</v>
      </c>
      <c r="L716" s="198">
        <v>7818204</v>
      </c>
      <c r="M716" s="198">
        <v>24388917</v>
      </c>
      <c r="N716" s="198">
        <v>530897479</v>
      </c>
      <c r="O716" s="198">
        <f t="shared" si="157"/>
        <v>-499174542</v>
      </c>
      <c r="P716" s="198"/>
      <c r="Q716" s="198"/>
      <c r="R716" s="268">
        <f t="shared" si="161"/>
        <v>104.50107</v>
      </c>
      <c r="S716" s="268">
        <f t="shared" si="161"/>
        <v>118.32285</v>
      </c>
      <c r="T716" s="268">
        <f t="shared" si="162"/>
        <v>223.14108999999999</v>
      </c>
      <c r="U716" s="268">
        <f t="shared" si="163"/>
        <v>78.182040000000001</v>
      </c>
      <c r="V716" s="268">
        <f t="shared" si="164"/>
        <v>243.88917000000001</v>
      </c>
      <c r="W716" s="200">
        <v>22</v>
      </c>
      <c r="X716" s="200" t="s">
        <v>203</v>
      </c>
      <c r="Y716" s="200">
        <v>1</v>
      </c>
      <c r="Z716" s="267" t="s">
        <v>1587</v>
      </c>
      <c r="AF716" s="35" t="e">
        <f>+VLOOKUP(B716,'SLDC TB as on 16.08.2024'!#REF!,7,FALSE)</f>
        <v>#REF!</v>
      </c>
    </row>
    <row r="717" spans="1:32">
      <c r="A717" s="194">
        <v>75.14</v>
      </c>
      <c r="B717" s="1205">
        <v>750140</v>
      </c>
      <c r="C717" s="203" t="s">
        <v>705</v>
      </c>
      <c r="D717" s="555">
        <f>+VLOOKUP(B717,'TB as on 16.08.2024'!$A$2:$F$854,6,FALSE)</f>
        <v>1968333</v>
      </c>
      <c r="E717" s="203">
        <f>VLOOKUP(B717,'Tb 16.08.2023'!$A$2:$F$872,6,0)</f>
        <v>2231165</v>
      </c>
      <c r="F717" s="976">
        <v>1962263</v>
      </c>
      <c r="G717" s="203">
        <f>VLOOKUP(B717,Sheet3!$A$1:$F$869,6,0)</f>
        <v>1929769</v>
      </c>
      <c r="H717" s="264">
        <v>1832855</v>
      </c>
      <c r="I717" s="256">
        <v>1943199</v>
      </c>
      <c r="J717" s="262">
        <v>2004605</v>
      </c>
      <c r="K717" s="262">
        <v>1998015</v>
      </c>
      <c r="L717" s="198">
        <v>1764722</v>
      </c>
      <c r="M717" s="198">
        <v>1628278</v>
      </c>
      <c r="N717" s="198">
        <v>530897479</v>
      </c>
      <c r="O717" s="198">
        <f t="shared" si="157"/>
        <v>-529064624</v>
      </c>
      <c r="P717" s="198"/>
      <c r="Q717" s="198"/>
      <c r="R717" s="268">
        <f t="shared" si="161"/>
        <v>19.431989999999999</v>
      </c>
      <c r="S717" s="268">
        <f t="shared" si="161"/>
        <v>20.046050000000001</v>
      </c>
      <c r="T717" s="268">
        <f t="shared" si="162"/>
        <v>19.980149999999998</v>
      </c>
      <c r="U717" s="268">
        <f t="shared" si="163"/>
        <v>17.647220000000001</v>
      </c>
      <c r="V717" s="268">
        <f t="shared" si="164"/>
        <v>16.282779999999999</v>
      </c>
      <c r="W717" s="200">
        <v>22</v>
      </c>
      <c r="X717" s="200" t="s">
        <v>203</v>
      </c>
      <c r="Y717" s="200">
        <v>1</v>
      </c>
      <c r="Z717" s="267" t="s">
        <v>1587</v>
      </c>
      <c r="AF717" s="35" t="e">
        <f>+VLOOKUP(B717,'SLDC TB as on 16.08.2024'!#REF!,7,FALSE)</f>
        <v>#REF!</v>
      </c>
    </row>
    <row r="718" spans="1:32">
      <c r="A718" s="194">
        <v>75.141000000000005</v>
      </c>
      <c r="B718" s="1205">
        <v>750141</v>
      </c>
      <c r="C718" s="203" t="s">
        <v>706</v>
      </c>
      <c r="D718" s="555">
        <f>+VLOOKUP(B718,'TB as on 16.08.2024'!$A$2:$F$854,6,FALSE)</f>
        <v>12203404</v>
      </c>
      <c r="E718" s="203">
        <f>VLOOKUP(B718,'Tb 16.08.2023'!$A$2:$F$872,6,0)</f>
        <v>14530477</v>
      </c>
      <c r="F718" s="976">
        <v>12575306</v>
      </c>
      <c r="G718" s="203">
        <f>VLOOKUP(B718,Sheet3!$A$1:$F$869,6,0)</f>
        <v>11197898</v>
      </c>
      <c r="H718" s="264">
        <v>13820719</v>
      </c>
      <c r="I718" s="256">
        <v>12302203</v>
      </c>
      <c r="J718" s="262">
        <v>12845808</v>
      </c>
      <c r="K718" s="262">
        <v>13916030</v>
      </c>
      <c r="L718" s="198">
        <v>8677105</v>
      </c>
      <c r="M718" s="198">
        <v>9824522</v>
      </c>
      <c r="N718" s="198">
        <v>530897479</v>
      </c>
      <c r="O718" s="198">
        <f t="shared" si="157"/>
        <v>-517076760</v>
      </c>
      <c r="P718" s="198"/>
      <c r="Q718" s="198"/>
      <c r="R718" s="268">
        <f t="shared" si="161"/>
        <v>123.02203</v>
      </c>
      <c r="S718" s="268">
        <f t="shared" si="161"/>
        <v>128.45808</v>
      </c>
      <c r="T718" s="268">
        <f t="shared" si="162"/>
        <v>139.16030000000001</v>
      </c>
      <c r="U718" s="268">
        <f t="shared" si="163"/>
        <v>86.771050000000002</v>
      </c>
      <c r="V718" s="268">
        <f t="shared" si="164"/>
        <v>98.245220000000003</v>
      </c>
      <c r="W718" s="200">
        <v>22</v>
      </c>
      <c r="X718" s="200" t="s">
        <v>203</v>
      </c>
      <c r="Y718" s="200">
        <v>1</v>
      </c>
      <c r="Z718" s="267" t="s">
        <v>1587</v>
      </c>
      <c r="AF718" s="35" t="e">
        <f>+VLOOKUP(B718,'SLDC TB as on 16.08.2024'!#REF!,7,FALSE)</f>
        <v>#REF!</v>
      </c>
    </row>
    <row r="719" spans="1:32">
      <c r="A719" s="194">
        <v>75.141999999999996</v>
      </c>
      <c r="B719" s="1205">
        <v>750142</v>
      </c>
      <c r="C719" s="203" t="s">
        <v>707</v>
      </c>
      <c r="D719" s="555">
        <f>+VLOOKUP(B719,'TB as on 16.08.2024'!$A$2:$F$854,6,FALSE)</f>
        <v>39103</v>
      </c>
      <c r="E719" s="203">
        <f>VLOOKUP(B719,'Tb 16.08.2023'!$A$2:$F$872,6,0)</f>
        <v>31466</v>
      </c>
      <c r="F719" s="976">
        <v>23844</v>
      </c>
      <c r="G719" s="203">
        <f>VLOOKUP(B719,Sheet3!$A$1:$F$869,6,0)</f>
        <v>24289</v>
      </c>
      <c r="H719" s="264">
        <v>30280</v>
      </c>
      <c r="I719" s="256">
        <v>32945</v>
      </c>
      <c r="J719" s="262">
        <v>33553</v>
      </c>
      <c r="K719" s="262">
        <v>31945</v>
      </c>
      <c r="L719" s="198">
        <v>14793</v>
      </c>
      <c r="M719" s="198">
        <v>19247</v>
      </c>
      <c r="N719" s="198">
        <v>530897479</v>
      </c>
      <c r="O719" s="198">
        <f t="shared" si="157"/>
        <v>-530867199</v>
      </c>
      <c r="P719" s="198"/>
      <c r="Q719" s="198"/>
      <c r="R719" s="268">
        <f t="shared" si="161"/>
        <v>0.32945000000000002</v>
      </c>
      <c r="S719" s="268">
        <f t="shared" si="161"/>
        <v>0.33552999999999999</v>
      </c>
      <c r="T719" s="268">
        <f t="shared" si="162"/>
        <v>0.31945000000000001</v>
      </c>
      <c r="U719" s="268">
        <f t="shared" si="163"/>
        <v>0.14793000000000001</v>
      </c>
      <c r="V719" s="268">
        <f t="shared" si="164"/>
        <v>0.19247</v>
      </c>
      <c r="W719" s="200">
        <v>22</v>
      </c>
      <c r="X719" s="200" t="s">
        <v>203</v>
      </c>
      <c r="Y719" s="200">
        <v>1</v>
      </c>
      <c r="Z719" s="267" t="s">
        <v>1587</v>
      </c>
    </row>
    <row r="720" spans="1:32">
      <c r="A720" s="194">
        <v>75.143000000000001</v>
      </c>
      <c r="B720" s="1205">
        <v>750143</v>
      </c>
      <c r="C720" s="203" t="s">
        <v>708</v>
      </c>
      <c r="D720" s="555">
        <f>+VLOOKUP(B720,'TB as on 16.08.2024'!$A$2:$F$854,6,FALSE)</f>
        <v>24324179</v>
      </c>
      <c r="E720" s="203">
        <f>VLOOKUP(B720,'Tb 16.08.2023'!$A$2:$F$872,6,0)</f>
        <v>31178510</v>
      </c>
      <c r="F720" s="976">
        <v>22052647</v>
      </c>
      <c r="G720" s="203">
        <f>VLOOKUP(B720,Sheet3!$A$1:$F$869,6,0)</f>
        <v>22253778</v>
      </c>
      <c r="H720" s="264">
        <v>24241786</v>
      </c>
      <c r="I720" s="256">
        <v>25622552</v>
      </c>
      <c r="J720" s="262">
        <v>27247279</v>
      </c>
      <c r="K720" s="262">
        <v>25390701</v>
      </c>
      <c r="L720" s="198">
        <v>23586811</v>
      </c>
      <c r="M720" s="198">
        <v>17305073</v>
      </c>
      <c r="N720" s="198">
        <v>530897479</v>
      </c>
      <c r="O720" s="198">
        <f t="shared" si="157"/>
        <v>-506655693</v>
      </c>
      <c r="P720" s="198"/>
      <c r="Q720" s="198"/>
      <c r="R720" s="268">
        <f t="shared" si="161"/>
        <v>256.22552000000002</v>
      </c>
      <c r="S720" s="268">
        <f t="shared" si="161"/>
        <v>272.47278999999997</v>
      </c>
      <c r="T720" s="268">
        <f t="shared" si="162"/>
        <v>253.90701000000001</v>
      </c>
      <c r="U720" s="268">
        <f t="shared" si="163"/>
        <v>235.86811</v>
      </c>
      <c r="V720" s="268">
        <f t="shared" si="164"/>
        <v>173.05072999999999</v>
      </c>
      <c r="W720" s="200">
        <v>22</v>
      </c>
      <c r="X720" s="200" t="s">
        <v>203</v>
      </c>
      <c r="Y720" s="200">
        <v>1</v>
      </c>
      <c r="Z720" s="267" t="s">
        <v>1587</v>
      </c>
      <c r="AF720" s="35" t="e">
        <f>+VLOOKUP(B720,'SLDC TB as on 16.08.2024'!#REF!,7,FALSE)</f>
        <v>#REF!</v>
      </c>
    </row>
    <row r="721" spans="1:32">
      <c r="A721" s="194">
        <v>0</v>
      </c>
      <c r="B721" s="1205">
        <v>750144</v>
      </c>
      <c r="C721" s="203" t="s">
        <v>709</v>
      </c>
      <c r="D721" s="555">
        <f>+VLOOKUP(B721,'TB as on 16.08.2024'!$A$2:$F$854,6,FALSE)</f>
        <v>53289632</v>
      </c>
      <c r="E721" s="203">
        <f>VLOOKUP(B721,'Tb 16.08.2023'!$A$2:$F$872,6,0)</f>
        <v>77825372</v>
      </c>
      <c r="F721" s="976">
        <v>46306935</v>
      </c>
      <c r="G721" s="203">
        <f>VLOOKUP(B721,Sheet3!$A$1:$F$869,6,0)</f>
        <v>46701733</v>
      </c>
      <c r="H721" s="264">
        <v>46143147</v>
      </c>
      <c r="I721" s="256">
        <v>48998490</v>
      </c>
      <c r="J721" s="262">
        <v>9707601</v>
      </c>
      <c r="K721" s="262"/>
      <c r="L721" s="198"/>
      <c r="M721" s="198"/>
      <c r="N721" s="198">
        <v>530897479</v>
      </c>
      <c r="O721" s="198">
        <f t="shared" si="157"/>
        <v>-484754332</v>
      </c>
      <c r="P721" s="198"/>
      <c r="Q721" s="198"/>
      <c r="R721" s="268">
        <f t="shared" si="161"/>
        <v>489.98489999999998</v>
      </c>
      <c r="S721" s="268">
        <f t="shared" si="161"/>
        <v>97.076009999999997</v>
      </c>
      <c r="T721" s="268">
        <f t="shared" si="162"/>
        <v>0</v>
      </c>
      <c r="U721" s="268">
        <f t="shared" si="163"/>
        <v>0</v>
      </c>
      <c r="V721" s="268">
        <f t="shared" si="164"/>
        <v>0</v>
      </c>
      <c r="W721" s="200">
        <v>22</v>
      </c>
      <c r="X721" s="200" t="s">
        <v>203</v>
      </c>
      <c r="Y721" s="200">
        <v>1</v>
      </c>
      <c r="Z721" s="267" t="s">
        <v>1587</v>
      </c>
      <c r="AF721" s="35" t="e">
        <f>+VLOOKUP(B721,'SLDC TB as on 16.08.2024'!#REF!,7,FALSE)</f>
        <v>#REF!</v>
      </c>
    </row>
    <row r="722" spans="1:32">
      <c r="A722" s="194">
        <v>75.150000000000006</v>
      </c>
      <c r="B722" s="1205">
        <v>750150</v>
      </c>
      <c r="C722" s="203" t="s">
        <v>710</v>
      </c>
      <c r="D722" s="555">
        <f>+VLOOKUP(B722,'TB as on 16.08.2024'!$A$2:$F$854,6,FALSE)</f>
        <v>20394939</v>
      </c>
      <c r="E722" s="203">
        <f>VLOOKUP(B722,'Tb 16.08.2023'!$A$2:$F$872,6,0)</f>
        <v>17981758</v>
      </c>
      <c r="F722" s="976">
        <v>16373806</v>
      </c>
      <c r="G722" s="203">
        <f>VLOOKUP(B722,Sheet3!$A$1:$F$869,6,0)</f>
        <v>12116143</v>
      </c>
      <c r="H722" s="264">
        <v>10803859</v>
      </c>
      <c r="I722" s="256">
        <v>8889922</v>
      </c>
      <c r="J722" s="262">
        <v>7666796</v>
      </c>
      <c r="K722" s="262">
        <v>3656761</v>
      </c>
      <c r="L722" s="198">
        <v>660645</v>
      </c>
      <c r="M722" s="198">
        <v>18766</v>
      </c>
      <c r="N722" s="198">
        <v>530897479</v>
      </c>
      <c r="O722" s="198">
        <f t="shared" si="157"/>
        <v>-520093620</v>
      </c>
      <c r="P722" s="198"/>
      <c r="Q722" s="198"/>
      <c r="R722" s="268">
        <f t="shared" si="161"/>
        <v>88.89922</v>
      </c>
      <c r="S722" s="268">
        <f t="shared" si="161"/>
        <v>76.667959999999994</v>
      </c>
      <c r="T722" s="268">
        <f t="shared" si="162"/>
        <v>36.567610000000002</v>
      </c>
      <c r="U722" s="268">
        <f t="shared" si="163"/>
        <v>6.6064499999999997</v>
      </c>
      <c r="V722" s="268">
        <f t="shared" si="164"/>
        <v>0.18765999999999999</v>
      </c>
      <c r="W722" s="200">
        <v>22</v>
      </c>
      <c r="X722" s="200" t="s">
        <v>203</v>
      </c>
      <c r="Y722" s="200">
        <v>1</v>
      </c>
      <c r="Z722" s="267" t="s">
        <v>1587</v>
      </c>
      <c r="AF722" s="35" t="e">
        <f>+VLOOKUP(B722,'SLDC TB as on 16.08.2024'!#REF!,7,FALSE)</f>
        <v>#REF!</v>
      </c>
    </row>
    <row r="723" spans="1:32">
      <c r="A723" s="194">
        <v>75.171000000000006</v>
      </c>
      <c r="B723" s="1205">
        <v>750171</v>
      </c>
      <c r="C723" s="203" t="s">
        <v>711</v>
      </c>
      <c r="D723" s="555"/>
      <c r="E723" s="203">
        <v>0</v>
      </c>
      <c r="F723" s="976"/>
      <c r="G723" s="203"/>
      <c r="H723" s="264">
        <v>0</v>
      </c>
      <c r="I723" s="256"/>
      <c r="J723" s="262"/>
      <c r="K723" s="262">
        <v>2250000</v>
      </c>
      <c r="L723" s="198">
        <v>5096320</v>
      </c>
      <c r="M723" s="198">
        <v>454325</v>
      </c>
      <c r="N723" s="198">
        <v>530897479</v>
      </c>
      <c r="O723" s="198">
        <f t="shared" si="157"/>
        <v>-530897479</v>
      </c>
      <c r="P723" s="198"/>
      <c r="Q723" s="198"/>
      <c r="R723" s="268">
        <f t="shared" si="161"/>
        <v>0</v>
      </c>
      <c r="S723" s="268">
        <f t="shared" si="161"/>
        <v>0</v>
      </c>
      <c r="T723" s="268">
        <f t="shared" si="162"/>
        <v>22.5</v>
      </c>
      <c r="U723" s="268">
        <f t="shared" si="163"/>
        <v>50.963200000000001</v>
      </c>
      <c r="V723" s="268">
        <f t="shared" si="164"/>
        <v>4.5432499999999996</v>
      </c>
      <c r="W723" s="200">
        <v>22</v>
      </c>
      <c r="X723" s="200" t="s">
        <v>203</v>
      </c>
      <c r="Y723" s="200">
        <v>1</v>
      </c>
      <c r="Z723" s="267" t="s">
        <v>1587</v>
      </c>
    </row>
    <row r="724" spans="1:32">
      <c r="A724" s="194">
        <v>0</v>
      </c>
      <c r="B724" s="1205">
        <v>750180</v>
      </c>
      <c r="C724" s="203" t="s">
        <v>712</v>
      </c>
      <c r="D724" s="555"/>
      <c r="E724" s="203">
        <v>0</v>
      </c>
      <c r="F724" s="976"/>
      <c r="G724" s="203"/>
      <c r="H724" s="264">
        <v>-34510</v>
      </c>
      <c r="I724" s="256">
        <v>0</v>
      </c>
      <c r="J724" s="262">
        <v>588002482</v>
      </c>
      <c r="K724" s="262"/>
      <c r="L724" s="198"/>
      <c r="M724" s="198"/>
      <c r="N724" s="198">
        <v>530897479</v>
      </c>
      <c r="O724" s="198">
        <f t="shared" si="157"/>
        <v>-530931989</v>
      </c>
      <c r="P724" s="198"/>
      <c r="Q724" s="198"/>
      <c r="R724" s="268">
        <f t="shared" si="161"/>
        <v>0</v>
      </c>
      <c r="S724" s="268">
        <f t="shared" si="161"/>
        <v>5880.0248199999996</v>
      </c>
      <c r="T724" s="268">
        <f t="shared" si="162"/>
        <v>0</v>
      </c>
      <c r="U724" s="268">
        <f t="shared" si="163"/>
        <v>0</v>
      </c>
      <c r="V724" s="268">
        <f t="shared" si="164"/>
        <v>0</v>
      </c>
      <c r="W724" s="200">
        <v>22</v>
      </c>
      <c r="X724" s="200" t="s">
        <v>203</v>
      </c>
      <c r="Y724" s="200">
        <v>1</v>
      </c>
      <c r="Z724" s="267" t="s">
        <v>1587</v>
      </c>
    </row>
    <row r="725" spans="1:32">
      <c r="A725" s="194">
        <v>0</v>
      </c>
      <c r="B725" s="1205">
        <v>750190</v>
      </c>
      <c r="C725" s="203" t="s">
        <v>713</v>
      </c>
      <c r="D725" s="555">
        <f>+VLOOKUP(B725,'TB as on 16.08.2024'!$A$2:$F$854,6,FALSE)</f>
        <v>2238495</v>
      </c>
      <c r="E725" s="203">
        <f>VLOOKUP(B725,'Tb 16.08.2023'!$A$2:$F$872,6,0)</f>
        <v>5232182</v>
      </c>
      <c r="F725" s="976">
        <v>7421056</v>
      </c>
      <c r="G725" s="203">
        <f>VLOOKUP(B725,Sheet3!$A$1:$F$869,6,0)</f>
        <v>10217602</v>
      </c>
      <c r="H725" s="264">
        <v>16962982</v>
      </c>
      <c r="I725" s="256">
        <v>14697347</v>
      </c>
      <c r="J725" s="262">
        <v>3272539</v>
      </c>
      <c r="K725" s="262"/>
      <c r="L725" s="198"/>
      <c r="M725" s="198"/>
      <c r="N725" s="198">
        <v>530897479</v>
      </c>
      <c r="O725" s="198">
        <f t="shared" si="157"/>
        <v>-513934497</v>
      </c>
      <c r="P725" s="198"/>
      <c r="Q725" s="198"/>
      <c r="R725" s="268">
        <f t="shared" si="161"/>
        <v>146.97346999999999</v>
      </c>
      <c r="S725" s="268">
        <f t="shared" si="161"/>
        <v>32.725389999999997</v>
      </c>
      <c r="T725" s="268">
        <f t="shared" si="162"/>
        <v>0</v>
      </c>
      <c r="U725" s="268">
        <f t="shared" si="163"/>
        <v>0</v>
      </c>
      <c r="V725" s="268">
        <f t="shared" si="164"/>
        <v>0</v>
      </c>
      <c r="W725" s="200">
        <v>22</v>
      </c>
      <c r="X725" s="200" t="s">
        <v>203</v>
      </c>
      <c r="Y725" s="200">
        <v>1</v>
      </c>
      <c r="Z725" s="267" t="s">
        <v>1587</v>
      </c>
      <c r="AF725" s="35" t="e">
        <f>+VLOOKUP(B725,'SLDC TB as on 16.08.2024'!#REF!,7,FALSE)</f>
        <v>#REF!</v>
      </c>
    </row>
    <row r="726" spans="1:32">
      <c r="A726" s="194">
        <v>75.209999999999994</v>
      </c>
      <c r="B726" s="1205">
        <v>750210</v>
      </c>
      <c r="C726" s="203" t="s">
        <v>714</v>
      </c>
      <c r="D726" s="555">
        <f>+VLOOKUP(B726,'TB as on 16.08.2024'!$A$2:$F$854,6,FALSE)</f>
        <v>10292129</v>
      </c>
      <c r="E726" s="203">
        <f>VLOOKUP(B726,'Tb 16.08.2023'!$A$2:$F$872,6,0)</f>
        <v>3444021</v>
      </c>
      <c r="F726" s="976">
        <v>2536271</v>
      </c>
      <c r="G726" s="203">
        <f>VLOOKUP(B726,Sheet3!$A$1:$F$869,6,0)</f>
        <v>1916262</v>
      </c>
      <c r="H726" s="264">
        <v>1237080</v>
      </c>
      <c r="I726" s="256">
        <v>970410</v>
      </c>
      <c r="J726" s="262">
        <v>1127193</v>
      </c>
      <c r="K726" s="262">
        <v>1222594</v>
      </c>
      <c r="L726" s="198">
        <v>2247823</v>
      </c>
      <c r="M726" s="198">
        <v>1102792</v>
      </c>
      <c r="N726" s="198">
        <v>530897479</v>
      </c>
      <c r="O726" s="198">
        <f t="shared" si="157"/>
        <v>-529660399</v>
      </c>
      <c r="P726" s="198"/>
      <c r="Q726" s="198"/>
      <c r="R726" s="268">
        <f t="shared" si="161"/>
        <v>9.7041000000000004</v>
      </c>
      <c r="S726" s="268">
        <f t="shared" si="161"/>
        <v>11.271929999999999</v>
      </c>
      <c r="T726" s="268">
        <f t="shared" si="162"/>
        <v>12.22594</v>
      </c>
      <c r="U726" s="268">
        <f t="shared" si="163"/>
        <v>22.47823</v>
      </c>
      <c r="V726" s="268">
        <f t="shared" si="164"/>
        <v>11.02792</v>
      </c>
      <c r="W726" s="200">
        <v>22</v>
      </c>
      <c r="X726" s="200" t="s">
        <v>203</v>
      </c>
      <c r="Y726" s="200">
        <v>1</v>
      </c>
      <c r="Z726" s="267" t="s">
        <v>1587</v>
      </c>
    </row>
    <row r="727" spans="1:32">
      <c r="A727" s="194">
        <v>75.3</v>
      </c>
      <c r="B727" s="1205">
        <v>750300</v>
      </c>
      <c r="C727" s="203" t="s">
        <v>715</v>
      </c>
      <c r="D727" s="555">
        <f>+VLOOKUP(B727,'TB as on 16.08.2024'!$A$2:$F$854,6,FALSE)</f>
        <v>-234840440</v>
      </c>
      <c r="E727" s="203">
        <f>VLOOKUP(B727,'Tb 16.08.2023'!$A$2:$F$872,6,0)</f>
        <v>616058272</v>
      </c>
      <c r="F727" s="976">
        <v>443400267</v>
      </c>
      <c r="G727" s="203">
        <f>VLOOKUP(B727,Sheet3!$A$1:$F$869,6,0)</f>
        <v>306672093</v>
      </c>
      <c r="H727" s="264">
        <v>173156935</v>
      </c>
      <c r="I727" s="256">
        <v>69134028</v>
      </c>
      <c r="J727" s="262">
        <v>234231485.5</v>
      </c>
      <c r="K727" s="262">
        <v>190327598.5</v>
      </c>
      <c r="L727" s="198">
        <v>101232647</v>
      </c>
      <c r="M727" s="198">
        <v>33991922</v>
      </c>
      <c r="N727" s="198">
        <v>530897479</v>
      </c>
      <c r="O727" s="198">
        <f t="shared" si="157"/>
        <v>-357740544</v>
      </c>
      <c r="P727" s="198"/>
      <c r="Q727" s="198"/>
      <c r="R727" s="268">
        <f t="shared" si="161"/>
        <v>691.34028000000001</v>
      </c>
      <c r="S727" s="268">
        <f t="shared" si="161"/>
        <v>2342.3148550000001</v>
      </c>
      <c r="T727" s="268">
        <f t="shared" si="162"/>
        <v>1903.275985</v>
      </c>
      <c r="U727" s="268">
        <f t="shared" si="163"/>
        <v>1012.32647</v>
      </c>
      <c r="V727" s="268">
        <f t="shared" si="164"/>
        <v>339.91922</v>
      </c>
      <c r="W727" s="200">
        <v>22</v>
      </c>
      <c r="X727" s="200" t="s">
        <v>203</v>
      </c>
      <c r="Y727" s="200">
        <v>1</v>
      </c>
      <c r="Z727" s="267" t="s">
        <v>1587</v>
      </c>
      <c r="AF727" s="35" t="e">
        <f>+VLOOKUP(B727,'SLDC TB as on 16.08.2024'!#REF!,7,FALSE)</f>
        <v>#REF!</v>
      </c>
    </row>
    <row r="728" spans="1:32">
      <c r="A728" s="194">
        <v>75.31</v>
      </c>
      <c r="B728" s="1205">
        <v>750310</v>
      </c>
      <c r="C728" s="203" t="s">
        <v>716</v>
      </c>
      <c r="D728" s="555">
        <f>+VLOOKUP(B728,'TB as on 16.08.2024'!$A$2:$F$854,6,FALSE)</f>
        <v>-224267824</v>
      </c>
      <c r="E728" s="203">
        <f>VLOOKUP(B728,'Tb 16.08.2023'!$A$2:$F$872,6,0)</f>
        <v>585501523</v>
      </c>
      <c r="F728" s="976">
        <v>383024005</v>
      </c>
      <c r="G728" s="203">
        <f>VLOOKUP(B728,Sheet3!$A$1:$F$869,6,0)</f>
        <v>249802075</v>
      </c>
      <c r="H728" s="264">
        <v>133143079</v>
      </c>
      <c r="I728" s="256">
        <v>17361390</v>
      </c>
      <c r="J728" s="262">
        <v>144995625</v>
      </c>
      <c r="K728" s="262">
        <v>99001768.5</v>
      </c>
      <c r="L728" s="198">
        <v>46388192</v>
      </c>
      <c r="M728" s="198">
        <v>14815907</v>
      </c>
      <c r="N728" s="198">
        <v>530897479</v>
      </c>
      <c r="O728" s="198">
        <f t="shared" si="157"/>
        <v>-397754400</v>
      </c>
      <c r="P728" s="198"/>
      <c r="Q728" s="198"/>
      <c r="R728" s="268">
        <f t="shared" si="161"/>
        <v>173.6139</v>
      </c>
      <c r="S728" s="268">
        <f t="shared" si="161"/>
        <v>1449.95625</v>
      </c>
      <c r="T728" s="268">
        <f t="shared" si="162"/>
        <v>990.01768500000003</v>
      </c>
      <c r="U728" s="268">
        <f t="shared" si="163"/>
        <v>463.88191999999998</v>
      </c>
      <c r="V728" s="268">
        <f t="shared" si="164"/>
        <v>148.15907000000001</v>
      </c>
      <c r="W728" s="200">
        <v>22</v>
      </c>
      <c r="X728" s="200" t="s">
        <v>203</v>
      </c>
      <c r="Y728" s="200">
        <v>1</v>
      </c>
      <c r="Z728" s="267" t="s">
        <v>1587</v>
      </c>
      <c r="AF728" s="35" t="e">
        <f>+VLOOKUP(B728,'SLDC TB as on 16.08.2024'!#REF!,7,FALSE)</f>
        <v>#REF!</v>
      </c>
    </row>
    <row r="729" spans="1:32">
      <c r="A729" s="194">
        <v>75.33</v>
      </c>
      <c r="B729" s="1205">
        <v>750330</v>
      </c>
      <c r="C729" s="203" t="s">
        <v>717</v>
      </c>
      <c r="D729" s="555">
        <f>+VLOOKUP(B729,'TB as on 16.08.2024'!$A$2:$F$854,6,FALSE)</f>
        <v>-22095970</v>
      </c>
      <c r="E729" s="203">
        <f>VLOOKUP(B729,'Tb 16.08.2023'!$A$2:$F$872,6,0)</f>
        <v>54155231</v>
      </c>
      <c r="F729" s="976">
        <v>50205324</v>
      </c>
      <c r="G729" s="203">
        <f>VLOOKUP(B729,Sheet3!$A$1:$F$869,6,0)</f>
        <v>33411099</v>
      </c>
      <c r="H729" s="264">
        <v>3696391</v>
      </c>
      <c r="I729" s="256">
        <v>1983606</v>
      </c>
      <c r="J729" s="262">
        <v>1801494</v>
      </c>
      <c r="K729" s="262">
        <v>3495650</v>
      </c>
      <c r="L729" s="198">
        <v>1583838</v>
      </c>
      <c r="M729" s="198">
        <v>2561202</v>
      </c>
      <c r="N729" s="198">
        <v>530897479</v>
      </c>
      <c r="O729" s="198">
        <f t="shared" si="157"/>
        <v>-527201088</v>
      </c>
      <c r="P729" s="198"/>
      <c r="Q729" s="198"/>
      <c r="R729" s="268">
        <f t="shared" si="161"/>
        <v>19.83606</v>
      </c>
      <c r="S729" s="268">
        <f t="shared" si="161"/>
        <v>18.014939999999999</v>
      </c>
      <c r="T729" s="268">
        <f t="shared" si="162"/>
        <v>34.956499999999998</v>
      </c>
      <c r="U729" s="268">
        <f t="shared" si="163"/>
        <v>15.838380000000001</v>
      </c>
      <c r="V729" s="268">
        <f t="shared" si="164"/>
        <v>25.612020000000001</v>
      </c>
      <c r="W729" s="200">
        <v>22</v>
      </c>
      <c r="X729" s="200" t="s">
        <v>203</v>
      </c>
      <c r="Y729" s="200">
        <v>1</v>
      </c>
      <c r="Z729" s="267" t="s">
        <v>1587</v>
      </c>
      <c r="AF729" s="35" t="e">
        <f>+VLOOKUP(B729,'SLDC TB as on 16.08.2024'!#REF!,7,FALSE)</f>
        <v>#REF!</v>
      </c>
    </row>
    <row r="730" spans="1:32">
      <c r="A730" s="194">
        <v>0</v>
      </c>
      <c r="B730" s="1205">
        <v>750390</v>
      </c>
      <c r="C730" s="203" t="s">
        <v>718</v>
      </c>
      <c r="D730" s="555">
        <f>+VLOOKUP(B730,'TB as on 16.08.2024'!$A$2:$F$854,6,FALSE)</f>
        <v>127597</v>
      </c>
      <c r="E730" s="203">
        <f>VLOOKUP(B730,'Tb 16.08.2023'!$A$2:$F$872,6,0)</f>
        <v>1292864</v>
      </c>
      <c r="F730" s="976">
        <v>1250146</v>
      </c>
      <c r="G730" s="203">
        <f>VLOOKUP(B730,Sheet3!$A$1:$F$869,6,0)</f>
        <v>1116446</v>
      </c>
      <c r="H730" s="264">
        <v>935126</v>
      </c>
      <c r="I730" s="256">
        <v>1713644</v>
      </c>
      <c r="J730" s="262">
        <v>600845</v>
      </c>
      <c r="K730" s="262"/>
      <c r="L730" s="198"/>
      <c r="M730" s="198"/>
      <c r="N730" s="198">
        <v>530897479</v>
      </c>
      <c r="O730" s="198">
        <f t="shared" si="157"/>
        <v>-529962353</v>
      </c>
      <c r="P730" s="198"/>
      <c r="Q730" s="198"/>
      <c r="R730" s="268">
        <f t="shared" si="161"/>
        <v>17.13644</v>
      </c>
      <c r="S730" s="268">
        <f t="shared" si="161"/>
        <v>6.0084499999999998</v>
      </c>
      <c r="T730" s="268">
        <f t="shared" si="162"/>
        <v>0</v>
      </c>
      <c r="U730" s="268">
        <f t="shared" si="163"/>
        <v>0</v>
      </c>
      <c r="V730" s="268">
        <f t="shared" si="164"/>
        <v>0</v>
      </c>
      <c r="W730" s="200">
        <v>22</v>
      </c>
      <c r="X730" s="200" t="s">
        <v>203</v>
      </c>
      <c r="Y730" s="200">
        <v>1</v>
      </c>
      <c r="Z730" s="267" t="s">
        <v>1587</v>
      </c>
      <c r="AF730" s="35" t="e">
        <f>+VLOOKUP(B730,'SLDC TB as on 16.08.2024'!#REF!,7,FALSE)</f>
        <v>#REF!</v>
      </c>
    </row>
    <row r="731" spans="1:32">
      <c r="A731" s="194">
        <v>75.400000000000006</v>
      </c>
      <c r="B731" s="1205">
        <v>750400</v>
      </c>
      <c r="C731" s="203" t="s">
        <v>719</v>
      </c>
      <c r="D731" s="555">
        <f>+VLOOKUP(B731,'TB as on 16.08.2024'!$A$2:$F$854,6,FALSE)</f>
        <v>1047974523.1799999</v>
      </c>
      <c r="E731" s="203">
        <f>VLOOKUP(B731,'Tb 16.08.2023'!$A$2:$F$872,6,0)</f>
        <v>535017107</v>
      </c>
      <c r="F731" s="976">
        <v>474947785</v>
      </c>
      <c r="G731" s="203">
        <f>VLOOKUP(B731,Sheet3!$A$1:$F$869,6,0)</f>
        <v>465449558</v>
      </c>
      <c r="H731" s="264">
        <v>444477115</v>
      </c>
      <c r="I731" s="256">
        <v>430016385</v>
      </c>
      <c r="J731" s="262">
        <v>345462322</v>
      </c>
      <c r="K731" s="262">
        <v>200589762.11000001</v>
      </c>
      <c r="L731" s="198">
        <v>766458</v>
      </c>
      <c r="M731" s="198">
        <v>2471718</v>
      </c>
      <c r="N731" s="198">
        <v>530897479</v>
      </c>
      <c r="O731" s="198">
        <f t="shared" si="157"/>
        <v>-86420364</v>
      </c>
      <c r="P731" s="198"/>
      <c r="Q731" s="198"/>
      <c r="R731" s="268">
        <f t="shared" si="161"/>
        <v>4300.1638499999999</v>
      </c>
      <c r="S731" s="268">
        <f t="shared" si="161"/>
        <v>3454.6232199999999</v>
      </c>
      <c r="T731" s="268">
        <f t="shared" si="162"/>
        <v>2005.8976211000002</v>
      </c>
      <c r="U731" s="268">
        <f t="shared" si="163"/>
        <v>7.6645799999999999</v>
      </c>
      <c r="V731" s="268">
        <f t="shared" si="164"/>
        <v>24.717179999999999</v>
      </c>
      <c r="W731" s="200">
        <v>22</v>
      </c>
      <c r="X731" s="200" t="s">
        <v>203</v>
      </c>
      <c r="Y731" s="200">
        <v>1</v>
      </c>
      <c r="Z731" s="267" t="s">
        <v>1587</v>
      </c>
      <c r="AF731" s="35" t="e">
        <f>+VLOOKUP(B731,'SLDC TB as on 16.08.2024'!#REF!,7,FALSE)</f>
        <v>#REF!</v>
      </c>
    </row>
    <row r="732" spans="1:32">
      <c r="A732" s="194">
        <v>75.400999999999996</v>
      </c>
      <c r="B732" s="1205">
        <v>750401</v>
      </c>
      <c r="C732" s="203" t="s">
        <v>720</v>
      </c>
      <c r="D732" s="555"/>
      <c r="E732" s="203">
        <v>0</v>
      </c>
      <c r="F732" s="976"/>
      <c r="G732" s="203">
        <f>VLOOKUP(B732,Sheet3!$A$1:$F$869,6,0)</f>
        <v>-3268975</v>
      </c>
      <c r="H732" s="264">
        <v>-4295631</v>
      </c>
      <c r="I732" s="256">
        <v>-3059518</v>
      </c>
      <c r="J732" s="262">
        <v>933681</v>
      </c>
      <c r="K732" s="262">
        <v>128755556</v>
      </c>
      <c r="L732" s="198">
        <v>275599886</v>
      </c>
      <c r="M732" s="198">
        <v>242691351</v>
      </c>
      <c r="N732" s="198">
        <v>530897479</v>
      </c>
      <c r="O732" s="198">
        <f t="shared" si="157"/>
        <v>-535193110</v>
      </c>
      <c r="P732" s="198"/>
      <c r="Q732" s="198"/>
      <c r="R732" s="268">
        <f t="shared" si="161"/>
        <v>-30.595179999999999</v>
      </c>
      <c r="S732" s="268">
        <f t="shared" si="161"/>
        <v>9.3368099999999998</v>
      </c>
      <c r="T732" s="268">
        <f t="shared" si="162"/>
        <v>1287.55556</v>
      </c>
      <c r="U732" s="268">
        <f t="shared" si="163"/>
        <v>2755.9988600000001</v>
      </c>
      <c r="V732" s="268">
        <f t="shared" si="164"/>
        <v>2426.9135099999999</v>
      </c>
      <c r="W732" s="200">
        <v>22</v>
      </c>
      <c r="X732" s="200" t="s">
        <v>203</v>
      </c>
      <c r="Y732" s="200">
        <v>1</v>
      </c>
      <c r="Z732" s="267" t="s">
        <v>1587</v>
      </c>
    </row>
    <row r="733" spans="1:32">
      <c r="A733" s="194">
        <v>75.402000000000001</v>
      </c>
      <c r="B733" s="1205">
        <v>750402</v>
      </c>
      <c r="C733" s="203" t="s">
        <v>721</v>
      </c>
      <c r="D733" s="555">
        <f>+VLOOKUP(B733,'TB as on 16.08.2024'!$A$2:$F$854,6,FALSE)</f>
        <v>5295009</v>
      </c>
      <c r="E733" s="203">
        <f>VLOOKUP(B733,'Tb 16.08.2023'!$A$2:$F$872,6,0)</f>
        <v>2577612</v>
      </c>
      <c r="F733" s="976">
        <v>431493</v>
      </c>
      <c r="G733" s="203">
        <f>VLOOKUP(B733,Sheet3!$A$1:$F$869,6,0)</f>
        <v>205282</v>
      </c>
      <c r="H733" s="264">
        <v>0</v>
      </c>
      <c r="I733" s="256">
        <v>-121341</v>
      </c>
      <c r="J733" s="262">
        <v>121341</v>
      </c>
      <c r="K733" s="262">
        <v>385812</v>
      </c>
      <c r="L733" s="198"/>
      <c r="M733" s="198"/>
      <c r="N733" s="198">
        <v>530897479</v>
      </c>
      <c r="O733" s="198">
        <f t="shared" ref="O733:O803" si="165">+H733-N733</f>
        <v>-530897479</v>
      </c>
      <c r="P733" s="198"/>
      <c r="Q733" s="198"/>
      <c r="R733" s="268">
        <f t="shared" si="161"/>
        <v>-1.2134100000000001</v>
      </c>
      <c r="S733" s="268">
        <f t="shared" si="161"/>
        <v>1.2134100000000001</v>
      </c>
      <c r="T733" s="268">
        <f t="shared" si="162"/>
        <v>3.85812</v>
      </c>
      <c r="U733" s="268">
        <f t="shared" si="163"/>
        <v>0</v>
      </c>
      <c r="V733" s="268">
        <f t="shared" si="164"/>
        <v>0</v>
      </c>
      <c r="W733" s="200">
        <v>22</v>
      </c>
      <c r="X733" s="200" t="s">
        <v>203</v>
      </c>
      <c r="Y733" s="200">
        <v>1</v>
      </c>
      <c r="Z733" s="267" t="s">
        <v>1587</v>
      </c>
    </row>
    <row r="734" spans="1:32">
      <c r="A734" s="194">
        <v>75.41</v>
      </c>
      <c r="B734" s="1205">
        <v>750410</v>
      </c>
      <c r="C734" s="203" t="s">
        <v>722</v>
      </c>
      <c r="D734" s="555"/>
      <c r="E734" s="203">
        <f>VLOOKUP(B734,'Tb 16.08.2023'!$A$2:$F$872,6,0)</f>
        <v>7700</v>
      </c>
      <c r="F734" s="976">
        <v>9677</v>
      </c>
      <c r="G734" s="203">
        <f>VLOOKUP(B734,Sheet3!$A$1:$F$869,6,0)</f>
        <v>-105000</v>
      </c>
      <c r="H734" s="264">
        <v>0</v>
      </c>
      <c r="I734" s="256">
        <v>-13660</v>
      </c>
      <c r="J734" s="262"/>
      <c r="K734" s="262">
        <v>0</v>
      </c>
      <c r="L734" s="198">
        <v>2800</v>
      </c>
      <c r="M734" s="198"/>
      <c r="N734" s="198">
        <v>530897479</v>
      </c>
      <c r="O734" s="198">
        <f t="shared" si="165"/>
        <v>-530897479</v>
      </c>
      <c r="P734" s="198"/>
      <c r="Q734" s="198"/>
      <c r="R734" s="268">
        <f t="shared" si="161"/>
        <v>-0.1366</v>
      </c>
      <c r="S734" s="268">
        <f t="shared" si="161"/>
        <v>0</v>
      </c>
      <c r="T734" s="268">
        <f t="shared" si="162"/>
        <v>0</v>
      </c>
      <c r="U734" s="268">
        <f t="shared" si="163"/>
        <v>2.8000000000000001E-2</v>
      </c>
      <c r="V734" s="268">
        <f t="shared" si="164"/>
        <v>0</v>
      </c>
      <c r="W734" s="200">
        <v>22</v>
      </c>
      <c r="X734" s="200" t="s">
        <v>203</v>
      </c>
      <c r="Y734" s="200">
        <v>1</v>
      </c>
      <c r="Z734" s="267" t="s">
        <v>1587</v>
      </c>
    </row>
    <row r="735" spans="1:32">
      <c r="A735" s="194">
        <v>75.430000000000007</v>
      </c>
      <c r="B735" s="1205">
        <v>750430</v>
      </c>
      <c r="C735" s="203" t="s">
        <v>723</v>
      </c>
      <c r="D735" s="555">
        <f>+VLOOKUP(B735,'TB as on 16.08.2024'!$A$2:$F$854,6,FALSE)</f>
        <v>1563491</v>
      </c>
      <c r="E735" s="203">
        <f>VLOOKUP(B735,'Tb 16.08.2023'!$A$2:$F$872,6,0)</f>
        <v>1099683</v>
      </c>
      <c r="F735" s="976">
        <v>1731618</v>
      </c>
      <c r="G735" s="203">
        <f>VLOOKUP(B735,Sheet3!$A$1:$F$869,6,0)</f>
        <v>1744595</v>
      </c>
      <c r="H735" s="264">
        <v>3763247</v>
      </c>
      <c r="I735" s="256">
        <v>627813</v>
      </c>
      <c r="J735" s="262">
        <v>1236092</v>
      </c>
      <c r="K735" s="262">
        <v>1231830</v>
      </c>
      <c r="L735" s="198">
        <v>764529</v>
      </c>
      <c r="M735" s="198">
        <v>261022</v>
      </c>
      <c r="N735" s="198">
        <v>530897479</v>
      </c>
      <c r="O735" s="198">
        <f t="shared" si="165"/>
        <v>-527134232</v>
      </c>
      <c r="P735" s="198"/>
      <c r="Q735" s="198"/>
      <c r="R735" s="268">
        <f t="shared" si="161"/>
        <v>6.27813</v>
      </c>
      <c r="S735" s="268">
        <f t="shared" si="161"/>
        <v>12.36092</v>
      </c>
      <c r="T735" s="268">
        <f t="shared" si="162"/>
        <v>12.318300000000001</v>
      </c>
      <c r="U735" s="268">
        <f t="shared" si="163"/>
        <v>7.6452900000000001</v>
      </c>
      <c r="V735" s="268">
        <f t="shared" si="164"/>
        <v>2.61022</v>
      </c>
      <c r="W735" s="200">
        <v>22</v>
      </c>
      <c r="X735" s="200" t="s">
        <v>203</v>
      </c>
      <c r="Y735" s="200">
        <v>1</v>
      </c>
      <c r="Z735" s="267" t="s">
        <v>1587</v>
      </c>
    </row>
    <row r="736" spans="1:32">
      <c r="A736" s="194">
        <v>75.45</v>
      </c>
      <c r="B736" s="1205">
        <v>750450</v>
      </c>
      <c r="C736" s="203" t="s">
        <v>724</v>
      </c>
      <c r="D736" s="555">
        <f>+VLOOKUP(B736,'TB as on 16.08.2024'!$A$2:$F$854,6,FALSE)</f>
        <v>28131642</v>
      </c>
      <c r="E736" s="203">
        <f>VLOOKUP(B736,'Tb 16.08.2023'!$A$2:$F$872,6,0)</f>
        <v>19352491</v>
      </c>
      <c r="F736" s="976">
        <v>17032696</v>
      </c>
      <c r="G736" s="203">
        <f>VLOOKUP(B736,Sheet3!$A$1:$F$869,6,0)</f>
        <v>17223231</v>
      </c>
      <c r="H736" s="264">
        <v>16524453</v>
      </c>
      <c r="I736" s="256">
        <v>15646888</v>
      </c>
      <c r="J736" s="262">
        <v>15524899</v>
      </c>
      <c r="K736" s="262">
        <v>14717380</v>
      </c>
      <c r="L736" s="198">
        <v>12122744</v>
      </c>
      <c r="M736" s="198">
        <v>10769562</v>
      </c>
      <c r="N736" s="198">
        <v>530897479</v>
      </c>
      <c r="O736" s="198">
        <f t="shared" si="165"/>
        <v>-514373026</v>
      </c>
      <c r="P736" s="198"/>
      <c r="Q736" s="198"/>
      <c r="R736" s="268">
        <f t="shared" si="161"/>
        <v>156.46888000000001</v>
      </c>
      <c r="S736" s="268">
        <f t="shared" si="161"/>
        <v>155.24898999999999</v>
      </c>
      <c r="T736" s="268">
        <f t="shared" si="162"/>
        <v>147.1738</v>
      </c>
      <c r="U736" s="268">
        <f t="shared" si="163"/>
        <v>121.22744</v>
      </c>
      <c r="V736" s="268">
        <f t="shared" si="164"/>
        <v>107.69562000000001</v>
      </c>
      <c r="W736" s="200">
        <v>22</v>
      </c>
      <c r="X736" s="200" t="s">
        <v>203</v>
      </c>
      <c r="Y736" s="200">
        <v>1</v>
      </c>
      <c r="Z736" s="267" t="s">
        <v>1587</v>
      </c>
      <c r="AF736" s="35" t="e">
        <f>+VLOOKUP(B736,'SLDC TB as on 16.08.2024'!#REF!,7,FALSE)</f>
        <v>#REF!</v>
      </c>
    </row>
    <row r="737" spans="1:32">
      <c r="A737" s="194">
        <v>75.450999999999993</v>
      </c>
      <c r="B737" s="1205">
        <v>750451</v>
      </c>
      <c r="C737" s="203" t="s">
        <v>725</v>
      </c>
      <c r="D737" s="555">
        <f>+VLOOKUP(B737,'TB as on 16.08.2024'!$A$2:$F$854,6,FALSE)</f>
        <v>430520</v>
      </c>
      <c r="E737" s="203">
        <f>VLOOKUP(B737,'Tb 16.08.2023'!$A$2:$F$872,6,0)</f>
        <v>417726</v>
      </c>
      <c r="F737" s="976">
        <v>426881</v>
      </c>
      <c r="G737" s="203">
        <f>VLOOKUP(B737,Sheet3!$A$1:$F$869,6,0)</f>
        <v>377716</v>
      </c>
      <c r="H737" s="264">
        <v>427107</v>
      </c>
      <c r="I737" s="256">
        <v>415341</v>
      </c>
      <c r="J737" s="262">
        <v>409808</v>
      </c>
      <c r="K737" s="262">
        <v>385833</v>
      </c>
      <c r="L737" s="198">
        <v>345211</v>
      </c>
      <c r="M737" s="198">
        <v>271348</v>
      </c>
      <c r="N737" s="198">
        <v>530897479</v>
      </c>
      <c r="O737" s="198">
        <f t="shared" si="165"/>
        <v>-530470372</v>
      </c>
      <c r="P737" s="198"/>
      <c r="Q737" s="198"/>
      <c r="R737" s="268">
        <f t="shared" si="161"/>
        <v>4.15341</v>
      </c>
      <c r="S737" s="268">
        <f t="shared" si="161"/>
        <v>4.0980800000000004</v>
      </c>
      <c r="T737" s="268">
        <f t="shared" si="162"/>
        <v>3.85833</v>
      </c>
      <c r="U737" s="268">
        <f t="shared" si="163"/>
        <v>3.4521099999999998</v>
      </c>
      <c r="V737" s="268">
        <f t="shared" si="164"/>
        <v>2.7134800000000001</v>
      </c>
      <c r="W737" s="200">
        <v>22</v>
      </c>
      <c r="X737" s="200" t="s">
        <v>203</v>
      </c>
      <c r="Y737" s="200">
        <v>1</v>
      </c>
      <c r="Z737" s="267" t="s">
        <v>1587</v>
      </c>
      <c r="AF737" s="35" t="e">
        <f>+VLOOKUP(B737,'SLDC TB as on 16.08.2024'!#REF!,7,FALSE)</f>
        <v>#REF!</v>
      </c>
    </row>
    <row r="738" spans="1:32">
      <c r="A738" s="194"/>
      <c r="B738" s="1205">
        <v>750452</v>
      </c>
      <c r="C738" s="203" t="s">
        <v>746</v>
      </c>
      <c r="D738" s="555">
        <f>+VLOOKUP(B738,'TB as on 16.08.2024'!$A$2:$F$854,6,FALSE)</f>
        <v>0</v>
      </c>
      <c r="E738" s="203">
        <v>0</v>
      </c>
      <c r="F738" s="976"/>
      <c r="G738" s="203"/>
      <c r="H738" s="264">
        <v>0</v>
      </c>
      <c r="I738" s="256">
        <v>26016</v>
      </c>
      <c r="J738" s="262"/>
      <c r="K738" s="262"/>
      <c r="L738" s="198"/>
      <c r="M738" s="198"/>
      <c r="N738" s="198">
        <v>530897479</v>
      </c>
      <c r="O738" s="198">
        <f t="shared" si="165"/>
        <v>-530897479</v>
      </c>
      <c r="P738" s="198"/>
      <c r="Q738" s="198"/>
      <c r="R738" s="268">
        <f t="shared" si="161"/>
        <v>0.26016</v>
      </c>
      <c r="S738" s="268"/>
      <c r="T738" s="268"/>
      <c r="U738" s="268"/>
      <c r="V738" s="268"/>
      <c r="W738" s="200"/>
      <c r="X738" s="200"/>
      <c r="Y738" s="200"/>
      <c r="Z738" s="267"/>
    </row>
    <row r="739" spans="1:32">
      <c r="A739" s="194">
        <v>75.453000000000003</v>
      </c>
      <c r="B739" s="1205">
        <v>750453</v>
      </c>
      <c r="C739" s="203" t="s">
        <v>726</v>
      </c>
      <c r="D739" s="555">
        <f>+VLOOKUP(B739,'TB as on 16.08.2024'!$A$2:$F$854,6,FALSE)</f>
        <v>13949</v>
      </c>
      <c r="E739" s="203">
        <f>VLOOKUP(B739,'Tb 16.08.2023'!$A$2:$F$872,6,0)</f>
        <v>25680</v>
      </c>
      <c r="F739" s="976">
        <v>59576</v>
      </c>
      <c r="G739" s="203">
        <f>VLOOKUP(B739,Sheet3!$A$1:$F$869,6,0)</f>
        <v>140959</v>
      </c>
      <c r="H739" s="264">
        <v>25838</v>
      </c>
      <c r="I739" s="256">
        <v>205849</v>
      </c>
      <c r="J739" s="262">
        <v>124387</v>
      </c>
      <c r="K739" s="262">
        <v>1541541</v>
      </c>
      <c r="L739" s="198">
        <v>2823091</v>
      </c>
      <c r="M739" s="198">
        <v>2435920</v>
      </c>
      <c r="N739" s="198">
        <v>530897479</v>
      </c>
      <c r="O739" s="198">
        <f t="shared" si="165"/>
        <v>-530871641</v>
      </c>
      <c r="P739" s="198"/>
      <c r="Q739" s="198"/>
      <c r="R739" s="268">
        <f t="shared" si="161"/>
        <v>2.0584899999999999</v>
      </c>
      <c r="S739" s="268">
        <f t="shared" si="161"/>
        <v>1.24387</v>
      </c>
      <c r="T739" s="268">
        <f t="shared" si="162"/>
        <v>15.41541</v>
      </c>
      <c r="U739" s="268">
        <f t="shared" si="163"/>
        <v>28.230910000000002</v>
      </c>
      <c r="V739" s="268">
        <f t="shared" si="164"/>
        <v>24.359200000000001</v>
      </c>
      <c r="W739" s="200">
        <v>22</v>
      </c>
      <c r="X739" s="200" t="s">
        <v>203</v>
      </c>
      <c r="Y739" s="200">
        <v>1</v>
      </c>
      <c r="Z739" s="267" t="s">
        <v>1587</v>
      </c>
      <c r="AF739" s="35" t="e">
        <f>+VLOOKUP(B739,'SLDC TB as on 16.08.2024'!#REF!,7,FALSE)</f>
        <v>#REF!</v>
      </c>
    </row>
    <row r="740" spans="1:32">
      <c r="A740" s="194">
        <v>75.453999999999994</v>
      </c>
      <c r="B740" s="1205">
        <v>750454</v>
      </c>
      <c r="C740" s="203" t="s">
        <v>727</v>
      </c>
      <c r="D740" s="555">
        <f>+VLOOKUP(B740,'TB as on 16.08.2024'!$A$2:$F$854,6,FALSE)</f>
        <v>17629510</v>
      </c>
      <c r="E740" s="203">
        <f>VLOOKUP(B740,'Tb 16.08.2023'!$A$2:$F$872,6,0)</f>
        <v>11187763</v>
      </c>
      <c r="F740" s="976">
        <v>11584742</v>
      </c>
      <c r="G740" s="203">
        <f>VLOOKUP(B740,Sheet3!$A$1:$F$869,6,0)</f>
        <v>10659697</v>
      </c>
      <c r="H740" s="264">
        <v>10317132</v>
      </c>
      <c r="I740" s="256">
        <v>10196107</v>
      </c>
      <c r="J740" s="262">
        <v>6335256</v>
      </c>
      <c r="K740" s="262">
        <v>7572035</v>
      </c>
      <c r="L740" s="198">
        <v>7165488</v>
      </c>
      <c r="M740" s="198">
        <v>7058407</v>
      </c>
      <c r="N740" s="198">
        <v>530897479</v>
      </c>
      <c r="O740" s="198">
        <f t="shared" si="165"/>
        <v>-520580347</v>
      </c>
      <c r="P740" s="198"/>
      <c r="Q740" s="198"/>
      <c r="R740" s="268">
        <f t="shared" si="161"/>
        <v>101.96107000000001</v>
      </c>
      <c r="S740" s="268">
        <f t="shared" si="161"/>
        <v>63.352559999999997</v>
      </c>
      <c r="T740" s="268">
        <f t="shared" si="162"/>
        <v>75.720349999999996</v>
      </c>
      <c r="U740" s="268">
        <f t="shared" si="163"/>
        <v>71.654880000000006</v>
      </c>
      <c r="V740" s="268">
        <f t="shared" si="164"/>
        <v>70.584069999999997</v>
      </c>
      <c r="W740" s="200">
        <v>22</v>
      </c>
      <c r="X740" s="200" t="s">
        <v>203</v>
      </c>
      <c r="Y740" s="200">
        <v>1</v>
      </c>
      <c r="Z740" s="267" t="s">
        <v>1587</v>
      </c>
    </row>
    <row r="741" spans="1:32">
      <c r="A741" s="194">
        <v>75.454999999999998</v>
      </c>
      <c r="B741" s="1205">
        <v>750455</v>
      </c>
      <c r="C741" s="203" t="s">
        <v>728</v>
      </c>
      <c r="D741" s="555">
        <f>+VLOOKUP(B741,'TB as on 16.08.2024'!$A$2:$F$854,6,FALSE)</f>
        <v>38071095</v>
      </c>
      <c r="E741" s="203">
        <f>VLOOKUP(B741,'Tb 16.08.2023'!$A$2:$F$872,6,0)</f>
        <v>42883457</v>
      </c>
      <c r="F741" s="976">
        <v>34908908</v>
      </c>
      <c r="G741" s="203">
        <f>VLOOKUP(B741,Sheet3!$A$1:$F$869,6,0)</f>
        <v>29283066</v>
      </c>
      <c r="H741" s="264">
        <v>30303522</v>
      </c>
      <c r="I741" s="256">
        <v>26585733</v>
      </c>
      <c r="J741" s="262">
        <v>22956312</v>
      </c>
      <c r="K741" s="262">
        <v>21992662</v>
      </c>
      <c r="L741" s="198">
        <v>18245177</v>
      </c>
      <c r="M741" s="198">
        <v>16439849</v>
      </c>
      <c r="N741" s="198">
        <v>530897479</v>
      </c>
      <c r="O741" s="198">
        <f t="shared" si="165"/>
        <v>-500593957</v>
      </c>
      <c r="P741" s="198"/>
      <c r="Q741" s="198"/>
      <c r="R741" s="268">
        <f t="shared" si="161"/>
        <v>265.85732999999999</v>
      </c>
      <c r="S741" s="268">
        <f t="shared" si="161"/>
        <v>229.56312</v>
      </c>
      <c r="T741" s="268">
        <f t="shared" si="162"/>
        <v>219.92662000000001</v>
      </c>
      <c r="U741" s="268">
        <f t="shared" si="163"/>
        <v>182.45177000000001</v>
      </c>
      <c r="V741" s="268">
        <f t="shared" si="164"/>
        <v>164.39849000000001</v>
      </c>
      <c r="W741" s="200">
        <v>22</v>
      </c>
      <c r="X741" s="200" t="s">
        <v>203</v>
      </c>
      <c r="Y741" s="200">
        <v>1</v>
      </c>
      <c r="Z741" s="267" t="s">
        <v>1587</v>
      </c>
      <c r="AF741" s="35" t="e">
        <f>+VLOOKUP(B741,'SLDC TB as on 16.08.2024'!#REF!,7,FALSE)</f>
        <v>#REF!</v>
      </c>
    </row>
    <row r="742" spans="1:32">
      <c r="A742" s="194">
        <v>75.456000000000003</v>
      </c>
      <c r="B742" s="1205">
        <v>750456</v>
      </c>
      <c r="C742" s="203" t="s">
        <v>729</v>
      </c>
      <c r="D742" s="555">
        <f>+VLOOKUP(B742,'TB as on 16.08.2024'!$A$2:$F$854,6,FALSE)</f>
        <v>2021681</v>
      </c>
      <c r="E742" s="203">
        <f>VLOOKUP(B742,'Tb 16.08.2023'!$A$2:$F$872,6,0)</f>
        <v>1676666</v>
      </c>
      <c r="F742" s="976">
        <v>1354577</v>
      </c>
      <c r="G742" s="203">
        <f>VLOOKUP(B742,Sheet3!$A$1:$F$869,6,0)</f>
        <v>1317916</v>
      </c>
      <c r="H742" s="264">
        <v>1271785</v>
      </c>
      <c r="I742" s="256">
        <v>1253944</v>
      </c>
      <c r="J742" s="262">
        <v>876607</v>
      </c>
      <c r="K742" s="262">
        <v>803391</v>
      </c>
      <c r="L742" s="198">
        <v>538095</v>
      </c>
      <c r="M742" s="198">
        <v>205506</v>
      </c>
      <c r="N742" s="198">
        <v>530897479</v>
      </c>
      <c r="O742" s="198">
        <f t="shared" si="165"/>
        <v>-529625694</v>
      </c>
      <c r="P742" s="198"/>
      <c r="Q742" s="198"/>
      <c r="R742" s="268">
        <f t="shared" si="161"/>
        <v>12.539440000000001</v>
      </c>
      <c r="S742" s="268">
        <f t="shared" si="161"/>
        <v>8.7660699999999991</v>
      </c>
      <c r="T742" s="268">
        <f t="shared" si="162"/>
        <v>8.0339100000000006</v>
      </c>
      <c r="U742" s="268">
        <f t="shared" si="163"/>
        <v>5.3809500000000003</v>
      </c>
      <c r="V742" s="268">
        <f t="shared" si="164"/>
        <v>2.0550600000000001</v>
      </c>
      <c r="W742" s="200">
        <v>22</v>
      </c>
      <c r="X742" s="200" t="s">
        <v>203</v>
      </c>
      <c r="Y742" s="200">
        <v>1</v>
      </c>
      <c r="Z742" s="267" t="s">
        <v>1587</v>
      </c>
      <c r="AF742" s="35" t="e">
        <f>+VLOOKUP(B742,'SLDC TB as on 16.08.2024'!#REF!,7,FALSE)</f>
        <v>#REF!</v>
      </c>
    </row>
    <row r="743" spans="1:32">
      <c r="A743" s="194">
        <v>75.456999999999994</v>
      </c>
      <c r="B743" s="1205">
        <v>750457</v>
      </c>
      <c r="C743" s="203" t="s">
        <v>730</v>
      </c>
      <c r="D743" s="555">
        <f>+VLOOKUP(B743,'TB as on 16.08.2024'!$A$2:$F$854,6,FALSE)</f>
        <v>-300</v>
      </c>
      <c r="E743" s="203">
        <f>VLOOKUP(B743,'Tb 16.08.2023'!$A$2:$F$872,6,0)</f>
        <v>2223</v>
      </c>
      <c r="F743" s="976">
        <v>4973</v>
      </c>
      <c r="G743" s="203">
        <f>VLOOKUP(B743,Sheet3!$A$1:$F$869,6,0)</f>
        <v>5700</v>
      </c>
      <c r="H743" s="264">
        <v>5041</v>
      </c>
      <c r="I743" s="256">
        <v>12082</v>
      </c>
      <c r="J743" s="262">
        <v>23043</v>
      </c>
      <c r="K743" s="262">
        <v>29384</v>
      </c>
      <c r="L743" s="198">
        <v>25079</v>
      </c>
      <c r="M743" s="198">
        <v>10268</v>
      </c>
      <c r="N743" s="198">
        <v>530897479</v>
      </c>
      <c r="O743" s="198">
        <f t="shared" si="165"/>
        <v>-530892438</v>
      </c>
      <c r="P743" s="198"/>
      <c r="Q743" s="198"/>
      <c r="R743" s="268">
        <f t="shared" si="161"/>
        <v>0.12082</v>
      </c>
      <c r="S743" s="268">
        <f t="shared" si="161"/>
        <v>0.23043</v>
      </c>
      <c r="T743" s="268">
        <f t="shared" si="162"/>
        <v>0.29383999999999999</v>
      </c>
      <c r="U743" s="268">
        <f t="shared" si="163"/>
        <v>0.25079000000000001</v>
      </c>
      <c r="V743" s="268">
        <f t="shared" si="164"/>
        <v>0.10267999999999999</v>
      </c>
      <c r="W743" s="200">
        <v>22</v>
      </c>
      <c r="X743" s="200" t="s">
        <v>203</v>
      </c>
      <c r="Y743" s="200">
        <v>1</v>
      </c>
      <c r="Z743" s="267" t="s">
        <v>1587</v>
      </c>
    </row>
    <row r="744" spans="1:32">
      <c r="A744" s="194">
        <v>75.457999999999998</v>
      </c>
      <c r="B744" s="1205">
        <v>750458</v>
      </c>
      <c r="C744" s="203" t="s">
        <v>731</v>
      </c>
      <c r="D744" s="555"/>
      <c r="E744" s="203">
        <v>0</v>
      </c>
      <c r="F744" s="976"/>
      <c r="G744" s="203"/>
      <c r="H744" s="264">
        <v>0</v>
      </c>
      <c r="I744" s="256">
        <v>0</v>
      </c>
      <c r="J744" s="262">
        <v>2222</v>
      </c>
      <c r="K744" s="262">
        <v>10906</v>
      </c>
      <c r="L744" s="198">
        <v>10638</v>
      </c>
      <c r="M744" s="198">
        <v>4596</v>
      </c>
      <c r="N744" s="198">
        <v>530897479</v>
      </c>
      <c r="O744" s="198">
        <f t="shared" si="165"/>
        <v>-530897479</v>
      </c>
      <c r="P744" s="198"/>
      <c r="Q744" s="198"/>
      <c r="R744" s="268">
        <f t="shared" si="161"/>
        <v>0</v>
      </c>
      <c r="S744" s="268">
        <f t="shared" si="161"/>
        <v>2.222E-2</v>
      </c>
      <c r="T744" s="268">
        <f t="shared" si="162"/>
        <v>0.10906</v>
      </c>
      <c r="U744" s="268">
        <f t="shared" si="163"/>
        <v>0.10638</v>
      </c>
      <c r="V744" s="268">
        <f t="shared" si="164"/>
        <v>4.5960000000000001E-2</v>
      </c>
      <c r="W744" s="200">
        <v>22</v>
      </c>
      <c r="X744" s="200" t="s">
        <v>203</v>
      </c>
      <c r="Y744" s="200">
        <v>1</v>
      </c>
      <c r="Z744" s="267" t="s">
        <v>1587</v>
      </c>
    </row>
    <row r="745" spans="1:32">
      <c r="A745" s="194">
        <v>75.459000000000003</v>
      </c>
      <c r="B745" s="1205">
        <v>750459</v>
      </c>
      <c r="C745" s="203" t="s">
        <v>732</v>
      </c>
      <c r="D745" s="555"/>
      <c r="E745" s="203">
        <v>0</v>
      </c>
      <c r="F745" s="976"/>
      <c r="G745" s="203"/>
      <c r="H745" s="264">
        <v>0</v>
      </c>
      <c r="I745" s="256">
        <v>0</v>
      </c>
      <c r="J745" s="262"/>
      <c r="K745" s="262">
        <v>0</v>
      </c>
      <c r="L745" s="198"/>
      <c r="M745" s="198"/>
      <c r="N745" s="198">
        <v>530897479</v>
      </c>
      <c r="O745" s="198">
        <f t="shared" si="165"/>
        <v>-530897479</v>
      </c>
      <c r="P745" s="198"/>
      <c r="Q745" s="198"/>
      <c r="R745" s="268">
        <f t="shared" si="161"/>
        <v>0</v>
      </c>
      <c r="S745" s="268">
        <f t="shared" si="161"/>
        <v>0</v>
      </c>
      <c r="T745" s="268">
        <f t="shared" si="162"/>
        <v>0</v>
      </c>
      <c r="U745" s="268">
        <f t="shared" si="163"/>
        <v>0</v>
      </c>
      <c r="V745" s="268">
        <f t="shared" si="164"/>
        <v>0</v>
      </c>
      <c r="W745" s="200">
        <v>22</v>
      </c>
      <c r="X745" s="200" t="s">
        <v>203</v>
      </c>
      <c r="Y745" s="200">
        <v>1</v>
      </c>
      <c r="Z745" s="267" t="s">
        <v>1587</v>
      </c>
    </row>
    <row r="746" spans="1:32">
      <c r="A746" s="194">
        <v>75.459999999999994</v>
      </c>
      <c r="B746" s="1205">
        <v>750460</v>
      </c>
      <c r="C746" s="203" t="s">
        <v>733</v>
      </c>
      <c r="D746" s="555">
        <f>+VLOOKUP(B746,'TB as on 16.08.2024'!$A$2:$F$854,6,FALSE)</f>
        <v>5021</v>
      </c>
      <c r="E746" s="203">
        <f>VLOOKUP(B746,'Tb 16.08.2023'!$A$2:$F$872,6,0)</f>
        <v>6453</v>
      </c>
      <c r="F746" s="976">
        <v>6183</v>
      </c>
      <c r="G746" s="203">
        <f>VLOOKUP(B746,Sheet3!$A$1:$F$869,6,0)</f>
        <v>6600</v>
      </c>
      <c r="H746" s="264">
        <v>6600</v>
      </c>
      <c r="I746" s="256">
        <v>6476</v>
      </c>
      <c r="J746" s="262">
        <v>6600</v>
      </c>
      <c r="K746" s="262">
        <v>6600</v>
      </c>
      <c r="L746" s="198">
        <v>6600</v>
      </c>
      <c r="M746" s="198">
        <v>5382</v>
      </c>
      <c r="N746" s="198">
        <v>530897479</v>
      </c>
      <c r="O746" s="198">
        <f t="shared" si="165"/>
        <v>-530890879</v>
      </c>
      <c r="P746" s="198"/>
      <c r="Q746" s="198"/>
      <c r="R746" s="268">
        <f t="shared" si="161"/>
        <v>6.4759999999999998E-2</v>
      </c>
      <c r="S746" s="268">
        <f t="shared" si="161"/>
        <v>6.6000000000000003E-2</v>
      </c>
      <c r="T746" s="268">
        <f t="shared" si="162"/>
        <v>6.6000000000000003E-2</v>
      </c>
      <c r="U746" s="268">
        <f t="shared" si="163"/>
        <v>6.6000000000000003E-2</v>
      </c>
      <c r="V746" s="268">
        <f t="shared" si="164"/>
        <v>5.382E-2</v>
      </c>
      <c r="W746" s="200">
        <v>22</v>
      </c>
      <c r="X746" s="200" t="s">
        <v>203</v>
      </c>
      <c r="Y746" s="200">
        <v>1</v>
      </c>
      <c r="Z746" s="267" t="s">
        <v>1587</v>
      </c>
    </row>
    <row r="747" spans="1:32">
      <c r="A747" s="194">
        <v>75.460999999999999</v>
      </c>
      <c r="B747" s="1205">
        <v>750461</v>
      </c>
      <c r="C747" s="203" t="s">
        <v>734</v>
      </c>
      <c r="D747" s="555">
        <f>+VLOOKUP(B747,'TB as on 16.08.2024'!$A$2:$F$854,6,FALSE)</f>
        <v>958750</v>
      </c>
      <c r="E747" s="203">
        <f>VLOOKUP(B747,'Tb 16.08.2023'!$A$2:$F$872,6,0)</f>
        <v>906977</v>
      </c>
      <c r="F747" s="976">
        <v>913080</v>
      </c>
      <c r="G747" s="203">
        <f>VLOOKUP(B747,Sheet3!$A$1:$F$869,6,0)</f>
        <v>912098</v>
      </c>
      <c r="H747" s="264">
        <v>914123</v>
      </c>
      <c r="I747" s="256">
        <v>842120</v>
      </c>
      <c r="J747" s="262">
        <v>1114017</v>
      </c>
      <c r="K747" s="262">
        <v>528055</v>
      </c>
      <c r="L747" s="198">
        <v>457480</v>
      </c>
      <c r="M747" s="198">
        <v>150334</v>
      </c>
      <c r="N747" s="198">
        <v>530897479</v>
      </c>
      <c r="O747" s="198">
        <f t="shared" si="165"/>
        <v>-529983356</v>
      </c>
      <c r="P747" s="198"/>
      <c r="Q747" s="198"/>
      <c r="R747" s="268">
        <f t="shared" si="161"/>
        <v>8.4212000000000007</v>
      </c>
      <c r="S747" s="268">
        <f t="shared" si="161"/>
        <v>11.140169999999999</v>
      </c>
      <c r="T747" s="268">
        <f t="shared" si="162"/>
        <v>5.2805499999999999</v>
      </c>
      <c r="U747" s="268">
        <f t="shared" si="163"/>
        <v>4.5747999999999998</v>
      </c>
      <c r="V747" s="268">
        <f t="shared" si="164"/>
        <v>1.5033399999999999</v>
      </c>
      <c r="W747" s="200">
        <v>22</v>
      </c>
      <c r="X747" s="200" t="s">
        <v>203</v>
      </c>
      <c r="Y747" s="200">
        <v>1</v>
      </c>
      <c r="Z747" s="267" t="s">
        <v>1587</v>
      </c>
      <c r="AF747" s="35" t="e">
        <f>+VLOOKUP(B747,'SLDC TB as on 16.08.2024'!#REF!,7,FALSE)</f>
        <v>#REF!</v>
      </c>
    </row>
    <row r="748" spans="1:32">
      <c r="A748" s="194">
        <v>75.462000000000003</v>
      </c>
      <c r="B748" s="1205">
        <v>750462</v>
      </c>
      <c r="C748" s="203" t="s">
        <v>734</v>
      </c>
      <c r="D748" s="555"/>
      <c r="E748" s="203">
        <v>0</v>
      </c>
      <c r="F748" s="976"/>
      <c r="G748" s="203"/>
      <c r="H748" s="264">
        <v>0</v>
      </c>
      <c r="I748" s="256">
        <v>0</v>
      </c>
      <c r="J748" s="262"/>
      <c r="K748" s="262">
        <v>6522</v>
      </c>
      <c r="L748" s="198">
        <v>20044</v>
      </c>
      <c r="M748" s="198">
        <v>20529</v>
      </c>
      <c r="N748" s="198">
        <v>530897479</v>
      </c>
      <c r="O748" s="198">
        <f t="shared" si="165"/>
        <v>-530897479</v>
      </c>
      <c r="P748" s="198"/>
      <c r="Q748" s="198"/>
      <c r="R748" s="268">
        <f t="shared" ref="R748:S772" si="166">+I748/100000</f>
        <v>0</v>
      </c>
      <c r="S748" s="268">
        <f t="shared" si="166"/>
        <v>0</v>
      </c>
      <c r="T748" s="268">
        <f t="shared" si="162"/>
        <v>6.522E-2</v>
      </c>
      <c r="U748" s="268">
        <f t="shared" ref="U748:U772" si="167">+L748/100000</f>
        <v>0.20044000000000001</v>
      </c>
      <c r="V748" s="268">
        <f t="shared" ref="V748:V772" si="168">+M748/100000</f>
        <v>0.20529</v>
      </c>
      <c r="W748" s="200">
        <v>22</v>
      </c>
      <c r="X748" s="200" t="s">
        <v>203</v>
      </c>
      <c r="Y748" s="200">
        <v>1</v>
      </c>
      <c r="Z748" s="267" t="s">
        <v>1587</v>
      </c>
    </row>
    <row r="749" spans="1:32">
      <c r="A749" s="194">
        <v>75.462999999999994</v>
      </c>
      <c r="B749" s="1205">
        <v>750463</v>
      </c>
      <c r="C749" s="203" t="s">
        <v>735</v>
      </c>
      <c r="D749" s="555">
        <f>+VLOOKUP(B749,'TB as on 16.08.2024'!$A$2:$F$854,6,FALSE)</f>
        <v>3515</v>
      </c>
      <c r="E749" s="203">
        <f>VLOOKUP(B749,'Tb 16.08.2023'!$A$2:$F$872,6,0)</f>
        <v>12480</v>
      </c>
      <c r="F749" s="976">
        <v>12311</v>
      </c>
      <c r="G749" s="203">
        <f>VLOOKUP(B749,Sheet3!$A$1:$F$869,6,0)</f>
        <v>12480</v>
      </c>
      <c r="H749" s="264">
        <v>12274</v>
      </c>
      <c r="I749" s="256">
        <v>12230</v>
      </c>
      <c r="J749" s="262">
        <v>12267</v>
      </c>
      <c r="K749" s="262">
        <v>10480</v>
      </c>
      <c r="L749" s="198">
        <v>7680</v>
      </c>
      <c r="M749" s="198">
        <v>6379</v>
      </c>
      <c r="N749" s="198">
        <v>530897479</v>
      </c>
      <c r="O749" s="198">
        <f t="shared" si="165"/>
        <v>-530885205</v>
      </c>
      <c r="P749" s="198"/>
      <c r="Q749" s="198"/>
      <c r="R749" s="268">
        <f t="shared" si="166"/>
        <v>0.12230000000000001</v>
      </c>
      <c r="S749" s="268">
        <f t="shared" si="166"/>
        <v>0.12267</v>
      </c>
      <c r="T749" s="268">
        <f t="shared" si="162"/>
        <v>0.1048</v>
      </c>
      <c r="U749" s="268">
        <f t="shared" si="167"/>
        <v>7.6799999999999993E-2</v>
      </c>
      <c r="V749" s="268">
        <f t="shared" si="168"/>
        <v>6.3789999999999999E-2</v>
      </c>
      <c r="W749" s="200">
        <v>22</v>
      </c>
      <c r="X749" s="200" t="s">
        <v>203</v>
      </c>
      <c r="Y749" s="200">
        <v>1</v>
      </c>
      <c r="Z749" s="267" t="s">
        <v>1587</v>
      </c>
    </row>
    <row r="750" spans="1:32">
      <c r="A750" s="194">
        <v>75.463999999999999</v>
      </c>
      <c r="B750" s="1205">
        <v>750464</v>
      </c>
      <c r="C750" s="203" t="s">
        <v>736</v>
      </c>
      <c r="D750" s="555"/>
      <c r="E750" s="203">
        <v>0</v>
      </c>
      <c r="F750" s="976"/>
      <c r="G750" s="203"/>
      <c r="H750" s="264">
        <v>0</v>
      </c>
      <c r="I750" s="256"/>
      <c r="J750" s="262">
        <v>142374</v>
      </c>
      <c r="K750" s="262">
        <v>452443</v>
      </c>
      <c r="L750" s="198">
        <v>243377</v>
      </c>
      <c r="M750" s="198">
        <v>212929</v>
      </c>
      <c r="N750" s="198">
        <v>530897479</v>
      </c>
      <c r="O750" s="198">
        <f t="shared" si="165"/>
        <v>-530897479</v>
      </c>
      <c r="P750" s="198"/>
      <c r="Q750" s="198"/>
      <c r="R750" s="268">
        <f t="shared" si="166"/>
        <v>0</v>
      </c>
      <c r="S750" s="268">
        <f t="shared" si="166"/>
        <v>1.42374</v>
      </c>
      <c r="T750" s="268">
        <f t="shared" si="162"/>
        <v>4.5244299999999997</v>
      </c>
      <c r="U750" s="268">
        <f t="shared" si="167"/>
        <v>2.43377</v>
      </c>
      <c r="V750" s="268">
        <f t="shared" si="168"/>
        <v>2.1292900000000001</v>
      </c>
      <c r="W750" s="200">
        <v>22</v>
      </c>
      <c r="X750" s="200" t="s">
        <v>203</v>
      </c>
      <c r="Y750" s="200">
        <v>1</v>
      </c>
      <c r="Z750" s="267" t="s">
        <v>1587</v>
      </c>
    </row>
    <row r="751" spans="1:32">
      <c r="A751" s="194">
        <v>75.465000000000003</v>
      </c>
      <c r="B751" s="1205">
        <v>750465</v>
      </c>
      <c r="C751" s="203" t="s">
        <v>737</v>
      </c>
      <c r="D751" s="555">
        <f>+VLOOKUP(B751,'TB as on 16.08.2024'!$A$2:$F$854,6,FALSE)</f>
        <v>13500</v>
      </c>
      <c r="E751" s="203">
        <f>VLOOKUP(B751,'Tb 16.08.2023'!$A$2:$F$872,6,0)</f>
        <v>13500</v>
      </c>
      <c r="F751" s="976">
        <v>13500</v>
      </c>
      <c r="G751" s="203">
        <f>VLOOKUP(B751,Sheet3!$A$1:$F$869,6,0)</f>
        <v>13500</v>
      </c>
      <c r="H751" s="264">
        <v>13500</v>
      </c>
      <c r="I751" s="256">
        <v>13313</v>
      </c>
      <c r="J751" s="262">
        <v>13500</v>
      </c>
      <c r="K751" s="262">
        <v>137676</v>
      </c>
      <c r="L751" s="198">
        <v>4200</v>
      </c>
      <c r="M751" s="198">
        <v>3488</v>
      </c>
      <c r="N751" s="198">
        <v>530897479</v>
      </c>
      <c r="O751" s="198">
        <f t="shared" si="165"/>
        <v>-530883979</v>
      </c>
      <c r="P751" s="198"/>
      <c r="Q751" s="198"/>
      <c r="R751" s="268">
        <f t="shared" si="166"/>
        <v>0.13313</v>
      </c>
      <c r="S751" s="268">
        <f t="shared" si="166"/>
        <v>0.13500000000000001</v>
      </c>
      <c r="T751" s="268">
        <f t="shared" si="162"/>
        <v>1.37676</v>
      </c>
      <c r="U751" s="268">
        <f t="shared" si="167"/>
        <v>4.2000000000000003E-2</v>
      </c>
      <c r="V751" s="268">
        <f t="shared" si="168"/>
        <v>3.4880000000000001E-2</v>
      </c>
      <c r="W751" s="200">
        <v>22</v>
      </c>
      <c r="X751" s="200" t="s">
        <v>203</v>
      </c>
      <c r="Y751" s="200">
        <v>1</v>
      </c>
      <c r="Z751" s="267" t="s">
        <v>1587</v>
      </c>
    </row>
    <row r="752" spans="1:32">
      <c r="A752" s="194">
        <v>75.465999999999994</v>
      </c>
      <c r="B752" s="1205">
        <v>750466</v>
      </c>
      <c r="C752" s="203" t="s">
        <v>738</v>
      </c>
      <c r="D752" s="555">
        <f>+VLOOKUP(B752,'TB as on 16.08.2024'!$A$2:$F$854,6,FALSE)</f>
        <v>27806960</v>
      </c>
      <c r="E752" s="203">
        <f>VLOOKUP(B752,'Tb 16.08.2023'!$A$2:$F$872,6,0)</f>
        <v>22440608</v>
      </c>
      <c r="F752" s="976">
        <v>25557536</v>
      </c>
      <c r="G752" s="203">
        <f>VLOOKUP(B752,Sheet3!$A$1:$F$869,6,0)</f>
        <v>20515267</v>
      </c>
      <c r="H752" s="264">
        <v>-162323</v>
      </c>
      <c r="I752" s="256">
        <v>13141289</v>
      </c>
      <c r="J752" s="262">
        <v>9530449</v>
      </c>
      <c r="K752" s="262">
        <v>11797873</v>
      </c>
      <c r="L752" s="198">
        <v>14732670</v>
      </c>
      <c r="M752" s="198">
        <v>784948</v>
      </c>
      <c r="N752" s="198">
        <v>530897479</v>
      </c>
      <c r="O752" s="198">
        <f t="shared" si="165"/>
        <v>-531059802</v>
      </c>
      <c r="P752" s="198"/>
      <c r="Q752" s="198"/>
      <c r="R752" s="268">
        <f t="shared" si="166"/>
        <v>131.41289</v>
      </c>
      <c r="S752" s="268">
        <f t="shared" si="166"/>
        <v>95.304490000000001</v>
      </c>
      <c r="T752" s="268">
        <f t="shared" si="162"/>
        <v>117.97873</v>
      </c>
      <c r="U752" s="268">
        <f t="shared" si="167"/>
        <v>147.32669999999999</v>
      </c>
      <c r="V752" s="268">
        <f t="shared" si="168"/>
        <v>7.8494799999999998</v>
      </c>
      <c r="W752" s="200">
        <v>22</v>
      </c>
      <c r="X752" s="200" t="s">
        <v>203</v>
      </c>
      <c r="Y752" s="200">
        <v>1</v>
      </c>
      <c r="Z752" s="267" t="s">
        <v>1587</v>
      </c>
    </row>
    <row r="753" spans="1:32">
      <c r="A753" s="194">
        <v>75.468000000000004</v>
      </c>
      <c r="B753" s="1205">
        <v>750468</v>
      </c>
      <c r="C753" s="203" t="s">
        <v>739</v>
      </c>
      <c r="D753" s="555"/>
      <c r="E753" s="203">
        <v>0</v>
      </c>
      <c r="F753" s="976"/>
      <c r="G753" s="203"/>
      <c r="H753" s="264">
        <v>0</v>
      </c>
      <c r="I753" s="256"/>
      <c r="J753" s="262"/>
      <c r="K753" s="262">
        <v>0</v>
      </c>
      <c r="L753" s="198"/>
      <c r="M753" s="198"/>
      <c r="N753" s="198">
        <v>530897479</v>
      </c>
      <c r="O753" s="198">
        <f t="shared" si="165"/>
        <v>-530897479</v>
      </c>
      <c r="P753" s="198"/>
      <c r="Q753" s="198"/>
      <c r="R753" s="268">
        <f t="shared" si="166"/>
        <v>0</v>
      </c>
      <c r="S753" s="268">
        <f t="shared" si="166"/>
        <v>0</v>
      </c>
      <c r="T753" s="268">
        <f t="shared" si="162"/>
        <v>0</v>
      </c>
      <c r="U753" s="268">
        <f t="shared" si="167"/>
        <v>0</v>
      </c>
      <c r="V753" s="268">
        <f t="shared" si="168"/>
        <v>0</v>
      </c>
      <c r="W753" s="200">
        <v>22</v>
      </c>
      <c r="X753" s="200" t="s">
        <v>203</v>
      </c>
      <c r="Y753" s="200">
        <v>1</v>
      </c>
      <c r="Z753" s="267" t="s">
        <v>1587</v>
      </c>
    </row>
    <row r="754" spans="1:32">
      <c r="A754" s="194">
        <v>75.468999999999994</v>
      </c>
      <c r="B754" s="1205">
        <v>750469</v>
      </c>
      <c r="C754" s="203" t="s">
        <v>740</v>
      </c>
      <c r="D754" s="555">
        <f>+VLOOKUP(B754,'TB as on 16.08.2024'!$A$2:$F$854,6,FALSE)</f>
        <v>6439</v>
      </c>
      <c r="E754" s="203">
        <f>VLOOKUP(B754,'Tb 16.08.2023'!$A$2:$F$872,6,0)</f>
        <v>4874</v>
      </c>
      <c r="F754" s="976">
        <v>3685</v>
      </c>
      <c r="G754" s="203">
        <f>VLOOKUP(B754,Sheet3!$A$1:$F$869,6,0)</f>
        <v>4611</v>
      </c>
      <c r="H754" s="264">
        <v>6769</v>
      </c>
      <c r="I754" s="256">
        <v>5918</v>
      </c>
      <c r="J754" s="262">
        <v>7257</v>
      </c>
      <c r="K754" s="262">
        <v>7113</v>
      </c>
      <c r="L754" s="198">
        <v>4848</v>
      </c>
      <c r="M754" s="198">
        <v>2481</v>
      </c>
      <c r="N754" s="198">
        <v>530897479</v>
      </c>
      <c r="O754" s="198">
        <f t="shared" si="165"/>
        <v>-530890710</v>
      </c>
      <c r="P754" s="198"/>
      <c r="Q754" s="198"/>
      <c r="R754" s="268">
        <f t="shared" si="166"/>
        <v>5.9180000000000003E-2</v>
      </c>
      <c r="S754" s="268">
        <f t="shared" si="166"/>
        <v>7.2569999999999996E-2</v>
      </c>
      <c r="T754" s="268">
        <f t="shared" si="162"/>
        <v>7.1129999999999999E-2</v>
      </c>
      <c r="U754" s="268">
        <f t="shared" si="167"/>
        <v>4.8480000000000002E-2</v>
      </c>
      <c r="V754" s="268">
        <f t="shared" si="168"/>
        <v>2.4809999999999999E-2</v>
      </c>
      <c r="W754" s="200">
        <v>22</v>
      </c>
      <c r="X754" s="200" t="s">
        <v>203</v>
      </c>
      <c r="Y754" s="200">
        <v>1</v>
      </c>
      <c r="Z754" s="267" t="s">
        <v>1587</v>
      </c>
    </row>
    <row r="755" spans="1:32">
      <c r="A755" s="194">
        <v>75.471000000000004</v>
      </c>
      <c r="B755" s="1205">
        <v>750471</v>
      </c>
      <c r="C755" s="203" t="s">
        <v>741</v>
      </c>
      <c r="D755" s="555">
        <f>+VLOOKUP(B755,'TB as on 16.08.2024'!$A$2:$F$854,6,FALSE)</f>
        <v>859170</v>
      </c>
      <c r="E755" s="203">
        <f>VLOOKUP(B755,'Tb 16.08.2023'!$A$2:$F$872,6,0)</f>
        <v>793452</v>
      </c>
      <c r="F755" s="976">
        <v>424344</v>
      </c>
      <c r="G755" s="203">
        <f>VLOOKUP(B755,Sheet3!$A$1:$F$869,6,0)</f>
        <v>1852925</v>
      </c>
      <c r="H755" s="264">
        <v>1643155</v>
      </c>
      <c r="I755" s="256">
        <v>3936617</v>
      </c>
      <c r="J755" s="262">
        <v>117327</v>
      </c>
      <c r="K755" s="262">
        <v>107252</v>
      </c>
      <c r="L755" s="198">
        <v>136570</v>
      </c>
      <c r="M755" s="198">
        <v>97529</v>
      </c>
      <c r="N755" s="198">
        <v>530897479</v>
      </c>
      <c r="O755" s="198">
        <f t="shared" si="165"/>
        <v>-529254324</v>
      </c>
      <c r="P755" s="198"/>
      <c r="Q755" s="198"/>
      <c r="R755" s="268">
        <f t="shared" si="166"/>
        <v>39.366169999999997</v>
      </c>
      <c r="S755" s="268">
        <f t="shared" si="166"/>
        <v>1.17327</v>
      </c>
      <c r="T755" s="268">
        <f t="shared" si="162"/>
        <v>1.0725199999999999</v>
      </c>
      <c r="U755" s="268">
        <f t="shared" si="167"/>
        <v>1.3656999999999999</v>
      </c>
      <c r="V755" s="268">
        <f t="shared" si="168"/>
        <v>0.97528999999999999</v>
      </c>
      <c r="W755" s="200">
        <v>22</v>
      </c>
      <c r="X755" s="200" t="s">
        <v>203</v>
      </c>
      <c r="Y755" s="200">
        <v>1</v>
      </c>
      <c r="Z755" s="267" t="s">
        <v>1587</v>
      </c>
    </row>
    <row r="756" spans="1:32">
      <c r="A756" s="194">
        <v>75.472999999999999</v>
      </c>
      <c r="B756" s="1205">
        <v>750473</v>
      </c>
      <c r="C756" s="203" t="s">
        <v>742</v>
      </c>
      <c r="D756" s="555">
        <f>+VLOOKUP(B756,'TB as on 16.08.2024'!$A$2:$F$854,6,FALSE)</f>
        <v>6641982</v>
      </c>
      <c r="E756" s="203">
        <f>VLOOKUP(B756,'Tb 16.08.2023'!$A$2:$F$872,6,0)</f>
        <v>4087029</v>
      </c>
      <c r="F756" s="976">
        <v>4204043</v>
      </c>
      <c r="G756" s="203">
        <f>VLOOKUP(B756,Sheet3!$A$1:$F$869,6,0)</f>
        <v>4385527</v>
      </c>
      <c r="H756" s="264">
        <v>4289192</v>
      </c>
      <c r="I756" s="256">
        <v>3912047</v>
      </c>
      <c r="J756" s="262">
        <v>3006064</v>
      </c>
      <c r="K756" s="262">
        <v>1797025</v>
      </c>
      <c r="L756" s="198">
        <v>25531</v>
      </c>
      <c r="M756" s="198"/>
      <c r="N756" s="198">
        <v>530897479</v>
      </c>
      <c r="O756" s="198">
        <f t="shared" si="165"/>
        <v>-526608287</v>
      </c>
      <c r="P756" s="198"/>
      <c r="Q756" s="198"/>
      <c r="R756" s="268">
        <f t="shared" si="166"/>
        <v>39.120469999999997</v>
      </c>
      <c r="S756" s="268">
        <f t="shared" si="166"/>
        <v>30.060639999999999</v>
      </c>
      <c r="T756" s="268">
        <f t="shared" si="162"/>
        <v>17.97025</v>
      </c>
      <c r="U756" s="268">
        <f t="shared" si="167"/>
        <v>0.25530999999999998</v>
      </c>
      <c r="V756" s="268">
        <f t="shared" si="168"/>
        <v>0</v>
      </c>
      <c r="W756" s="200">
        <v>22</v>
      </c>
      <c r="X756" s="200" t="s">
        <v>203</v>
      </c>
      <c r="Y756" s="200">
        <v>1</v>
      </c>
      <c r="Z756" s="267" t="s">
        <v>1587</v>
      </c>
      <c r="AF756" s="35" t="e">
        <f>+VLOOKUP(B756,'SLDC TB as on 16.08.2024'!#REF!,7,FALSE)</f>
        <v>#REF!</v>
      </c>
    </row>
    <row r="757" spans="1:32">
      <c r="A757" s="194">
        <v>75.474999999999994</v>
      </c>
      <c r="B757" s="1205">
        <v>750475</v>
      </c>
      <c r="C757" s="203" t="s">
        <v>743</v>
      </c>
      <c r="D757" s="555">
        <f>+VLOOKUP(B757,'TB as on 16.08.2024'!$A$2:$F$854,6,FALSE)</f>
        <v>13111</v>
      </c>
      <c r="E757" s="203">
        <f>VLOOKUP(B757,'Tb 16.08.2023'!$A$2:$F$872,6,0)</f>
        <v>12261</v>
      </c>
      <c r="F757" s="976">
        <v>11735</v>
      </c>
      <c r="G757" s="203">
        <f>VLOOKUP(B757,Sheet3!$A$1:$F$869,6,0)</f>
        <v>12428</v>
      </c>
      <c r="H757" s="264">
        <v>10542</v>
      </c>
      <c r="I757" s="256">
        <v>12843</v>
      </c>
      <c r="J757" s="262">
        <v>13189</v>
      </c>
      <c r="K757" s="262">
        <v>13500</v>
      </c>
      <c r="L757" s="198">
        <v>9936</v>
      </c>
      <c r="M757" s="198">
        <v>8048</v>
      </c>
      <c r="N757" s="198">
        <v>530897479</v>
      </c>
      <c r="O757" s="198">
        <f t="shared" si="165"/>
        <v>-530886937</v>
      </c>
      <c r="P757" s="198"/>
      <c r="Q757" s="198"/>
      <c r="R757" s="268">
        <f t="shared" si="166"/>
        <v>0.12842999999999999</v>
      </c>
      <c r="S757" s="268">
        <f t="shared" si="166"/>
        <v>0.13189000000000001</v>
      </c>
      <c r="T757" s="268">
        <f t="shared" si="162"/>
        <v>0.13500000000000001</v>
      </c>
      <c r="U757" s="268">
        <f t="shared" si="167"/>
        <v>9.9360000000000004E-2</v>
      </c>
      <c r="V757" s="268">
        <f t="shared" si="168"/>
        <v>8.0479999999999996E-2</v>
      </c>
      <c r="W757" s="200">
        <v>22</v>
      </c>
      <c r="X757" s="200" t="s">
        <v>203</v>
      </c>
      <c r="Y757" s="200">
        <v>1</v>
      </c>
      <c r="Z757" s="267" t="s">
        <v>1587</v>
      </c>
      <c r="AF757" s="35" t="e">
        <f>+VLOOKUP(B757,'SLDC TB as on 16.08.2024'!#REF!,7,FALSE)</f>
        <v>#REF!</v>
      </c>
    </row>
    <row r="758" spans="1:32">
      <c r="A758" s="194">
        <v>75.475999999999999</v>
      </c>
      <c r="B758" s="1205">
        <v>750476</v>
      </c>
      <c r="C758" s="203" t="s">
        <v>744</v>
      </c>
      <c r="D758" s="555">
        <f>+VLOOKUP(B758,'TB as on 16.08.2024'!$A$2:$F$854,6,FALSE)</f>
        <v>27683</v>
      </c>
      <c r="E758" s="203">
        <f>VLOOKUP(B758,'Tb 16.08.2023'!$A$2:$F$872,6,0)</f>
        <v>28544</v>
      </c>
      <c r="F758" s="976">
        <v>28160</v>
      </c>
      <c r="G758" s="203">
        <f>VLOOKUP(B758,Sheet3!$A$1:$F$869,6,0)</f>
        <v>28473</v>
      </c>
      <c r="H758" s="264">
        <v>32827</v>
      </c>
      <c r="I758" s="256">
        <v>28464</v>
      </c>
      <c r="J758" s="262">
        <v>28036</v>
      </c>
      <c r="K758" s="262">
        <v>23165</v>
      </c>
      <c r="L758" s="198">
        <v>15000</v>
      </c>
      <c r="M758" s="198">
        <v>12459</v>
      </c>
      <c r="N758" s="198">
        <v>530897479</v>
      </c>
      <c r="O758" s="198">
        <f t="shared" si="165"/>
        <v>-530864652</v>
      </c>
      <c r="P758" s="198"/>
      <c r="Q758" s="198"/>
      <c r="R758" s="268">
        <f t="shared" si="166"/>
        <v>0.28464</v>
      </c>
      <c r="S758" s="268">
        <f t="shared" si="166"/>
        <v>0.28036</v>
      </c>
      <c r="T758" s="268">
        <f t="shared" si="162"/>
        <v>0.23164999999999999</v>
      </c>
      <c r="U758" s="268">
        <f t="shared" si="167"/>
        <v>0.15</v>
      </c>
      <c r="V758" s="268">
        <f t="shared" si="168"/>
        <v>0.12459000000000001</v>
      </c>
      <c r="W758" s="200">
        <v>22</v>
      </c>
      <c r="X758" s="200" t="s">
        <v>203</v>
      </c>
      <c r="Y758" s="200">
        <v>1</v>
      </c>
      <c r="Z758" s="267" t="s">
        <v>1587</v>
      </c>
    </row>
    <row r="759" spans="1:32">
      <c r="A759" s="194">
        <v>75.48</v>
      </c>
      <c r="B759" s="1205">
        <v>750480</v>
      </c>
      <c r="C759" s="203" t="s">
        <v>745</v>
      </c>
      <c r="D759" s="555">
        <f>+VLOOKUP(B759,'TB as on 16.08.2024'!$A$2:$F$854,6,FALSE)</f>
        <v>45600</v>
      </c>
      <c r="E759" s="203">
        <f>VLOOKUP(B759,'Tb 16.08.2023'!$A$2:$F$872,6,0)</f>
        <v>45600</v>
      </c>
      <c r="F759" s="976">
        <v>70300</v>
      </c>
      <c r="G759" s="203">
        <f>VLOOKUP(B759,Sheet3!$A$1:$F$869,6,0)</f>
        <v>22800</v>
      </c>
      <c r="H759" s="264">
        <v>40145</v>
      </c>
      <c r="I759" s="256">
        <v>45600</v>
      </c>
      <c r="J759" s="262">
        <v>55600</v>
      </c>
      <c r="K759" s="262">
        <v>38214</v>
      </c>
      <c r="L759" s="198">
        <v>6707</v>
      </c>
      <c r="M759" s="198">
        <v>0</v>
      </c>
      <c r="N759" s="198">
        <v>530897479</v>
      </c>
      <c r="O759" s="198">
        <f t="shared" si="165"/>
        <v>-530857334</v>
      </c>
      <c r="P759" s="198"/>
      <c r="Q759" s="198"/>
      <c r="R759" s="268">
        <f t="shared" si="166"/>
        <v>0.45600000000000002</v>
      </c>
      <c r="S759" s="268">
        <f t="shared" si="166"/>
        <v>0.55600000000000005</v>
      </c>
      <c r="T759" s="268">
        <f t="shared" si="162"/>
        <v>0.38213999999999998</v>
      </c>
      <c r="U759" s="268">
        <f t="shared" si="167"/>
        <v>6.7070000000000005E-2</v>
      </c>
      <c r="V759" s="268">
        <f t="shared" si="168"/>
        <v>0</v>
      </c>
      <c r="W759" s="200">
        <v>22</v>
      </c>
      <c r="X759" s="200" t="s">
        <v>203</v>
      </c>
      <c r="Y759" s="200">
        <v>1</v>
      </c>
      <c r="Z759" s="267" t="s">
        <v>1587</v>
      </c>
      <c r="AF759" s="35" t="e">
        <f>+VLOOKUP(B759,'SLDC TB as on 16.08.2024'!#REF!,7,FALSE)</f>
        <v>#REF!</v>
      </c>
    </row>
    <row r="760" spans="1:32">
      <c r="A760" s="194">
        <v>75.483999999999995</v>
      </c>
      <c r="B760" s="1205">
        <v>750484</v>
      </c>
      <c r="C760" s="203" t="s">
        <v>746</v>
      </c>
      <c r="D760" s="555">
        <f>+VLOOKUP(B760,'TB as on 16.08.2024'!$A$2:$F$854,6,FALSE)</f>
        <v>55560466</v>
      </c>
      <c r="E760" s="203">
        <f>VLOOKUP(B760,'Tb 16.08.2023'!$A$2:$F$872,6,0)</f>
        <v>44464023</v>
      </c>
      <c r="F760" s="976">
        <v>32270688</v>
      </c>
      <c r="G760" s="203">
        <f>VLOOKUP(B760,Sheet3!$A$1:$F$869,6,0)</f>
        <v>31311719</v>
      </c>
      <c r="H760" s="264">
        <v>32014292</v>
      </c>
      <c r="I760" s="256">
        <v>29897691</v>
      </c>
      <c r="J760" s="262">
        <v>18862752</v>
      </c>
      <c r="K760" s="262">
        <v>15386808</v>
      </c>
      <c r="L760" s="198">
        <v>11006792</v>
      </c>
      <c r="M760" s="198">
        <v>11278804</v>
      </c>
      <c r="N760" s="198">
        <v>530897479</v>
      </c>
      <c r="O760" s="198">
        <f t="shared" si="165"/>
        <v>-498883187</v>
      </c>
      <c r="P760" s="198"/>
      <c r="Q760" s="198"/>
      <c r="R760" s="268">
        <f t="shared" si="166"/>
        <v>298.97690999999998</v>
      </c>
      <c r="S760" s="268">
        <f t="shared" si="166"/>
        <v>188.62752</v>
      </c>
      <c r="T760" s="268">
        <f t="shared" si="162"/>
        <v>153.86807999999999</v>
      </c>
      <c r="U760" s="268">
        <f t="shared" si="167"/>
        <v>110.06792</v>
      </c>
      <c r="V760" s="268">
        <f t="shared" si="168"/>
        <v>112.78804</v>
      </c>
      <c r="W760" s="200">
        <v>22</v>
      </c>
      <c r="X760" s="200" t="s">
        <v>203</v>
      </c>
      <c r="Y760" s="200">
        <v>1</v>
      </c>
      <c r="Z760" s="267" t="s">
        <v>1587</v>
      </c>
      <c r="AF760" s="35" t="e">
        <f>+VLOOKUP(B760,'SLDC TB as on 16.08.2024'!#REF!,7,FALSE)</f>
        <v>#REF!</v>
      </c>
    </row>
    <row r="761" spans="1:32">
      <c r="A761" s="194">
        <v>0</v>
      </c>
      <c r="B761" s="1205">
        <v>750485</v>
      </c>
      <c r="C761" s="196" t="s">
        <v>747</v>
      </c>
      <c r="D761" s="555">
        <f>+VLOOKUP(B761,'TB as on 16.08.2024'!$A$2:$F$854,6,FALSE)</f>
        <v>659289</v>
      </c>
      <c r="E761" s="203">
        <f>VLOOKUP(B761,'Tb 16.08.2023'!$A$2:$F$872,6,0)</f>
        <v>816256</v>
      </c>
      <c r="F761" s="976">
        <v>903680</v>
      </c>
      <c r="G761" s="203">
        <f>VLOOKUP(B761,Sheet3!$A$1:$F$869,6,0)</f>
        <v>811868</v>
      </c>
      <c r="H761" s="264">
        <v>374283</v>
      </c>
      <c r="I761" s="320">
        <v>398158</v>
      </c>
      <c r="J761" s="206">
        <v>400914</v>
      </c>
      <c r="K761" s="206">
        <v>251919</v>
      </c>
      <c r="L761" s="198"/>
      <c r="M761" s="198"/>
      <c r="N761" s="198">
        <v>530897479</v>
      </c>
      <c r="O761" s="198">
        <f t="shared" si="165"/>
        <v>-530523196</v>
      </c>
      <c r="P761" s="198"/>
      <c r="Q761" s="198"/>
      <c r="R761" s="268">
        <f t="shared" si="166"/>
        <v>3.9815800000000001</v>
      </c>
      <c r="S761" s="268">
        <f t="shared" si="166"/>
        <v>4.0091400000000004</v>
      </c>
      <c r="T761" s="268">
        <f t="shared" si="162"/>
        <v>2.51919</v>
      </c>
      <c r="U761" s="268">
        <f t="shared" si="167"/>
        <v>0</v>
      </c>
      <c r="V761" s="268">
        <f t="shared" si="168"/>
        <v>0</v>
      </c>
      <c r="W761" s="200">
        <v>22</v>
      </c>
      <c r="X761" s="200" t="s">
        <v>203</v>
      </c>
      <c r="Y761" s="200">
        <v>1</v>
      </c>
      <c r="Z761" s="267" t="s">
        <v>1587</v>
      </c>
      <c r="AF761" s="35" t="e">
        <f>+VLOOKUP(B761,'SLDC TB as on 16.08.2024'!#REF!,7,FALSE)</f>
        <v>#REF!</v>
      </c>
    </row>
    <row r="762" spans="1:32">
      <c r="A762" s="194">
        <v>0</v>
      </c>
      <c r="B762" s="1205">
        <v>750486</v>
      </c>
      <c r="C762" s="196" t="s">
        <v>748</v>
      </c>
      <c r="D762" s="555">
        <f>+VLOOKUP(B762,'TB as on 16.08.2024'!$A$2:$F$854,6,FALSE)</f>
        <v>30000</v>
      </c>
      <c r="E762" s="203">
        <f>VLOOKUP(B762,'Tb 16.08.2023'!$A$2:$F$872,6,0)</f>
        <v>15000</v>
      </c>
      <c r="F762" s="976">
        <v>12664</v>
      </c>
      <c r="G762" s="203">
        <f>VLOOKUP(B762,Sheet3!$A$1:$F$869,6,0)</f>
        <v>37500</v>
      </c>
      <c r="H762" s="264">
        <v>10500</v>
      </c>
      <c r="I762" s="320">
        <v>4844</v>
      </c>
      <c r="J762" s="206">
        <v>11844</v>
      </c>
      <c r="K762" s="206">
        <v>24500</v>
      </c>
      <c r="L762" s="198"/>
      <c r="M762" s="198"/>
      <c r="N762" s="198">
        <v>530897479</v>
      </c>
      <c r="O762" s="198">
        <f t="shared" si="165"/>
        <v>-530886979</v>
      </c>
      <c r="P762" s="198"/>
      <c r="Q762" s="198"/>
      <c r="R762" s="268">
        <f t="shared" si="166"/>
        <v>4.8439999999999997E-2</v>
      </c>
      <c r="S762" s="268">
        <f t="shared" si="166"/>
        <v>0.11844</v>
      </c>
      <c r="T762" s="268">
        <f t="shared" si="162"/>
        <v>0.245</v>
      </c>
      <c r="U762" s="268">
        <f t="shared" si="167"/>
        <v>0</v>
      </c>
      <c r="V762" s="268">
        <f t="shared" si="168"/>
        <v>0</v>
      </c>
      <c r="W762" s="200">
        <v>22</v>
      </c>
      <c r="X762" s="200" t="s">
        <v>203</v>
      </c>
      <c r="Y762" s="200">
        <v>1</v>
      </c>
      <c r="Z762" s="267" t="s">
        <v>1587</v>
      </c>
    </row>
    <row r="763" spans="1:32">
      <c r="A763" s="194">
        <v>0</v>
      </c>
      <c r="B763" s="1205">
        <v>750488</v>
      </c>
      <c r="C763" s="196" t="s">
        <v>749</v>
      </c>
      <c r="D763" s="555">
        <f>+VLOOKUP(B763,'TB as on 16.08.2024'!$A$2:$F$854,6,FALSE)</f>
        <v>953226</v>
      </c>
      <c r="E763" s="203">
        <f>VLOOKUP(B763,'Tb 16.08.2023'!$A$2:$F$872,6,0)</f>
        <v>900000</v>
      </c>
      <c r="F763" s="976">
        <v>900000</v>
      </c>
      <c r="G763" s="203">
        <f>VLOOKUP(B763,Sheet3!$A$1:$F$869,6,0)</f>
        <v>900000</v>
      </c>
      <c r="H763" s="264">
        <v>900000</v>
      </c>
      <c r="I763" s="320">
        <v>822500</v>
      </c>
      <c r="J763" s="206">
        <v>1094397</v>
      </c>
      <c r="K763" s="206">
        <v>311864</v>
      </c>
      <c r="L763" s="198"/>
      <c r="M763" s="198"/>
      <c r="N763" s="198">
        <v>530897479</v>
      </c>
      <c r="O763" s="198">
        <f t="shared" si="165"/>
        <v>-529997479</v>
      </c>
      <c r="P763" s="198"/>
      <c r="Q763" s="198"/>
      <c r="R763" s="268">
        <f t="shared" si="166"/>
        <v>8.2249999999999996</v>
      </c>
      <c r="S763" s="268">
        <f t="shared" si="166"/>
        <v>10.94397</v>
      </c>
      <c r="T763" s="268">
        <f t="shared" si="162"/>
        <v>3.1186400000000001</v>
      </c>
      <c r="U763" s="268">
        <f t="shared" si="167"/>
        <v>0</v>
      </c>
      <c r="V763" s="268">
        <f t="shared" si="168"/>
        <v>0</v>
      </c>
      <c r="W763" s="200">
        <v>22</v>
      </c>
      <c r="X763" s="200" t="s">
        <v>203</v>
      </c>
      <c r="Y763" s="200">
        <v>1</v>
      </c>
      <c r="Z763" s="267" t="s">
        <v>1587</v>
      </c>
      <c r="AF763" s="35" t="e">
        <f>+VLOOKUP(B763,'SLDC TB as on 16.08.2024'!#REF!,7,FALSE)</f>
        <v>#REF!</v>
      </c>
    </row>
    <row r="764" spans="1:32">
      <c r="A764" s="194">
        <v>0</v>
      </c>
      <c r="B764" s="1205">
        <v>750500</v>
      </c>
      <c r="C764" s="196" t="s">
        <v>750</v>
      </c>
      <c r="D764" s="555"/>
      <c r="E764" s="203">
        <f>VLOOKUP(B764,'Tb 16.08.2023'!$A$2:$F$872,6,0)</f>
        <v>2293900</v>
      </c>
      <c r="F764" s="976">
        <v>3400575</v>
      </c>
      <c r="G764" s="203">
        <f>VLOOKUP(B764,Sheet3!$A$1:$F$869,6,0)</f>
        <v>1247599.82</v>
      </c>
      <c r="H764" s="264">
        <v>0</v>
      </c>
      <c r="I764" s="320">
        <v>6000000</v>
      </c>
      <c r="J764" s="206">
        <v>1000000</v>
      </c>
      <c r="K764" s="206">
        <v>500000</v>
      </c>
      <c r="L764" s="198"/>
      <c r="M764" s="198"/>
      <c r="N764" s="198">
        <v>530897479</v>
      </c>
      <c r="O764" s="198">
        <f t="shared" si="165"/>
        <v>-530897479</v>
      </c>
      <c r="P764" s="198"/>
      <c r="Q764" s="198"/>
      <c r="R764" s="268">
        <f t="shared" si="166"/>
        <v>60</v>
      </c>
      <c r="S764" s="268">
        <f t="shared" si="166"/>
        <v>10</v>
      </c>
      <c r="T764" s="268">
        <f t="shared" si="162"/>
        <v>5</v>
      </c>
      <c r="U764" s="268">
        <f t="shared" si="167"/>
        <v>0</v>
      </c>
      <c r="V764" s="268">
        <f t="shared" si="168"/>
        <v>0</v>
      </c>
      <c r="W764" s="200">
        <v>22</v>
      </c>
      <c r="X764" s="200" t="s">
        <v>203</v>
      </c>
      <c r="Y764" s="200">
        <v>1</v>
      </c>
      <c r="Z764" s="267" t="s">
        <v>1587</v>
      </c>
    </row>
    <row r="765" spans="1:32">
      <c r="A765" s="194">
        <v>0</v>
      </c>
      <c r="B765" s="1205">
        <v>750510</v>
      </c>
      <c r="C765" s="196" t="s">
        <v>751</v>
      </c>
      <c r="D765" s="555"/>
      <c r="E765" s="203">
        <f>VLOOKUP(B765,'Tb 16.08.2023'!$A$2:$F$872,6,0)</f>
        <v>25000</v>
      </c>
      <c r="F765" s="976">
        <v>0</v>
      </c>
      <c r="G765" s="203"/>
      <c r="H765" s="264">
        <v>536621</v>
      </c>
      <c r="I765" s="320">
        <v>4644509</v>
      </c>
      <c r="J765" s="206">
        <v>4591122</v>
      </c>
      <c r="K765" s="206"/>
      <c r="L765" s="198"/>
      <c r="M765" s="198"/>
      <c r="N765" s="198">
        <v>530897479</v>
      </c>
      <c r="O765" s="198">
        <f t="shared" si="165"/>
        <v>-530360858</v>
      </c>
      <c r="P765" s="198"/>
      <c r="Q765" s="198"/>
      <c r="R765" s="268">
        <f t="shared" si="166"/>
        <v>46.44509</v>
      </c>
      <c r="S765" s="268">
        <f t="shared" si="166"/>
        <v>45.91122</v>
      </c>
      <c r="T765" s="268">
        <f t="shared" si="162"/>
        <v>0</v>
      </c>
      <c r="U765" s="268">
        <f t="shared" si="167"/>
        <v>0</v>
      </c>
      <c r="V765" s="268">
        <f t="shared" si="168"/>
        <v>0</v>
      </c>
      <c r="W765" s="200">
        <v>22</v>
      </c>
      <c r="X765" s="200" t="s">
        <v>203</v>
      </c>
      <c r="Y765" s="200">
        <v>1</v>
      </c>
      <c r="Z765" s="267" t="s">
        <v>1587</v>
      </c>
    </row>
    <row r="766" spans="1:32">
      <c r="A766" s="194">
        <v>75.611999999999995</v>
      </c>
      <c r="B766" s="1205">
        <v>750612</v>
      </c>
      <c r="C766" s="203" t="s">
        <v>753</v>
      </c>
      <c r="D766" s="555"/>
      <c r="E766" s="203">
        <v>0</v>
      </c>
      <c r="F766" s="976"/>
      <c r="G766" s="203"/>
      <c r="H766" s="264">
        <v>0</v>
      </c>
      <c r="I766" s="256"/>
      <c r="J766" s="262">
        <v>0</v>
      </c>
      <c r="K766" s="262">
        <v>0</v>
      </c>
      <c r="L766" s="198"/>
      <c r="M766" s="198">
        <v>26558</v>
      </c>
      <c r="N766" s="198">
        <v>530897479</v>
      </c>
      <c r="O766" s="198">
        <f t="shared" si="165"/>
        <v>-530897479</v>
      </c>
      <c r="P766" s="198"/>
      <c r="Q766" s="198"/>
      <c r="R766" s="268">
        <f t="shared" si="166"/>
        <v>0</v>
      </c>
      <c r="S766" s="268">
        <f t="shared" si="166"/>
        <v>0</v>
      </c>
      <c r="T766" s="268">
        <f t="shared" si="162"/>
        <v>0</v>
      </c>
      <c r="U766" s="268">
        <f t="shared" si="167"/>
        <v>0</v>
      </c>
      <c r="V766" s="268">
        <f t="shared" si="168"/>
        <v>0.26557999999999998</v>
      </c>
      <c r="W766" s="200">
        <v>22</v>
      </c>
      <c r="X766" s="200" t="s">
        <v>203</v>
      </c>
      <c r="Y766" s="200">
        <v>1</v>
      </c>
      <c r="Z766" s="267" t="s">
        <v>1587</v>
      </c>
    </row>
    <row r="767" spans="1:32">
      <c r="A767" s="194">
        <v>75.617000000000004</v>
      </c>
      <c r="B767" s="1205">
        <v>750617</v>
      </c>
      <c r="C767" s="203" t="s">
        <v>754</v>
      </c>
      <c r="D767" s="555">
        <f>+VLOOKUP(B767,'TB as on 16.08.2024'!$A$2:$F$854,6,FALSE)</f>
        <v>1271189154</v>
      </c>
      <c r="E767" s="203">
        <f>VLOOKUP(B767,'Tb 16.08.2023'!$A$2:$F$872,6,0)</f>
        <v>645046460</v>
      </c>
      <c r="F767" s="976">
        <v>738363472.70000005</v>
      </c>
      <c r="G767" s="203">
        <f>VLOOKUP(B767,Sheet3!$A$1:$F$869,6,0)</f>
        <v>324237540.77999997</v>
      </c>
      <c r="H767" s="264">
        <v>-695634035</v>
      </c>
      <c r="I767" s="256">
        <v>336958756.5</v>
      </c>
      <c r="J767" s="262">
        <v>227886993.38999999</v>
      </c>
      <c r="K767" s="262">
        <v>194392803.63</v>
      </c>
      <c r="L767" s="198">
        <v>167462586</v>
      </c>
      <c r="M767" s="198">
        <v>135324852</v>
      </c>
      <c r="N767" s="198">
        <v>530897479</v>
      </c>
      <c r="O767" s="198">
        <f t="shared" si="165"/>
        <v>-1226531514</v>
      </c>
      <c r="P767" s="198"/>
      <c r="Q767" s="198"/>
      <c r="R767" s="268">
        <f t="shared" si="166"/>
        <v>3369.5875649999998</v>
      </c>
      <c r="S767" s="268">
        <f t="shared" si="166"/>
        <v>2278.8699339</v>
      </c>
      <c r="T767" s="268">
        <f t="shared" si="162"/>
        <v>1943.9280363</v>
      </c>
      <c r="U767" s="268">
        <f t="shared" si="167"/>
        <v>1674.6258600000001</v>
      </c>
      <c r="V767" s="268">
        <f t="shared" si="168"/>
        <v>1353.2485200000001</v>
      </c>
      <c r="W767" s="200">
        <v>22</v>
      </c>
      <c r="X767" s="200" t="s">
        <v>203</v>
      </c>
      <c r="Y767" s="200">
        <v>1</v>
      </c>
      <c r="Z767" s="267" t="s">
        <v>1587</v>
      </c>
      <c r="AF767" s="35" t="e">
        <f>+VLOOKUP(B767,'SLDC TB as on 16.08.2024'!#REF!,7,FALSE)</f>
        <v>#REF!</v>
      </c>
    </row>
    <row r="768" spans="1:32">
      <c r="A768" s="194">
        <v>75.617999999999995</v>
      </c>
      <c r="B768" s="1205">
        <v>750618</v>
      </c>
      <c r="C768" s="203" t="s">
        <v>755</v>
      </c>
      <c r="D768" s="555">
        <f>+VLOOKUP(B768,'TB as on 16.08.2024'!$A$2:$F$854,6,FALSE)</f>
        <v>496773</v>
      </c>
      <c r="E768" s="203">
        <f>VLOOKUP(B768,'Tb 16.08.2023'!$A$2:$F$872,6,0)</f>
        <v>0</v>
      </c>
      <c r="F768" s="976">
        <v>129654</v>
      </c>
      <c r="G768" s="203">
        <f>VLOOKUP(B768,Sheet3!$A$1:$F$869,6,0)</f>
        <v>0</v>
      </c>
      <c r="H768" s="264">
        <v>0</v>
      </c>
      <c r="I768" s="256">
        <v>0</v>
      </c>
      <c r="J768" s="262">
        <v>-385663</v>
      </c>
      <c r="K768" s="262">
        <v>30108</v>
      </c>
      <c r="L768" s="198">
        <v>-1101</v>
      </c>
      <c r="M768" s="198">
        <v>-94492</v>
      </c>
      <c r="N768" s="198">
        <v>530897479</v>
      </c>
      <c r="O768" s="198">
        <f t="shared" si="165"/>
        <v>-530897479</v>
      </c>
      <c r="P768" s="198"/>
      <c r="Q768" s="198"/>
      <c r="R768" s="268">
        <f t="shared" si="166"/>
        <v>0</v>
      </c>
      <c r="S768" s="268">
        <f t="shared" si="166"/>
        <v>-3.85663</v>
      </c>
      <c r="T768" s="268">
        <f t="shared" si="162"/>
        <v>0.30108000000000001</v>
      </c>
      <c r="U768" s="268">
        <f t="shared" si="167"/>
        <v>-1.1010000000000001E-2</v>
      </c>
      <c r="V768" s="268">
        <f t="shared" si="168"/>
        <v>-0.94491999999999998</v>
      </c>
      <c r="W768" s="200">
        <v>22</v>
      </c>
      <c r="X768" s="200" t="s">
        <v>203</v>
      </c>
      <c r="Y768" s="200">
        <v>1</v>
      </c>
      <c r="Z768" s="267" t="s">
        <v>1587</v>
      </c>
      <c r="AF768" s="35" t="e">
        <f>+VLOOKUP(B768,'SLDC TB as on 16.08.2024'!#REF!,7,FALSE)</f>
        <v>#REF!</v>
      </c>
    </row>
    <row r="769" spans="1:32">
      <c r="A769" s="194"/>
      <c r="B769" s="1205">
        <v>750619</v>
      </c>
      <c r="C769" s="203" t="s">
        <v>4017</v>
      </c>
      <c r="D769" s="555">
        <f>+VLOOKUP(B769,'TB as on 16.08.2024'!$A$2:$F$854,6,FALSE)</f>
        <v>60522894</v>
      </c>
      <c r="E769" s="203">
        <f>VLOOKUP(B769,'Tb 16.08.2023'!$A$2:$F$872,6,0)</f>
        <v>101640656</v>
      </c>
      <c r="F769" s="976">
        <v>95579065</v>
      </c>
      <c r="G769" s="203">
        <f>VLOOKUP(B769,Sheet3!$A$1:$F$869,6,0)</f>
        <v>77985475</v>
      </c>
      <c r="H769" s="264"/>
      <c r="I769" s="256"/>
      <c r="J769" s="262"/>
      <c r="K769" s="262"/>
      <c r="L769" s="198"/>
      <c r="M769" s="198"/>
      <c r="N769" s="198">
        <v>530897479</v>
      </c>
      <c r="O769" s="198">
        <f t="shared" si="165"/>
        <v>-530897479</v>
      </c>
      <c r="P769" s="198"/>
      <c r="Q769" s="198"/>
      <c r="R769" s="268"/>
      <c r="S769" s="268"/>
      <c r="T769" s="268"/>
      <c r="U769" s="268"/>
      <c r="V769" s="268"/>
      <c r="W769" s="200"/>
      <c r="X769" s="200"/>
      <c r="Y769" s="200"/>
      <c r="Z769" s="267"/>
      <c r="AF769" s="35" t="e">
        <f>+VLOOKUP(B769,'SLDC TB as on 16.08.2024'!#REF!,7,FALSE)</f>
        <v>#REF!</v>
      </c>
    </row>
    <row r="770" spans="1:32">
      <c r="A770" s="194">
        <v>75.629000000000005</v>
      </c>
      <c r="B770" s="1205">
        <v>750629</v>
      </c>
      <c r="C770" s="203" t="s">
        <v>756</v>
      </c>
      <c r="D770" s="555">
        <f>+VLOOKUP(B770,'TB as on 16.08.2024'!$A$2:$F$854,6,FALSE)</f>
        <v>1459800</v>
      </c>
      <c r="E770" s="203">
        <f>VLOOKUP(B770,'Tb 16.08.2023'!$A$2:$F$872,6,0)</f>
        <v>1441050</v>
      </c>
      <c r="F770" s="976"/>
      <c r="G770" s="203"/>
      <c r="H770" s="264">
        <v>0</v>
      </c>
      <c r="I770" s="256">
        <v>0</v>
      </c>
      <c r="J770" s="262"/>
      <c r="K770" s="262">
        <v>0</v>
      </c>
      <c r="L770" s="198">
        <v>2375000</v>
      </c>
      <c r="M770" s="198"/>
      <c r="N770" s="198">
        <v>530897479</v>
      </c>
      <c r="O770" s="198">
        <f t="shared" si="165"/>
        <v>-530897479</v>
      </c>
      <c r="P770" s="198"/>
      <c r="Q770" s="198"/>
      <c r="R770" s="268">
        <f t="shared" si="166"/>
        <v>0</v>
      </c>
      <c r="S770" s="268">
        <f t="shared" si="166"/>
        <v>0</v>
      </c>
      <c r="T770" s="268">
        <f t="shared" si="162"/>
        <v>0</v>
      </c>
      <c r="U770" s="268">
        <f t="shared" si="167"/>
        <v>23.75</v>
      </c>
      <c r="V770" s="268">
        <f t="shared" si="168"/>
        <v>0</v>
      </c>
      <c r="W770" s="200">
        <v>22</v>
      </c>
      <c r="X770" s="200" t="s">
        <v>203</v>
      </c>
      <c r="Y770" s="200">
        <v>1</v>
      </c>
      <c r="Z770" s="267" t="s">
        <v>1587</v>
      </c>
    </row>
    <row r="771" spans="1:32">
      <c r="A771" s="194">
        <v>75.709999999999994</v>
      </c>
      <c r="B771" s="1205">
        <v>750710</v>
      </c>
      <c r="C771" s="203" t="s">
        <v>758</v>
      </c>
      <c r="D771" s="555">
        <f>+VLOOKUP(B771,'TB as on 16.08.2024'!$A$2:$F$854,6,FALSE)</f>
        <v>51683644</v>
      </c>
      <c r="E771" s="203">
        <f>VLOOKUP(B771,'Tb 16.08.2023'!$A$2:$F$872,6,0)</f>
        <v>53097597</v>
      </c>
      <c r="F771" s="976">
        <v>44956830</v>
      </c>
      <c r="G771" s="203">
        <f>VLOOKUP(B771,Sheet3!$A$1:$F$869,6,0)</f>
        <v>41131562</v>
      </c>
      <c r="H771" s="264">
        <v>36211055</v>
      </c>
      <c r="I771" s="256">
        <v>34494981</v>
      </c>
      <c r="J771" s="262">
        <v>22942830</v>
      </c>
      <c r="K771" s="262">
        <v>22353025</v>
      </c>
      <c r="L771" s="198">
        <v>18473673</v>
      </c>
      <c r="M771" s="198">
        <v>16401352</v>
      </c>
      <c r="N771" s="198">
        <v>530897479</v>
      </c>
      <c r="O771" s="198">
        <f t="shared" si="165"/>
        <v>-494686424</v>
      </c>
      <c r="P771" s="198"/>
      <c r="Q771" s="198"/>
      <c r="R771" s="268">
        <f t="shared" si="166"/>
        <v>344.94981000000001</v>
      </c>
      <c r="S771" s="268">
        <f t="shared" si="166"/>
        <v>229.42830000000001</v>
      </c>
      <c r="T771" s="268">
        <f t="shared" si="162"/>
        <v>223.53025</v>
      </c>
      <c r="U771" s="268">
        <f t="shared" si="167"/>
        <v>184.73672999999999</v>
      </c>
      <c r="V771" s="268">
        <f t="shared" si="168"/>
        <v>164.01352</v>
      </c>
      <c r="W771" s="200">
        <v>22</v>
      </c>
      <c r="X771" s="200" t="s">
        <v>203</v>
      </c>
      <c r="Y771" s="200">
        <v>1</v>
      </c>
      <c r="Z771" s="267" t="s">
        <v>1587</v>
      </c>
      <c r="AF771" s="35" t="e">
        <f>+VLOOKUP(B771,'SLDC TB as on 16.08.2024'!#REF!,7,FALSE)</f>
        <v>#REF!</v>
      </c>
    </row>
    <row r="772" spans="1:32" ht="18.75" customHeight="1">
      <c r="A772" s="194">
        <v>75.739999999999995</v>
      </c>
      <c r="B772" s="1205">
        <v>750740</v>
      </c>
      <c r="C772" s="203" t="s">
        <v>762</v>
      </c>
      <c r="D772" s="555">
        <f>+VLOOKUP(B772,'TB as on 16.08.2024'!$A$2:$F$854,6,FALSE)</f>
        <v>53844</v>
      </c>
      <c r="E772" s="203">
        <f>VLOOKUP(B772,'Tb 16.08.2023'!$A$2:$F$872,6,0)</f>
        <v>41214</v>
      </c>
      <c r="F772" s="976"/>
      <c r="G772" s="203"/>
      <c r="H772" s="264">
        <v>0</v>
      </c>
      <c r="I772" s="256"/>
      <c r="J772" s="262">
        <v>11000</v>
      </c>
      <c r="K772" s="262">
        <v>121918.7</v>
      </c>
      <c r="L772" s="198">
        <v>373136</v>
      </c>
      <c r="M772" s="198">
        <v>306053</v>
      </c>
      <c r="N772" s="198">
        <v>530897479</v>
      </c>
      <c r="O772" s="198">
        <f t="shared" si="165"/>
        <v>-530897479</v>
      </c>
      <c r="P772" s="198"/>
      <c r="Q772" s="198"/>
      <c r="R772" s="268">
        <f t="shared" si="166"/>
        <v>0</v>
      </c>
      <c r="S772" s="268">
        <f t="shared" si="166"/>
        <v>0.11</v>
      </c>
      <c r="T772" s="268">
        <f t="shared" si="162"/>
        <v>1.219187</v>
      </c>
      <c r="U772" s="268">
        <f t="shared" si="167"/>
        <v>3.73136</v>
      </c>
      <c r="V772" s="268">
        <f t="shared" si="168"/>
        <v>3.06053</v>
      </c>
      <c r="W772" s="200">
        <v>22</v>
      </c>
      <c r="X772" s="200" t="s">
        <v>203</v>
      </c>
      <c r="Y772" s="200">
        <v>1</v>
      </c>
      <c r="Z772" s="267" t="s">
        <v>1587</v>
      </c>
    </row>
    <row r="773" spans="1:32">
      <c r="A773" s="194">
        <v>75.765000000000001</v>
      </c>
      <c r="B773" s="1205">
        <v>750765</v>
      </c>
      <c r="C773" s="203" t="s">
        <v>766</v>
      </c>
      <c r="D773" s="555">
        <f>+VLOOKUP(B773,'TB as on 16.08.2024'!$A$2:$F$854,6,FALSE)</f>
        <v>38520815</v>
      </c>
      <c r="E773" s="203">
        <f>VLOOKUP(B773,'Tb 16.08.2023'!$A$2:$F$872,6,0)</f>
        <v>39894825</v>
      </c>
      <c r="F773" s="976">
        <v>40626199</v>
      </c>
      <c r="G773" s="203">
        <f>VLOOKUP(B773,Sheet3!$A$1:$F$869,6,0)</f>
        <v>41198145</v>
      </c>
      <c r="H773" s="264">
        <v>41837022</v>
      </c>
      <c r="I773" s="256">
        <v>41680437</v>
      </c>
      <c r="J773" s="262">
        <v>31174273</v>
      </c>
      <c r="K773" s="262">
        <v>31663145</v>
      </c>
      <c r="L773" s="198">
        <v>32297759</v>
      </c>
      <c r="M773" s="198">
        <v>29273462</v>
      </c>
      <c r="N773" s="198">
        <v>530897479</v>
      </c>
      <c r="O773" s="198">
        <f t="shared" si="165"/>
        <v>-489060457</v>
      </c>
      <c r="P773" s="198"/>
      <c r="Q773" s="198"/>
      <c r="R773" s="268">
        <f>+I773/100000</f>
        <v>416.80437000000001</v>
      </c>
      <c r="S773" s="268">
        <f>+J773/100000</f>
        <v>311.74272999999999</v>
      </c>
      <c r="T773" s="268">
        <f t="shared" ref="T773:T821" si="169">+K773/100000</f>
        <v>316.63144999999997</v>
      </c>
      <c r="U773" s="268">
        <f t="shared" ref="U773:U821" si="170">+L773/100000</f>
        <v>322.97759000000002</v>
      </c>
      <c r="V773" s="268">
        <f t="shared" ref="V773:V821" si="171">+M773/100000</f>
        <v>292.73462000000001</v>
      </c>
      <c r="W773" s="200">
        <v>22</v>
      </c>
      <c r="X773" s="200" t="s">
        <v>203</v>
      </c>
      <c r="Y773" s="200">
        <v>1</v>
      </c>
      <c r="Z773" s="267" t="s">
        <v>1587</v>
      </c>
    </row>
    <row r="774" spans="1:32" s="850" customFormat="1">
      <c r="A774" s="849">
        <v>0</v>
      </c>
      <c r="B774" s="1205">
        <v>750790</v>
      </c>
      <c r="C774" s="196" t="s">
        <v>781</v>
      </c>
      <c r="D774" s="555">
        <f>+VLOOKUP(B774,'TB as on 16.08.2024'!$A$2:$F$854,6,FALSE)</f>
        <v>1845656</v>
      </c>
      <c r="E774" s="203">
        <f>VLOOKUP(B774,'Tb 16.08.2023'!$A$2:$F$872,6,0)</f>
        <v>2054328</v>
      </c>
      <c r="F774" s="976">
        <v>1560210</v>
      </c>
      <c r="G774" s="203">
        <f>VLOOKUP(B774,Sheet3!$A$1:$F$869,6,0)</f>
        <v>3774236</v>
      </c>
      <c r="H774" s="264">
        <v>3546735</v>
      </c>
      <c r="I774" s="320">
        <v>4414340</v>
      </c>
      <c r="J774" s="206">
        <v>3969920</v>
      </c>
      <c r="K774" s="206">
        <v>6822298</v>
      </c>
      <c r="L774" s="206">
        <v>4670029</v>
      </c>
      <c r="M774" s="206"/>
      <c r="N774" s="198">
        <v>530897479</v>
      </c>
      <c r="O774" s="198">
        <f t="shared" si="165"/>
        <v>-527350744</v>
      </c>
      <c r="P774" s="206"/>
      <c r="Q774" s="206"/>
      <c r="R774" s="268">
        <f t="shared" ref="R774:S782" si="172">+I774/100000</f>
        <v>44.1434</v>
      </c>
      <c r="S774" s="268">
        <f t="shared" si="172"/>
        <v>39.699199999999998</v>
      </c>
      <c r="T774" s="268">
        <f t="shared" si="169"/>
        <v>68.222980000000007</v>
      </c>
      <c r="U774" s="268">
        <f t="shared" si="170"/>
        <v>46.700290000000003</v>
      </c>
      <c r="V774" s="268">
        <f t="shared" si="171"/>
        <v>0</v>
      </c>
      <c r="W774" s="255">
        <v>22</v>
      </c>
      <c r="X774" s="255" t="s">
        <v>203</v>
      </c>
      <c r="Y774" s="255">
        <v>1</v>
      </c>
      <c r="Z774" s="267" t="s">
        <v>1587</v>
      </c>
      <c r="AF774" s="35"/>
    </row>
    <row r="775" spans="1:32">
      <c r="A775" s="194">
        <v>75.611000000000004</v>
      </c>
      <c r="B775" s="1205">
        <v>750611</v>
      </c>
      <c r="C775" s="203" t="s">
        <v>752</v>
      </c>
      <c r="D775" s="555">
        <f>+VLOOKUP(B775,'TB as on 16.08.2024'!$A$2:$F$854,6,FALSE)</f>
        <v>113403073.79000001</v>
      </c>
      <c r="E775" s="203">
        <f>VLOOKUP(B775,'Tb 16.08.2023'!$A$2:$F$872,6,0)</f>
        <v>90869411.5</v>
      </c>
      <c r="F775" s="976">
        <v>134190039</v>
      </c>
      <c r="G775" s="203">
        <f>VLOOKUP(B775,Sheet3!$A$1:$F$869,6,0)</f>
        <v>57843904</v>
      </c>
      <c r="H775" s="264">
        <v>60483544</v>
      </c>
      <c r="I775" s="256">
        <v>30066266</v>
      </c>
      <c r="J775" s="262">
        <v>32896106</v>
      </c>
      <c r="K775" s="262">
        <v>26774781</v>
      </c>
      <c r="L775" s="198">
        <v>25248090</v>
      </c>
      <c r="M775" s="198">
        <v>14542825</v>
      </c>
      <c r="N775" s="198">
        <v>530897479</v>
      </c>
      <c r="O775" s="198">
        <f t="shared" si="165"/>
        <v>-470413935</v>
      </c>
      <c r="P775" s="198"/>
      <c r="Q775" s="198"/>
      <c r="R775" s="268">
        <f t="shared" si="172"/>
        <v>300.66266000000002</v>
      </c>
      <c r="S775" s="268">
        <f t="shared" si="172"/>
        <v>328.96105999999997</v>
      </c>
      <c r="T775" s="268">
        <f t="shared" si="169"/>
        <v>267.74781000000002</v>
      </c>
      <c r="U775" s="268">
        <f t="shared" si="170"/>
        <v>252.48089999999999</v>
      </c>
      <c r="V775" s="268">
        <f t="shared" si="171"/>
        <v>145.42824999999999</v>
      </c>
      <c r="W775" s="200">
        <v>22</v>
      </c>
      <c r="X775" s="200" t="s">
        <v>203</v>
      </c>
      <c r="Y775" s="200">
        <v>5</v>
      </c>
      <c r="Z775" s="267" t="s">
        <v>1397</v>
      </c>
      <c r="AF775" s="35" t="e">
        <f>+VLOOKUP(B775,'SLDC TB as on 16.08.2024'!#REF!,7,FALSE)</f>
        <v>#REF!</v>
      </c>
    </row>
    <row r="776" spans="1:32">
      <c r="A776" s="194">
        <v>75.7</v>
      </c>
      <c r="B776" s="1205">
        <v>750700</v>
      </c>
      <c r="C776" s="203" t="s">
        <v>757</v>
      </c>
      <c r="D776" s="555"/>
      <c r="E776" s="203">
        <v>0</v>
      </c>
      <c r="F776" s="976">
        <v>60000</v>
      </c>
      <c r="G776" s="203">
        <f>VLOOKUP(B776,Sheet3!$A$1:$F$869,6,0)</f>
        <v>20000</v>
      </c>
      <c r="H776" s="264">
        <v>94040</v>
      </c>
      <c r="I776" s="256">
        <v>51575</v>
      </c>
      <c r="J776" s="262">
        <v>96550</v>
      </c>
      <c r="K776" s="262">
        <v>13176</v>
      </c>
      <c r="L776" s="198">
        <v>456536</v>
      </c>
      <c r="M776" s="198"/>
      <c r="N776" s="198">
        <v>530897479</v>
      </c>
      <c r="O776" s="198">
        <f t="shared" si="165"/>
        <v>-530803439</v>
      </c>
      <c r="P776" s="198"/>
      <c r="Q776" s="198"/>
      <c r="R776" s="268">
        <f t="shared" si="172"/>
        <v>0.51575000000000004</v>
      </c>
      <c r="S776" s="268">
        <f t="shared" si="172"/>
        <v>0.96550000000000002</v>
      </c>
      <c r="T776" s="268">
        <f t="shared" si="169"/>
        <v>0.13175999999999999</v>
      </c>
      <c r="U776" s="268">
        <f t="shared" si="170"/>
        <v>4.5653600000000001</v>
      </c>
      <c r="V776" s="268">
        <f t="shared" si="171"/>
        <v>0</v>
      </c>
      <c r="W776" s="200">
        <v>22</v>
      </c>
      <c r="X776" s="200" t="s">
        <v>203</v>
      </c>
      <c r="Y776" s="200">
        <v>5</v>
      </c>
      <c r="Z776" s="267" t="s">
        <v>1397</v>
      </c>
    </row>
    <row r="777" spans="1:32">
      <c r="A777" s="194">
        <v>75.710999999999999</v>
      </c>
      <c r="B777" s="1205">
        <v>750711</v>
      </c>
      <c r="C777" s="203" t="s">
        <v>759</v>
      </c>
      <c r="D777" s="555"/>
      <c r="E777" s="203">
        <v>0</v>
      </c>
      <c r="F777" s="976"/>
      <c r="G777" s="203"/>
      <c r="H777" s="264">
        <v>9000</v>
      </c>
      <c r="I777" s="256"/>
      <c r="J777" s="262"/>
      <c r="K777" s="262">
        <v>0</v>
      </c>
      <c r="L777" s="198">
        <v>69057</v>
      </c>
      <c r="M777" s="198">
        <v>7506</v>
      </c>
      <c r="N777" s="198">
        <v>530897479</v>
      </c>
      <c r="O777" s="198">
        <f t="shared" si="165"/>
        <v>-530888479</v>
      </c>
      <c r="P777" s="198"/>
      <c r="Q777" s="198"/>
      <c r="R777" s="268">
        <f t="shared" si="172"/>
        <v>0</v>
      </c>
      <c r="S777" s="268">
        <f t="shared" si="172"/>
        <v>0</v>
      </c>
      <c r="T777" s="268">
        <f t="shared" si="169"/>
        <v>0</v>
      </c>
      <c r="U777" s="268">
        <f t="shared" si="170"/>
        <v>0.69057000000000002</v>
      </c>
      <c r="V777" s="268">
        <f t="shared" si="171"/>
        <v>7.5060000000000002E-2</v>
      </c>
      <c r="W777" s="200">
        <v>22</v>
      </c>
      <c r="X777" s="200" t="s">
        <v>203</v>
      </c>
      <c r="Y777" s="200">
        <v>5</v>
      </c>
      <c r="Z777" s="267" t="s">
        <v>1397</v>
      </c>
    </row>
    <row r="778" spans="1:32">
      <c r="A778" s="194">
        <v>75.72</v>
      </c>
      <c r="B778" s="1205">
        <v>750720</v>
      </c>
      <c r="C778" s="203" t="s">
        <v>760</v>
      </c>
      <c r="D778" s="555">
        <f>+VLOOKUP(B778,'TB as on 16.08.2024'!$A$2:$F$854,6,FALSE)</f>
        <v>9071306.7100000009</v>
      </c>
      <c r="E778" s="203">
        <f>VLOOKUP(B778,'Tb 16.08.2023'!$A$2:$F$872,6,0)</f>
        <v>7198784.1799999997</v>
      </c>
      <c r="F778" s="976">
        <v>3945937.64</v>
      </c>
      <c r="G778" s="203">
        <f>VLOOKUP(B778,Sheet3!$A$1:$F$869,6,0)</f>
        <v>2603899.9900000002</v>
      </c>
      <c r="H778" s="264">
        <v>15769451.720000001</v>
      </c>
      <c r="I778" s="256">
        <v>6516844.0899999999</v>
      </c>
      <c r="J778" s="262">
        <v>5153081.26</v>
      </c>
      <c r="K778" s="262">
        <v>7736951.8399999999</v>
      </c>
      <c r="L778" s="198">
        <v>3406126</v>
      </c>
      <c r="M778" s="198">
        <v>4378382</v>
      </c>
      <c r="N778" s="198">
        <v>530897479</v>
      </c>
      <c r="O778" s="198">
        <f t="shared" si="165"/>
        <v>-515128027.27999997</v>
      </c>
      <c r="P778" s="198"/>
      <c r="Q778" s="198"/>
      <c r="R778" s="268">
        <f t="shared" si="172"/>
        <v>65.168440899999993</v>
      </c>
      <c r="S778" s="268">
        <f t="shared" si="172"/>
        <v>51.530812599999997</v>
      </c>
      <c r="T778" s="268">
        <f t="shared" si="169"/>
        <v>77.369518400000004</v>
      </c>
      <c r="U778" s="268">
        <f t="shared" si="170"/>
        <v>34.061259999999997</v>
      </c>
      <c r="V778" s="268">
        <f t="shared" si="171"/>
        <v>43.783819999999999</v>
      </c>
      <c r="W778" s="200">
        <v>22</v>
      </c>
      <c r="X778" s="200" t="s">
        <v>203</v>
      </c>
      <c r="Y778" s="200">
        <v>5</v>
      </c>
      <c r="Z778" s="267" t="s">
        <v>1397</v>
      </c>
    </row>
    <row r="779" spans="1:32">
      <c r="A779" s="194">
        <v>75.73</v>
      </c>
      <c r="B779" s="1205">
        <v>750730</v>
      </c>
      <c r="C779" s="203" t="s">
        <v>761</v>
      </c>
      <c r="D779" s="555">
        <f>+VLOOKUP(B779,'TB as on 16.08.2024'!$A$2:$F$854,6,FALSE)</f>
        <v>70000</v>
      </c>
      <c r="E779" s="203">
        <f>VLOOKUP(B779,'Tb 16.08.2023'!$A$2:$F$872,6,0)</f>
        <v>22500</v>
      </c>
      <c r="F779" s="976">
        <v>27500</v>
      </c>
      <c r="G779" s="203">
        <f>VLOOKUP(B779,Sheet3!$A$1:$F$869,6,0)</f>
        <v>47500</v>
      </c>
      <c r="H779" s="264">
        <v>132500</v>
      </c>
      <c r="I779" s="256">
        <v>227500</v>
      </c>
      <c r="J779" s="262">
        <v>299500</v>
      </c>
      <c r="K779" s="262">
        <v>200500</v>
      </c>
      <c r="L779" s="198">
        <v>90000</v>
      </c>
      <c r="M779" s="198">
        <v>109806</v>
      </c>
      <c r="N779" s="198">
        <v>530897479</v>
      </c>
      <c r="O779" s="198">
        <f t="shared" si="165"/>
        <v>-530764979</v>
      </c>
      <c r="P779" s="198"/>
      <c r="Q779" s="198"/>
      <c r="R779" s="268">
        <f t="shared" si="172"/>
        <v>2.2749999999999999</v>
      </c>
      <c r="S779" s="268">
        <f t="shared" si="172"/>
        <v>2.9950000000000001</v>
      </c>
      <c r="T779" s="268">
        <f t="shared" si="169"/>
        <v>2.0049999999999999</v>
      </c>
      <c r="U779" s="268">
        <f t="shared" si="170"/>
        <v>0.9</v>
      </c>
      <c r="V779" s="268">
        <f t="shared" si="171"/>
        <v>1.09806</v>
      </c>
      <c r="W779" s="200">
        <v>22</v>
      </c>
      <c r="X779" s="200" t="s">
        <v>203</v>
      </c>
      <c r="Y779" s="200">
        <v>5</v>
      </c>
      <c r="Z779" s="267" t="s">
        <v>1397</v>
      </c>
    </row>
    <row r="780" spans="1:32">
      <c r="A780" s="194">
        <v>75.75</v>
      </c>
      <c r="B780" s="1205">
        <v>750750</v>
      </c>
      <c r="C780" s="203" t="s">
        <v>763</v>
      </c>
      <c r="D780" s="555">
        <f>+VLOOKUP(B780,'TB as on 16.08.2024'!$A$2:$F$854,6,FALSE)</f>
        <v>4571658</v>
      </c>
      <c r="E780" s="203">
        <f>VLOOKUP(B780,'Tb 16.08.2023'!$A$2:$F$872,6,0)</f>
        <v>2941332</v>
      </c>
      <c r="F780" s="976">
        <v>1899401.4</v>
      </c>
      <c r="G780" s="203">
        <f>VLOOKUP(B780,Sheet3!$A$1:$F$869,6,0)</f>
        <v>553505</v>
      </c>
      <c r="H780" s="264">
        <v>3908729</v>
      </c>
      <c r="I780" s="256">
        <v>2201803.7999999998</v>
      </c>
      <c r="J780" s="262">
        <v>2476844.4</v>
      </c>
      <c r="K780" s="262">
        <v>1390395</v>
      </c>
      <c r="L780" s="198">
        <v>1337294</v>
      </c>
      <c r="M780" s="198">
        <v>1398223</v>
      </c>
      <c r="N780" s="198">
        <v>530897479</v>
      </c>
      <c r="O780" s="198">
        <f t="shared" si="165"/>
        <v>-526988750</v>
      </c>
      <c r="P780" s="198"/>
      <c r="Q780" s="198"/>
      <c r="R780" s="268">
        <f t="shared" si="172"/>
        <v>22.018037999999997</v>
      </c>
      <c r="S780" s="268">
        <f t="shared" si="172"/>
        <v>24.768443999999999</v>
      </c>
      <c r="T780" s="268">
        <f t="shared" si="169"/>
        <v>13.90395</v>
      </c>
      <c r="U780" s="268">
        <f t="shared" si="170"/>
        <v>13.37294</v>
      </c>
      <c r="V780" s="268">
        <f t="shared" si="171"/>
        <v>13.982229999999999</v>
      </c>
      <c r="W780" s="200">
        <v>22</v>
      </c>
      <c r="X780" s="200" t="s">
        <v>203</v>
      </c>
      <c r="Y780" s="200">
        <v>5</v>
      </c>
      <c r="Z780" s="267" t="s">
        <v>1397</v>
      </c>
    </row>
    <row r="781" spans="1:32">
      <c r="A781" s="194">
        <v>75.760000000000005</v>
      </c>
      <c r="B781" s="1205">
        <v>750760</v>
      </c>
      <c r="C781" s="203" t="s">
        <v>764</v>
      </c>
      <c r="D781" s="555">
        <f>+VLOOKUP(B781,'TB as on 16.08.2024'!$A$2:$F$854,6,FALSE)</f>
        <v>12680658</v>
      </c>
      <c r="E781" s="203">
        <f>VLOOKUP(B781,'Tb 16.08.2023'!$A$2:$F$872,6,0)</f>
        <v>8892279.9199999999</v>
      </c>
      <c r="F781" s="976">
        <v>13625807</v>
      </c>
      <c r="G781" s="203">
        <f>VLOOKUP(B781,Sheet3!$A$1:$F$869,6,0)</f>
        <v>12235537</v>
      </c>
      <c r="H781" s="264">
        <v>6430845</v>
      </c>
      <c r="I781" s="256">
        <v>9582208</v>
      </c>
      <c r="J781" s="262">
        <v>7401915</v>
      </c>
      <c r="K781" s="262">
        <v>4936142</v>
      </c>
      <c r="L781" s="198">
        <v>3564298</v>
      </c>
      <c r="M781" s="198">
        <v>2824429</v>
      </c>
      <c r="N781" s="198">
        <v>530897479</v>
      </c>
      <c r="O781" s="198">
        <f t="shared" si="165"/>
        <v>-524466634</v>
      </c>
      <c r="P781" s="198"/>
      <c r="Q781" s="198"/>
      <c r="R781" s="268">
        <f t="shared" si="172"/>
        <v>95.82208</v>
      </c>
      <c r="S781" s="268">
        <f t="shared" si="172"/>
        <v>74.019149999999996</v>
      </c>
      <c r="T781" s="268">
        <f t="shared" si="169"/>
        <v>49.361420000000003</v>
      </c>
      <c r="U781" s="268">
        <f t="shared" si="170"/>
        <v>35.642980000000001</v>
      </c>
      <c r="V781" s="268">
        <f t="shared" si="171"/>
        <v>28.244289999999999</v>
      </c>
      <c r="W781" s="200">
        <v>22</v>
      </c>
      <c r="X781" s="200" t="s">
        <v>203</v>
      </c>
      <c r="Y781" s="200">
        <v>5</v>
      </c>
      <c r="Z781" s="267" t="s">
        <v>1397</v>
      </c>
    </row>
    <row r="782" spans="1:32">
      <c r="A782" s="194">
        <v>75.760999999999996</v>
      </c>
      <c r="B782" s="1205">
        <v>750761</v>
      </c>
      <c r="C782" s="203" t="s">
        <v>765</v>
      </c>
      <c r="D782" s="555">
        <f>+VLOOKUP(B782,'TB as on 16.08.2024'!$A$2:$F$854,6,FALSE)</f>
        <v>120000</v>
      </c>
      <c r="E782" s="203">
        <f>VLOOKUP(B782,'Tb 16.08.2023'!$A$2:$F$872,6,0)</f>
        <v>60000</v>
      </c>
      <c r="F782" s="976">
        <v>180000</v>
      </c>
      <c r="G782" s="203">
        <f>VLOOKUP(B782,Sheet3!$A$1:$F$869,6,0)</f>
        <v>160135</v>
      </c>
      <c r="H782" s="264">
        <v>60000</v>
      </c>
      <c r="I782" s="256">
        <v>100000</v>
      </c>
      <c r="J782" s="262">
        <v>60000</v>
      </c>
      <c r="K782" s="262">
        <v>40000</v>
      </c>
      <c r="L782" s="198">
        <v>75000</v>
      </c>
      <c r="M782" s="198">
        <v>40000</v>
      </c>
      <c r="N782" s="198">
        <v>530897479</v>
      </c>
      <c r="O782" s="198">
        <f t="shared" si="165"/>
        <v>-530837479</v>
      </c>
      <c r="P782" s="198"/>
      <c r="Q782" s="198"/>
      <c r="R782" s="268">
        <f t="shared" si="172"/>
        <v>1</v>
      </c>
      <c r="S782" s="268">
        <f t="shared" si="172"/>
        <v>0.6</v>
      </c>
      <c r="T782" s="268">
        <f t="shared" si="169"/>
        <v>0.4</v>
      </c>
      <c r="U782" s="268">
        <f t="shared" si="170"/>
        <v>0.75</v>
      </c>
      <c r="V782" s="268">
        <f t="shared" si="171"/>
        <v>0.4</v>
      </c>
      <c r="W782" s="200">
        <v>22</v>
      </c>
      <c r="X782" s="200" t="s">
        <v>203</v>
      </c>
      <c r="Y782" s="200">
        <v>5</v>
      </c>
      <c r="Z782" s="267" t="s">
        <v>1397</v>
      </c>
    </row>
    <row r="783" spans="1:32">
      <c r="A783" s="194"/>
      <c r="B783" s="1205">
        <v>750145</v>
      </c>
      <c r="C783" s="203" t="s">
        <v>5168</v>
      </c>
      <c r="D783" s="555">
        <f>+VLOOKUP(B783,'TB as on 16.08.2024'!$A$2:$F$854,6,FALSE)</f>
        <v>2323492</v>
      </c>
      <c r="E783" s="203"/>
      <c r="F783" s="976"/>
      <c r="G783" s="203"/>
      <c r="H783" s="264"/>
      <c r="I783" s="256"/>
      <c r="J783" s="262"/>
      <c r="K783" s="262"/>
      <c r="L783" s="198"/>
      <c r="M783" s="198"/>
      <c r="N783" s="198"/>
      <c r="O783" s="198"/>
      <c r="P783" s="198"/>
      <c r="Q783" s="198"/>
      <c r="R783" s="268"/>
      <c r="S783" s="268"/>
      <c r="T783" s="268"/>
      <c r="U783" s="268"/>
      <c r="V783" s="268"/>
      <c r="W783" s="200"/>
      <c r="X783" s="200"/>
      <c r="Y783" s="200"/>
      <c r="Z783" s="267"/>
    </row>
    <row r="784" spans="1:32">
      <c r="A784" s="194"/>
      <c r="B784" s="1205">
        <v>750146</v>
      </c>
      <c r="C784" s="203" t="s">
        <v>5169</v>
      </c>
      <c r="D784" s="555">
        <f>+VLOOKUP(B784,'TB as on 16.08.2024'!$A$2:$F$854,6,FALSE)</f>
        <v>46286</v>
      </c>
      <c r="E784" s="203"/>
      <c r="F784" s="976"/>
      <c r="G784" s="203"/>
      <c r="H784" s="264"/>
      <c r="I784" s="256"/>
      <c r="J784" s="262"/>
      <c r="K784" s="262"/>
      <c r="L784" s="198"/>
      <c r="M784" s="198"/>
      <c r="N784" s="198"/>
      <c r="O784" s="198"/>
      <c r="P784" s="198"/>
      <c r="Q784" s="198"/>
      <c r="R784" s="268"/>
      <c r="S784" s="268"/>
      <c r="T784" s="268"/>
      <c r="U784" s="268"/>
      <c r="V784" s="268"/>
      <c r="W784" s="200"/>
      <c r="X784" s="200"/>
      <c r="Y784" s="200"/>
      <c r="Z784" s="267"/>
    </row>
    <row r="785" spans="1:32">
      <c r="A785" s="194"/>
      <c r="B785" s="1205">
        <v>750868</v>
      </c>
      <c r="C785" s="203" t="s">
        <v>5170</v>
      </c>
      <c r="D785" s="555">
        <f>+VLOOKUP(B785,'TB as on 16.08.2024'!$A$2:$F$854,6,FALSE)</f>
        <v>6891038</v>
      </c>
      <c r="E785" s="203"/>
      <c r="F785" s="976"/>
      <c r="G785" s="203"/>
      <c r="H785" s="264"/>
      <c r="I785" s="256"/>
      <c r="J785" s="262"/>
      <c r="K785" s="262"/>
      <c r="L785" s="198"/>
      <c r="M785" s="198"/>
      <c r="N785" s="198"/>
      <c r="O785" s="198"/>
      <c r="P785" s="198"/>
      <c r="Q785" s="198"/>
      <c r="R785" s="268"/>
      <c r="S785" s="268"/>
      <c r="T785" s="268"/>
      <c r="U785" s="268"/>
      <c r="V785" s="268"/>
      <c r="W785" s="200"/>
      <c r="X785" s="200"/>
      <c r="Y785" s="200"/>
      <c r="Z785" s="267"/>
    </row>
    <row r="786" spans="1:32">
      <c r="A786" s="194"/>
      <c r="B786" s="1205">
        <v>750869</v>
      </c>
      <c r="C786" s="203" t="s">
        <v>5171</v>
      </c>
      <c r="D786" s="555">
        <f>+VLOOKUP(B786,'TB as on 16.08.2024'!$A$2:$F$854,6,FALSE)</f>
        <v>6918780</v>
      </c>
      <c r="E786" s="203"/>
      <c r="F786" s="976"/>
      <c r="G786" s="203"/>
      <c r="H786" s="264"/>
      <c r="I786" s="256"/>
      <c r="J786" s="262"/>
      <c r="K786" s="262"/>
      <c r="L786" s="198"/>
      <c r="M786" s="198"/>
      <c r="N786" s="198"/>
      <c r="O786" s="198"/>
      <c r="P786" s="198"/>
      <c r="Q786" s="198"/>
      <c r="R786" s="268"/>
      <c r="S786" s="268"/>
      <c r="T786" s="268"/>
      <c r="U786" s="268"/>
      <c r="V786" s="268"/>
      <c r="W786" s="200"/>
      <c r="X786" s="200"/>
      <c r="Y786" s="200"/>
      <c r="Z786" s="267"/>
    </row>
    <row r="787" spans="1:32">
      <c r="A787" s="194"/>
      <c r="B787" s="1205">
        <v>750870</v>
      </c>
      <c r="C787" s="203" t="s">
        <v>5172</v>
      </c>
      <c r="D787" s="555">
        <f>+VLOOKUP(B787,'TB as on 16.08.2024'!$A$2:$F$854,6,FALSE)</f>
        <v>830000</v>
      </c>
      <c r="E787" s="203"/>
      <c r="F787" s="976"/>
      <c r="G787" s="203"/>
      <c r="H787" s="264"/>
      <c r="I787" s="256"/>
      <c r="J787" s="262"/>
      <c r="K787" s="262"/>
      <c r="L787" s="198"/>
      <c r="M787" s="198"/>
      <c r="N787" s="198"/>
      <c r="O787" s="198"/>
      <c r="P787" s="198"/>
      <c r="Q787" s="198"/>
      <c r="R787" s="268"/>
      <c r="S787" s="268"/>
      <c r="T787" s="268"/>
      <c r="U787" s="268"/>
      <c r="V787" s="268"/>
      <c r="W787" s="200"/>
      <c r="X787" s="200"/>
      <c r="Y787" s="200"/>
      <c r="Z787" s="267"/>
    </row>
    <row r="788" spans="1:32">
      <c r="A788" s="194">
        <v>75.811000000000007</v>
      </c>
      <c r="B788" s="1205">
        <v>750811</v>
      </c>
      <c r="C788" s="203" t="s">
        <v>767</v>
      </c>
      <c r="D788" s="555">
        <f>+VLOOKUP(B788,'TB as on 16.08.2024'!$A$2:$F$854,6,FALSE)</f>
        <v>20761625</v>
      </c>
      <c r="E788" s="203">
        <f>VLOOKUP(B788,'Tb 16.08.2023'!$A$2:$F$872,6,0)</f>
        <v>19759624</v>
      </c>
      <c r="F788" s="976">
        <v>16104470</v>
      </c>
      <c r="G788" s="203">
        <f>VLOOKUP(B788,Sheet3!$A$1:$F$869,6,0)</f>
        <v>14059241</v>
      </c>
      <c r="H788" s="264">
        <v>12321553</v>
      </c>
      <c r="I788" s="256">
        <v>12049996</v>
      </c>
      <c r="J788" s="262">
        <v>11961328</v>
      </c>
      <c r="K788" s="262">
        <v>11876727.470000001</v>
      </c>
      <c r="L788" s="198">
        <v>10720340</v>
      </c>
      <c r="M788" s="198">
        <v>7714283</v>
      </c>
      <c r="N788" s="198">
        <v>530897479</v>
      </c>
      <c r="O788" s="198">
        <f t="shared" si="165"/>
        <v>-518575926</v>
      </c>
      <c r="P788" s="198"/>
      <c r="Q788" s="198"/>
      <c r="R788" s="268">
        <f t="shared" ref="R788:R799" si="173">+I788/100000</f>
        <v>120.49996</v>
      </c>
      <c r="S788" s="268">
        <f t="shared" ref="S788:S799" si="174">+J788/100000</f>
        <v>119.61328</v>
      </c>
      <c r="T788" s="268">
        <f t="shared" si="169"/>
        <v>118.7672747</v>
      </c>
      <c r="U788" s="268">
        <f t="shared" si="170"/>
        <v>107.2034</v>
      </c>
      <c r="V788" s="268">
        <f t="shared" si="171"/>
        <v>77.142830000000004</v>
      </c>
      <c r="W788" s="200">
        <v>22</v>
      </c>
      <c r="X788" s="200" t="s">
        <v>203</v>
      </c>
      <c r="Y788" s="200">
        <v>4</v>
      </c>
      <c r="Z788" s="267" t="s">
        <v>1588</v>
      </c>
      <c r="AF788" s="35" t="e">
        <f>+VLOOKUP(B788,'SLDC TB as on 16.08.2024'!#REF!,7,FALSE)</f>
        <v>#REF!</v>
      </c>
    </row>
    <row r="789" spans="1:32">
      <c r="A789" s="194">
        <v>75.811999999999998</v>
      </c>
      <c r="B789" s="1205">
        <v>750812</v>
      </c>
      <c r="C789" s="203" t="s">
        <v>768</v>
      </c>
      <c r="D789" s="555">
        <f>+VLOOKUP(B789,'TB as on 16.08.2024'!$A$2:$F$854,6,FALSE)</f>
        <v>392920045.26999998</v>
      </c>
      <c r="E789" s="203">
        <f>VLOOKUP(B789,'Tb 16.08.2023'!$A$2:$F$872,6,0)</f>
        <v>300591695</v>
      </c>
      <c r="F789" s="976">
        <v>249513745.06999999</v>
      </c>
      <c r="G789" s="203">
        <f>VLOOKUP(B789,Sheet3!$A$1:$F$869,6,0)</f>
        <v>218533652.56999999</v>
      </c>
      <c r="H789" s="264">
        <v>187781619</v>
      </c>
      <c r="I789" s="256">
        <v>157558818</v>
      </c>
      <c r="J789" s="262">
        <v>85293861</v>
      </c>
      <c r="K789" s="262">
        <v>74041137.870000005</v>
      </c>
      <c r="L789" s="198">
        <v>51032359</v>
      </c>
      <c r="M789" s="198">
        <v>45697532</v>
      </c>
      <c r="N789" s="198">
        <v>530897479</v>
      </c>
      <c r="O789" s="198">
        <f t="shared" si="165"/>
        <v>-343115860</v>
      </c>
      <c r="P789" s="198"/>
      <c r="Q789" s="198"/>
      <c r="R789" s="268">
        <f t="shared" si="173"/>
        <v>1575.58818</v>
      </c>
      <c r="S789" s="268">
        <f t="shared" si="174"/>
        <v>852.93861000000004</v>
      </c>
      <c r="T789" s="268">
        <f t="shared" si="169"/>
        <v>740.4113787</v>
      </c>
      <c r="U789" s="268">
        <f t="shared" si="170"/>
        <v>510.32359000000002</v>
      </c>
      <c r="V789" s="268">
        <f t="shared" si="171"/>
        <v>456.97532000000001</v>
      </c>
      <c r="W789" s="200">
        <v>22</v>
      </c>
      <c r="X789" s="200" t="s">
        <v>203</v>
      </c>
      <c r="Y789" s="200">
        <v>4</v>
      </c>
      <c r="Z789" s="267" t="s">
        <v>1588</v>
      </c>
      <c r="AF789" s="35" t="e">
        <f>+VLOOKUP(B789,'SLDC TB as on 16.08.2024'!#REF!,7,FALSE)</f>
        <v>#REF!</v>
      </c>
    </row>
    <row r="790" spans="1:32">
      <c r="A790" s="194">
        <v>75.813000000000002</v>
      </c>
      <c r="B790" s="1205">
        <v>750813</v>
      </c>
      <c r="C790" s="203" t="s">
        <v>769</v>
      </c>
      <c r="D790" s="555">
        <f>+VLOOKUP(B790,'TB as on 16.08.2024'!$A$2:$F$854,6,FALSE)</f>
        <v>17697386.510000002</v>
      </c>
      <c r="E790" s="203">
        <f>VLOOKUP(B790,'Tb 16.08.2023'!$A$2:$F$872,6,0)</f>
        <v>13348809.779999999</v>
      </c>
      <c r="F790" s="976">
        <v>12355098.560000001</v>
      </c>
      <c r="G790" s="203">
        <f>VLOOKUP(B790,Sheet3!$A$1:$F$869,6,0)</f>
        <v>10484235.58</v>
      </c>
      <c r="H790" s="264">
        <v>8403678.5</v>
      </c>
      <c r="I790" s="256">
        <v>7564901.25</v>
      </c>
      <c r="J790" s="262">
        <v>5252271.08</v>
      </c>
      <c r="K790" s="262">
        <v>6101393.8899999997</v>
      </c>
      <c r="L790" s="198">
        <v>4349096</v>
      </c>
      <c r="M790" s="198">
        <v>4581760</v>
      </c>
      <c r="N790" s="198">
        <v>530897479</v>
      </c>
      <c r="O790" s="198">
        <f t="shared" si="165"/>
        <v>-522493800.5</v>
      </c>
      <c r="P790" s="198"/>
      <c r="Q790" s="198"/>
      <c r="R790" s="268">
        <f t="shared" si="173"/>
        <v>75.649012499999998</v>
      </c>
      <c r="S790" s="268">
        <f t="shared" si="174"/>
        <v>52.522710799999999</v>
      </c>
      <c r="T790" s="268">
        <f t="shared" si="169"/>
        <v>61.013938899999999</v>
      </c>
      <c r="U790" s="268">
        <f t="shared" si="170"/>
        <v>43.490960000000001</v>
      </c>
      <c r="V790" s="268">
        <f t="shared" si="171"/>
        <v>45.817599999999999</v>
      </c>
      <c r="W790" s="200">
        <v>22</v>
      </c>
      <c r="X790" s="200" t="s">
        <v>203</v>
      </c>
      <c r="Y790" s="200">
        <v>4</v>
      </c>
      <c r="Z790" s="267" t="s">
        <v>1588</v>
      </c>
      <c r="AF790" s="35" t="e">
        <f>+VLOOKUP(B790,'SLDC TB as on 16.08.2024'!#REF!,7,FALSE)</f>
        <v>#REF!</v>
      </c>
    </row>
    <row r="791" spans="1:32">
      <c r="A791" s="194">
        <v>75.813999999999993</v>
      </c>
      <c r="B791" s="1205">
        <v>750814</v>
      </c>
      <c r="C791" s="203" t="s">
        <v>770</v>
      </c>
      <c r="D791" s="555">
        <f>+VLOOKUP(B791,'TB as on 16.08.2024'!$A$2:$F$854,6,FALSE)</f>
        <v>2114025.7000000002</v>
      </c>
      <c r="E791" s="203">
        <f>VLOOKUP(B791,'Tb 16.08.2023'!$A$2:$F$872,6,0)</f>
        <v>2126800</v>
      </c>
      <c r="F791" s="976">
        <v>1647999.37</v>
      </c>
      <c r="G791" s="203">
        <f>VLOOKUP(B791,Sheet3!$A$1:$F$869,6,0)</f>
        <v>1400236.53</v>
      </c>
      <c r="H791" s="264">
        <v>1286754</v>
      </c>
      <c r="I791" s="256">
        <v>1125386.06</v>
      </c>
      <c r="J791" s="262">
        <v>879845.63</v>
      </c>
      <c r="K791" s="262">
        <v>798721.33</v>
      </c>
      <c r="L791" s="198">
        <v>623821</v>
      </c>
      <c r="M791" s="198">
        <v>441458</v>
      </c>
      <c r="N791" s="198">
        <v>530897479</v>
      </c>
      <c r="O791" s="198">
        <f t="shared" si="165"/>
        <v>-529610725</v>
      </c>
      <c r="P791" s="198"/>
      <c r="Q791" s="198"/>
      <c r="R791" s="268">
        <f t="shared" si="173"/>
        <v>11.253860600000001</v>
      </c>
      <c r="S791" s="268">
        <f t="shared" si="174"/>
        <v>8.7984562999999998</v>
      </c>
      <c r="T791" s="268">
        <f t="shared" si="169"/>
        <v>7.9872132999999996</v>
      </c>
      <c r="U791" s="268">
        <f t="shared" si="170"/>
        <v>6.2382099999999996</v>
      </c>
      <c r="V791" s="268">
        <f t="shared" si="171"/>
        <v>4.4145799999999999</v>
      </c>
      <c r="W791" s="200">
        <v>22</v>
      </c>
      <c r="X791" s="200" t="s">
        <v>203</v>
      </c>
      <c r="Y791" s="200">
        <v>4</v>
      </c>
      <c r="Z791" s="267" t="s">
        <v>1588</v>
      </c>
      <c r="AF791" s="35" t="e">
        <f>+VLOOKUP(B791,'SLDC TB as on 16.08.2024'!#REF!,7,FALSE)</f>
        <v>#REF!</v>
      </c>
    </row>
    <row r="792" spans="1:32">
      <c r="A792" s="194">
        <v>75.814999999999998</v>
      </c>
      <c r="B792" s="1205">
        <v>750815</v>
      </c>
      <c r="C792" s="203" t="s">
        <v>771</v>
      </c>
      <c r="D792" s="555">
        <f>+VLOOKUP(B792,'TB as on 16.08.2024'!$A$2:$F$854,6,FALSE)</f>
        <v>-20</v>
      </c>
      <c r="E792" s="203">
        <f>VLOOKUP(B792,'Tb 16.08.2023'!$A$2:$F$872,6,0)</f>
        <v>0</v>
      </c>
      <c r="F792" s="976">
        <v>0</v>
      </c>
      <c r="G792" s="203">
        <f>VLOOKUP(B792,Sheet3!$A$1:$F$869,6,0)</f>
        <v>0</v>
      </c>
      <c r="H792" s="264">
        <v>264</v>
      </c>
      <c r="I792" s="256">
        <v>123.5</v>
      </c>
      <c r="J792" s="262">
        <v>61.04</v>
      </c>
      <c r="K792" s="262">
        <v>16139.18</v>
      </c>
      <c r="L792" s="198">
        <v>12560</v>
      </c>
      <c r="M792" s="198">
        <v>8789</v>
      </c>
      <c r="N792" s="198">
        <v>530897479</v>
      </c>
      <c r="O792" s="198">
        <f t="shared" si="165"/>
        <v>-530897215</v>
      </c>
      <c r="P792" s="198"/>
      <c r="Q792" s="198"/>
      <c r="R792" s="268">
        <f t="shared" si="173"/>
        <v>1.235E-3</v>
      </c>
      <c r="S792" s="268">
        <f t="shared" si="174"/>
        <v>6.1039999999999998E-4</v>
      </c>
      <c r="T792" s="268">
        <f t="shared" si="169"/>
        <v>0.1613918</v>
      </c>
      <c r="U792" s="268">
        <f t="shared" si="170"/>
        <v>0.12559999999999999</v>
      </c>
      <c r="V792" s="268">
        <f t="shared" si="171"/>
        <v>8.7889999999999996E-2</v>
      </c>
      <c r="W792" s="200">
        <v>22</v>
      </c>
      <c r="X792" s="200" t="s">
        <v>203</v>
      </c>
      <c r="Y792" s="200">
        <v>4</v>
      </c>
      <c r="Z792" s="267" t="s">
        <v>1588</v>
      </c>
    </row>
    <row r="793" spans="1:32">
      <c r="A793" s="97">
        <v>75.816999999999993</v>
      </c>
      <c r="B793" s="205">
        <v>0</v>
      </c>
      <c r="C793" s="203" t="s">
        <v>772</v>
      </c>
      <c r="D793" s="555"/>
      <c r="E793" s="203"/>
      <c r="F793" s="976"/>
      <c r="G793" s="203"/>
      <c r="H793" s="264"/>
      <c r="I793" s="256"/>
      <c r="J793" s="262"/>
      <c r="K793" s="262">
        <v>0</v>
      </c>
      <c r="L793" s="198"/>
      <c r="M793" s="198">
        <v>21588</v>
      </c>
      <c r="N793" s="198">
        <v>530897479</v>
      </c>
      <c r="O793" s="198">
        <f t="shared" si="165"/>
        <v>-530897479</v>
      </c>
      <c r="P793" s="198"/>
      <c r="Q793" s="198"/>
      <c r="R793" s="268">
        <f t="shared" si="173"/>
        <v>0</v>
      </c>
      <c r="S793" s="268">
        <f t="shared" si="174"/>
        <v>0</v>
      </c>
      <c r="T793" s="268">
        <f t="shared" si="169"/>
        <v>0</v>
      </c>
      <c r="U793" s="268">
        <f t="shared" si="170"/>
        <v>0</v>
      </c>
      <c r="V793" s="268">
        <f t="shared" si="171"/>
        <v>0.21587999999999999</v>
      </c>
      <c r="W793" s="200">
        <v>22</v>
      </c>
      <c r="X793" s="200" t="s">
        <v>203</v>
      </c>
      <c r="Y793" s="200">
        <v>4</v>
      </c>
      <c r="Z793" s="267" t="s">
        <v>1588</v>
      </c>
    </row>
    <row r="794" spans="1:32">
      <c r="A794" s="194">
        <v>0</v>
      </c>
      <c r="B794" s="1205">
        <v>750821</v>
      </c>
      <c r="C794" s="203" t="s">
        <v>773</v>
      </c>
      <c r="D794" s="555"/>
      <c r="E794" s="203">
        <v>0</v>
      </c>
      <c r="F794" s="976"/>
      <c r="G794" s="203"/>
      <c r="H794" s="264">
        <v>633750</v>
      </c>
      <c r="I794" s="256">
        <v>0</v>
      </c>
      <c r="J794" s="262">
        <v>41494237</v>
      </c>
      <c r="K794" s="262"/>
      <c r="L794" s="198"/>
      <c r="M794" s="198"/>
      <c r="N794" s="198">
        <v>530897479</v>
      </c>
      <c r="O794" s="198">
        <f t="shared" si="165"/>
        <v>-530263729</v>
      </c>
      <c r="P794" s="198"/>
      <c r="Q794" s="198"/>
      <c r="R794" s="268">
        <f t="shared" si="173"/>
        <v>0</v>
      </c>
      <c r="S794" s="268">
        <f t="shared" si="174"/>
        <v>414.94236999999998</v>
      </c>
      <c r="T794" s="268">
        <f t="shared" si="169"/>
        <v>0</v>
      </c>
      <c r="U794" s="268">
        <f t="shared" si="170"/>
        <v>0</v>
      </c>
      <c r="V794" s="268">
        <f t="shared" si="171"/>
        <v>0</v>
      </c>
      <c r="W794" s="200">
        <v>22</v>
      </c>
      <c r="X794" s="200" t="s">
        <v>203</v>
      </c>
      <c r="Y794" s="200">
        <v>4</v>
      </c>
      <c r="Z794" s="267" t="s">
        <v>1588</v>
      </c>
    </row>
    <row r="795" spans="1:32">
      <c r="A795" s="194">
        <v>0</v>
      </c>
      <c r="B795" s="1205">
        <v>750822</v>
      </c>
      <c r="C795" s="203" t="s">
        <v>774</v>
      </c>
      <c r="D795" s="555"/>
      <c r="E795" s="203">
        <v>0</v>
      </c>
      <c r="F795" s="976"/>
      <c r="G795" s="203"/>
      <c r="H795" s="264">
        <v>284250</v>
      </c>
      <c r="I795" s="256">
        <v>0</v>
      </c>
      <c r="J795" s="262">
        <v>19265569</v>
      </c>
      <c r="K795" s="262"/>
      <c r="L795" s="198"/>
      <c r="M795" s="198"/>
      <c r="N795" s="198">
        <v>530897479</v>
      </c>
      <c r="O795" s="198">
        <f t="shared" si="165"/>
        <v>-530613229</v>
      </c>
      <c r="P795" s="198"/>
      <c r="Q795" s="198"/>
      <c r="R795" s="268">
        <f t="shared" si="173"/>
        <v>0</v>
      </c>
      <c r="S795" s="268">
        <f t="shared" si="174"/>
        <v>192.65568999999999</v>
      </c>
      <c r="T795" s="268">
        <f t="shared" si="169"/>
        <v>0</v>
      </c>
      <c r="U795" s="268">
        <f t="shared" si="170"/>
        <v>0</v>
      </c>
      <c r="V795" s="268">
        <f t="shared" si="171"/>
        <v>0</v>
      </c>
      <c r="W795" s="200">
        <v>22</v>
      </c>
      <c r="X795" s="200" t="s">
        <v>203</v>
      </c>
      <c r="Y795" s="200">
        <v>4</v>
      </c>
      <c r="Z795" s="267" t="s">
        <v>1588</v>
      </c>
    </row>
    <row r="796" spans="1:32">
      <c r="A796" s="194">
        <v>0</v>
      </c>
      <c r="B796" s="1205">
        <v>750823</v>
      </c>
      <c r="C796" s="203" t="s">
        <v>775</v>
      </c>
      <c r="D796" s="555"/>
      <c r="E796" s="203">
        <v>0</v>
      </c>
      <c r="F796" s="976"/>
      <c r="G796" s="203"/>
      <c r="H796" s="264">
        <v>38250</v>
      </c>
      <c r="I796" s="256">
        <v>0</v>
      </c>
      <c r="J796" s="262">
        <v>3281943.6</v>
      </c>
      <c r="K796" s="262"/>
      <c r="L796" s="198"/>
      <c r="M796" s="198"/>
      <c r="N796" s="198">
        <v>530897479</v>
      </c>
      <c r="O796" s="198">
        <f t="shared" si="165"/>
        <v>-530859229</v>
      </c>
      <c r="P796" s="198"/>
      <c r="Q796" s="198"/>
      <c r="R796" s="268">
        <f t="shared" si="173"/>
        <v>0</v>
      </c>
      <c r="S796" s="268">
        <f t="shared" si="174"/>
        <v>32.819436000000003</v>
      </c>
      <c r="T796" s="268">
        <f t="shared" si="169"/>
        <v>0</v>
      </c>
      <c r="U796" s="268">
        <f t="shared" si="170"/>
        <v>0</v>
      </c>
      <c r="V796" s="268">
        <f t="shared" si="171"/>
        <v>0</v>
      </c>
      <c r="W796" s="200">
        <v>22</v>
      </c>
      <c r="X796" s="200" t="s">
        <v>203</v>
      </c>
      <c r="Y796" s="200">
        <v>4</v>
      </c>
      <c r="Z796" s="267" t="s">
        <v>1588</v>
      </c>
    </row>
    <row r="797" spans="1:32">
      <c r="A797" s="194">
        <v>0</v>
      </c>
      <c r="B797" s="1205">
        <v>750824</v>
      </c>
      <c r="C797" s="203" t="s">
        <v>776</v>
      </c>
      <c r="D797" s="555"/>
      <c r="E797" s="203">
        <v>0</v>
      </c>
      <c r="F797" s="976"/>
      <c r="G797" s="203"/>
      <c r="H797" s="264">
        <v>38250</v>
      </c>
      <c r="I797" s="256">
        <v>0</v>
      </c>
      <c r="J797" s="262">
        <v>2562601</v>
      </c>
      <c r="K797" s="262"/>
      <c r="L797" s="198"/>
      <c r="M797" s="198"/>
      <c r="N797" s="198">
        <v>530897479</v>
      </c>
      <c r="O797" s="198">
        <f t="shared" si="165"/>
        <v>-530859229</v>
      </c>
      <c r="P797" s="198"/>
      <c r="Q797" s="198"/>
      <c r="R797" s="268">
        <f t="shared" si="173"/>
        <v>0</v>
      </c>
      <c r="S797" s="268">
        <f t="shared" si="174"/>
        <v>25.626010000000001</v>
      </c>
      <c r="T797" s="268">
        <f t="shared" si="169"/>
        <v>0</v>
      </c>
      <c r="U797" s="268">
        <f t="shared" si="170"/>
        <v>0</v>
      </c>
      <c r="V797" s="268">
        <f t="shared" si="171"/>
        <v>0</v>
      </c>
      <c r="W797" s="200">
        <v>22</v>
      </c>
      <c r="X797" s="200" t="s">
        <v>203</v>
      </c>
      <c r="Y797" s="200">
        <v>4</v>
      </c>
      <c r="Z797" s="267" t="s">
        <v>1588</v>
      </c>
    </row>
    <row r="798" spans="1:32">
      <c r="A798" s="194">
        <v>0</v>
      </c>
      <c r="B798" s="1205">
        <v>750825</v>
      </c>
      <c r="C798" s="203" t="s">
        <v>777</v>
      </c>
      <c r="D798" s="555"/>
      <c r="E798" s="203">
        <v>0</v>
      </c>
      <c r="F798" s="976"/>
      <c r="G798" s="203"/>
      <c r="H798" s="264">
        <v>50038</v>
      </c>
      <c r="I798" s="256">
        <v>0</v>
      </c>
      <c r="J798" s="262">
        <v>27674369</v>
      </c>
      <c r="K798" s="262"/>
      <c r="L798" s="198"/>
      <c r="M798" s="198"/>
      <c r="N798" s="198">
        <v>530897479</v>
      </c>
      <c r="O798" s="198">
        <f t="shared" si="165"/>
        <v>-530847441</v>
      </c>
      <c r="P798" s="198"/>
      <c r="Q798" s="198"/>
      <c r="R798" s="268">
        <f t="shared" si="173"/>
        <v>0</v>
      </c>
      <c r="S798" s="268">
        <f t="shared" si="174"/>
        <v>276.74369000000002</v>
      </c>
      <c r="T798" s="268">
        <f t="shared" si="169"/>
        <v>0</v>
      </c>
      <c r="U798" s="268">
        <f t="shared" si="170"/>
        <v>0</v>
      </c>
      <c r="V798" s="268">
        <f t="shared" si="171"/>
        <v>0</v>
      </c>
      <c r="W798" s="200">
        <v>22</v>
      </c>
      <c r="X798" s="200" t="s">
        <v>203</v>
      </c>
      <c r="Y798" s="200">
        <v>4</v>
      </c>
      <c r="Z798" s="267" t="s">
        <v>1588</v>
      </c>
    </row>
    <row r="799" spans="1:32">
      <c r="A799" s="194">
        <v>75.83</v>
      </c>
      <c r="B799" s="1205">
        <v>750830</v>
      </c>
      <c r="C799" s="203" t="s">
        <v>778</v>
      </c>
      <c r="D799" s="555">
        <f>+VLOOKUP(B799,'TB as on 16.08.2024'!$A$2:$F$854,6,FALSE)</f>
        <v>823683413.22000003</v>
      </c>
      <c r="E799" s="203">
        <f>VLOOKUP(B799,'Tb 16.08.2023'!$A$2:$F$872,6,0)</f>
        <v>703746672.34000003</v>
      </c>
      <c r="F799" s="976">
        <v>1552900704.5999999</v>
      </c>
      <c r="G799" s="203">
        <f>VLOOKUP(B799,Sheet3!$A$1:$F$869,6,0)</f>
        <v>180885408.78999999</v>
      </c>
      <c r="H799" s="264">
        <v>809280540.91999996</v>
      </c>
      <c r="I799" s="256">
        <v>750688178.28999996</v>
      </c>
      <c r="J799" s="262">
        <v>476784926.69999999</v>
      </c>
      <c r="K799" s="262">
        <v>471208791.82999998</v>
      </c>
      <c r="L799" s="198">
        <v>396531846</v>
      </c>
      <c r="M799" s="198">
        <v>330701439</v>
      </c>
      <c r="N799" s="198">
        <v>530897479</v>
      </c>
      <c r="O799" s="198">
        <f t="shared" si="165"/>
        <v>278383061.91999996</v>
      </c>
      <c r="P799" s="198"/>
      <c r="Q799" s="198"/>
      <c r="R799" s="268">
        <f t="shared" si="173"/>
        <v>7506.8817829</v>
      </c>
      <c r="S799" s="268">
        <f t="shared" si="174"/>
        <v>4767.8492669999996</v>
      </c>
      <c r="T799" s="268">
        <f t="shared" si="169"/>
        <v>4712.0879182999997</v>
      </c>
      <c r="U799" s="268">
        <f t="shared" si="170"/>
        <v>3965.31846</v>
      </c>
      <c r="V799" s="268">
        <f t="shared" si="171"/>
        <v>3307.0143899999998</v>
      </c>
      <c r="W799" s="200">
        <v>22</v>
      </c>
      <c r="X799" s="200" t="s">
        <v>203</v>
      </c>
      <c r="Y799" s="200">
        <v>2</v>
      </c>
      <c r="Z799" s="267" t="s">
        <v>1589</v>
      </c>
      <c r="AF799" s="35" t="e">
        <f>+VLOOKUP(B799,'SLDC TB as on 16.08.2024'!#REF!,7,FALSE)</f>
        <v>#REF!</v>
      </c>
    </row>
    <row r="800" spans="1:32">
      <c r="A800" s="194"/>
      <c r="B800" s="1205">
        <v>750831</v>
      </c>
      <c r="C800" s="203" t="s">
        <v>4760</v>
      </c>
      <c r="D800" s="555">
        <f>+VLOOKUP(B800,'TB as on 16.08.2024'!$A$2:$F$854,6,FALSE)</f>
        <v>-989430539</v>
      </c>
      <c r="E800" s="203">
        <f>VLOOKUP(B800,'Tb 16.08.2023'!$A$2:$F$872,6,0)</f>
        <v>1357884689</v>
      </c>
      <c r="F800" s="976"/>
      <c r="G800" s="203"/>
      <c r="H800" s="264"/>
      <c r="I800" s="256"/>
      <c r="J800" s="262"/>
      <c r="K800" s="262"/>
      <c r="L800" s="198"/>
      <c r="M800" s="198"/>
      <c r="N800" s="198"/>
      <c r="O800" s="198"/>
      <c r="P800" s="198"/>
      <c r="Q800" s="198"/>
      <c r="R800" s="268"/>
      <c r="S800" s="268"/>
      <c r="T800" s="268"/>
      <c r="U800" s="268"/>
      <c r="V800" s="268"/>
      <c r="W800" s="200"/>
      <c r="X800" s="200"/>
      <c r="Y800" s="200"/>
      <c r="Z800" s="267" t="s">
        <v>157</v>
      </c>
      <c r="AF800" s="35" t="e">
        <f>+VLOOKUP(B800,'SLDC TB as on 16.08.2024'!#REF!,7,FALSE)</f>
        <v>#REF!</v>
      </c>
    </row>
    <row r="801" spans="1:32">
      <c r="A801" s="194"/>
      <c r="B801" s="1205">
        <v>750836</v>
      </c>
      <c r="C801" s="203" t="s">
        <v>4761</v>
      </c>
      <c r="D801" s="555">
        <f>+VLOOKUP(B801,'TB as on 16.08.2024'!$A$2:$F$854,6,FALSE)</f>
        <v>-160912299</v>
      </c>
      <c r="E801" s="203">
        <f>VLOOKUP(B801,'Tb 16.08.2023'!$A$2:$F$872,6,0)</f>
        <v>223462090</v>
      </c>
      <c r="F801" s="976"/>
      <c r="G801" s="203"/>
      <c r="H801" s="264"/>
      <c r="I801" s="256"/>
      <c r="J801" s="262"/>
      <c r="K801" s="262"/>
      <c r="L801" s="198"/>
      <c r="M801" s="198"/>
      <c r="N801" s="198"/>
      <c r="O801" s="198"/>
      <c r="P801" s="198"/>
      <c r="Q801" s="198"/>
      <c r="R801" s="268"/>
      <c r="S801" s="268"/>
      <c r="T801" s="268"/>
      <c r="U801" s="268"/>
      <c r="V801" s="268"/>
      <c r="W801" s="200"/>
      <c r="X801" s="200"/>
      <c r="Y801" s="200"/>
      <c r="Z801" s="267" t="s">
        <v>157</v>
      </c>
      <c r="AF801" s="35" t="e">
        <f>+VLOOKUP(B801,'SLDC TB as on 16.08.2024'!#REF!,7,FALSE)</f>
        <v>#REF!</v>
      </c>
    </row>
    <row r="802" spans="1:32">
      <c r="A802" s="194"/>
      <c r="B802" s="1205">
        <v>750835</v>
      </c>
      <c r="C802" s="203" t="s">
        <v>4015</v>
      </c>
      <c r="D802" s="555">
        <f>+VLOOKUP(B802,'TB as on 16.08.2024'!$A$2:$F$854,6,FALSE)</f>
        <v>60602263</v>
      </c>
      <c r="E802" s="203">
        <f>VLOOKUP(B802,'Tb 16.08.2023'!$A$2:$F$872,6,0)</f>
        <v>36673668</v>
      </c>
      <c r="F802" s="976">
        <v>35194607</v>
      </c>
      <c r="G802" s="203">
        <f>VLOOKUP(B802,Sheet3!$A$1:$F$869,6,0)</f>
        <v>87032686</v>
      </c>
      <c r="H802" s="264"/>
      <c r="I802" s="256"/>
      <c r="J802" s="262"/>
      <c r="K802" s="262"/>
      <c r="L802" s="198"/>
      <c r="M802" s="198"/>
      <c r="N802" s="198">
        <v>530897479</v>
      </c>
      <c r="O802" s="198">
        <f t="shared" si="165"/>
        <v>-530897479</v>
      </c>
      <c r="P802" s="198"/>
      <c r="Q802" s="198"/>
      <c r="R802" s="268"/>
      <c r="S802" s="268"/>
      <c r="T802" s="268"/>
      <c r="U802" s="268"/>
      <c r="V802" s="268"/>
      <c r="W802" s="200"/>
      <c r="X802" s="200"/>
      <c r="Y802" s="200"/>
      <c r="Z802" s="267"/>
    </row>
    <row r="803" spans="1:32">
      <c r="A803" s="194">
        <v>75.84</v>
      </c>
      <c r="B803" s="1205">
        <v>750840</v>
      </c>
      <c r="C803" s="203" t="s">
        <v>779</v>
      </c>
      <c r="D803" s="555">
        <f>+VLOOKUP(B803,'TB as on 16.08.2024'!$A$2:$F$854,6,FALSE)</f>
        <v>8567345.9299999997</v>
      </c>
      <c r="E803" s="203">
        <f>VLOOKUP(B803,'Tb 16.08.2023'!$A$2:$F$872,6,0)</f>
        <v>19109712.550000001</v>
      </c>
      <c r="F803" s="976">
        <v>117531189.16</v>
      </c>
      <c r="G803" s="203">
        <f>VLOOKUP(B803,Sheet3!$A$1:$F$869,6,0)</f>
        <v>-20814223.120000001</v>
      </c>
      <c r="H803" s="264">
        <v>37532887</v>
      </c>
      <c r="I803" s="256">
        <v>78642185.890000001</v>
      </c>
      <c r="J803" s="262">
        <v>54253454.530000001</v>
      </c>
      <c r="K803" s="262">
        <v>44168749.210000001</v>
      </c>
      <c r="L803" s="198">
        <v>29890153</v>
      </c>
      <c r="M803" s="198">
        <v>24275495</v>
      </c>
      <c r="N803" s="198">
        <v>530897479</v>
      </c>
      <c r="O803" s="198">
        <f t="shared" si="165"/>
        <v>-493364592</v>
      </c>
      <c r="P803" s="198"/>
      <c r="Q803" s="198"/>
      <c r="R803" s="268">
        <f>+I803/100000</f>
        <v>786.42185889999996</v>
      </c>
      <c r="S803" s="268">
        <f>+J803/100000</f>
        <v>542.53454529999999</v>
      </c>
      <c r="T803" s="268">
        <f t="shared" si="169"/>
        <v>441.68749209999999</v>
      </c>
      <c r="U803" s="268">
        <f t="shared" si="170"/>
        <v>298.90152999999998</v>
      </c>
      <c r="V803" s="268">
        <f t="shared" si="171"/>
        <v>242.75495000000001</v>
      </c>
      <c r="W803" s="200">
        <v>22</v>
      </c>
      <c r="X803" s="200" t="s">
        <v>203</v>
      </c>
      <c r="Y803" s="200">
        <v>3</v>
      </c>
      <c r="Z803" s="267" t="s">
        <v>1590</v>
      </c>
      <c r="AF803" s="35" t="e">
        <f>+VLOOKUP(B803,'SLDC TB as on 16.08.2024'!#REF!,7,FALSE)</f>
        <v>#REF!</v>
      </c>
    </row>
    <row r="804" spans="1:32">
      <c r="A804" s="194"/>
      <c r="B804" s="1205">
        <v>750841</v>
      </c>
      <c r="C804" s="203" t="s">
        <v>2068</v>
      </c>
      <c r="D804" s="555">
        <f>+VLOOKUP(B804,'TB as on 16.08.2024'!$A$2:$F$854,6,FALSE)</f>
        <v>1771475075</v>
      </c>
      <c r="E804" s="203">
        <f>VLOOKUP(B804,'Tb 16.08.2023'!$A$2:$F$872,6,0)</f>
        <v>573868117</v>
      </c>
      <c r="F804" s="976">
        <v>588465472</v>
      </c>
      <c r="G804" s="203">
        <f>VLOOKUP(B804,Sheet3!$A$1:$F$869,6,0)</f>
        <v>635216675.91999996</v>
      </c>
      <c r="H804" s="264">
        <v>318748753.33999997</v>
      </c>
      <c r="I804" s="256"/>
      <c r="J804" s="262"/>
      <c r="K804" s="262"/>
      <c r="L804" s="198"/>
      <c r="M804" s="198"/>
      <c r="N804" s="198">
        <v>530897479</v>
      </c>
      <c r="O804" s="198">
        <f t="shared" ref="O804:O867" si="175">+H804-N804</f>
        <v>-212148725.66000003</v>
      </c>
      <c r="P804" s="198"/>
      <c r="Q804" s="198"/>
      <c r="R804" s="268"/>
      <c r="S804" s="268"/>
      <c r="T804" s="268"/>
      <c r="U804" s="268"/>
      <c r="V804" s="268"/>
      <c r="W804" s="200">
        <v>22</v>
      </c>
      <c r="X804" s="200" t="s">
        <v>203</v>
      </c>
      <c r="Y804" s="200">
        <v>1</v>
      </c>
      <c r="Z804" s="267" t="s">
        <v>1587</v>
      </c>
      <c r="AF804" s="35" t="e">
        <f>+VLOOKUP(B804,'SLDC TB as on 16.08.2024'!#REF!,7,FALSE)</f>
        <v>#REF!</v>
      </c>
    </row>
    <row r="805" spans="1:32">
      <c r="A805" s="194"/>
      <c r="B805" s="1205">
        <v>750842</v>
      </c>
      <c r="C805" s="203" t="s">
        <v>2069</v>
      </c>
      <c r="D805" s="555">
        <f>+VLOOKUP(B805,'TB as on 16.08.2024'!$A$2:$F$854,6,FALSE)</f>
        <v>-262059492</v>
      </c>
      <c r="E805" s="203">
        <f>VLOOKUP(B805,'Tb 16.08.2023'!$A$2:$F$872,6,0)</f>
        <v>323580995</v>
      </c>
      <c r="F805" s="976">
        <v>338340906</v>
      </c>
      <c r="G805" s="203">
        <f>VLOOKUP(B805,Sheet3!$A$1:$F$869,6,0)</f>
        <v>354362364</v>
      </c>
      <c r="H805" s="264">
        <v>179784845</v>
      </c>
      <c r="I805" s="256"/>
      <c r="J805" s="262"/>
      <c r="K805" s="262"/>
      <c r="L805" s="198"/>
      <c r="M805" s="198"/>
      <c r="N805" s="198">
        <v>530897479</v>
      </c>
      <c r="O805" s="198">
        <f t="shared" si="175"/>
        <v>-351112634</v>
      </c>
      <c r="P805" s="198"/>
      <c r="Q805" s="198"/>
      <c r="R805" s="268"/>
      <c r="S805" s="268"/>
      <c r="T805" s="268"/>
      <c r="U805" s="268"/>
      <c r="V805" s="268"/>
      <c r="W805" s="200">
        <v>22</v>
      </c>
      <c r="X805" s="200" t="s">
        <v>203</v>
      </c>
      <c r="Y805" s="200">
        <v>1</v>
      </c>
      <c r="Z805" s="267" t="s">
        <v>1587</v>
      </c>
      <c r="AF805" s="35" t="e">
        <f>+VLOOKUP(B805,'SLDC TB as on 16.08.2024'!#REF!,7,FALSE)</f>
        <v>#REF!</v>
      </c>
    </row>
    <row r="806" spans="1:32">
      <c r="A806" s="194"/>
      <c r="B806" s="1205">
        <v>750843</v>
      </c>
      <c r="C806" s="203" t="s">
        <v>2070</v>
      </c>
      <c r="D806" s="555">
        <f>+VLOOKUP(B806,'TB as on 16.08.2024'!$A$2:$F$854,6,FALSE)</f>
        <v>14036256</v>
      </c>
      <c r="E806" s="203">
        <f>VLOOKUP(B806,'Tb 16.08.2023'!$A$2:$F$872,6,0)</f>
        <v>7752690</v>
      </c>
      <c r="F806" s="976">
        <v>17397179</v>
      </c>
      <c r="G806" s="203">
        <f>VLOOKUP(B806,Sheet3!$A$1:$F$869,6,0)</f>
        <v>22264696</v>
      </c>
      <c r="H806" s="264">
        <v>1844982</v>
      </c>
      <c r="I806" s="256"/>
      <c r="J806" s="262"/>
      <c r="K806" s="262"/>
      <c r="L806" s="198"/>
      <c r="M806" s="198"/>
      <c r="N806" s="198">
        <v>530897479</v>
      </c>
      <c r="O806" s="198">
        <f t="shared" si="175"/>
        <v>-529052497</v>
      </c>
      <c r="P806" s="198"/>
      <c r="Q806" s="198"/>
      <c r="R806" s="268"/>
      <c r="S806" s="268"/>
      <c r="T806" s="268"/>
      <c r="U806" s="268"/>
      <c r="V806" s="268"/>
      <c r="W806" s="200">
        <v>22</v>
      </c>
      <c r="X806" s="200" t="s">
        <v>203</v>
      </c>
      <c r="Y806" s="200">
        <v>1</v>
      </c>
      <c r="Z806" s="267" t="s">
        <v>1587</v>
      </c>
      <c r="AF806" s="35" t="e">
        <f>+VLOOKUP(B806,'SLDC TB as on 16.08.2024'!#REF!,7,FALSE)</f>
        <v>#REF!</v>
      </c>
    </row>
    <row r="807" spans="1:32">
      <c r="A807" s="194"/>
      <c r="B807" s="1205">
        <v>750845</v>
      </c>
      <c r="C807" s="988" t="s">
        <v>4362</v>
      </c>
      <c r="D807" s="555">
        <f>+VLOOKUP(B807,'TB as on 16.08.2024'!$A$2:$F$854,6,FALSE)</f>
        <v>2651879</v>
      </c>
      <c r="E807" s="203">
        <f>VLOOKUP(B807,'Tb 16.08.2023'!$A$2:$F$872,6,0)</f>
        <v>33633644</v>
      </c>
      <c r="F807" s="976">
        <v>36353170</v>
      </c>
      <c r="G807" s="203"/>
      <c r="H807" s="264"/>
      <c r="I807" s="256"/>
      <c r="J807" s="262"/>
      <c r="K807" s="262"/>
      <c r="L807" s="198"/>
      <c r="M807" s="198"/>
      <c r="N807" s="198">
        <v>530897479</v>
      </c>
      <c r="O807" s="198">
        <f t="shared" si="175"/>
        <v>-530897479</v>
      </c>
      <c r="P807" s="198"/>
      <c r="Q807" s="198"/>
      <c r="R807" s="268"/>
      <c r="S807" s="268"/>
      <c r="T807" s="268"/>
      <c r="U807" s="268"/>
      <c r="V807" s="268"/>
      <c r="W807" s="200"/>
      <c r="X807" s="200"/>
      <c r="Y807" s="200"/>
      <c r="Z807" s="267"/>
    </row>
    <row r="808" spans="1:32">
      <c r="A808" s="194"/>
      <c r="B808" s="1205">
        <v>750851</v>
      </c>
      <c r="C808" s="203" t="s">
        <v>2071</v>
      </c>
      <c r="D808" s="555">
        <f>+VLOOKUP(B808,'TB as on 16.08.2024'!$A$2:$F$854,6,FALSE)</f>
        <v>-75712852</v>
      </c>
      <c r="E808" s="203">
        <f>VLOOKUP(B808,'Tb 16.08.2023'!$A$2:$F$872,6,0)</f>
        <v>223809815</v>
      </c>
      <c r="F808" s="976">
        <v>173711223</v>
      </c>
      <c r="G808" s="203">
        <f>VLOOKUP(B808,Sheet3!$A$1:$F$869,6,0)</f>
        <v>102080125</v>
      </c>
      <c r="H808" s="264">
        <v>34664031</v>
      </c>
      <c r="I808" s="256"/>
      <c r="J808" s="262"/>
      <c r="K808" s="262"/>
      <c r="L808" s="198"/>
      <c r="M808" s="198"/>
      <c r="N808" s="198">
        <v>530897479</v>
      </c>
      <c r="O808" s="198">
        <f t="shared" si="175"/>
        <v>-496233448</v>
      </c>
      <c r="P808" s="198"/>
      <c r="Q808" s="198"/>
      <c r="R808" s="268"/>
      <c r="S808" s="268"/>
      <c r="T808" s="268"/>
      <c r="U808" s="268"/>
      <c r="V808" s="268"/>
      <c r="W808" s="200">
        <v>22</v>
      </c>
      <c r="X808" s="200" t="s">
        <v>203</v>
      </c>
      <c r="Y808" s="200">
        <v>1</v>
      </c>
      <c r="Z808" s="267" t="s">
        <v>1587</v>
      </c>
      <c r="AF808" s="35" t="e">
        <f>+VLOOKUP(B808,'SLDC TB as on 16.08.2024'!#REF!,7,FALSE)</f>
        <v>#REF!</v>
      </c>
    </row>
    <row r="809" spans="1:32">
      <c r="A809" s="194"/>
      <c r="B809" s="1205">
        <v>750861</v>
      </c>
      <c r="C809" s="203" t="s">
        <v>2072</v>
      </c>
      <c r="D809" s="555">
        <f>+VLOOKUP(B809,'TB as on 16.08.2024'!$A$2:$F$854,6,FALSE)</f>
        <v>229582944</v>
      </c>
      <c r="E809" s="203">
        <f>VLOOKUP(B809,'Tb 16.08.2023'!$A$2:$F$872,6,0)</f>
        <v>141627801</v>
      </c>
      <c r="F809" s="976">
        <v>143187640</v>
      </c>
      <c r="G809" s="203">
        <f>VLOOKUP(B809,Sheet3!$A$1:$F$869,6,0)</f>
        <v>115392436</v>
      </c>
      <c r="H809" s="264">
        <v>57892205</v>
      </c>
      <c r="I809" s="256"/>
      <c r="J809" s="262"/>
      <c r="K809" s="262"/>
      <c r="L809" s="198"/>
      <c r="M809" s="198"/>
      <c r="N809" s="198">
        <v>530897479</v>
      </c>
      <c r="O809" s="198">
        <f t="shared" si="175"/>
        <v>-473005274</v>
      </c>
      <c r="P809" s="198"/>
      <c r="Q809" s="198"/>
      <c r="R809" s="268"/>
      <c r="S809" s="268"/>
      <c r="T809" s="268"/>
      <c r="U809" s="268"/>
      <c r="V809" s="268"/>
      <c r="W809" s="200">
        <v>22</v>
      </c>
      <c r="X809" s="200" t="s">
        <v>203</v>
      </c>
      <c r="Y809" s="200">
        <v>1</v>
      </c>
      <c r="Z809" s="267" t="s">
        <v>1587</v>
      </c>
      <c r="AF809" s="35" t="e">
        <f>+VLOOKUP(B809,'SLDC TB as on 16.08.2024'!#REF!,7,FALSE)</f>
        <v>#REF!</v>
      </c>
    </row>
    <row r="810" spans="1:32">
      <c r="A810" s="194"/>
      <c r="B810" s="1205">
        <v>750862</v>
      </c>
      <c r="C810" s="203" t="s">
        <v>2073</v>
      </c>
      <c r="D810" s="555">
        <f>+VLOOKUP(B810,'TB as on 16.08.2024'!$A$2:$F$854,6,FALSE)</f>
        <v>12725652</v>
      </c>
      <c r="E810" s="203">
        <f>VLOOKUP(B810,'Tb 16.08.2023'!$A$2:$F$872,6,0)</f>
        <v>6058098</v>
      </c>
      <c r="F810" s="976">
        <v>6376956</v>
      </c>
      <c r="G810" s="203">
        <f>VLOOKUP(B810,Sheet3!$A$1:$F$869,6,0)</f>
        <v>6503876</v>
      </c>
      <c r="H810" s="264">
        <v>3273305</v>
      </c>
      <c r="I810" s="256"/>
      <c r="J810" s="262"/>
      <c r="K810" s="262"/>
      <c r="L810" s="198"/>
      <c r="M810" s="198"/>
      <c r="N810" s="198">
        <v>530897479</v>
      </c>
      <c r="O810" s="198">
        <f t="shared" si="175"/>
        <v>-527624174</v>
      </c>
      <c r="P810" s="198"/>
      <c r="Q810" s="198"/>
      <c r="R810" s="268"/>
      <c r="S810" s="268"/>
      <c r="T810" s="268"/>
      <c r="U810" s="268"/>
      <c r="V810" s="268"/>
      <c r="W810" s="200">
        <v>22</v>
      </c>
      <c r="X810" s="200" t="s">
        <v>203</v>
      </c>
      <c r="Y810" s="200">
        <v>1</v>
      </c>
      <c r="Z810" s="267" t="s">
        <v>1587</v>
      </c>
      <c r="AF810" s="35" t="e">
        <f>+VLOOKUP(B810,'SLDC TB as on 16.08.2024'!#REF!,7,FALSE)</f>
        <v>#REF!</v>
      </c>
    </row>
    <row r="811" spans="1:32">
      <c r="A811" s="194"/>
      <c r="B811" s="1205">
        <v>750863</v>
      </c>
      <c r="C811" s="203" t="s">
        <v>2074</v>
      </c>
      <c r="D811" s="555">
        <f>+VLOOKUP(B811,'TB as on 16.08.2024'!$A$2:$F$854,6,FALSE)</f>
        <v>5663008</v>
      </c>
      <c r="E811" s="203">
        <f>VLOOKUP(B811,'Tb 16.08.2023'!$A$2:$F$872,6,0)</f>
        <v>3552425</v>
      </c>
      <c r="F811" s="976">
        <v>3769553</v>
      </c>
      <c r="G811" s="203">
        <f>VLOOKUP(B811,Sheet3!$A$1:$F$869,6,0)</f>
        <v>3838511</v>
      </c>
      <c r="H811" s="264">
        <v>1950974</v>
      </c>
      <c r="I811" s="256"/>
      <c r="J811" s="262"/>
      <c r="K811" s="262"/>
      <c r="L811" s="198"/>
      <c r="M811" s="198"/>
      <c r="N811" s="198">
        <v>530897479</v>
      </c>
      <c r="O811" s="198">
        <f t="shared" si="175"/>
        <v>-528946505</v>
      </c>
      <c r="P811" s="198"/>
      <c r="Q811" s="198"/>
      <c r="R811" s="268"/>
      <c r="S811" s="268"/>
      <c r="T811" s="268"/>
      <c r="U811" s="268"/>
      <c r="V811" s="268"/>
      <c r="W811" s="200">
        <v>22</v>
      </c>
      <c r="X811" s="200" t="s">
        <v>203</v>
      </c>
      <c r="Y811" s="200">
        <v>1</v>
      </c>
      <c r="Z811" s="267" t="s">
        <v>1587</v>
      </c>
      <c r="AF811" s="35" t="e">
        <f>+VLOOKUP(B811,'SLDC TB as on 16.08.2024'!#REF!,7,FALSE)</f>
        <v>#REF!</v>
      </c>
    </row>
    <row r="812" spans="1:32">
      <c r="A812" s="194"/>
      <c r="B812" s="1205">
        <v>750864</v>
      </c>
      <c r="C812" s="203" t="s">
        <v>2075</v>
      </c>
      <c r="D812" s="555">
        <f>+VLOOKUP(B812,'TB as on 16.08.2024'!$A$2:$F$854,6,FALSE)</f>
        <v>44697852</v>
      </c>
      <c r="E812" s="203">
        <f>VLOOKUP(B812,'Tb 16.08.2023'!$A$2:$F$872,6,0)</f>
        <v>45502892</v>
      </c>
      <c r="F812" s="976">
        <v>47279932</v>
      </c>
      <c r="G812" s="203">
        <f>VLOOKUP(B812,Sheet3!$A$1:$F$869,6,0)</f>
        <v>48985372</v>
      </c>
      <c r="H812" s="264">
        <v>24932764</v>
      </c>
      <c r="I812" s="256"/>
      <c r="J812" s="262"/>
      <c r="K812" s="262"/>
      <c r="L812" s="198"/>
      <c r="M812" s="198"/>
      <c r="N812" s="198">
        <v>530897479</v>
      </c>
      <c r="O812" s="198">
        <f t="shared" si="175"/>
        <v>-505964715</v>
      </c>
      <c r="P812" s="198"/>
      <c r="Q812" s="198"/>
      <c r="R812" s="268"/>
      <c r="S812" s="268"/>
      <c r="T812" s="268"/>
      <c r="U812" s="268"/>
      <c r="V812" s="268"/>
      <c r="W812" s="200">
        <v>22</v>
      </c>
      <c r="X812" s="200" t="s">
        <v>203</v>
      </c>
      <c r="Y812" s="200">
        <v>1</v>
      </c>
      <c r="Z812" s="267" t="s">
        <v>1587</v>
      </c>
      <c r="AF812" s="35" t="e">
        <f>+VLOOKUP(B812,'SLDC TB as on 16.08.2024'!#REF!,7,FALSE)</f>
        <v>#REF!</v>
      </c>
    </row>
    <row r="813" spans="1:32">
      <c r="A813" s="194"/>
      <c r="B813" s="1205">
        <v>750865</v>
      </c>
      <c r="C813" s="203" t="s">
        <v>2076</v>
      </c>
      <c r="D813" s="555">
        <f>+VLOOKUP(B813,'TB as on 16.08.2024'!$A$2:$F$854,6,FALSE)</f>
        <v>60829406</v>
      </c>
      <c r="E813" s="203">
        <f>VLOOKUP(B813,'Tb 16.08.2023'!$A$2:$F$872,6,0)</f>
        <v>61838405</v>
      </c>
      <c r="F813" s="976">
        <v>64370978</v>
      </c>
      <c r="G813" s="203">
        <f>VLOOKUP(B813,Sheet3!$A$1:$F$869,6,0)</f>
        <v>66326504</v>
      </c>
      <c r="H813" s="264">
        <v>33479537</v>
      </c>
      <c r="I813" s="256"/>
      <c r="J813" s="262"/>
      <c r="K813" s="262"/>
      <c r="L813" s="198"/>
      <c r="M813" s="198"/>
      <c r="N813" s="198">
        <v>530897479</v>
      </c>
      <c r="O813" s="198">
        <f t="shared" si="175"/>
        <v>-497417942</v>
      </c>
      <c r="P813" s="198"/>
      <c r="Q813" s="198"/>
      <c r="R813" s="268"/>
      <c r="S813" s="268"/>
      <c r="T813" s="268"/>
      <c r="U813" s="268"/>
      <c r="V813" s="268"/>
      <c r="W813" s="200">
        <v>22</v>
      </c>
      <c r="X813" s="200" t="s">
        <v>203</v>
      </c>
      <c r="Y813" s="200">
        <v>1</v>
      </c>
      <c r="Z813" s="267" t="s">
        <v>1587</v>
      </c>
      <c r="AF813" s="35" t="e">
        <f>+VLOOKUP(B813,'SLDC TB as on 16.08.2024'!#REF!,7,FALSE)</f>
        <v>#REF!</v>
      </c>
    </row>
    <row r="814" spans="1:32">
      <c r="A814" s="194"/>
      <c r="B814" s="1205">
        <v>750866</v>
      </c>
      <c r="C814" s="203" t="s">
        <v>2077</v>
      </c>
      <c r="D814" s="555">
        <f>+VLOOKUP(B814,'TB as on 16.08.2024'!$A$2:$F$854,6,FALSE)</f>
        <v>51636</v>
      </c>
      <c r="E814" s="203">
        <f>VLOOKUP(B814,'Tb 16.08.2023'!$A$2:$F$872,6,0)</f>
        <v>48598</v>
      </c>
      <c r="F814" s="976">
        <v>124462</v>
      </c>
      <c r="G814" s="203">
        <f>VLOOKUP(B814,Sheet3!$A$1:$F$869,6,0)</f>
        <v>172200</v>
      </c>
      <c r="H814" s="264">
        <v>51900</v>
      </c>
      <c r="I814" s="256"/>
      <c r="J814" s="262"/>
      <c r="K814" s="262"/>
      <c r="L814" s="198"/>
      <c r="M814" s="198"/>
      <c r="N814" s="198">
        <v>530897479</v>
      </c>
      <c r="O814" s="198">
        <f t="shared" si="175"/>
        <v>-530845579</v>
      </c>
      <c r="P814" s="198"/>
      <c r="Q814" s="198"/>
      <c r="R814" s="268"/>
      <c r="S814" s="268"/>
      <c r="T814" s="268"/>
      <c r="U814" s="268"/>
      <c r="V814" s="268"/>
      <c r="W814" s="200">
        <v>22</v>
      </c>
      <c r="X814" s="200" t="s">
        <v>203</v>
      </c>
      <c r="Y814" s="200">
        <v>1</v>
      </c>
      <c r="Z814" s="267" t="s">
        <v>1587</v>
      </c>
    </row>
    <row r="815" spans="1:32">
      <c r="A815" s="194"/>
      <c r="B815" s="1205">
        <v>750867</v>
      </c>
      <c r="C815" s="988" t="s">
        <v>4363</v>
      </c>
      <c r="D815" s="555">
        <f>+VLOOKUP(B815,'TB as on 16.08.2024'!$A$2:$F$854,6,FALSE)</f>
        <v>78136</v>
      </c>
      <c r="E815" s="203">
        <f>VLOOKUP(B815,'Tb 16.08.2023'!$A$2:$F$872,6,0)</f>
        <v>213137</v>
      </c>
      <c r="F815" s="976">
        <v>282484</v>
      </c>
      <c r="G815" s="203"/>
      <c r="H815" s="264"/>
      <c r="I815" s="256"/>
      <c r="J815" s="262"/>
      <c r="K815" s="262"/>
      <c r="L815" s="198"/>
      <c r="M815" s="198"/>
      <c r="N815" s="198">
        <v>530897479</v>
      </c>
      <c r="O815" s="198">
        <f t="shared" si="175"/>
        <v>-530897479</v>
      </c>
      <c r="P815" s="198"/>
      <c r="Q815" s="198"/>
      <c r="R815" s="268"/>
      <c r="S815" s="268"/>
      <c r="T815" s="268"/>
      <c r="U815" s="268"/>
      <c r="V815" s="268"/>
      <c r="W815" s="200"/>
      <c r="X815" s="200"/>
      <c r="Y815" s="200"/>
      <c r="Z815" s="267"/>
    </row>
    <row r="816" spans="1:32">
      <c r="A816" s="194"/>
      <c r="B816" s="1205">
        <v>750890</v>
      </c>
      <c r="C816" s="203" t="s">
        <v>2078</v>
      </c>
      <c r="D816" s="555">
        <f>+VLOOKUP(B816,'TB as on 16.08.2024'!$A$2:$F$854,6,FALSE)</f>
        <v>57331287</v>
      </c>
      <c r="E816" s="203">
        <f>VLOOKUP(B816,'Tb 16.08.2023'!$A$2:$F$872,6,0)</f>
        <v>54509027.68</v>
      </c>
      <c r="F816" s="976">
        <v>55506052.780000001</v>
      </c>
      <c r="G816" s="203">
        <f>VLOOKUP(B816,Sheet3!$A$1:$F$869,6,0)</f>
        <v>55981739.799999997</v>
      </c>
      <c r="H816" s="264">
        <v>27521778.899999999</v>
      </c>
      <c r="I816" s="256"/>
      <c r="J816" s="262"/>
      <c r="K816" s="262"/>
      <c r="L816" s="198"/>
      <c r="M816" s="198"/>
      <c r="N816" s="198">
        <v>530897479</v>
      </c>
      <c r="O816" s="198">
        <f t="shared" si="175"/>
        <v>-503375700.10000002</v>
      </c>
      <c r="P816" s="198"/>
      <c r="Q816" s="198"/>
      <c r="R816" s="268"/>
      <c r="S816" s="268"/>
      <c r="T816" s="268"/>
      <c r="U816" s="268"/>
      <c r="V816" s="268"/>
      <c r="W816" s="200">
        <v>22</v>
      </c>
      <c r="X816" s="200" t="s">
        <v>203</v>
      </c>
      <c r="Y816" s="200">
        <v>4</v>
      </c>
      <c r="Z816" s="267" t="s">
        <v>1588</v>
      </c>
      <c r="AF816" s="35" t="e">
        <f>+VLOOKUP(B816,'SLDC TB as on 16.08.2024'!#REF!,7,FALSE)</f>
        <v>#REF!</v>
      </c>
    </row>
    <row r="817" spans="1:32">
      <c r="A817" s="194"/>
      <c r="B817" s="1205">
        <v>750891</v>
      </c>
      <c r="C817" s="203" t="s">
        <v>2079</v>
      </c>
      <c r="D817" s="555">
        <f>+VLOOKUP(B817,'TB as on 16.08.2024'!$A$2:$F$854,6,FALSE)</f>
        <v>26555482.66</v>
      </c>
      <c r="E817" s="203">
        <f>VLOOKUP(B817,'Tb 16.08.2023'!$A$2:$F$872,6,0)</f>
        <v>24800057.84</v>
      </c>
      <c r="F817" s="976">
        <v>24973947.32</v>
      </c>
      <c r="G817" s="203">
        <f>VLOOKUP(B817,Sheet3!$A$1:$F$869,6,0)</f>
        <v>24744994.440000001</v>
      </c>
      <c r="H817" s="264">
        <v>12153236.4</v>
      </c>
      <c r="I817" s="256"/>
      <c r="J817" s="262"/>
      <c r="K817" s="262"/>
      <c r="L817" s="198"/>
      <c r="M817" s="198"/>
      <c r="N817" s="198">
        <v>530897479</v>
      </c>
      <c r="O817" s="198">
        <f t="shared" si="175"/>
        <v>-518744242.60000002</v>
      </c>
      <c r="P817" s="198"/>
      <c r="Q817" s="198"/>
      <c r="R817" s="268"/>
      <c r="S817" s="268"/>
      <c r="T817" s="268"/>
      <c r="U817" s="268"/>
      <c r="V817" s="268"/>
      <c r="W817" s="200">
        <v>22</v>
      </c>
      <c r="X817" s="200" t="s">
        <v>203</v>
      </c>
      <c r="Y817" s="200">
        <v>4</v>
      </c>
      <c r="Z817" s="267" t="s">
        <v>1588</v>
      </c>
      <c r="AF817" s="35" t="e">
        <f>+VLOOKUP(B817,'SLDC TB as on 16.08.2024'!#REF!,7,FALSE)</f>
        <v>#REF!</v>
      </c>
    </row>
    <row r="818" spans="1:32">
      <c r="A818" s="194"/>
      <c r="B818" s="1205">
        <v>750892</v>
      </c>
      <c r="C818" s="203" t="s">
        <v>2080</v>
      </c>
      <c r="D818" s="555">
        <f>+VLOOKUP(B818,'TB as on 16.08.2024'!$A$2:$F$854,6,FALSE)</f>
        <v>3535838.99</v>
      </c>
      <c r="E818" s="203">
        <f>VLOOKUP(B818,'Tb 16.08.2023'!$A$2:$F$872,6,0)</f>
        <v>3298673.48</v>
      </c>
      <c r="F818" s="976">
        <v>3198138.22</v>
      </c>
      <c r="G818" s="203">
        <f>VLOOKUP(B818,Sheet3!$A$1:$F$869,6,0)</f>
        <v>3354613.35</v>
      </c>
      <c r="H818" s="264">
        <v>1798992.04</v>
      </c>
      <c r="I818" s="256"/>
      <c r="J818" s="262"/>
      <c r="K818" s="262"/>
      <c r="L818" s="198"/>
      <c r="M818" s="198"/>
      <c r="N818" s="198">
        <v>530897479</v>
      </c>
      <c r="O818" s="198">
        <f t="shared" si="175"/>
        <v>-529098486.95999998</v>
      </c>
      <c r="P818" s="198"/>
      <c r="Q818" s="198"/>
      <c r="R818" s="268"/>
      <c r="S818" s="268"/>
      <c r="T818" s="268"/>
      <c r="U818" s="268"/>
      <c r="V818" s="268"/>
      <c r="W818" s="200">
        <v>22</v>
      </c>
      <c r="X818" s="200" t="s">
        <v>203</v>
      </c>
      <c r="Y818" s="200">
        <v>4</v>
      </c>
      <c r="Z818" s="267" t="s">
        <v>1588</v>
      </c>
      <c r="AF818" s="35" t="e">
        <f>+VLOOKUP(B818,'SLDC TB as on 16.08.2024'!#REF!,7,FALSE)</f>
        <v>#REF!</v>
      </c>
    </row>
    <row r="819" spans="1:32">
      <c r="A819" s="194"/>
      <c r="B819" s="1205">
        <v>750893</v>
      </c>
      <c r="C819" s="203" t="s">
        <v>2081</v>
      </c>
      <c r="D819" s="555">
        <f>+VLOOKUP(B819,'TB as on 16.08.2024'!$A$2:$F$854,6,FALSE)</f>
        <v>3464166.99</v>
      </c>
      <c r="E819" s="203">
        <f>VLOOKUP(B819,'Tb 16.08.2023'!$A$2:$F$872,6,0)</f>
        <v>3298180.84</v>
      </c>
      <c r="F819" s="976">
        <v>3357947.82</v>
      </c>
      <c r="G819" s="203">
        <f>VLOOKUP(B819,Sheet3!$A$1:$F$869,6,0)</f>
        <v>3361721.07</v>
      </c>
      <c r="H819" s="264">
        <v>1653356.26</v>
      </c>
      <c r="I819" s="256"/>
      <c r="J819" s="262"/>
      <c r="K819" s="262"/>
      <c r="L819" s="198"/>
      <c r="M819" s="198"/>
      <c r="N819" s="198">
        <v>530897479</v>
      </c>
      <c r="O819" s="198">
        <f t="shared" si="175"/>
        <v>-529244122.74000001</v>
      </c>
      <c r="P819" s="198"/>
      <c r="Q819" s="198"/>
      <c r="R819" s="268"/>
      <c r="S819" s="268"/>
      <c r="T819" s="268"/>
      <c r="U819" s="268"/>
      <c r="V819" s="268"/>
      <c r="W819" s="200">
        <v>22</v>
      </c>
      <c r="X819" s="200" t="s">
        <v>203</v>
      </c>
      <c r="Y819" s="200">
        <v>4</v>
      </c>
      <c r="Z819" s="267" t="s">
        <v>1588</v>
      </c>
      <c r="AF819" s="35" t="e">
        <f>+VLOOKUP(B819,'SLDC TB as on 16.08.2024'!#REF!,7,FALSE)</f>
        <v>#REF!</v>
      </c>
    </row>
    <row r="820" spans="1:32">
      <c r="A820" s="194"/>
      <c r="B820" s="1205">
        <v>750894</v>
      </c>
      <c r="C820" s="203" t="s">
        <v>2082</v>
      </c>
      <c r="D820" s="555">
        <f>+VLOOKUP(B820,'TB as on 16.08.2024'!$A$2:$F$854,6,FALSE)</f>
        <v>359866</v>
      </c>
      <c r="E820" s="203">
        <f>VLOOKUP(B820,'Tb 16.08.2023'!$A$2:$F$872,6,0)</f>
        <v>250230</v>
      </c>
      <c r="F820" s="976">
        <v>2074404</v>
      </c>
      <c r="G820" s="203">
        <f>VLOOKUP(B820,Sheet3!$A$1:$F$869,6,0)</f>
        <v>3573884.4</v>
      </c>
      <c r="H820" s="264">
        <v>1724841.26</v>
      </c>
      <c r="I820" s="256"/>
      <c r="J820" s="262"/>
      <c r="K820" s="262"/>
      <c r="L820" s="198"/>
      <c r="M820" s="198"/>
      <c r="N820" s="198">
        <v>530897479</v>
      </c>
      <c r="O820" s="198">
        <f t="shared" si="175"/>
        <v>-529172637.74000001</v>
      </c>
      <c r="P820" s="198"/>
      <c r="Q820" s="198"/>
      <c r="R820" s="268"/>
      <c r="S820" s="268"/>
      <c r="T820" s="268"/>
      <c r="U820" s="268"/>
      <c r="V820" s="268"/>
      <c r="W820" s="200">
        <v>22</v>
      </c>
      <c r="X820" s="200" t="s">
        <v>203</v>
      </c>
      <c r="Y820" s="200">
        <v>4</v>
      </c>
      <c r="Z820" s="267" t="s">
        <v>1588</v>
      </c>
    </row>
    <row r="821" spans="1:32">
      <c r="A821" s="194">
        <v>75.900000000000006</v>
      </c>
      <c r="B821" s="1205">
        <v>750900</v>
      </c>
      <c r="C821" s="203" t="s">
        <v>780</v>
      </c>
      <c r="D821" s="555">
        <f>+VLOOKUP(B821,'TB as on 16.08.2024'!$A$2:$F$854,6,FALSE)</f>
        <v>-1892849189.8699999</v>
      </c>
      <c r="E821" s="203">
        <f>VLOOKUP(B821,'Tb 16.08.2023'!$A$2:$F$872,6,0)</f>
        <v>-1424948260.4400001</v>
      </c>
      <c r="F821" s="976">
        <v>-1262271386.8800001</v>
      </c>
      <c r="G821" s="203">
        <f>VLOOKUP(B821,Sheet3!$A$1:$F$869,6,0)</f>
        <v>-1104241707.4400001</v>
      </c>
      <c r="H821" s="264">
        <v>-1017949825.39</v>
      </c>
      <c r="I821" s="256">
        <v>-1040423755.4400001</v>
      </c>
      <c r="J821" s="262">
        <v>-637236101.27999997</v>
      </c>
      <c r="K821" s="262">
        <v>-1067886047.25</v>
      </c>
      <c r="L821" s="198">
        <v>-693735220</v>
      </c>
      <c r="M821" s="198">
        <v>-590977618</v>
      </c>
      <c r="N821" s="198">
        <v>530897479</v>
      </c>
      <c r="O821" s="198">
        <f t="shared" si="175"/>
        <v>-1548847304.3899999</v>
      </c>
      <c r="P821" s="198"/>
      <c r="Q821" s="198"/>
      <c r="R821" s="268">
        <f>+I821/100000</f>
        <v>-10404.237554400001</v>
      </c>
      <c r="S821" s="268">
        <f>+J821/100000</f>
        <v>-6372.3610128</v>
      </c>
      <c r="T821" s="268">
        <f t="shared" si="169"/>
        <v>-10678.8604725</v>
      </c>
      <c r="U821" s="268">
        <f t="shared" si="170"/>
        <v>-6937.3522000000003</v>
      </c>
      <c r="V821" s="268">
        <f t="shared" si="171"/>
        <v>-5909.7761799999998</v>
      </c>
      <c r="W821" s="200">
        <v>22</v>
      </c>
      <c r="X821" s="200" t="s">
        <v>203</v>
      </c>
      <c r="Y821" s="200">
        <v>6</v>
      </c>
      <c r="Z821" s="267" t="s">
        <v>158</v>
      </c>
    </row>
    <row r="822" spans="1:32">
      <c r="A822" s="194"/>
      <c r="B822" s="1205">
        <v>750910</v>
      </c>
      <c r="C822" s="203" t="s">
        <v>3187</v>
      </c>
      <c r="D822" s="555"/>
      <c r="E822" s="203">
        <v>0</v>
      </c>
      <c r="F822" s="976"/>
      <c r="G822" s="203">
        <f>VLOOKUP(B822,Sheet3!$A$1:$F$869,6,0)</f>
        <v>19916760</v>
      </c>
      <c r="H822" s="264">
        <v>-19916760</v>
      </c>
      <c r="I822" s="256"/>
      <c r="J822" s="262"/>
      <c r="K822" s="262"/>
      <c r="L822" s="198"/>
      <c r="M822" s="198"/>
      <c r="N822" s="198">
        <v>530897479</v>
      </c>
      <c r="O822" s="198">
        <f t="shared" si="175"/>
        <v>-550814239</v>
      </c>
      <c r="P822" s="198"/>
      <c r="Q822" s="198"/>
      <c r="R822" s="268"/>
      <c r="S822" s="268"/>
      <c r="T822" s="268"/>
      <c r="U822" s="268"/>
      <c r="V822" s="268"/>
      <c r="W822" s="200"/>
      <c r="X822" s="200"/>
      <c r="Y822" s="200"/>
      <c r="Z822" s="267"/>
    </row>
    <row r="823" spans="1:32" s="310" customFormat="1" ht="15">
      <c r="A823" s="102"/>
      <c r="B823" s="306"/>
      <c r="C823" s="983" t="s">
        <v>782</v>
      </c>
      <c r="D823" s="555"/>
      <c r="E823" s="983"/>
      <c r="F823" s="319">
        <v>8870550014.2599983</v>
      </c>
      <c r="G823" s="983"/>
      <c r="H823" s="319">
        <f t="shared" ref="H823:M823" si="176">SUM(H713:H821)</f>
        <v>4715325111.4499989</v>
      </c>
      <c r="I823" s="319">
        <f t="shared" si="176"/>
        <v>4664597593.9400005</v>
      </c>
      <c r="J823" s="233">
        <f t="shared" si="176"/>
        <v>3856199653.8500004</v>
      </c>
      <c r="K823" s="233">
        <f t="shared" si="176"/>
        <v>2468397780.3099995</v>
      </c>
      <c r="L823" s="233">
        <f t="shared" si="176"/>
        <v>2143644295</v>
      </c>
      <c r="M823" s="233">
        <f t="shared" si="176"/>
        <v>1722085276</v>
      </c>
      <c r="N823" s="198">
        <v>530897479</v>
      </c>
      <c r="O823" s="198">
        <f t="shared" si="175"/>
        <v>4184427632.4499989</v>
      </c>
      <c r="P823" s="233"/>
      <c r="Q823" s="233"/>
      <c r="R823" s="234">
        <f>SUM(R713:R821)</f>
        <v>46645.975939399985</v>
      </c>
      <c r="S823" s="234">
        <f>SUM(S713:S821)</f>
        <v>38561.996538499981</v>
      </c>
      <c r="T823" s="234">
        <f>SUM(T713:T821)</f>
        <v>24683.977803099991</v>
      </c>
      <c r="U823" s="234">
        <f>SUM(U713:U821)</f>
        <v>21436.44294999999</v>
      </c>
      <c r="V823" s="234">
        <f>SUM(V713:V821)</f>
        <v>17220.852759999991</v>
      </c>
      <c r="W823" s="308"/>
      <c r="X823" s="308"/>
      <c r="Y823" s="308"/>
      <c r="Z823" s="309"/>
      <c r="AF823" s="35"/>
    </row>
    <row r="824" spans="1:32">
      <c r="A824" s="194">
        <v>78.513000000000005</v>
      </c>
      <c r="B824" s="1205">
        <v>780502</v>
      </c>
      <c r="C824" s="203" t="s">
        <v>783</v>
      </c>
      <c r="D824" s="555"/>
      <c r="E824" s="203">
        <f>VLOOKUP(B824,'Tb 16.08.2023'!$A$2:$F$872,6,0)</f>
        <v>2217758</v>
      </c>
      <c r="F824" s="976">
        <v>7549276.6799999997</v>
      </c>
      <c r="G824" s="203">
        <f>VLOOKUP(B824,Sheet3!$A$1:$F$869,6,0)</f>
        <v>9456997</v>
      </c>
      <c r="H824" s="264">
        <v>75156713.450000003</v>
      </c>
      <c r="I824" s="256">
        <v>127598733</v>
      </c>
      <c r="J824" s="262">
        <v>242793965</v>
      </c>
      <c r="K824" s="262">
        <v>328049357</v>
      </c>
      <c r="L824" s="198">
        <v>4560947</v>
      </c>
      <c r="M824" s="198"/>
      <c r="N824" s="198">
        <v>530897479</v>
      </c>
      <c r="O824" s="198">
        <f t="shared" si="175"/>
        <v>-455740765.55000001</v>
      </c>
      <c r="P824" s="198"/>
      <c r="Q824" s="198"/>
      <c r="R824" s="199">
        <f t="shared" ref="R824:S863" si="177">+I824/100000</f>
        <v>1275.9873299999999</v>
      </c>
      <c r="S824" s="199">
        <f t="shared" si="177"/>
        <v>2427.9396499999998</v>
      </c>
      <c r="T824" s="199">
        <f t="shared" ref="T824:T863" si="178">+K824/100000</f>
        <v>3280.4935700000001</v>
      </c>
      <c r="U824" s="199">
        <f t="shared" ref="U824:U863" si="179">+L824/100000</f>
        <v>45.609470000000002</v>
      </c>
      <c r="V824" s="199">
        <f t="shared" ref="V824:V863" si="180">+M824/100000</f>
        <v>0</v>
      </c>
      <c r="W824" s="200">
        <v>23</v>
      </c>
      <c r="X824" s="200" t="s">
        <v>203</v>
      </c>
      <c r="Y824" s="200">
        <v>1</v>
      </c>
      <c r="Z824" s="267" t="s">
        <v>1591</v>
      </c>
    </row>
    <row r="825" spans="1:32">
      <c r="A825" s="194">
        <v>78.522000000000006</v>
      </c>
      <c r="B825" s="195"/>
      <c r="C825" s="203" t="s">
        <v>785</v>
      </c>
      <c r="D825" s="555"/>
      <c r="E825" s="203"/>
      <c r="F825" s="976"/>
      <c r="G825" s="203"/>
      <c r="H825" s="264"/>
      <c r="I825" s="256"/>
      <c r="J825" s="996"/>
      <c r="K825" s="262">
        <v>0</v>
      </c>
      <c r="L825" s="198">
        <v>2214960</v>
      </c>
      <c r="M825" s="198">
        <v>2783676</v>
      </c>
      <c r="N825" s="198">
        <v>530897479</v>
      </c>
      <c r="O825" s="198">
        <f t="shared" si="175"/>
        <v>-530897479</v>
      </c>
      <c r="P825" s="198"/>
      <c r="Q825" s="198"/>
      <c r="R825" s="199">
        <f t="shared" si="177"/>
        <v>0</v>
      </c>
      <c r="S825" s="199">
        <f t="shared" si="177"/>
        <v>0</v>
      </c>
      <c r="T825" s="199">
        <f t="shared" si="178"/>
        <v>0</v>
      </c>
      <c r="U825" s="199">
        <f t="shared" si="179"/>
        <v>22.1496</v>
      </c>
      <c r="V825" s="199">
        <f t="shared" si="180"/>
        <v>27.836760000000002</v>
      </c>
      <c r="W825" s="200">
        <v>23</v>
      </c>
      <c r="X825" s="200" t="s">
        <v>203</v>
      </c>
      <c r="Y825" s="200">
        <v>1</v>
      </c>
      <c r="Z825" s="267" t="s">
        <v>1591</v>
      </c>
    </row>
    <row r="826" spans="1:32">
      <c r="A826" s="194">
        <v>78.522999999999996</v>
      </c>
      <c r="B826" s="195"/>
      <c r="C826" s="203" t="s">
        <v>786</v>
      </c>
      <c r="D826" s="555"/>
      <c r="E826" s="203"/>
      <c r="F826" s="976"/>
      <c r="G826" s="203"/>
      <c r="H826" s="264"/>
      <c r="I826" s="256"/>
      <c r="J826" s="262"/>
      <c r="K826" s="262">
        <v>0</v>
      </c>
      <c r="L826" s="198"/>
      <c r="M826" s="198">
        <v>374078</v>
      </c>
      <c r="N826" s="198">
        <v>530897479</v>
      </c>
      <c r="O826" s="198">
        <f t="shared" si="175"/>
        <v>-530897479</v>
      </c>
      <c r="P826" s="198"/>
      <c r="Q826" s="198"/>
      <c r="R826" s="199">
        <f t="shared" si="177"/>
        <v>0</v>
      </c>
      <c r="S826" s="199">
        <f t="shared" si="177"/>
        <v>0</v>
      </c>
      <c r="T826" s="199">
        <f t="shared" si="178"/>
        <v>0</v>
      </c>
      <c r="U826" s="199">
        <f t="shared" si="179"/>
        <v>0</v>
      </c>
      <c r="V826" s="199">
        <f t="shared" si="180"/>
        <v>3.74078</v>
      </c>
      <c r="W826" s="200">
        <v>23</v>
      </c>
      <c r="X826" s="200" t="s">
        <v>203</v>
      </c>
      <c r="Y826" s="200">
        <v>1</v>
      </c>
      <c r="Z826" s="267" t="s">
        <v>1591</v>
      </c>
    </row>
    <row r="827" spans="1:32">
      <c r="A827" s="194">
        <v>78.540999999999997</v>
      </c>
      <c r="B827" s="195"/>
      <c r="C827" s="203" t="s">
        <v>787</v>
      </c>
      <c r="D827" s="555"/>
      <c r="E827" s="203"/>
      <c r="F827" s="976"/>
      <c r="G827" s="203"/>
      <c r="H827" s="264"/>
      <c r="I827" s="256"/>
      <c r="J827" s="262"/>
      <c r="K827" s="262">
        <v>0</v>
      </c>
      <c r="L827" s="198">
        <v>22509140</v>
      </c>
      <c r="M827" s="198">
        <v>23466978</v>
      </c>
      <c r="N827" s="198">
        <v>530897479</v>
      </c>
      <c r="O827" s="198">
        <f t="shared" si="175"/>
        <v>-530897479</v>
      </c>
      <c r="P827" s="198"/>
      <c r="Q827" s="198"/>
      <c r="R827" s="199">
        <f t="shared" si="177"/>
        <v>0</v>
      </c>
      <c r="S827" s="199">
        <f t="shared" si="177"/>
        <v>0</v>
      </c>
      <c r="T827" s="199">
        <f t="shared" si="178"/>
        <v>0</v>
      </c>
      <c r="U827" s="199">
        <f t="shared" si="179"/>
        <v>225.09139999999999</v>
      </c>
      <c r="V827" s="199">
        <f t="shared" si="180"/>
        <v>234.66978</v>
      </c>
      <c r="W827" s="200">
        <v>23</v>
      </c>
      <c r="X827" s="200" t="s">
        <v>203</v>
      </c>
      <c r="Y827" s="200">
        <v>1</v>
      </c>
      <c r="Z827" s="267" t="s">
        <v>1591</v>
      </c>
    </row>
    <row r="828" spans="1:32">
      <c r="A828" s="194">
        <v>78.545000000000002</v>
      </c>
      <c r="B828" s="195"/>
      <c r="C828" s="203" t="s">
        <v>788</v>
      </c>
      <c r="D828" s="555"/>
      <c r="E828" s="203"/>
      <c r="F828" s="976"/>
      <c r="G828" s="203"/>
      <c r="H828" s="264"/>
      <c r="I828" s="256"/>
      <c r="J828" s="262"/>
      <c r="K828" s="262">
        <v>0</v>
      </c>
      <c r="L828" s="198"/>
      <c r="M828" s="198">
        <v>496403</v>
      </c>
      <c r="N828" s="198">
        <v>530897479</v>
      </c>
      <c r="O828" s="198">
        <f t="shared" si="175"/>
        <v>-530897479</v>
      </c>
      <c r="P828" s="198"/>
      <c r="Q828" s="198"/>
      <c r="R828" s="199">
        <f t="shared" si="177"/>
        <v>0</v>
      </c>
      <c r="S828" s="199">
        <f t="shared" si="177"/>
        <v>0</v>
      </c>
      <c r="T828" s="199">
        <f t="shared" si="178"/>
        <v>0</v>
      </c>
      <c r="U828" s="199">
        <f t="shared" si="179"/>
        <v>0</v>
      </c>
      <c r="V828" s="199">
        <f t="shared" si="180"/>
        <v>4.9640300000000002</v>
      </c>
      <c r="W828" s="200">
        <v>23</v>
      </c>
      <c r="X828" s="200" t="s">
        <v>203</v>
      </c>
      <c r="Y828" s="200">
        <v>1</v>
      </c>
      <c r="Z828" s="267" t="s">
        <v>1591</v>
      </c>
    </row>
    <row r="829" spans="1:32">
      <c r="A829" s="194">
        <v>78.546000000000006</v>
      </c>
      <c r="B829" s="195"/>
      <c r="C829" s="203" t="s">
        <v>789</v>
      </c>
      <c r="D829" s="555"/>
      <c r="E829" s="203"/>
      <c r="F829" s="976"/>
      <c r="G829" s="203"/>
      <c r="H829" s="264"/>
      <c r="I829" s="256"/>
      <c r="J829" s="262"/>
      <c r="K829" s="262">
        <v>0</v>
      </c>
      <c r="L829" s="198">
        <v>10808616</v>
      </c>
      <c r="M829" s="198">
        <v>9556668</v>
      </c>
      <c r="N829" s="198">
        <v>530897479</v>
      </c>
      <c r="O829" s="198">
        <f t="shared" si="175"/>
        <v>-530897479</v>
      </c>
      <c r="P829" s="198"/>
      <c r="Q829" s="198"/>
      <c r="R829" s="199">
        <f t="shared" si="177"/>
        <v>0</v>
      </c>
      <c r="S829" s="199">
        <f t="shared" si="177"/>
        <v>0</v>
      </c>
      <c r="T829" s="199">
        <f t="shared" si="178"/>
        <v>0</v>
      </c>
      <c r="U829" s="199">
        <f t="shared" si="179"/>
        <v>108.08616000000001</v>
      </c>
      <c r="V829" s="199">
        <f t="shared" si="180"/>
        <v>95.566680000000005</v>
      </c>
      <c r="W829" s="200">
        <v>23</v>
      </c>
      <c r="X829" s="200" t="s">
        <v>203</v>
      </c>
      <c r="Y829" s="200">
        <v>1</v>
      </c>
      <c r="Z829" s="267" t="s">
        <v>1591</v>
      </c>
    </row>
    <row r="830" spans="1:32">
      <c r="A830" s="194">
        <v>78.555000000000007</v>
      </c>
      <c r="B830" s="195"/>
      <c r="C830" s="203" t="s">
        <v>790</v>
      </c>
      <c r="D830" s="555"/>
      <c r="E830" s="203"/>
      <c r="F830" s="976"/>
      <c r="G830" s="203"/>
      <c r="H830" s="264"/>
      <c r="I830" s="256"/>
      <c r="J830" s="262"/>
      <c r="K830" s="262">
        <v>0</v>
      </c>
      <c r="L830" s="198">
        <v>25701882</v>
      </c>
      <c r="M830" s="198">
        <v>26221013</v>
      </c>
      <c r="N830" s="198">
        <v>530897479</v>
      </c>
      <c r="O830" s="198">
        <f t="shared" si="175"/>
        <v>-530897479</v>
      </c>
      <c r="P830" s="198"/>
      <c r="Q830" s="198"/>
      <c r="R830" s="199">
        <f t="shared" si="177"/>
        <v>0</v>
      </c>
      <c r="S830" s="199">
        <f t="shared" si="177"/>
        <v>0</v>
      </c>
      <c r="T830" s="199">
        <f t="shared" si="178"/>
        <v>0</v>
      </c>
      <c r="U830" s="199">
        <f t="shared" si="179"/>
        <v>257.01882000000001</v>
      </c>
      <c r="V830" s="199">
        <f t="shared" si="180"/>
        <v>262.21012999999999</v>
      </c>
      <c r="W830" s="200">
        <v>23</v>
      </c>
      <c r="X830" s="200" t="s">
        <v>203</v>
      </c>
      <c r="Y830" s="200">
        <v>1</v>
      </c>
      <c r="Z830" s="267" t="s">
        <v>1591</v>
      </c>
    </row>
    <row r="831" spans="1:32">
      <c r="A831" s="194">
        <v>78.555999999999997</v>
      </c>
      <c r="B831" s="195"/>
      <c r="C831" s="203" t="s">
        <v>791</v>
      </c>
      <c r="D831" s="555"/>
      <c r="E831" s="203"/>
      <c r="F831" s="976"/>
      <c r="G831" s="203"/>
      <c r="H831" s="264"/>
      <c r="I831" s="256"/>
      <c r="J831" s="262"/>
      <c r="K831" s="262">
        <v>0</v>
      </c>
      <c r="L831" s="198">
        <v>104143848</v>
      </c>
      <c r="M831" s="198">
        <v>102597470</v>
      </c>
      <c r="N831" s="198">
        <v>530897479</v>
      </c>
      <c r="O831" s="198">
        <f t="shared" si="175"/>
        <v>-530897479</v>
      </c>
      <c r="P831" s="198"/>
      <c r="Q831" s="198"/>
      <c r="R831" s="199">
        <f t="shared" si="177"/>
        <v>0</v>
      </c>
      <c r="S831" s="199">
        <f t="shared" si="177"/>
        <v>0</v>
      </c>
      <c r="T831" s="199">
        <f t="shared" si="178"/>
        <v>0</v>
      </c>
      <c r="U831" s="199">
        <f t="shared" si="179"/>
        <v>1041.43848</v>
      </c>
      <c r="V831" s="199">
        <f t="shared" si="180"/>
        <v>1025.9747</v>
      </c>
      <c r="W831" s="200">
        <v>23</v>
      </c>
      <c r="X831" s="200" t="s">
        <v>203</v>
      </c>
      <c r="Y831" s="200">
        <v>1</v>
      </c>
      <c r="Z831" s="267" t="s">
        <v>1591</v>
      </c>
    </row>
    <row r="832" spans="1:32">
      <c r="A832" s="194">
        <v>78.557000000000002</v>
      </c>
      <c r="B832" s="195"/>
      <c r="C832" s="203" t="s">
        <v>792</v>
      </c>
      <c r="D832" s="555"/>
      <c r="E832" s="203"/>
      <c r="F832" s="976"/>
      <c r="G832" s="203"/>
      <c r="H832" s="264"/>
      <c r="I832" s="256"/>
      <c r="J832" s="262"/>
      <c r="K832" s="262">
        <v>0</v>
      </c>
      <c r="L832" s="198">
        <v>482938</v>
      </c>
      <c r="M832" s="198">
        <v>1562881</v>
      </c>
      <c r="N832" s="198">
        <v>530897479</v>
      </c>
      <c r="O832" s="198">
        <f t="shared" si="175"/>
        <v>-530897479</v>
      </c>
      <c r="P832" s="198"/>
      <c r="Q832" s="198"/>
      <c r="R832" s="199">
        <f t="shared" si="177"/>
        <v>0</v>
      </c>
      <c r="S832" s="199">
        <f t="shared" si="177"/>
        <v>0</v>
      </c>
      <c r="T832" s="199">
        <f t="shared" si="178"/>
        <v>0</v>
      </c>
      <c r="U832" s="199">
        <f t="shared" si="179"/>
        <v>4.8293799999999996</v>
      </c>
      <c r="V832" s="199">
        <f t="shared" si="180"/>
        <v>15.62881</v>
      </c>
      <c r="W832" s="200">
        <v>23</v>
      </c>
      <c r="X832" s="200" t="s">
        <v>203</v>
      </c>
      <c r="Y832" s="200">
        <v>1</v>
      </c>
      <c r="Z832" s="267" t="s">
        <v>1591</v>
      </c>
    </row>
    <row r="833" spans="1:26">
      <c r="A833" s="194">
        <v>78.563999999999993</v>
      </c>
      <c r="B833" s="195"/>
      <c r="C833" s="203" t="s">
        <v>793</v>
      </c>
      <c r="D833" s="555"/>
      <c r="E833" s="203"/>
      <c r="F833" s="976"/>
      <c r="G833" s="203"/>
      <c r="H833" s="264"/>
      <c r="I833" s="256"/>
      <c r="J833" s="262"/>
      <c r="K833" s="262">
        <v>0</v>
      </c>
      <c r="L833" s="198">
        <v>33405580</v>
      </c>
      <c r="M833" s="198">
        <v>26702373</v>
      </c>
      <c r="N833" s="198">
        <v>530897479</v>
      </c>
      <c r="O833" s="198">
        <f t="shared" si="175"/>
        <v>-530897479</v>
      </c>
      <c r="P833" s="198"/>
      <c r="Q833" s="198"/>
      <c r="R833" s="199">
        <f t="shared" si="177"/>
        <v>0</v>
      </c>
      <c r="S833" s="199">
        <f t="shared" si="177"/>
        <v>0</v>
      </c>
      <c r="T833" s="199">
        <f t="shared" si="178"/>
        <v>0</v>
      </c>
      <c r="U833" s="199">
        <f t="shared" si="179"/>
        <v>334.05579999999998</v>
      </c>
      <c r="V833" s="199">
        <f t="shared" si="180"/>
        <v>267.02373</v>
      </c>
      <c r="W833" s="200">
        <v>23</v>
      </c>
      <c r="X833" s="200" t="s">
        <v>203</v>
      </c>
      <c r="Y833" s="200">
        <v>1</v>
      </c>
      <c r="Z833" s="267" t="s">
        <v>1591</v>
      </c>
    </row>
    <row r="834" spans="1:26">
      <c r="A834" s="194">
        <v>78.564999999999998</v>
      </c>
      <c r="B834" s="195"/>
      <c r="C834" s="203" t="s">
        <v>794</v>
      </c>
      <c r="D834" s="555"/>
      <c r="E834" s="203"/>
      <c r="F834" s="976"/>
      <c r="G834" s="203"/>
      <c r="H834" s="264"/>
      <c r="I834" s="256"/>
      <c r="J834" s="262"/>
      <c r="K834" s="262">
        <v>0</v>
      </c>
      <c r="L834" s="198">
        <v>0</v>
      </c>
      <c r="M834" s="198">
        <v>-90740</v>
      </c>
      <c r="N834" s="198">
        <v>530897479</v>
      </c>
      <c r="O834" s="198">
        <f t="shared" si="175"/>
        <v>-530897479</v>
      </c>
      <c r="P834" s="198"/>
      <c r="Q834" s="198"/>
      <c r="R834" s="199">
        <f t="shared" si="177"/>
        <v>0</v>
      </c>
      <c r="S834" s="199">
        <f t="shared" si="177"/>
        <v>0</v>
      </c>
      <c r="T834" s="199">
        <f t="shared" si="178"/>
        <v>0</v>
      </c>
      <c r="U834" s="199">
        <f t="shared" si="179"/>
        <v>0</v>
      </c>
      <c r="V834" s="199">
        <f t="shared" si="180"/>
        <v>-0.90739999999999998</v>
      </c>
      <c r="W834" s="200">
        <v>23</v>
      </c>
      <c r="X834" s="200" t="s">
        <v>203</v>
      </c>
      <c r="Y834" s="200">
        <v>1</v>
      </c>
      <c r="Z834" s="267" t="s">
        <v>1591</v>
      </c>
    </row>
    <row r="835" spans="1:26">
      <c r="A835" s="194">
        <v>78.566000000000003</v>
      </c>
      <c r="B835" s="195"/>
      <c r="C835" s="203" t="s">
        <v>795</v>
      </c>
      <c r="D835" s="555"/>
      <c r="E835" s="203"/>
      <c r="F835" s="976"/>
      <c r="G835" s="203"/>
      <c r="H835" s="264"/>
      <c r="I835" s="256"/>
      <c r="J835" s="262"/>
      <c r="K835" s="262">
        <v>0</v>
      </c>
      <c r="L835" s="198">
        <v>10136901</v>
      </c>
      <c r="M835" s="198">
        <v>10058541</v>
      </c>
      <c r="N835" s="198">
        <v>530897479</v>
      </c>
      <c r="O835" s="198">
        <f t="shared" si="175"/>
        <v>-530897479</v>
      </c>
      <c r="P835" s="198"/>
      <c r="Q835" s="198"/>
      <c r="R835" s="199">
        <f t="shared" si="177"/>
        <v>0</v>
      </c>
      <c r="S835" s="199">
        <f t="shared" si="177"/>
        <v>0</v>
      </c>
      <c r="T835" s="199">
        <f t="shared" si="178"/>
        <v>0</v>
      </c>
      <c r="U835" s="199">
        <f t="shared" si="179"/>
        <v>101.36901</v>
      </c>
      <c r="V835" s="199">
        <f t="shared" si="180"/>
        <v>100.58541</v>
      </c>
      <c r="W835" s="200">
        <v>23</v>
      </c>
      <c r="X835" s="200" t="s">
        <v>203</v>
      </c>
      <c r="Y835" s="200">
        <v>1</v>
      </c>
      <c r="Z835" s="267" t="s">
        <v>1591</v>
      </c>
    </row>
    <row r="836" spans="1:26">
      <c r="A836" s="194">
        <v>78.566999999999993</v>
      </c>
      <c r="B836" s="195"/>
      <c r="C836" s="203" t="s">
        <v>796</v>
      </c>
      <c r="D836" s="555"/>
      <c r="E836" s="203"/>
      <c r="F836" s="976"/>
      <c r="G836" s="203"/>
      <c r="H836" s="264"/>
      <c r="I836" s="256"/>
      <c r="J836" s="262"/>
      <c r="K836" s="262">
        <v>0</v>
      </c>
      <c r="L836" s="198">
        <v>10815325</v>
      </c>
      <c r="M836" s="198">
        <v>10821261</v>
      </c>
      <c r="N836" s="198">
        <v>530897479</v>
      </c>
      <c r="O836" s="198">
        <f t="shared" si="175"/>
        <v>-530897479</v>
      </c>
      <c r="P836" s="198"/>
      <c r="Q836" s="198"/>
      <c r="R836" s="199">
        <f t="shared" si="177"/>
        <v>0</v>
      </c>
      <c r="S836" s="199">
        <f t="shared" si="177"/>
        <v>0</v>
      </c>
      <c r="T836" s="199">
        <f t="shared" si="178"/>
        <v>0</v>
      </c>
      <c r="U836" s="199">
        <f t="shared" si="179"/>
        <v>108.15325</v>
      </c>
      <c r="V836" s="199">
        <f t="shared" si="180"/>
        <v>108.21261</v>
      </c>
      <c r="W836" s="200">
        <v>23</v>
      </c>
      <c r="X836" s="200" t="s">
        <v>203</v>
      </c>
      <c r="Y836" s="200">
        <v>1</v>
      </c>
      <c r="Z836" s="267" t="s">
        <v>1591</v>
      </c>
    </row>
    <row r="837" spans="1:26">
      <c r="A837" s="194">
        <v>78.567999999999998</v>
      </c>
      <c r="B837" s="195"/>
      <c r="C837" s="203" t="s">
        <v>797</v>
      </c>
      <c r="D837" s="555"/>
      <c r="E837" s="203"/>
      <c r="F837" s="976"/>
      <c r="G837" s="203"/>
      <c r="H837" s="264"/>
      <c r="I837" s="256"/>
      <c r="J837" s="262"/>
      <c r="K837" s="262">
        <v>0</v>
      </c>
      <c r="L837" s="198">
        <v>12456839</v>
      </c>
      <c r="M837" s="198">
        <v>12775960</v>
      </c>
      <c r="N837" s="198">
        <v>530897479</v>
      </c>
      <c r="O837" s="198">
        <f t="shared" si="175"/>
        <v>-530897479</v>
      </c>
      <c r="P837" s="198"/>
      <c r="Q837" s="198"/>
      <c r="R837" s="199">
        <f t="shared" si="177"/>
        <v>0</v>
      </c>
      <c r="S837" s="199">
        <f t="shared" si="177"/>
        <v>0</v>
      </c>
      <c r="T837" s="199">
        <f t="shared" si="178"/>
        <v>0</v>
      </c>
      <c r="U837" s="199">
        <f t="shared" si="179"/>
        <v>124.56838999999999</v>
      </c>
      <c r="V837" s="199">
        <f t="shared" si="180"/>
        <v>127.75960000000001</v>
      </c>
      <c r="W837" s="200">
        <v>23</v>
      </c>
      <c r="X837" s="200" t="s">
        <v>203</v>
      </c>
      <c r="Y837" s="200">
        <v>1</v>
      </c>
      <c r="Z837" s="267" t="s">
        <v>1591</v>
      </c>
    </row>
    <row r="838" spans="1:26">
      <c r="A838" s="194">
        <v>78.569000000000003</v>
      </c>
      <c r="B838" s="195"/>
      <c r="C838" s="203" t="s">
        <v>798</v>
      </c>
      <c r="D838" s="555"/>
      <c r="E838" s="203"/>
      <c r="F838" s="976"/>
      <c r="G838" s="203"/>
      <c r="H838" s="264"/>
      <c r="I838" s="256"/>
      <c r="J838" s="262"/>
      <c r="K838" s="262">
        <v>0</v>
      </c>
      <c r="L838" s="198">
        <v>4843127</v>
      </c>
      <c r="M838" s="198">
        <v>4957801</v>
      </c>
      <c r="N838" s="198">
        <v>530897479</v>
      </c>
      <c r="O838" s="198">
        <f t="shared" si="175"/>
        <v>-530897479</v>
      </c>
      <c r="P838" s="198"/>
      <c r="Q838" s="198"/>
      <c r="R838" s="199">
        <f t="shared" si="177"/>
        <v>0</v>
      </c>
      <c r="S838" s="199">
        <f t="shared" si="177"/>
        <v>0</v>
      </c>
      <c r="T838" s="199">
        <f t="shared" si="178"/>
        <v>0</v>
      </c>
      <c r="U838" s="199">
        <f t="shared" si="179"/>
        <v>48.431269999999998</v>
      </c>
      <c r="V838" s="199">
        <f t="shared" si="180"/>
        <v>49.578009999999999</v>
      </c>
      <c r="W838" s="200">
        <v>23</v>
      </c>
      <c r="X838" s="200" t="s">
        <v>203</v>
      </c>
      <c r="Y838" s="200">
        <v>1</v>
      </c>
      <c r="Z838" s="267" t="s">
        <v>1591</v>
      </c>
    </row>
    <row r="839" spans="1:26">
      <c r="A839" s="194">
        <v>78.569999999999993</v>
      </c>
      <c r="B839" s="195"/>
      <c r="C839" s="203" t="s">
        <v>799</v>
      </c>
      <c r="D839" s="555"/>
      <c r="E839" s="203"/>
      <c r="F839" s="976"/>
      <c r="G839" s="203"/>
      <c r="H839" s="264"/>
      <c r="I839" s="256"/>
      <c r="J839" s="262"/>
      <c r="K839" s="262">
        <v>0</v>
      </c>
      <c r="L839" s="198">
        <v>4841731</v>
      </c>
      <c r="M839" s="198">
        <v>4704161</v>
      </c>
      <c r="N839" s="198">
        <v>530897479</v>
      </c>
      <c r="O839" s="198">
        <f t="shared" si="175"/>
        <v>-530897479</v>
      </c>
      <c r="P839" s="198"/>
      <c r="Q839" s="198"/>
      <c r="R839" s="199">
        <f t="shared" si="177"/>
        <v>0</v>
      </c>
      <c r="S839" s="199">
        <f t="shared" si="177"/>
        <v>0</v>
      </c>
      <c r="T839" s="199">
        <f t="shared" si="178"/>
        <v>0</v>
      </c>
      <c r="U839" s="199">
        <f t="shared" si="179"/>
        <v>48.417310000000001</v>
      </c>
      <c r="V839" s="199">
        <f t="shared" si="180"/>
        <v>47.041609999999999</v>
      </c>
      <c r="W839" s="200">
        <v>23</v>
      </c>
      <c r="X839" s="200" t="s">
        <v>203</v>
      </c>
      <c r="Y839" s="200">
        <v>1</v>
      </c>
      <c r="Z839" s="267" t="s">
        <v>1591</v>
      </c>
    </row>
    <row r="840" spans="1:26">
      <c r="A840" s="194">
        <v>78.575000000000003</v>
      </c>
      <c r="B840" s="195"/>
      <c r="C840" s="203" t="s">
        <v>800</v>
      </c>
      <c r="D840" s="555"/>
      <c r="E840" s="203"/>
      <c r="F840" s="976"/>
      <c r="G840" s="203"/>
      <c r="H840" s="264"/>
      <c r="I840" s="256"/>
      <c r="J840" s="262"/>
      <c r="K840" s="262">
        <v>0</v>
      </c>
      <c r="L840" s="198">
        <v>62940349</v>
      </c>
      <c r="M840" s="198">
        <v>59780862</v>
      </c>
      <c r="N840" s="198">
        <v>530897479</v>
      </c>
      <c r="O840" s="198">
        <f t="shared" si="175"/>
        <v>-530897479</v>
      </c>
      <c r="P840" s="198"/>
      <c r="Q840" s="198"/>
      <c r="R840" s="199">
        <f t="shared" si="177"/>
        <v>0</v>
      </c>
      <c r="S840" s="199">
        <f t="shared" si="177"/>
        <v>0</v>
      </c>
      <c r="T840" s="199">
        <f t="shared" si="178"/>
        <v>0</v>
      </c>
      <c r="U840" s="199">
        <f t="shared" si="179"/>
        <v>629.40349000000003</v>
      </c>
      <c r="V840" s="199">
        <f t="shared" si="180"/>
        <v>597.80862000000002</v>
      </c>
      <c r="W840" s="200">
        <v>23</v>
      </c>
      <c r="X840" s="200" t="s">
        <v>203</v>
      </c>
      <c r="Y840" s="200">
        <v>1</v>
      </c>
      <c r="Z840" s="267" t="s">
        <v>1591</v>
      </c>
    </row>
    <row r="841" spans="1:26">
      <c r="A841" s="194">
        <v>78.575999999999993</v>
      </c>
      <c r="B841" s="195"/>
      <c r="C841" s="203" t="s">
        <v>801</v>
      </c>
      <c r="D841" s="555"/>
      <c r="E841" s="203"/>
      <c r="F841" s="976"/>
      <c r="G841" s="203"/>
      <c r="H841" s="264"/>
      <c r="I841" s="256"/>
      <c r="J841" s="262"/>
      <c r="K841" s="262">
        <v>0</v>
      </c>
      <c r="L841" s="198">
        <v>23852534</v>
      </c>
      <c r="M841" s="198">
        <v>21009536</v>
      </c>
      <c r="N841" s="198">
        <v>530897479</v>
      </c>
      <c r="O841" s="198">
        <f t="shared" si="175"/>
        <v>-530897479</v>
      </c>
      <c r="P841" s="198"/>
      <c r="Q841" s="198"/>
      <c r="R841" s="199">
        <f t="shared" si="177"/>
        <v>0</v>
      </c>
      <c r="S841" s="199">
        <f t="shared" si="177"/>
        <v>0</v>
      </c>
      <c r="T841" s="199">
        <f t="shared" si="178"/>
        <v>0</v>
      </c>
      <c r="U841" s="199">
        <f t="shared" si="179"/>
        <v>238.52534</v>
      </c>
      <c r="V841" s="199">
        <f t="shared" si="180"/>
        <v>210.09536</v>
      </c>
      <c r="W841" s="200">
        <v>23</v>
      </c>
      <c r="X841" s="200" t="s">
        <v>203</v>
      </c>
      <c r="Y841" s="200">
        <v>1</v>
      </c>
      <c r="Z841" s="267" t="s">
        <v>1591</v>
      </c>
    </row>
    <row r="842" spans="1:26">
      <c r="A842" s="194">
        <v>78.576999999999998</v>
      </c>
      <c r="B842" s="195"/>
      <c r="C842" s="203" t="s">
        <v>802</v>
      </c>
      <c r="D842" s="555"/>
      <c r="E842" s="203"/>
      <c r="F842" s="976"/>
      <c r="G842" s="203"/>
      <c r="H842" s="264"/>
      <c r="I842" s="256"/>
      <c r="J842" s="262"/>
      <c r="K842" s="262">
        <v>0</v>
      </c>
      <c r="L842" s="198">
        <v>5801389</v>
      </c>
      <c r="M842" s="198">
        <v>3610674</v>
      </c>
      <c r="N842" s="198">
        <v>530897479</v>
      </c>
      <c r="O842" s="198">
        <f t="shared" si="175"/>
        <v>-530897479</v>
      </c>
      <c r="P842" s="198"/>
      <c r="Q842" s="198"/>
      <c r="R842" s="199">
        <f t="shared" si="177"/>
        <v>0</v>
      </c>
      <c r="S842" s="199">
        <f t="shared" si="177"/>
        <v>0</v>
      </c>
      <c r="T842" s="199">
        <f t="shared" si="178"/>
        <v>0</v>
      </c>
      <c r="U842" s="199">
        <f t="shared" si="179"/>
        <v>58.013890000000004</v>
      </c>
      <c r="V842" s="199">
        <f t="shared" si="180"/>
        <v>36.106740000000002</v>
      </c>
      <c r="W842" s="200">
        <v>23</v>
      </c>
      <c r="X842" s="200" t="s">
        <v>203</v>
      </c>
      <c r="Y842" s="200">
        <v>1</v>
      </c>
      <c r="Z842" s="267" t="s">
        <v>1591</v>
      </c>
    </row>
    <row r="843" spans="1:26">
      <c r="A843" s="194">
        <v>78.578000000000003</v>
      </c>
      <c r="B843" s="195"/>
      <c r="C843" s="203" t="s">
        <v>803</v>
      </c>
      <c r="D843" s="555"/>
      <c r="E843" s="203"/>
      <c r="F843" s="976"/>
      <c r="G843" s="203"/>
      <c r="H843" s="264"/>
      <c r="I843" s="256"/>
      <c r="J843" s="262"/>
      <c r="K843" s="262">
        <v>0</v>
      </c>
      <c r="L843" s="198">
        <v>20509343</v>
      </c>
      <c r="M843" s="198">
        <v>5768737</v>
      </c>
      <c r="N843" s="198">
        <v>530897479</v>
      </c>
      <c r="O843" s="198">
        <f t="shared" si="175"/>
        <v>-530897479</v>
      </c>
      <c r="P843" s="198"/>
      <c r="Q843" s="198"/>
      <c r="R843" s="199">
        <f t="shared" si="177"/>
        <v>0</v>
      </c>
      <c r="S843" s="199">
        <f t="shared" si="177"/>
        <v>0</v>
      </c>
      <c r="T843" s="199">
        <f t="shared" si="178"/>
        <v>0</v>
      </c>
      <c r="U843" s="199">
        <f t="shared" si="179"/>
        <v>205.09343000000001</v>
      </c>
      <c r="V843" s="199">
        <f t="shared" si="180"/>
        <v>57.687370000000001</v>
      </c>
      <c r="W843" s="200">
        <v>23</v>
      </c>
      <c r="X843" s="200" t="s">
        <v>203</v>
      </c>
      <c r="Y843" s="200">
        <v>1</v>
      </c>
      <c r="Z843" s="267" t="s">
        <v>1591</v>
      </c>
    </row>
    <row r="844" spans="1:26">
      <c r="A844" s="194">
        <v>78.099999999999994</v>
      </c>
      <c r="B844" s="1205">
        <v>780100</v>
      </c>
      <c r="C844" s="203" t="s">
        <v>804</v>
      </c>
      <c r="D844" s="555"/>
      <c r="E844" s="203">
        <f>VLOOKUP(B844,'Tb 16.08.2023'!$A$2:$F$872,6,0)</f>
        <v>140243829</v>
      </c>
      <c r="F844" s="976">
        <v>581693156</v>
      </c>
      <c r="G844" s="203">
        <f>VLOOKUP(B844,Sheet3!$A$1:$F$869,6,0)</f>
        <v>581693156</v>
      </c>
      <c r="H844" s="264">
        <v>581693156</v>
      </c>
      <c r="I844" s="256">
        <v>581693156</v>
      </c>
      <c r="J844" s="262">
        <v>622714912</v>
      </c>
      <c r="K844" s="262">
        <v>698647037</v>
      </c>
      <c r="L844" s="262">
        <v>708927028</v>
      </c>
      <c r="M844" s="198">
        <v>571443015</v>
      </c>
      <c r="N844" s="198">
        <v>530897479</v>
      </c>
      <c r="O844" s="198">
        <f t="shared" si="175"/>
        <v>50795677</v>
      </c>
      <c r="P844" s="198"/>
      <c r="Q844" s="198"/>
      <c r="R844" s="199">
        <f t="shared" si="177"/>
        <v>5816.93156</v>
      </c>
      <c r="S844" s="199">
        <f t="shared" si="177"/>
        <v>6227.14912</v>
      </c>
      <c r="T844" s="199">
        <f t="shared" si="178"/>
        <v>6986.47037</v>
      </c>
      <c r="U844" s="199">
        <f t="shared" si="179"/>
        <v>7089.2702799999997</v>
      </c>
      <c r="V844" s="199">
        <f t="shared" si="180"/>
        <v>5714.4301500000001</v>
      </c>
      <c r="W844" s="200">
        <v>23</v>
      </c>
      <c r="X844" s="200" t="s">
        <v>203</v>
      </c>
      <c r="Y844" s="200">
        <v>2</v>
      </c>
      <c r="Z844" s="267" t="s">
        <v>1592</v>
      </c>
    </row>
    <row r="845" spans="1:26">
      <c r="A845" s="194">
        <v>78.504000000000005</v>
      </c>
      <c r="B845" s="1205">
        <v>780500</v>
      </c>
      <c r="C845" s="203" t="s">
        <v>805</v>
      </c>
      <c r="D845" s="555">
        <f>+VLOOKUP(B845,'TB as on 16.08.2024'!$A$2:$F$854,6,FALSE)</f>
        <v>3910303125.75</v>
      </c>
      <c r="E845" s="203">
        <f>VLOOKUP(B845,'Tb 16.08.2023'!$A$2:$F$872,6,0)</f>
        <v>4189992802.8800001</v>
      </c>
      <c r="F845" s="976">
        <v>4657374366.79</v>
      </c>
      <c r="G845" s="203">
        <f>VLOOKUP(B845,Sheet3!$A$1:$F$869,6,0)</f>
        <v>4599852142</v>
      </c>
      <c r="H845" s="264">
        <v>3795080082</v>
      </c>
      <c r="I845" s="256">
        <v>3315712892</v>
      </c>
      <c r="J845" s="262">
        <v>3067185491</v>
      </c>
      <c r="K845" s="262">
        <v>2487089053</v>
      </c>
      <c r="L845" s="262">
        <v>1344269545</v>
      </c>
      <c r="M845" s="198">
        <v>575629799</v>
      </c>
      <c r="N845" s="198">
        <v>530897479</v>
      </c>
      <c r="O845" s="198">
        <f t="shared" si="175"/>
        <v>3264182603</v>
      </c>
      <c r="P845" s="198"/>
      <c r="Q845" s="198"/>
      <c r="R845" s="199">
        <f t="shared" si="177"/>
        <v>33157.128920000003</v>
      </c>
      <c r="S845" s="199">
        <f t="shared" si="177"/>
        <v>30671.854909999998</v>
      </c>
      <c r="T845" s="199">
        <f t="shared" si="178"/>
        <v>24870.890530000001</v>
      </c>
      <c r="U845" s="199">
        <f t="shared" si="179"/>
        <v>13442.695449999999</v>
      </c>
      <c r="V845" s="199">
        <f t="shared" si="180"/>
        <v>5756.29799</v>
      </c>
      <c r="W845" s="200">
        <v>23</v>
      </c>
      <c r="X845" s="200" t="s">
        <v>203</v>
      </c>
      <c r="Y845" s="200">
        <v>2</v>
      </c>
      <c r="Z845" s="267" t="s">
        <v>1592</v>
      </c>
    </row>
    <row r="846" spans="1:26">
      <c r="A846" s="194">
        <v>78.510999999999996</v>
      </c>
      <c r="B846" s="1205">
        <v>780501</v>
      </c>
      <c r="C846" s="203" t="s">
        <v>806</v>
      </c>
      <c r="D846" s="555">
        <f>+VLOOKUP(B846,'TB as on 16.08.2024'!$A$2:$F$854,6,FALSE)</f>
        <v>4989379978</v>
      </c>
      <c r="E846" s="203">
        <f>VLOOKUP(B846,'Tb 16.08.2023'!$A$2:$F$872,6,0)</f>
        <v>4944404990</v>
      </c>
      <c r="F846" s="976">
        <v>4760841357</v>
      </c>
      <c r="G846" s="203">
        <f>VLOOKUP(B846,Sheet3!$A$1:$F$869,6,0)</f>
        <v>4202581733</v>
      </c>
      <c r="H846" s="264">
        <v>3401476589</v>
      </c>
      <c r="I846" s="256">
        <v>2505365861</v>
      </c>
      <c r="J846" s="262">
        <v>1847563731</v>
      </c>
      <c r="K846" s="262">
        <v>1247044116</v>
      </c>
      <c r="L846" s="262">
        <v>1024005393</v>
      </c>
      <c r="M846" s="198">
        <v>888623073</v>
      </c>
      <c r="N846" s="198">
        <v>530897479</v>
      </c>
      <c r="O846" s="198">
        <f t="shared" si="175"/>
        <v>2870579110</v>
      </c>
      <c r="P846" s="198"/>
      <c r="Q846" s="198"/>
      <c r="R846" s="199">
        <f t="shared" si="177"/>
        <v>25053.658609999999</v>
      </c>
      <c r="S846" s="199">
        <f t="shared" si="177"/>
        <v>18475.637309999998</v>
      </c>
      <c r="T846" s="199">
        <f t="shared" si="178"/>
        <v>12470.44116</v>
      </c>
      <c r="U846" s="199">
        <f t="shared" si="179"/>
        <v>10240.05393</v>
      </c>
      <c r="V846" s="199">
        <f t="shared" si="180"/>
        <v>8886.2307299999993</v>
      </c>
      <c r="W846" s="200">
        <v>23</v>
      </c>
      <c r="X846" s="200" t="s">
        <v>203</v>
      </c>
      <c r="Y846" s="200">
        <v>2</v>
      </c>
      <c r="Z846" s="267" t="s">
        <v>1592</v>
      </c>
    </row>
    <row r="847" spans="1:26">
      <c r="A847" s="194">
        <v>78.531000000000006</v>
      </c>
      <c r="B847" s="1205">
        <v>780504</v>
      </c>
      <c r="C847" s="203" t="s">
        <v>807</v>
      </c>
      <c r="D847" s="555">
        <f>+VLOOKUP(B847,'TB as on 16.08.2024'!$A$2:$F$854,6,FALSE)</f>
        <v>23628256</v>
      </c>
      <c r="E847" s="203">
        <f>VLOOKUP(B847,'Tb 16.08.2023'!$A$2:$F$872,6,0)</f>
        <v>27941522</v>
      </c>
      <c r="F847" s="976">
        <v>18347735</v>
      </c>
      <c r="G847" s="203">
        <f>VLOOKUP(B847,Sheet3!$A$1:$F$869,6,0)</f>
        <v>40316089</v>
      </c>
      <c r="H847" s="264">
        <v>57590393</v>
      </c>
      <c r="I847" s="256">
        <v>64816238</v>
      </c>
      <c r="J847" s="262">
        <v>87606105</v>
      </c>
      <c r="K847" s="262">
        <v>78730819</v>
      </c>
      <c r="L847" s="262">
        <v>81255752</v>
      </c>
      <c r="M847" s="198">
        <v>72638943</v>
      </c>
      <c r="N847" s="198">
        <v>530897479</v>
      </c>
      <c r="O847" s="198">
        <f t="shared" si="175"/>
        <v>-473307086</v>
      </c>
      <c r="P847" s="198"/>
      <c r="Q847" s="198"/>
      <c r="R847" s="199">
        <f t="shared" si="177"/>
        <v>648.16237999999998</v>
      </c>
      <c r="S847" s="199">
        <f t="shared" si="177"/>
        <v>876.06105000000002</v>
      </c>
      <c r="T847" s="199">
        <f t="shared" si="178"/>
        <v>787.30818999999997</v>
      </c>
      <c r="U847" s="199">
        <f t="shared" si="179"/>
        <v>812.55751999999995</v>
      </c>
      <c r="V847" s="199">
        <f t="shared" si="180"/>
        <v>726.38942999999995</v>
      </c>
      <c r="W847" s="200">
        <v>23</v>
      </c>
      <c r="X847" s="200" t="s">
        <v>203</v>
      </c>
      <c r="Y847" s="200">
        <v>2</v>
      </c>
      <c r="Z847" s="267" t="s">
        <v>1592</v>
      </c>
    </row>
    <row r="848" spans="1:26">
      <c r="A848" s="194"/>
      <c r="B848" s="1205">
        <v>780600</v>
      </c>
      <c r="C848" s="988" t="s">
        <v>4368</v>
      </c>
      <c r="D848" s="555">
        <f>+VLOOKUP(B848,'TB as on 16.08.2024'!$A$2:$F$854,6,FALSE)</f>
        <v>732310073.50999999</v>
      </c>
      <c r="E848" s="203">
        <f>VLOOKUP(B848,'Tb 16.08.2023'!$A$2:$F$872,6,0)</f>
        <v>653953171.86000001</v>
      </c>
      <c r="F848" s="976">
        <v>44383562</v>
      </c>
      <c r="G848" s="203"/>
      <c r="H848" s="264"/>
      <c r="I848" s="256"/>
      <c r="J848" s="262"/>
      <c r="K848" s="262"/>
      <c r="L848" s="262"/>
      <c r="M848" s="198"/>
      <c r="N848" s="198">
        <v>530897479</v>
      </c>
      <c r="O848" s="198">
        <f t="shared" si="175"/>
        <v>-530897479</v>
      </c>
      <c r="P848" s="198"/>
      <c r="Q848" s="198"/>
      <c r="R848" s="199"/>
      <c r="S848" s="199"/>
      <c r="T848" s="199"/>
      <c r="U848" s="199"/>
      <c r="V848" s="199"/>
      <c r="W848" s="200"/>
      <c r="X848" s="200"/>
      <c r="Y848" s="200"/>
      <c r="Z848" s="267"/>
    </row>
    <row r="849" spans="1:32">
      <c r="A849" s="194">
        <v>78.7</v>
      </c>
      <c r="B849" s="1205">
        <v>780700</v>
      </c>
      <c r="C849" s="203" t="s">
        <v>808</v>
      </c>
      <c r="D849" s="555">
        <f>+VLOOKUP(B849,'TB as on 16.08.2024'!$A$2:$F$854,6,FALSE)</f>
        <v>1074241877.1300001</v>
      </c>
      <c r="E849" s="203">
        <f>VLOOKUP(B849,'Tb 16.08.2023'!$A$2:$F$872,6,0)</f>
        <v>560705711.73000002</v>
      </c>
      <c r="F849" s="976">
        <v>547330956</v>
      </c>
      <c r="G849" s="203">
        <f>VLOOKUP(B849,Sheet3!$A$1:$F$869,6,0)</f>
        <v>717507648</v>
      </c>
      <c r="H849" s="264">
        <v>1049748667</v>
      </c>
      <c r="I849" s="256">
        <v>964971199</v>
      </c>
      <c r="J849" s="262">
        <v>46575342</v>
      </c>
      <c r="K849" s="262">
        <v>0</v>
      </c>
      <c r="L849" s="262">
        <v>0</v>
      </c>
      <c r="M849" s="198">
        <v>0</v>
      </c>
      <c r="N849" s="198">
        <v>530897479</v>
      </c>
      <c r="O849" s="198">
        <f t="shared" si="175"/>
        <v>518851188</v>
      </c>
      <c r="P849" s="198"/>
      <c r="Q849" s="198"/>
      <c r="R849" s="199">
        <f t="shared" si="177"/>
        <v>9649.7119899999998</v>
      </c>
      <c r="S849" s="199">
        <f t="shared" si="177"/>
        <v>465.75342000000001</v>
      </c>
      <c r="T849" s="199">
        <f t="shared" si="178"/>
        <v>0</v>
      </c>
      <c r="U849" s="199">
        <f t="shared" si="179"/>
        <v>0</v>
      </c>
      <c r="V849" s="199">
        <f t="shared" si="180"/>
        <v>0</v>
      </c>
      <c r="W849" s="200">
        <v>23</v>
      </c>
      <c r="X849" s="200" t="s">
        <v>203</v>
      </c>
      <c r="Y849" s="200">
        <v>3</v>
      </c>
      <c r="Z849" s="267" t="s">
        <v>1593</v>
      </c>
    </row>
    <row r="850" spans="1:32">
      <c r="A850" s="194">
        <v>0</v>
      </c>
      <c r="B850" s="1205">
        <v>780801</v>
      </c>
      <c r="C850" s="203" t="s">
        <v>1358</v>
      </c>
      <c r="D850" s="555"/>
      <c r="E850" s="203">
        <v>0</v>
      </c>
      <c r="F850" s="976">
        <v>10942160</v>
      </c>
      <c r="G850" s="203">
        <f>VLOOKUP(B850,Sheet3!$A$1:$F$869,6,0)</f>
        <v>13309792</v>
      </c>
      <c r="H850" s="264">
        <v>11519154</v>
      </c>
      <c r="I850" s="256"/>
      <c r="J850" s="262">
        <v>1791982</v>
      </c>
      <c r="K850" s="262">
        <v>0</v>
      </c>
      <c r="L850" s="262">
        <v>0</v>
      </c>
      <c r="M850" s="198">
        <v>0</v>
      </c>
      <c r="N850" s="198">
        <v>530897479</v>
      </c>
      <c r="O850" s="198">
        <f t="shared" si="175"/>
        <v>-519378325</v>
      </c>
      <c r="P850" s="198"/>
      <c r="Q850" s="198"/>
      <c r="R850" s="199">
        <f>+I850/100000</f>
        <v>0</v>
      </c>
      <c r="S850" s="199">
        <f>+J850/100000</f>
        <v>17.919820000000001</v>
      </c>
      <c r="T850" s="199">
        <f>+K850/100000</f>
        <v>0</v>
      </c>
      <c r="U850" s="199">
        <f>+L850/100000</f>
        <v>0</v>
      </c>
      <c r="V850" s="199">
        <f>+M850/100000</f>
        <v>0</v>
      </c>
      <c r="W850" s="200">
        <v>23</v>
      </c>
      <c r="X850" s="200" t="s">
        <v>203</v>
      </c>
      <c r="Y850" s="200">
        <v>4</v>
      </c>
      <c r="Z850" s="267" t="s">
        <v>1594</v>
      </c>
    </row>
    <row r="851" spans="1:32">
      <c r="A851" s="194">
        <v>78.853999999999999</v>
      </c>
      <c r="B851" s="1205">
        <v>780854</v>
      </c>
      <c r="C851" s="203" t="s">
        <v>809</v>
      </c>
      <c r="D851" s="555">
        <f>+VLOOKUP(B851,'TB as on 16.08.2024'!$A$2:$F$854,6,FALSE)</f>
        <v>1687107.33</v>
      </c>
      <c r="E851" s="203">
        <f>VLOOKUP(B851,'Tb 16.08.2023'!$A$2:$F$872,6,0)</f>
        <v>1506336</v>
      </c>
      <c r="F851" s="976">
        <v>1371219.36</v>
      </c>
      <c r="G851" s="203">
        <f>VLOOKUP(B851,Sheet3!$A$1:$F$869,6,0)</f>
        <v>1281881.5</v>
      </c>
      <c r="H851" s="264">
        <v>1393104.08</v>
      </c>
      <c r="I851" s="256">
        <v>1311596.75</v>
      </c>
      <c r="J851" s="262">
        <v>1157431</v>
      </c>
      <c r="K851" s="262">
        <v>1069317</v>
      </c>
      <c r="L851" s="262">
        <v>1006957</v>
      </c>
      <c r="M851" s="198">
        <v>754392</v>
      </c>
      <c r="N851" s="198">
        <v>530897479</v>
      </c>
      <c r="O851" s="198">
        <f t="shared" si="175"/>
        <v>-529504374.92000002</v>
      </c>
      <c r="P851" s="198"/>
      <c r="Q851" s="198"/>
      <c r="R851" s="199">
        <f t="shared" si="177"/>
        <v>13.1159675</v>
      </c>
      <c r="S851" s="199">
        <f t="shared" si="177"/>
        <v>11.574310000000001</v>
      </c>
      <c r="T851" s="199">
        <f t="shared" si="178"/>
        <v>10.69317</v>
      </c>
      <c r="U851" s="199">
        <f t="shared" si="179"/>
        <v>10.069570000000001</v>
      </c>
      <c r="V851" s="199">
        <f t="shared" si="180"/>
        <v>7.54392</v>
      </c>
      <c r="W851" s="200">
        <v>23</v>
      </c>
      <c r="X851" s="200" t="s">
        <v>203</v>
      </c>
      <c r="Y851" s="200">
        <v>4</v>
      </c>
      <c r="Z851" s="267" t="s">
        <v>1594</v>
      </c>
      <c r="AF851" s="35" t="e">
        <f>+VLOOKUP(B851,'SLDC TB as on 16.08.2024'!#REF!,7,FALSE)</f>
        <v>#REF!</v>
      </c>
    </row>
    <row r="852" spans="1:32">
      <c r="A852" s="194">
        <v>78.855000000000004</v>
      </c>
      <c r="B852" s="1205">
        <v>780855</v>
      </c>
      <c r="C852" s="203" t="s">
        <v>810</v>
      </c>
      <c r="D852" s="555">
        <f>+VLOOKUP(B852,'TB as on 16.08.2024'!$A$2:$F$854,6,FALSE)</f>
        <v>634741.16</v>
      </c>
      <c r="E852" s="203">
        <f>VLOOKUP(B852,'Tb 16.08.2023'!$A$2:$F$872,6,0)</f>
        <v>566683</v>
      </c>
      <c r="F852" s="976">
        <v>503874.36</v>
      </c>
      <c r="G852" s="203">
        <f>VLOOKUP(B852,Sheet3!$A$1:$F$869,6,0)</f>
        <v>442806.31</v>
      </c>
      <c r="H852" s="264">
        <v>398357.14</v>
      </c>
      <c r="I852" s="256">
        <v>347164.28</v>
      </c>
      <c r="J852" s="262">
        <v>305561.08</v>
      </c>
      <c r="K852" s="262">
        <v>272038</v>
      </c>
      <c r="L852" s="262">
        <v>240021</v>
      </c>
      <c r="M852" s="198">
        <v>176930</v>
      </c>
      <c r="N852" s="198">
        <v>530897479</v>
      </c>
      <c r="O852" s="198">
        <f t="shared" si="175"/>
        <v>-530499121.86000001</v>
      </c>
      <c r="P852" s="198"/>
      <c r="Q852" s="198"/>
      <c r="R852" s="199">
        <f t="shared" si="177"/>
        <v>3.4716428000000001</v>
      </c>
      <c r="S852" s="199">
        <f t="shared" si="177"/>
        <v>3.0556108000000002</v>
      </c>
      <c r="T852" s="199">
        <f t="shared" si="178"/>
        <v>2.72038</v>
      </c>
      <c r="U852" s="199">
        <f t="shared" si="179"/>
        <v>2.40021</v>
      </c>
      <c r="V852" s="199">
        <f t="shared" si="180"/>
        <v>1.7693000000000001</v>
      </c>
      <c r="W852" s="200">
        <v>23</v>
      </c>
      <c r="X852" s="200" t="s">
        <v>203</v>
      </c>
      <c r="Y852" s="200">
        <v>4</v>
      </c>
      <c r="Z852" s="267" t="s">
        <v>1594</v>
      </c>
      <c r="AF852" s="35" t="e">
        <f>+VLOOKUP(B852,'SLDC TB as on 16.08.2024'!#REF!,7,FALSE)</f>
        <v>#REF!</v>
      </c>
    </row>
    <row r="853" spans="1:32">
      <c r="A853" s="194"/>
      <c r="B853" s="1205">
        <v>780856</v>
      </c>
      <c r="C853" s="989" t="s">
        <v>4369</v>
      </c>
      <c r="D853" s="555">
        <f>+VLOOKUP(B853,'TB as on 16.08.2024'!$A$2:$F$854,6,FALSE)</f>
        <v>91904.68</v>
      </c>
      <c r="E853" s="203">
        <f>VLOOKUP(B853,'Tb 16.08.2023'!$A$2:$F$872,6,0)</f>
        <v>51853</v>
      </c>
      <c r="F853" s="976">
        <v>13847.57</v>
      </c>
      <c r="G853" s="203"/>
      <c r="H853" s="264"/>
      <c r="I853" s="256"/>
      <c r="J853" s="262"/>
      <c r="K853" s="262"/>
      <c r="L853" s="262"/>
      <c r="M853" s="198"/>
      <c r="N853" s="198">
        <v>530897479</v>
      </c>
      <c r="O853" s="198">
        <f t="shared" si="175"/>
        <v>-530897479</v>
      </c>
      <c r="P853" s="198"/>
      <c r="Q853" s="198"/>
      <c r="R853" s="199"/>
      <c r="S853" s="199"/>
      <c r="T853" s="199"/>
      <c r="U853" s="199"/>
      <c r="V853" s="199"/>
      <c r="W853" s="200"/>
      <c r="X853" s="200"/>
      <c r="Y853" s="200"/>
      <c r="Z853" s="267"/>
      <c r="AF853" s="35" t="e">
        <f>+VLOOKUP(B853,'SLDC TB as on 16.08.2024'!#REF!,7,FALSE)</f>
        <v>#REF!</v>
      </c>
    </row>
    <row r="854" spans="1:32">
      <c r="A854" s="194"/>
      <c r="B854" s="1205">
        <v>780857</v>
      </c>
      <c r="C854" s="989" t="s">
        <v>4370</v>
      </c>
      <c r="D854" s="555">
        <f>+VLOOKUP(B854,'TB as on 16.08.2024'!$A$2:$F$854,6,FALSE)</f>
        <v>33278.559999999998</v>
      </c>
      <c r="E854" s="203">
        <f>VLOOKUP(B854,'Tb 16.08.2023'!$A$2:$F$872,6,0)</f>
        <v>20815</v>
      </c>
      <c r="F854" s="976">
        <v>8891.69</v>
      </c>
      <c r="G854" s="203"/>
      <c r="H854" s="264"/>
      <c r="I854" s="256"/>
      <c r="J854" s="262"/>
      <c r="K854" s="262"/>
      <c r="L854" s="262"/>
      <c r="M854" s="198"/>
      <c r="N854" s="198">
        <v>530897479</v>
      </c>
      <c r="O854" s="198">
        <f t="shared" si="175"/>
        <v>-530897479</v>
      </c>
      <c r="P854" s="198"/>
      <c r="Q854" s="198"/>
      <c r="R854" s="199"/>
      <c r="S854" s="199"/>
      <c r="T854" s="199"/>
      <c r="U854" s="199"/>
      <c r="V854" s="199"/>
      <c r="W854" s="200"/>
      <c r="X854" s="200"/>
      <c r="Y854" s="200"/>
      <c r="Z854" s="267"/>
      <c r="AF854" s="35" t="e">
        <f>+VLOOKUP(B854,'SLDC TB as on 16.08.2024'!#REF!,7,FALSE)</f>
        <v>#REF!</v>
      </c>
    </row>
    <row r="855" spans="1:32">
      <c r="A855" s="194">
        <v>78.858000000000004</v>
      </c>
      <c r="B855" s="1205">
        <v>780858</v>
      </c>
      <c r="C855" s="203" t="s">
        <v>811</v>
      </c>
      <c r="D855" s="555"/>
      <c r="E855" s="203">
        <v>0</v>
      </c>
      <c r="F855" s="976"/>
      <c r="G855" s="203"/>
      <c r="H855" s="264">
        <v>0</v>
      </c>
      <c r="I855" s="256">
        <v>74788</v>
      </c>
      <c r="J855" s="262">
        <v>12703</v>
      </c>
      <c r="K855" s="262">
        <v>9856</v>
      </c>
      <c r="L855" s="262">
        <v>29357</v>
      </c>
      <c r="M855" s="198">
        <v>39822</v>
      </c>
      <c r="N855" s="198">
        <v>530897479</v>
      </c>
      <c r="O855" s="198">
        <f t="shared" si="175"/>
        <v>-530897479</v>
      </c>
      <c r="P855" s="198"/>
      <c r="Q855" s="198"/>
      <c r="R855" s="199">
        <f t="shared" si="177"/>
        <v>0.74787999999999999</v>
      </c>
      <c r="S855" s="199">
        <f t="shared" si="177"/>
        <v>0.12703</v>
      </c>
      <c r="T855" s="199">
        <f t="shared" si="178"/>
        <v>9.8559999999999995E-2</v>
      </c>
      <c r="U855" s="199">
        <f t="shared" si="179"/>
        <v>0.29357</v>
      </c>
      <c r="V855" s="199">
        <f t="shared" si="180"/>
        <v>0.39822000000000002</v>
      </c>
      <c r="W855" s="200">
        <v>23</v>
      </c>
      <c r="X855" s="200" t="s">
        <v>203</v>
      </c>
      <c r="Y855" s="200">
        <v>4</v>
      </c>
      <c r="Z855" s="267" t="s">
        <v>1594</v>
      </c>
    </row>
    <row r="856" spans="1:32">
      <c r="A856" s="194">
        <v>78.864000000000004</v>
      </c>
      <c r="B856" s="1205">
        <v>780864</v>
      </c>
      <c r="C856" s="203" t="s">
        <v>812</v>
      </c>
      <c r="D856" s="555">
        <f>+VLOOKUP(B856,'TB as on 16.08.2024'!$A$2:$F$854,6,FALSE)</f>
        <v>5900</v>
      </c>
      <c r="E856" s="203">
        <f>VLOOKUP(B856,'Tb 16.08.2023'!$A$2:$F$872,6,0)</f>
        <v>31200</v>
      </c>
      <c r="F856" s="976">
        <v>-1437043</v>
      </c>
      <c r="G856" s="203">
        <f>VLOOKUP(B856,Sheet3!$A$1:$F$869,6,0)</f>
        <v>1264543</v>
      </c>
      <c r="H856" s="264">
        <v>0</v>
      </c>
      <c r="I856" s="256"/>
      <c r="J856" s="262">
        <v>172500</v>
      </c>
      <c r="K856" s="262">
        <v>200100</v>
      </c>
      <c r="L856" s="262">
        <v>400200</v>
      </c>
      <c r="M856" s="198"/>
      <c r="N856" s="198">
        <v>530897479</v>
      </c>
      <c r="O856" s="198">
        <f t="shared" si="175"/>
        <v>-530897479</v>
      </c>
      <c r="P856" s="198"/>
      <c r="Q856" s="198"/>
      <c r="R856" s="199">
        <f t="shared" si="177"/>
        <v>0</v>
      </c>
      <c r="S856" s="199">
        <f t="shared" si="177"/>
        <v>1.7250000000000001</v>
      </c>
      <c r="T856" s="199">
        <f t="shared" si="178"/>
        <v>2.0009999999999999</v>
      </c>
      <c r="U856" s="199">
        <f t="shared" si="179"/>
        <v>4.0019999999999998</v>
      </c>
      <c r="V856" s="199">
        <f t="shared" si="180"/>
        <v>0</v>
      </c>
      <c r="W856" s="200">
        <v>23</v>
      </c>
      <c r="X856" s="200" t="s">
        <v>203</v>
      </c>
      <c r="Y856" s="200">
        <v>4</v>
      </c>
      <c r="Z856" s="267" t="s">
        <v>1594</v>
      </c>
    </row>
    <row r="857" spans="1:32">
      <c r="A857" s="194">
        <v>78.866</v>
      </c>
      <c r="B857" s="1205">
        <v>780866</v>
      </c>
      <c r="C857" s="203" t="s">
        <v>813</v>
      </c>
      <c r="D857" s="555">
        <f>+VLOOKUP(B857,'TB as on 16.08.2024'!$A$2:$F$854,6,FALSE)</f>
        <v>200100</v>
      </c>
      <c r="E857" s="203">
        <f>VLOOKUP(B857,'Tb 16.08.2023'!$A$2:$F$872,6,0)</f>
        <v>414596</v>
      </c>
      <c r="F857" s="976">
        <v>400100</v>
      </c>
      <c r="G857" s="203">
        <f>VLOOKUP(B857,Sheet3!$A$1:$F$869,6,0)</f>
        <v>800360</v>
      </c>
      <c r="H857" s="264">
        <v>-300</v>
      </c>
      <c r="I857" s="256">
        <v>800000</v>
      </c>
      <c r="J857" s="262">
        <v>1000000</v>
      </c>
      <c r="K857" s="262">
        <v>200000</v>
      </c>
      <c r="L857" s="262">
        <v>3868</v>
      </c>
      <c r="M857" s="198">
        <v>321303</v>
      </c>
      <c r="N857" s="198">
        <v>530897479</v>
      </c>
      <c r="O857" s="198">
        <f t="shared" si="175"/>
        <v>-530897779</v>
      </c>
      <c r="P857" s="198"/>
      <c r="Q857" s="198"/>
      <c r="R857" s="199">
        <f t="shared" si="177"/>
        <v>8</v>
      </c>
      <c r="S857" s="199">
        <f t="shared" si="177"/>
        <v>10</v>
      </c>
      <c r="T857" s="199">
        <f t="shared" si="178"/>
        <v>2</v>
      </c>
      <c r="U857" s="199">
        <f t="shared" si="179"/>
        <v>3.8679999999999999E-2</v>
      </c>
      <c r="V857" s="199">
        <f t="shared" si="180"/>
        <v>3.2130299999999998</v>
      </c>
      <c r="W857" s="200">
        <v>23</v>
      </c>
      <c r="X857" s="200" t="s">
        <v>203</v>
      </c>
      <c r="Y857" s="200">
        <v>4</v>
      </c>
      <c r="Z857" s="267" t="s">
        <v>1594</v>
      </c>
    </row>
    <row r="858" spans="1:32">
      <c r="A858" s="194">
        <v>78.881</v>
      </c>
      <c r="B858" s="1205">
        <v>780881</v>
      </c>
      <c r="C858" s="203" t="s">
        <v>814</v>
      </c>
      <c r="D858" s="555">
        <f>+VLOOKUP(B858,'TB as on 16.08.2024'!$A$2:$F$854,6,FALSE)</f>
        <v>-1552.83</v>
      </c>
      <c r="E858" s="203">
        <f>VLOOKUP(B858,'Tb 16.08.2023'!$A$2:$F$872,6,0)</f>
        <v>1950.34</v>
      </c>
      <c r="F858" s="976">
        <v>410.5</v>
      </c>
      <c r="G858" s="203">
        <f>VLOOKUP(B858,Sheet3!$A$1:$F$869,6,0)</f>
        <v>1433.7</v>
      </c>
      <c r="H858" s="264">
        <v>944</v>
      </c>
      <c r="I858" s="256">
        <v>1829</v>
      </c>
      <c r="J858" s="262">
        <v>10021.59</v>
      </c>
      <c r="K858" s="262">
        <v>7689.97</v>
      </c>
      <c r="L858" s="262">
        <v>27392</v>
      </c>
      <c r="M858" s="198">
        <v>6983</v>
      </c>
      <c r="N858" s="198">
        <v>530897479</v>
      </c>
      <c r="O858" s="198">
        <f t="shared" si="175"/>
        <v>-530896535</v>
      </c>
      <c r="P858" s="198"/>
      <c r="Q858" s="198"/>
      <c r="R858" s="199">
        <f t="shared" si="177"/>
        <v>1.8290000000000001E-2</v>
      </c>
      <c r="S858" s="199">
        <f t="shared" si="177"/>
        <v>0.1002159</v>
      </c>
      <c r="T858" s="199">
        <f t="shared" si="178"/>
        <v>7.6899700000000001E-2</v>
      </c>
      <c r="U858" s="199">
        <f t="shared" si="179"/>
        <v>0.27392</v>
      </c>
      <c r="V858" s="199">
        <f t="shared" si="180"/>
        <v>6.9830000000000003E-2</v>
      </c>
      <c r="W858" s="200">
        <v>23</v>
      </c>
      <c r="X858" s="200" t="s">
        <v>203</v>
      </c>
      <c r="Y858" s="200">
        <v>4</v>
      </c>
      <c r="Z858" s="267" t="s">
        <v>1594</v>
      </c>
    </row>
    <row r="859" spans="1:32">
      <c r="A859" s="194">
        <v>78.882999999999996</v>
      </c>
      <c r="B859" s="1205">
        <v>780883</v>
      </c>
      <c r="C859" s="203" t="s">
        <v>815</v>
      </c>
      <c r="D859" s="555">
        <f>+VLOOKUP(B859,'TB as on 16.08.2024'!$A$2:$F$854,6,FALSE)</f>
        <v>15725.29</v>
      </c>
      <c r="E859" s="203">
        <f>VLOOKUP(B859,'Tb 16.08.2023'!$A$2:$F$872,6,0)</f>
        <v>51456.59</v>
      </c>
      <c r="F859" s="976">
        <v>31921.9</v>
      </c>
      <c r="G859" s="203">
        <f>VLOOKUP(B859,Sheet3!$A$1:$F$869,6,0)</f>
        <v>37598.14</v>
      </c>
      <c r="H859" s="264">
        <v>36651.480000000003</v>
      </c>
      <c r="I859" s="256">
        <v>24579.279999999999</v>
      </c>
      <c r="J859" s="262">
        <v>62894.67</v>
      </c>
      <c r="K859" s="262">
        <v>10236.4</v>
      </c>
      <c r="L859" s="262">
        <v>352</v>
      </c>
      <c r="M859" s="198">
        <v>3309</v>
      </c>
      <c r="N859" s="198">
        <v>530897479</v>
      </c>
      <c r="O859" s="198">
        <f t="shared" si="175"/>
        <v>-530860827.51999998</v>
      </c>
      <c r="P859" s="198"/>
      <c r="Q859" s="198"/>
      <c r="R859" s="199">
        <f t="shared" si="177"/>
        <v>0.24579279999999998</v>
      </c>
      <c r="S859" s="199">
        <f t="shared" si="177"/>
        <v>0.62894669999999997</v>
      </c>
      <c r="T859" s="199">
        <f t="shared" si="178"/>
        <v>0.102364</v>
      </c>
      <c r="U859" s="199">
        <f t="shared" si="179"/>
        <v>3.5200000000000001E-3</v>
      </c>
      <c r="V859" s="199">
        <f t="shared" si="180"/>
        <v>3.3090000000000001E-2</v>
      </c>
      <c r="W859" s="200">
        <v>23</v>
      </c>
      <c r="X859" s="200" t="s">
        <v>203</v>
      </c>
      <c r="Y859" s="200">
        <v>4</v>
      </c>
      <c r="Z859" s="267" t="s">
        <v>1594</v>
      </c>
      <c r="AF859" s="35" t="e">
        <f>+VLOOKUP(B859,'SLDC TB as on 16.08.2024'!#REF!,7,FALSE)</f>
        <v>#REF!</v>
      </c>
    </row>
    <row r="860" spans="1:32">
      <c r="A860" s="194"/>
      <c r="B860" s="1205">
        <v>780884</v>
      </c>
      <c r="C860" s="301" t="s">
        <v>2083</v>
      </c>
      <c r="D860" s="555">
        <f>+VLOOKUP(B860,'TB as on 16.08.2024'!$A$2:$F$854,6,FALSE)</f>
        <v>28</v>
      </c>
      <c r="E860" s="203">
        <f>VLOOKUP(B860,'Tb 16.08.2023'!$A$2:$F$872,6,0)</f>
        <v>54308</v>
      </c>
      <c r="F860" s="976">
        <v>-441</v>
      </c>
      <c r="G860" s="203">
        <f>VLOOKUP(B860,Sheet3!$A$1:$F$869,6,0)</f>
        <v>27638043</v>
      </c>
      <c r="H860" s="264">
        <v>225580.55</v>
      </c>
      <c r="I860" s="256"/>
      <c r="J860" s="262"/>
      <c r="K860" s="262"/>
      <c r="L860" s="262"/>
      <c r="M860" s="198"/>
      <c r="N860" s="198">
        <v>530897479</v>
      </c>
      <c r="O860" s="198">
        <f t="shared" si="175"/>
        <v>-530671898.44999999</v>
      </c>
      <c r="P860" s="198"/>
      <c r="Q860" s="198"/>
      <c r="R860" s="199"/>
      <c r="S860" s="199"/>
      <c r="T860" s="199"/>
      <c r="U860" s="199"/>
      <c r="V860" s="199"/>
      <c r="W860" s="200"/>
      <c r="X860" s="200"/>
      <c r="Y860" s="200"/>
      <c r="Z860" s="267"/>
    </row>
    <row r="861" spans="1:32">
      <c r="A861" s="194"/>
      <c r="B861" s="1205">
        <v>780885</v>
      </c>
      <c r="C861" s="301" t="s">
        <v>3347</v>
      </c>
      <c r="D861" s="555"/>
      <c r="E861" s="203">
        <v>0</v>
      </c>
      <c r="F861" s="976"/>
      <c r="G861" s="203">
        <f>VLOOKUP(B861,Sheet3!$A$1:$F$869,6,0)</f>
        <v>857548</v>
      </c>
      <c r="H861" s="264"/>
      <c r="I861" s="256"/>
      <c r="J861" s="262"/>
      <c r="K861" s="262"/>
      <c r="L861" s="262"/>
      <c r="M861" s="198"/>
      <c r="N861" s="198">
        <v>530897479</v>
      </c>
      <c r="O861" s="198">
        <f t="shared" si="175"/>
        <v>-530897479</v>
      </c>
      <c r="P861" s="198"/>
      <c r="Q861" s="198"/>
      <c r="R861" s="199"/>
      <c r="S861" s="199"/>
      <c r="T861" s="199"/>
      <c r="U861" s="199"/>
      <c r="V861" s="199"/>
      <c r="W861" s="200"/>
      <c r="X861" s="200"/>
      <c r="Y861" s="200"/>
      <c r="Z861" s="267"/>
    </row>
    <row r="862" spans="1:32">
      <c r="A862" s="194"/>
      <c r="B862" s="1205">
        <v>780886</v>
      </c>
      <c r="C862" s="301" t="s">
        <v>3348</v>
      </c>
      <c r="D862" s="555"/>
      <c r="E862" s="203">
        <v>0</v>
      </c>
      <c r="F862" s="976"/>
      <c r="G862" s="203">
        <f>VLOOKUP(B862,Sheet3!$A$1:$F$869,6,0)</f>
        <v>20276</v>
      </c>
      <c r="H862" s="264"/>
      <c r="I862" s="256"/>
      <c r="J862" s="262"/>
      <c r="K862" s="262"/>
      <c r="L862" s="262"/>
      <c r="M862" s="198"/>
      <c r="N862" s="198">
        <v>530897479</v>
      </c>
      <c r="O862" s="198">
        <f t="shared" si="175"/>
        <v>-530897479</v>
      </c>
      <c r="P862" s="198"/>
      <c r="Q862" s="198"/>
      <c r="R862" s="199"/>
      <c r="S862" s="199"/>
      <c r="T862" s="199"/>
      <c r="U862" s="199"/>
      <c r="V862" s="199"/>
      <c r="W862" s="200"/>
      <c r="X862" s="200"/>
      <c r="Y862" s="200"/>
      <c r="Z862" s="267"/>
    </row>
    <row r="863" spans="1:32">
      <c r="A863" s="194">
        <v>78.900000000000006</v>
      </c>
      <c r="B863" s="1205">
        <v>780900</v>
      </c>
      <c r="C863" s="203" t="s">
        <v>4009</v>
      </c>
      <c r="D863" s="555">
        <f>+VLOOKUP(B863,'TB as on 16.08.2024'!$A$2:$F$854,6,FALSE)</f>
        <v>-1066779469</v>
      </c>
      <c r="E863" s="203">
        <f>VLOOKUP(B863,'Tb 16.08.2023'!$A$2:$F$872,6,0)</f>
        <v>-1166855226</v>
      </c>
      <c r="F863" s="976">
        <v>-1918700903</v>
      </c>
      <c r="G863" s="203">
        <f>VLOOKUP(B863,Sheet3!$A$1:$F$869,6,0)</f>
        <v>-1794016207</v>
      </c>
      <c r="H863" s="264">
        <v>-1951315774</v>
      </c>
      <c r="I863" s="320">
        <v>-2035970574</v>
      </c>
      <c r="J863" s="198">
        <v>-1971206000</v>
      </c>
      <c r="K863" s="198">
        <v>-1364008000</v>
      </c>
      <c r="L863" s="198">
        <v>-1170518000</v>
      </c>
      <c r="M863" s="198">
        <v>-913994000</v>
      </c>
      <c r="N863" s="198">
        <v>530897479</v>
      </c>
      <c r="O863" s="198">
        <f t="shared" si="175"/>
        <v>-2482213253</v>
      </c>
      <c r="P863" s="198"/>
      <c r="Q863" s="198"/>
      <c r="R863" s="199">
        <f t="shared" si="177"/>
        <v>-20359.705740000001</v>
      </c>
      <c r="S863" s="199">
        <f t="shared" si="177"/>
        <v>-19712.060000000001</v>
      </c>
      <c r="T863" s="199">
        <f t="shared" si="178"/>
        <v>-13640.08</v>
      </c>
      <c r="U863" s="199">
        <f t="shared" si="179"/>
        <v>-11705.18</v>
      </c>
      <c r="V863" s="199">
        <f t="shared" si="180"/>
        <v>-9139.94</v>
      </c>
      <c r="W863" s="200">
        <v>23</v>
      </c>
      <c r="X863" s="200" t="s">
        <v>203</v>
      </c>
      <c r="Y863" s="200">
        <v>5</v>
      </c>
      <c r="Z863" s="267" t="s">
        <v>1595</v>
      </c>
    </row>
    <row r="864" spans="1:32" s="310" customFormat="1" ht="15">
      <c r="A864" s="102"/>
      <c r="B864" s="306"/>
      <c r="C864" s="307" t="s">
        <v>816</v>
      </c>
      <c r="D864" s="555"/>
      <c r="E864" s="307"/>
      <c r="F864" s="319">
        <v>8710654447.8500023</v>
      </c>
      <c r="G864" s="307"/>
      <c r="H864" s="264"/>
      <c r="I864" s="319">
        <f>SUM(I824:I863)</f>
        <v>5526747462.3099995</v>
      </c>
      <c r="J864" s="233">
        <f t="shared" ref="J864:T864" si="181">SUM(J824:J863)</f>
        <v>3947746639.3400002</v>
      </c>
      <c r="K864" s="233">
        <f t="shared" si="181"/>
        <v>3477321619.3699999</v>
      </c>
      <c r="L864" s="233">
        <f t="shared" si="181"/>
        <v>2349673314</v>
      </c>
      <c r="M864" s="233">
        <f t="shared" si="181"/>
        <v>1522801902</v>
      </c>
      <c r="N864" s="198">
        <v>530897479</v>
      </c>
      <c r="O864" s="198">
        <f t="shared" si="175"/>
        <v>-530897479</v>
      </c>
      <c r="P864" s="233"/>
      <c r="Q864" s="233"/>
      <c r="R864" s="234">
        <f t="shared" si="181"/>
        <v>55267.474623099974</v>
      </c>
      <c r="S864" s="234">
        <f t="shared" si="181"/>
        <v>39477.466393399998</v>
      </c>
      <c r="T864" s="234">
        <f t="shared" si="181"/>
        <v>34773.216193699991</v>
      </c>
      <c r="U864" s="234">
        <f>SUM(U824:U863)</f>
        <v>23496.733139999997</v>
      </c>
      <c r="V864" s="234">
        <f>SUM(V824:V863)</f>
        <v>15228.019019999998</v>
      </c>
      <c r="W864" s="308"/>
      <c r="X864" s="308"/>
      <c r="Y864" s="308"/>
      <c r="Z864" s="309"/>
      <c r="AF864" s="35"/>
    </row>
    <row r="865" spans="1:32">
      <c r="A865" s="194">
        <v>77.12</v>
      </c>
      <c r="B865" s="1205">
        <v>770120</v>
      </c>
      <c r="C865" s="203" t="s">
        <v>817</v>
      </c>
      <c r="D865" s="555">
        <f>+VLOOKUP(B865,'TB as on 16.08.2024'!$A$2:$F$854,6,FALSE)</f>
        <v>206932981.53999999</v>
      </c>
      <c r="E865" s="203">
        <f>VLOOKUP(B865,'Tb 16.08.2023'!$A$2:$F$872,6,0)</f>
        <v>199886545.25999999</v>
      </c>
      <c r="F865" s="976">
        <v>184326656.05000001</v>
      </c>
      <c r="G865" s="203">
        <f>VLOOKUP(B865,Sheet3!$A$1:$F$869,6,0)</f>
        <v>189508592.56999999</v>
      </c>
      <c r="H865" s="264">
        <v>132129113</v>
      </c>
      <c r="I865" s="320">
        <v>61252237.509999998</v>
      </c>
      <c r="J865" s="198">
        <v>37391731.829999998</v>
      </c>
      <c r="K865" s="198">
        <v>27466005.57</v>
      </c>
      <c r="L865" s="198">
        <v>27318389</v>
      </c>
      <c r="M865" s="198">
        <v>23456668</v>
      </c>
      <c r="N865" s="198">
        <v>530897479</v>
      </c>
      <c r="O865" s="198">
        <f t="shared" si="175"/>
        <v>-398768366</v>
      </c>
      <c r="P865" s="198"/>
      <c r="Q865" s="198"/>
      <c r="R865" s="199">
        <f t="shared" ref="R865:S871" si="182">+I865/100000</f>
        <v>612.52237509999998</v>
      </c>
      <c r="S865" s="199">
        <f t="shared" si="182"/>
        <v>373.91731829999998</v>
      </c>
      <c r="T865" s="199">
        <f t="shared" ref="T865:T871" si="183">+K865/100000</f>
        <v>274.66005569999999</v>
      </c>
      <c r="U865" s="199">
        <f t="shared" ref="U865:V871" si="184">+L865/100000</f>
        <v>273.18389000000002</v>
      </c>
      <c r="V865" s="199">
        <f t="shared" si="184"/>
        <v>234.56667999999999</v>
      </c>
      <c r="W865" s="200">
        <v>24</v>
      </c>
      <c r="X865" s="200" t="s">
        <v>203</v>
      </c>
      <c r="Y865" s="200">
        <v>1</v>
      </c>
      <c r="Z865" s="38" t="s">
        <v>2062</v>
      </c>
      <c r="AF865" s="35" t="e">
        <f>+VLOOKUP(B865,'SLDC TB as on 16.08.2024'!#REF!,7,FALSE)</f>
        <v>#REF!</v>
      </c>
    </row>
    <row r="866" spans="1:32">
      <c r="A866" s="194">
        <v>77.14</v>
      </c>
      <c r="B866" s="1205">
        <v>770140</v>
      </c>
      <c r="C866" s="203" t="s">
        <v>2000</v>
      </c>
      <c r="D866" s="555">
        <f>+VLOOKUP(B866,'TB as on 16.08.2024'!$A$2:$F$854,6,FALSE)</f>
        <v>146222540.65000001</v>
      </c>
      <c r="E866" s="203">
        <f>VLOOKUP(B866,'Tb 16.08.2023'!$A$2:$F$872,6,0)</f>
        <v>138263765.99000001</v>
      </c>
      <c r="F866" s="976">
        <v>127670849.73999999</v>
      </c>
      <c r="G866" s="203">
        <f>VLOOKUP(B866,Sheet3!$A$1:$F$869,6,0)</f>
        <v>116954074.95999999</v>
      </c>
      <c r="H866" s="264">
        <v>87572124.510000005</v>
      </c>
      <c r="I866" s="320">
        <v>29774295.190000001</v>
      </c>
      <c r="J866" s="198">
        <v>7649828.7999999998</v>
      </c>
      <c r="K866" s="198">
        <v>4026182.54</v>
      </c>
      <c r="L866" s="198">
        <v>2752408</v>
      </c>
      <c r="M866" s="198">
        <v>961208</v>
      </c>
      <c r="N866" s="198">
        <v>530897479</v>
      </c>
      <c r="O866" s="198">
        <f t="shared" si="175"/>
        <v>-443325354.49000001</v>
      </c>
      <c r="P866" s="198"/>
      <c r="Q866" s="198"/>
      <c r="R866" s="199">
        <f t="shared" si="182"/>
        <v>297.74295190000004</v>
      </c>
      <c r="S866" s="199">
        <f t="shared" si="182"/>
        <v>76.498288000000002</v>
      </c>
      <c r="T866" s="199">
        <f t="shared" si="183"/>
        <v>40.261825399999999</v>
      </c>
      <c r="U866" s="199">
        <f t="shared" si="184"/>
        <v>27.524080000000001</v>
      </c>
      <c r="V866" s="199">
        <f t="shared" si="184"/>
        <v>9.6120800000000006</v>
      </c>
      <c r="W866" s="200">
        <v>24</v>
      </c>
      <c r="X866" s="200" t="s">
        <v>203</v>
      </c>
      <c r="Y866" s="200">
        <v>1</v>
      </c>
      <c r="Z866" s="38" t="s">
        <v>2062</v>
      </c>
    </row>
    <row r="867" spans="1:32">
      <c r="A867" s="194">
        <v>77.150000000000006</v>
      </c>
      <c r="B867" s="1205">
        <v>770150</v>
      </c>
      <c r="C867" s="203" t="s">
        <v>818</v>
      </c>
      <c r="D867" s="555">
        <f>+VLOOKUP(B867,'TB as on 16.08.2024'!$A$2:$F$854,6,FALSE)</f>
        <v>3891987445.3699999</v>
      </c>
      <c r="E867" s="203">
        <f>VLOOKUP(B867,'Tb 16.08.2023'!$A$2:$F$872,6,0)</f>
        <v>3742522570.8499999</v>
      </c>
      <c r="F867" s="976">
        <v>3372776844.23</v>
      </c>
      <c r="G867" s="203">
        <f>VLOOKUP(B867,Sheet3!$A$1:$F$869,6,0)</f>
        <v>3337146190.6799998</v>
      </c>
      <c r="H867" s="264">
        <v>4462091593.6599998</v>
      </c>
      <c r="I867" s="320">
        <v>3819432716.27</v>
      </c>
      <c r="J867" s="198">
        <v>2878349964</v>
      </c>
      <c r="K867" s="198">
        <v>2125491383.2</v>
      </c>
      <c r="L867" s="198">
        <v>1482556662</v>
      </c>
      <c r="M867" s="198">
        <v>1173273882</v>
      </c>
      <c r="N867" s="198">
        <v>530897479</v>
      </c>
      <c r="O867" s="198">
        <f t="shared" si="175"/>
        <v>3931194114.6599998</v>
      </c>
      <c r="P867" s="198"/>
      <c r="Q867" s="198"/>
      <c r="R867" s="199">
        <f t="shared" si="182"/>
        <v>38194.327162699999</v>
      </c>
      <c r="S867" s="199">
        <f t="shared" si="182"/>
        <v>28783.499640000002</v>
      </c>
      <c r="T867" s="199">
        <f t="shared" si="183"/>
        <v>21254.913832000002</v>
      </c>
      <c r="U867" s="199">
        <f t="shared" si="184"/>
        <v>14825.56662</v>
      </c>
      <c r="V867" s="199">
        <f t="shared" si="184"/>
        <v>11732.73882</v>
      </c>
      <c r="W867" s="200">
        <v>24</v>
      </c>
      <c r="X867" s="200" t="s">
        <v>203</v>
      </c>
      <c r="Y867" s="200">
        <v>1</v>
      </c>
      <c r="Z867" s="38" t="s">
        <v>2062</v>
      </c>
      <c r="AF867" s="35" t="e">
        <f>+VLOOKUP(B867,'SLDC TB as on 16.08.2024'!#REF!,7,FALSE)</f>
        <v>#REF!</v>
      </c>
    </row>
    <row r="868" spans="1:32">
      <c r="A868" s="194">
        <v>77.16</v>
      </c>
      <c r="B868" s="1205">
        <v>770160</v>
      </c>
      <c r="C868" s="203" t="s">
        <v>819</v>
      </c>
      <c r="D868" s="555">
        <f>+VLOOKUP(B868,'TB as on 16.08.2024'!$A$2:$F$854,6,FALSE)</f>
        <v>6383239612.75</v>
      </c>
      <c r="E868" s="203">
        <f>VLOOKUP(B868,'Tb 16.08.2023'!$A$2:$F$872,6,0)</f>
        <v>6210577646.6999998</v>
      </c>
      <c r="F868" s="976">
        <v>5149437775.79</v>
      </c>
      <c r="G868" s="203">
        <f>VLOOKUP(B868,Sheet3!$A$1:$F$869,6,0)</f>
        <v>4871293852.7799997</v>
      </c>
      <c r="H868" s="264">
        <v>4437679813.75</v>
      </c>
      <c r="I868" s="320">
        <v>3421515365.96</v>
      </c>
      <c r="J868" s="198">
        <v>2901792629.9200001</v>
      </c>
      <c r="K868" s="198">
        <v>2126906414.52</v>
      </c>
      <c r="L868" s="198">
        <v>1321984587</v>
      </c>
      <c r="M868" s="198">
        <v>873658872</v>
      </c>
      <c r="N868" s="198">
        <v>530897479</v>
      </c>
      <c r="O868" s="198">
        <f t="shared" ref="O868:O906" si="185">+H868-N868</f>
        <v>3906782334.75</v>
      </c>
      <c r="P868" s="198"/>
      <c r="Q868" s="198"/>
      <c r="R868" s="199">
        <f t="shared" si="182"/>
        <v>34215.153659600001</v>
      </c>
      <c r="S868" s="199">
        <f t="shared" si="182"/>
        <v>29017.9262992</v>
      </c>
      <c r="T868" s="199">
        <f t="shared" si="183"/>
        <v>21269.064145199998</v>
      </c>
      <c r="U868" s="199">
        <f t="shared" si="184"/>
        <v>13219.845869999999</v>
      </c>
      <c r="V868" s="199">
        <f t="shared" si="184"/>
        <v>8736.5887199999997</v>
      </c>
      <c r="W868" s="200">
        <v>24</v>
      </c>
      <c r="X868" s="200" t="s">
        <v>203</v>
      </c>
      <c r="Y868" s="200">
        <v>1</v>
      </c>
      <c r="Z868" s="38" t="s">
        <v>2062</v>
      </c>
    </row>
    <row r="869" spans="1:32">
      <c r="A869" s="194">
        <v>77.17</v>
      </c>
      <c r="B869" s="1205">
        <v>770170</v>
      </c>
      <c r="C869" s="203" t="s">
        <v>820</v>
      </c>
      <c r="D869" s="555">
        <f>+VLOOKUP(B869,'TB as on 16.08.2024'!$A$2:$F$854,6,FALSE)</f>
        <v>1441734.29</v>
      </c>
      <c r="E869" s="203">
        <f>VLOOKUP(B869,'Tb 16.08.2023'!$A$2:$F$872,6,0)</f>
        <v>821044.68</v>
      </c>
      <c r="F869" s="976">
        <v>548125</v>
      </c>
      <c r="G869" s="203">
        <f>VLOOKUP(B869,Sheet3!$A$1:$F$869,6,0)</f>
        <v>455446.39</v>
      </c>
      <c r="H869" s="264">
        <v>1640731.02</v>
      </c>
      <c r="I869" s="320">
        <v>2179828.6800000002</v>
      </c>
      <c r="J869" s="198">
        <v>1957469.6</v>
      </c>
      <c r="K869" s="198">
        <v>2877495.49</v>
      </c>
      <c r="L869" s="198">
        <v>1534526</v>
      </c>
      <c r="M869" s="198">
        <v>408859</v>
      </c>
      <c r="N869" s="198">
        <v>530897479</v>
      </c>
      <c r="O869" s="198">
        <f t="shared" si="185"/>
        <v>-529256747.98000002</v>
      </c>
      <c r="P869" s="198"/>
      <c r="Q869" s="198"/>
      <c r="R869" s="199">
        <f t="shared" si="182"/>
        <v>21.798286800000003</v>
      </c>
      <c r="S869" s="199">
        <f t="shared" si="182"/>
        <v>19.574695999999999</v>
      </c>
      <c r="T869" s="199">
        <f t="shared" si="183"/>
        <v>28.774954900000001</v>
      </c>
      <c r="U869" s="199">
        <f t="shared" si="184"/>
        <v>15.34526</v>
      </c>
      <c r="V869" s="199">
        <f t="shared" si="184"/>
        <v>4.0885899999999999</v>
      </c>
      <c r="W869" s="200">
        <v>24</v>
      </c>
      <c r="X869" s="200" t="s">
        <v>203</v>
      </c>
      <c r="Y869" s="200">
        <v>1</v>
      </c>
      <c r="Z869" s="38" t="s">
        <v>2062</v>
      </c>
    </row>
    <row r="870" spans="1:32">
      <c r="A870" s="194">
        <v>77.180000000000007</v>
      </c>
      <c r="B870" s="1205">
        <v>770180</v>
      </c>
      <c r="C870" s="203" t="s">
        <v>821</v>
      </c>
      <c r="D870" s="555">
        <f>+VLOOKUP(B870,'TB as on 16.08.2024'!$A$2:$F$854,6,FALSE)</f>
        <v>12263410.029999999</v>
      </c>
      <c r="E870" s="203">
        <f>VLOOKUP(B870,'Tb 16.08.2023'!$A$2:$F$872,6,0)</f>
        <v>10463757.789999999</v>
      </c>
      <c r="F870" s="976">
        <v>9394173.2100000009</v>
      </c>
      <c r="G870" s="203">
        <f>VLOOKUP(B870,Sheet3!$A$1:$F$869,6,0)</f>
        <v>9246843.6699999999</v>
      </c>
      <c r="H870" s="264">
        <v>15248160.16</v>
      </c>
      <c r="I870" s="320">
        <v>9595401.2400000002</v>
      </c>
      <c r="J870" s="198">
        <v>2062637.03</v>
      </c>
      <c r="K870" s="198">
        <v>1045622.28</v>
      </c>
      <c r="L870" s="198">
        <v>1018375</v>
      </c>
      <c r="M870" s="198">
        <v>887419</v>
      </c>
      <c r="N870" s="198">
        <v>530897479</v>
      </c>
      <c r="O870" s="198">
        <f t="shared" si="185"/>
        <v>-515649318.83999997</v>
      </c>
      <c r="P870" s="198"/>
      <c r="Q870" s="198"/>
      <c r="R870" s="199">
        <f t="shared" si="182"/>
        <v>95.954012399999996</v>
      </c>
      <c r="S870" s="199">
        <f t="shared" si="182"/>
        <v>20.626370300000001</v>
      </c>
      <c r="T870" s="199">
        <f t="shared" si="183"/>
        <v>10.456222800000001</v>
      </c>
      <c r="U870" s="199">
        <f t="shared" si="184"/>
        <v>10.18375</v>
      </c>
      <c r="V870" s="199">
        <f t="shared" si="184"/>
        <v>8.8741900000000005</v>
      </c>
      <c r="W870" s="200">
        <v>24</v>
      </c>
      <c r="X870" s="200" t="s">
        <v>203</v>
      </c>
      <c r="Y870" s="200">
        <v>1</v>
      </c>
      <c r="Z870" s="38" t="s">
        <v>2062</v>
      </c>
      <c r="AF870" s="35" t="e">
        <f>+VLOOKUP(B870,'SLDC TB as on 16.08.2024'!#REF!,7,FALSE)</f>
        <v>#REF!</v>
      </c>
    </row>
    <row r="871" spans="1:32">
      <c r="A871" s="194">
        <v>77.19</v>
      </c>
      <c r="B871" s="1205">
        <v>770190</v>
      </c>
      <c r="C871" s="203" t="s">
        <v>822</v>
      </c>
      <c r="D871" s="555">
        <f>+VLOOKUP(B871,'TB as on 16.08.2024'!$A$2:$F$854,6,FALSE)</f>
        <v>103807312.14</v>
      </c>
      <c r="E871" s="203">
        <f>VLOOKUP(B871,'Tb 16.08.2023'!$A$2:$F$872,6,0)</f>
        <v>76174341.680000007</v>
      </c>
      <c r="F871" s="976">
        <v>65293282.729999997</v>
      </c>
      <c r="G871" s="203">
        <f>VLOOKUP(B871,Sheet3!$A$1:$F$869,6,0)</f>
        <v>65322967.060000002</v>
      </c>
      <c r="H871" s="264">
        <v>78575178.269999996</v>
      </c>
      <c r="I871" s="320">
        <f>69813896.13-I872</f>
        <v>52475844.829999998</v>
      </c>
      <c r="J871" s="198">
        <f>55271331.74-J872</f>
        <v>42659295.740000002</v>
      </c>
      <c r="K871" s="198">
        <v>34151321.43</v>
      </c>
      <c r="L871" s="198">
        <v>17052597</v>
      </c>
      <c r="M871" s="198">
        <v>13474638</v>
      </c>
      <c r="N871" s="198">
        <v>530897479</v>
      </c>
      <c r="O871" s="198">
        <f t="shared" si="185"/>
        <v>-452322300.73000002</v>
      </c>
      <c r="P871" s="198"/>
      <c r="Q871" s="198"/>
      <c r="R871" s="199">
        <f t="shared" si="182"/>
        <v>524.75844829999994</v>
      </c>
      <c r="S871" s="199">
        <f t="shared" si="182"/>
        <v>426.59295740000005</v>
      </c>
      <c r="T871" s="199">
        <f t="shared" si="183"/>
        <v>341.51321430000002</v>
      </c>
      <c r="U871" s="199">
        <f t="shared" si="184"/>
        <v>170.52597</v>
      </c>
      <c r="V871" s="199">
        <f t="shared" si="184"/>
        <v>134.74637999999999</v>
      </c>
      <c r="W871" s="200">
        <v>24</v>
      </c>
      <c r="X871" s="200" t="s">
        <v>203</v>
      </c>
      <c r="Y871" s="200">
        <v>1</v>
      </c>
      <c r="Z871" s="38" t="s">
        <v>2062</v>
      </c>
      <c r="AF871" s="35" t="e">
        <f>+VLOOKUP(B871,'SLDC TB as on 16.08.2024'!#REF!,7,FALSE)</f>
        <v>#REF!</v>
      </c>
    </row>
    <row r="872" spans="1:32">
      <c r="A872" s="194"/>
      <c r="B872" s="1205">
        <v>770195</v>
      </c>
      <c r="C872" s="203" t="s">
        <v>2043</v>
      </c>
      <c r="D872" s="555">
        <f>+VLOOKUP(B872,'TB as on 16.08.2024'!$A$2:$F$854,6,FALSE)</f>
        <v>3410977.67</v>
      </c>
      <c r="E872" s="203">
        <f>VLOOKUP(B872,'Tb 16.08.2023'!$A$2:$F$872,6,0)</f>
        <v>880222.06</v>
      </c>
      <c r="F872" s="976">
        <v>790390</v>
      </c>
      <c r="G872" s="203">
        <f>VLOOKUP(B872,Sheet3!$A$1:$F$869,6,0)</f>
        <v>1423459.92</v>
      </c>
      <c r="H872" s="264">
        <v>16847.150000000001</v>
      </c>
      <c r="I872" s="320">
        <f>-(I23-J23)</f>
        <v>17338051.299999997</v>
      </c>
      <c r="J872" s="245">
        <f>-(J23-K23)</f>
        <v>12612036</v>
      </c>
      <c r="K872" s="198"/>
      <c r="L872" s="198"/>
      <c r="M872" s="198"/>
      <c r="N872" s="198">
        <v>530897479</v>
      </c>
      <c r="O872" s="198">
        <f t="shared" si="185"/>
        <v>-530880631.85000002</v>
      </c>
      <c r="P872" s="198"/>
      <c r="Q872" s="198"/>
      <c r="R872" s="199">
        <f>+I872/100000</f>
        <v>173.38051299999998</v>
      </c>
      <c r="S872" s="199">
        <f>+J872/100000</f>
        <v>126.12036000000001</v>
      </c>
      <c r="T872" s="199"/>
      <c r="U872" s="199"/>
      <c r="V872" s="199"/>
      <c r="W872" s="200">
        <v>24</v>
      </c>
      <c r="X872" s="200" t="s">
        <v>203</v>
      </c>
      <c r="Y872" s="200">
        <v>2</v>
      </c>
      <c r="Z872" s="38" t="s">
        <v>2063</v>
      </c>
      <c r="AF872" s="35" t="e">
        <f>+VLOOKUP(B872,'SLDC TB as on 16.08.2024'!#REF!,7,FALSE)</f>
        <v>#REF!</v>
      </c>
    </row>
    <row r="873" spans="1:32" s="310" customFormat="1" ht="15">
      <c r="A873" s="102"/>
      <c r="B873" s="306"/>
      <c r="C873" s="307" t="s">
        <v>823</v>
      </c>
      <c r="D873" s="555"/>
      <c r="E873" s="307"/>
      <c r="F873" s="319">
        <v>8910238096.7499981</v>
      </c>
      <c r="G873" s="984">
        <f>SUM(G865:G872)</f>
        <v>8591351428.0300007</v>
      </c>
      <c r="H873" s="264"/>
      <c r="I873" s="319">
        <f>SUM(I865:I872)</f>
        <v>7413563740.9800005</v>
      </c>
      <c r="J873" s="991">
        <f>SUM(J865:J872)</f>
        <v>5884475592.9200001</v>
      </c>
      <c r="K873" s="233">
        <f>SUM(K865:K871)</f>
        <v>4321964425.0299997</v>
      </c>
      <c r="L873" s="233">
        <f>SUM(L865:L871)</f>
        <v>2854217544</v>
      </c>
      <c r="M873" s="233">
        <f>SUM(M865:M871)</f>
        <v>2086121546</v>
      </c>
      <c r="N873" s="198">
        <v>530897479</v>
      </c>
      <c r="O873" s="198">
        <f t="shared" si="185"/>
        <v>-530897479</v>
      </c>
      <c r="P873" s="233"/>
      <c r="Q873" s="233"/>
      <c r="R873" s="997">
        <f>SUM(R865:R872)</f>
        <v>74135.637409799994</v>
      </c>
      <c r="S873" s="997">
        <f>SUM(S865:S872)</f>
        <v>58844.755929200008</v>
      </c>
      <c r="T873" s="234">
        <f>SUM(T865:T871)</f>
        <v>43219.6442503</v>
      </c>
      <c r="U873" s="234">
        <f>SUM(U865:U871)</f>
        <v>28542.175439999995</v>
      </c>
      <c r="V873" s="234">
        <f>SUM(V865:V871)</f>
        <v>20861.215459999999</v>
      </c>
      <c r="W873" s="308"/>
      <c r="X873" s="308"/>
      <c r="Y873" s="308"/>
      <c r="Z873" s="309"/>
      <c r="AF873" s="35"/>
    </row>
    <row r="874" spans="1:32">
      <c r="A874" s="194">
        <v>74.099999999999994</v>
      </c>
      <c r="B874" s="1205">
        <v>740100</v>
      </c>
      <c r="C874" s="196" t="s">
        <v>824</v>
      </c>
      <c r="D874" s="555">
        <f>+VLOOKUP(B874,'TB as on 16.08.2024'!$A$2:$F$854,6,FALSE)</f>
        <v>84357514.959999993</v>
      </c>
      <c r="E874" s="203">
        <f>VLOOKUP(B874,'Tb 16.08.2023'!$A$2:$F$872,6,0)</f>
        <v>-1715172.5</v>
      </c>
      <c r="F874" s="976">
        <v>81568379.549999997</v>
      </c>
      <c r="G874" s="203">
        <f>VLOOKUP(B874,Sheet3!$A$1:$F$869,6,0)</f>
        <v>48017264.590000004</v>
      </c>
      <c r="H874" s="264">
        <v>47701864.57</v>
      </c>
      <c r="I874" s="256">
        <v>59226609.68</v>
      </c>
      <c r="J874" s="262">
        <v>68997104.659999996</v>
      </c>
      <c r="K874" s="262">
        <v>160945122.72999999</v>
      </c>
      <c r="L874" s="262">
        <v>316009565</v>
      </c>
      <c r="M874" s="198">
        <v>151282461</v>
      </c>
      <c r="N874" s="198">
        <v>530897479</v>
      </c>
      <c r="O874" s="198">
        <f t="shared" si="185"/>
        <v>-483195614.43000001</v>
      </c>
      <c r="P874" s="198"/>
      <c r="Q874" s="198"/>
      <c r="R874" s="199">
        <f t="shared" ref="R874:S907" si="186">+I874/100000</f>
        <v>592.26609680000001</v>
      </c>
      <c r="S874" s="199">
        <f t="shared" si="186"/>
        <v>689.97104659999991</v>
      </c>
      <c r="T874" s="199">
        <f>+K874/100000</f>
        <v>1609.4512272999998</v>
      </c>
      <c r="U874" s="199">
        <f t="shared" ref="U874:U907" si="187">+L874/100000</f>
        <v>3160.0956500000002</v>
      </c>
      <c r="V874" s="199">
        <f t="shared" ref="V874:V907" si="188">+M874/100000</f>
        <v>1512.8246099999999</v>
      </c>
      <c r="W874" s="258">
        <v>25</v>
      </c>
      <c r="X874" s="258" t="s">
        <v>203</v>
      </c>
      <c r="Y874" s="258">
        <v>1</v>
      </c>
      <c r="Z874" s="267" t="s">
        <v>1596</v>
      </c>
    </row>
    <row r="875" spans="1:32">
      <c r="A875" s="194">
        <v>0</v>
      </c>
      <c r="B875" s="1206">
        <v>740110</v>
      </c>
      <c r="C875" s="196" t="s">
        <v>828</v>
      </c>
      <c r="D875" s="555">
        <f>+VLOOKUP(B875,'TB as on 16.08.2024'!$A$2:$F$854,6,FALSE)</f>
        <v>63083303.07</v>
      </c>
      <c r="E875" s="203">
        <f>VLOOKUP(B875,'Tb 16.08.2023'!$A$2:$F$872,6,0)</f>
        <v>56648099.140000001</v>
      </c>
      <c r="F875" s="976">
        <v>84460776.099999994</v>
      </c>
      <c r="G875" s="203">
        <f>VLOOKUP(B875,Sheet3!$A$1:$F$869,6,0)</f>
        <v>181580919.15000001</v>
      </c>
      <c r="H875" s="264">
        <v>156126220</v>
      </c>
      <c r="I875" s="320">
        <v>117306277.77</v>
      </c>
      <c r="J875" s="206">
        <v>89698157.829999998</v>
      </c>
      <c r="K875" s="206">
        <v>194727667.58000001</v>
      </c>
      <c r="L875" s="198"/>
      <c r="M875" s="206"/>
      <c r="N875" s="198">
        <v>530897479</v>
      </c>
      <c r="O875" s="198">
        <f t="shared" si="185"/>
        <v>-374771259</v>
      </c>
      <c r="P875" s="206"/>
      <c r="Q875" s="206"/>
      <c r="R875" s="199">
        <f t="shared" si="186"/>
        <v>1173.0627777</v>
      </c>
      <c r="S875" s="199">
        <f t="shared" si="186"/>
        <v>896.98157830000002</v>
      </c>
      <c r="T875" s="199">
        <f>+K875/100000</f>
        <v>1947.2766758</v>
      </c>
      <c r="U875" s="199">
        <f t="shared" si="187"/>
        <v>0</v>
      </c>
      <c r="V875" s="199">
        <f t="shared" si="188"/>
        <v>0</v>
      </c>
      <c r="W875" s="258">
        <v>25</v>
      </c>
      <c r="X875" s="258" t="s">
        <v>203</v>
      </c>
      <c r="Y875" s="258">
        <v>1</v>
      </c>
      <c r="Z875" s="267" t="s">
        <v>1596</v>
      </c>
    </row>
    <row r="876" spans="1:32">
      <c r="A876" s="194"/>
      <c r="B876" s="1206">
        <v>740140</v>
      </c>
      <c r="C876" s="196" t="s">
        <v>2007</v>
      </c>
      <c r="D876" s="555"/>
      <c r="E876" s="203">
        <v>0</v>
      </c>
      <c r="F876" s="976"/>
      <c r="G876" s="203">
        <f>VLOOKUP(B876,Sheet3!$A$1:$F$869,6,0)</f>
        <v>68170</v>
      </c>
      <c r="H876" s="264">
        <v>606887273</v>
      </c>
      <c r="I876" s="320">
        <v>1096114335</v>
      </c>
      <c r="J876" s="206">
        <v>0</v>
      </c>
      <c r="K876" s="206">
        <v>0</v>
      </c>
      <c r="L876" s="198">
        <v>0</v>
      </c>
      <c r="M876" s="206">
        <v>0</v>
      </c>
      <c r="N876" s="198">
        <v>530897479</v>
      </c>
      <c r="O876" s="198">
        <f t="shared" si="185"/>
        <v>75989794</v>
      </c>
      <c r="P876" s="206"/>
      <c r="Q876" s="206"/>
      <c r="R876" s="199">
        <f>+I876/100000</f>
        <v>10961.14335</v>
      </c>
      <c r="S876" s="199">
        <f>+J876/100000</f>
        <v>0</v>
      </c>
      <c r="T876" s="199">
        <f>+K876/100000</f>
        <v>0</v>
      </c>
      <c r="U876" s="199">
        <f>+L876/100000</f>
        <v>0</v>
      </c>
      <c r="V876" s="199">
        <f>+M876/100000</f>
        <v>0</v>
      </c>
      <c r="W876" s="258">
        <v>25</v>
      </c>
      <c r="X876" s="258" t="s">
        <v>203</v>
      </c>
      <c r="Y876" s="258">
        <v>3</v>
      </c>
      <c r="Z876" s="267" t="s">
        <v>1598</v>
      </c>
    </row>
    <row r="877" spans="1:32">
      <c r="A877" s="194">
        <v>0</v>
      </c>
      <c r="B877" s="1206">
        <v>740150</v>
      </c>
      <c r="C877" s="196" t="s">
        <v>829</v>
      </c>
      <c r="D877" s="555">
        <f>+VLOOKUP(B877,'TB as on 16.08.2024'!$A$2:$F$854,6,FALSE)</f>
        <v>61691563.729999997</v>
      </c>
      <c r="E877" s="203">
        <f>VLOOKUP(B877,'Tb 16.08.2023'!$A$2:$F$872,6,0)</f>
        <v>86518117.280000001</v>
      </c>
      <c r="F877" s="976">
        <v>52262938.18</v>
      </c>
      <c r="G877" s="203">
        <f>VLOOKUP(B877,Sheet3!$A$1:$F$869,6,0)</f>
        <v>45242443.869999997</v>
      </c>
      <c r="H877" s="264">
        <v>34327104.619999997</v>
      </c>
      <c r="I877" s="320">
        <v>26163799.699999999</v>
      </c>
      <c r="J877" s="206">
        <v>16238486.08</v>
      </c>
      <c r="K877" s="206">
        <v>14446360.789999999</v>
      </c>
      <c r="L877" s="198"/>
      <c r="M877" s="206"/>
      <c r="N877" s="198">
        <v>530897479</v>
      </c>
      <c r="O877" s="198">
        <f t="shared" si="185"/>
        <v>-496570374.38</v>
      </c>
      <c r="P877" s="206"/>
      <c r="Q877" s="206"/>
      <c r="R877" s="199">
        <f t="shared" si="186"/>
        <v>261.63799699999998</v>
      </c>
      <c r="S877" s="199">
        <f t="shared" si="186"/>
        <v>162.38486080000001</v>
      </c>
      <c r="T877" s="199">
        <f>+K877/100000</f>
        <v>144.4636079</v>
      </c>
      <c r="U877" s="199">
        <f t="shared" si="187"/>
        <v>0</v>
      </c>
      <c r="V877" s="199">
        <f t="shared" si="188"/>
        <v>0</v>
      </c>
      <c r="W877" s="258">
        <v>25</v>
      </c>
      <c r="X877" s="258" t="s">
        <v>203</v>
      </c>
      <c r="Y877" s="258">
        <v>1</v>
      </c>
      <c r="Z877" s="267" t="s">
        <v>1596</v>
      </c>
      <c r="AF877" s="35" t="e">
        <f>+VLOOKUP(B877,'SLDC TB as on 16.08.2024'!#REF!,7,FALSE)</f>
        <v>#REF!</v>
      </c>
    </row>
    <row r="878" spans="1:32">
      <c r="A878" s="194">
        <v>0</v>
      </c>
      <c r="B878" s="1206">
        <v>740151</v>
      </c>
      <c r="C878" s="196" t="s">
        <v>830</v>
      </c>
      <c r="D878" s="555">
        <f>+VLOOKUP(B878,'TB as on 16.08.2024'!$A$2:$F$854,6,FALSE)</f>
        <v>67649884.420000002</v>
      </c>
      <c r="E878" s="203">
        <f>VLOOKUP(B878,'Tb 16.08.2023'!$A$2:$F$872,6,0)</f>
        <v>70981514.260000005</v>
      </c>
      <c r="F878" s="976">
        <v>38378746.649999999</v>
      </c>
      <c r="G878" s="203">
        <f>VLOOKUP(B878,Sheet3!$A$1:$F$869,6,0)</f>
        <v>38250656.549999997</v>
      </c>
      <c r="H878" s="264">
        <v>20804698.010000002</v>
      </c>
      <c r="I878" s="320">
        <v>37055323.609999999</v>
      </c>
      <c r="J878" s="206">
        <v>19579961.84</v>
      </c>
      <c r="K878" s="206">
        <v>14651972.130000001</v>
      </c>
      <c r="L878" s="198"/>
      <c r="M878" s="206"/>
      <c r="N878" s="198">
        <v>530897479</v>
      </c>
      <c r="O878" s="198">
        <f t="shared" si="185"/>
        <v>-510092780.99000001</v>
      </c>
      <c r="P878" s="206"/>
      <c r="Q878" s="206"/>
      <c r="R878" s="199">
        <f t="shared" si="186"/>
        <v>370.55323609999999</v>
      </c>
      <c r="S878" s="199">
        <f t="shared" si="186"/>
        <v>195.79961839999999</v>
      </c>
      <c r="T878" s="199">
        <f>+K878/100000</f>
        <v>146.51972130000001</v>
      </c>
      <c r="U878" s="199">
        <f t="shared" si="187"/>
        <v>0</v>
      </c>
      <c r="V878" s="199">
        <f t="shared" si="188"/>
        <v>0</v>
      </c>
      <c r="W878" s="258">
        <v>25</v>
      </c>
      <c r="X878" s="258" t="s">
        <v>203</v>
      </c>
      <c r="Y878" s="258">
        <v>1</v>
      </c>
      <c r="Z878" s="267" t="s">
        <v>1596</v>
      </c>
    </row>
    <row r="879" spans="1:32">
      <c r="A879" s="194">
        <v>74.100999999999999</v>
      </c>
      <c r="B879" s="1205">
        <v>740101</v>
      </c>
      <c r="C879" s="196" t="s">
        <v>825</v>
      </c>
      <c r="D879" s="555">
        <f>+VLOOKUP(B879,'TB as on 16.08.2024'!$A$2:$F$854,6,FALSE)</f>
        <v>22123592.73</v>
      </c>
      <c r="E879" s="203">
        <f>VLOOKUP(B879,'Tb 16.08.2023'!$A$2:$F$872,6,0)</f>
        <v>39074160.390000001</v>
      </c>
      <c r="F879" s="976">
        <v>12052204.4</v>
      </c>
      <c r="G879" s="203">
        <f>VLOOKUP(B879,Sheet3!$A$1:$F$869,6,0)</f>
        <v>4449459.95</v>
      </c>
      <c r="H879" s="264">
        <v>7327793.5700000003</v>
      </c>
      <c r="I879" s="256">
        <v>2221774.88</v>
      </c>
      <c r="J879" s="262">
        <v>5981941.3799999999</v>
      </c>
      <c r="K879" s="262">
        <v>6263596.6900000004</v>
      </c>
      <c r="L879" s="262">
        <v>27128034</v>
      </c>
      <c r="M879" s="198">
        <v>2968233</v>
      </c>
      <c r="N879" s="198">
        <v>530897479</v>
      </c>
      <c r="O879" s="198">
        <f t="shared" si="185"/>
        <v>-523569685.43000001</v>
      </c>
      <c r="P879" s="198"/>
      <c r="Q879" s="198"/>
      <c r="R879" s="199">
        <f t="shared" si="186"/>
        <v>22.217748799999999</v>
      </c>
      <c r="S879" s="199">
        <f t="shared" si="186"/>
        <v>59.8194138</v>
      </c>
      <c r="T879" s="199">
        <f t="shared" ref="T879:T953" si="189">+K879/100000</f>
        <v>62.635966900000007</v>
      </c>
      <c r="U879" s="199">
        <f t="shared" si="187"/>
        <v>271.28034000000002</v>
      </c>
      <c r="V879" s="199">
        <f t="shared" si="188"/>
        <v>29.68233</v>
      </c>
      <c r="W879" s="258">
        <v>25</v>
      </c>
      <c r="X879" s="258" t="s">
        <v>203</v>
      </c>
      <c r="Y879" s="258">
        <v>2</v>
      </c>
      <c r="Z879" s="267" t="s">
        <v>1597</v>
      </c>
    </row>
    <row r="880" spans="1:32">
      <c r="A880" s="194">
        <v>74.150000000000006</v>
      </c>
      <c r="B880" s="1205">
        <v>740102</v>
      </c>
      <c r="C880" s="196" t="s">
        <v>826</v>
      </c>
      <c r="D880" s="555">
        <f>+VLOOKUP(B880,'TB as on 16.08.2024'!$A$2:$F$854,6,FALSE)</f>
        <v>63533936.909999996</v>
      </c>
      <c r="E880" s="203">
        <f>VLOOKUP(B880,'Tb 16.08.2023'!$A$2:$F$872,6,0)</f>
        <v>59396411.75</v>
      </c>
      <c r="F880" s="976">
        <v>56761012.880000003</v>
      </c>
      <c r="G880" s="203">
        <f>VLOOKUP(B880,Sheet3!$A$1:$F$869,6,0)</f>
        <v>52553870.07</v>
      </c>
      <c r="H880" s="264">
        <v>51609425.590000004</v>
      </c>
      <c r="I880" s="256">
        <v>44652611.780000001</v>
      </c>
      <c r="J880" s="262">
        <v>298246396.36000001</v>
      </c>
      <c r="K880" s="262">
        <v>915390021.64999998</v>
      </c>
      <c r="L880" s="198">
        <v>660161423</v>
      </c>
      <c r="M880" s="198">
        <v>465632454</v>
      </c>
      <c r="N880" s="198">
        <v>530897479</v>
      </c>
      <c r="O880" s="198">
        <f t="shared" si="185"/>
        <v>-479288053.40999997</v>
      </c>
      <c r="P880" s="198"/>
      <c r="Q880" s="198"/>
      <c r="R880" s="199">
        <f t="shared" si="186"/>
        <v>446.52611780000001</v>
      </c>
      <c r="S880" s="199">
        <f t="shared" si="186"/>
        <v>2982.4639636000002</v>
      </c>
      <c r="T880" s="199">
        <f t="shared" si="189"/>
        <v>9153.9002165000002</v>
      </c>
      <c r="U880" s="199">
        <f t="shared" si="187"/>
        <v>6601.6142300000001</v>
      </c>
      <c r="V880" s="199">
        <f t="shared" si="188"/>
        <v>4656.3245399999996</v>
      </c>
      <c r="W880" s="258">
        <v>25</v>
      </c>
      <c r="X880" s="258" t="s">
        <v>203</v>
      </c>
      <c r="Y880" s="258">
        <v>3</v>
      </c>
      <c r="Z880" s="267" t="s">
        <v>1598</v>
      </c>
    </row>
    <row r="881" spans="1:32">
      <c r="A881" s="194">
        <v>74.19</v>
      </c>
      <c r="B881" s="1205">
        <v>740103</v>
      </c>
      <c r="C881" s="196" t="s">
        <v>827</v>
      </c>
      <c r="D881" s="555">
        <f>+VLOOKUP(B881,'TB as on 16.08.2024'!$A$2:$F$854,6,FALSE)</f>
        <v>0</v>
      </c>
      <c r="E881" s="203">
        <v>0</v>
      </c>
      <c r="F881" s="976">
        <v>8000</v>
      </c>
      <c r="G881" s="203"/>
      <c r="H881" s="264">
        <v>0</v>
      </c>
      <c r="I881" s="256">
        <v>0</v>
      </c>
      <c r="J881" s="262">
        <v>0.5</v>
      </c>
      <c r="K881" s="262">
        <v>1084120.95</v>
      </c>
      <c r="L881" s="198">
        <v>1470303</v>
      </c>
      <c r="M881" s="198">
        <v>0</v>
      </c>
      <c r="N881" s="198">
        <v>530897479</v>
      </c>
      <c r="O881" s="198">
        <f t="shared" si="185"/>
        <v>-530897479</v>
      </c>
      <c r="P881" s="198"/>
      <c r="Q881" s="198"/>
      <c r="R881" s="199">
        <f t="shared" si="186"/>
        <v>0</v>
      </c>
      <c r="S881" s="199">
        <f t="shared" si="186"/>
        <v>5.0000000000000004E-6</v>
      </c>
      <c r="T881" s="199">
        <f t="shared" si="189"/>
        <v>10.8412095</v>
      </c>
      <c r="U881" s="199">
        <f t="shared" si="187"/>
        <v>14.70303</v>
      </c>
      <c r="V881" s="199">
        <f t="shared" si="188"/>
        <v>0</v>
      </c>
      <c r="W881" s="258">
        <v>25</v>
      </c>
      <c r="X881" s="258" t="s">
        <v>203</v>
      </c>
      <c r="Y881" s="258">
        <v>3</v>
      </c>
      <c r="Z881" s="267" t="s">
        <v>1598</v>
      </c>
    </row>
    <row r="882" spans="1:32">
      <c r="A882" s="194">
        <v>74.2</v>
      </c>
      <c r="B882" s="1205">
        <v>740200</v>
      </c>
      <c r="C882" s="196" t="s">
        <v>831</v>
      </c>
      <c r="D882" s="555">
        <f>+VLOOKUP(B882,'TB as on 16.08.2024'!$A$2:$F$854,6,FALSE)</f>
        <v>5966981.3099999996</v>
      </c>
      <c r="E882" s="203">
        <f>VLOOKUP(B882,'Tb 16.08.2023'!$A$2:$F$872,6,0)</f>
        <v>4881825.78</v>
      </c>
      <c r="F882" s="976">
        <v>3809368.94</v>
      </c>
      <c r="G882" s="203">
        <f>VLOOKUP(B882,Sheet3!$A$1:$F$869,6,0)</f>
        <v>3390694.57</v>
      </c>
      <c r="H882" s="264">
        <v>2495264.96</v>
      </c>
      <c r="I882" s="256">
        <v>2368917.33</v>
      </c>
      <c r="J882" s="262">
        <v>872006.42</v>
      </c>
      <c r="K882" s="262">
        <v>7062437.4299999997</v>
      </c>
      <c r="L882" s="198">
        <v>13206806</v>
      </c>
      <c r="M882" s="198">
        <v>10022319</v>
      </c>
      <c r="N882" s="198">
        <v>530897479</v>
      </c>
      <c r="O882" s="198">
        <f t="shared" si="185"/>
        <v>-528402214.04000002</v>
      </c>
      <c r="P882" s="198"/>
      <c r="Q882" s="198"/>
      <c r="R882" s="199">
        <f t="shared" si="186"/>
        <v>23.6891733</v>
      </c>
      <c r="S882" s="199">
        <f t="shared" si="186"/>
        <v>8.7200642000000013</v>
      </c>
      <c r="T882" s="199">
        <f t="shared" si="189"/>
        <v>70.624374299999999</v>
      </c>
      <c r="U882" s="199">
        <f t="shared" si="187"/>
        <v>132.06806</v>
      </c>
      <c r="V882" s="199">
        <f t="shared" si="188"/>
        <v>100.22319</v>
      </c>
      <c r="W882" s="258">
        <v>25</v>
      </c>
      <c r="X882" s="258" t="s">
        <v>203</v>
      </c>
      <c r="Y882" s="258">
        <v>4</v>
      </c>
      <c r="Z882" s="267" t="s">
        <v>1599</v>
      </c>
    </row>
    <row r="883" spans="1:32">
      <c r="A883" s="194">
        <v>0</v>
      </c>
      <c r="B883" s="1206">
        <v>740250</v>
      </c>
      <c r="C883" s="196" t="s">
        <v>832</v>
      </c>
      <c r="D883" s="555">
        <f>+VLOOKUP(B883,'TB as on 16.08.2024'!$A$2:$F$854,6,FALSE)</f>
        <v>23302310.93</v>
      </c>
      <c r="E883" s="203">
        <f>VLOOKUP(B883,'Tb 16.08.2023'!$A$2:$F$872,6,0)</f>
        <v>20697616.550000001</v>
      </c>
      <c r="F883" s="976">
        <v>23860267.77</v>
      </c>
      <c r="G883" s="203">
        <f>VLOOKUP(B883,Sheet3!$A$1:$F$869,6,0)</f>
        <v>16050422.960000001</v>
      </c>
      <c r="H883" s="264">
        <v>18087710.469999999</v>
      </c>
      <c r="I883" s="256">
        <v>14810126.300000001</v>
      </c>
      <c r="J883" s="428">
        <v>6299841.7400000002</v>
      </c>
      <c r="K883" s="428">
        <v>1077658.42</v>
      </c>
      <c r="L883" s="198"/>
      <c r="M883" s="198"/>
      <c r="N883" s="198">
        <v>530897479</v>
      </c>
      <c r="O883" s="198">
        <f t="shared" si="185"/>
        <v>-512809768.52999997</v>
      </c>
      <c r="P883" s="198"/>
      <c r="Q883" s="198"/>
      <c r="R883" s="199">
        <f t="shared" si="186"/>
        <v>148.10126300000002</v>
      </c>
      <c r="S883" s="199">
        <f t="shared" si="186"/>
        <v>62.998417400000001</v>
      </c>
      <c r="T883" s="199">
        <f t="shared" si="189"/>
        <v>10.776584199999999</v>
      </c>
      <c r="U883" s="199">
        <f t="shared" si="187"/>
        <v>0</v>
      </c>
      <c r="V883" s="199">
        <f t="shared" si="188"/>
        <v>0</v>
      </c>
      <c r="W883" s="258">
        <v>25</v>
      </c>
      <c r="X883" s="258" t="s">
        <v>203</v>
      </c>
      <c r="Y883" s="258">
        <v>4</v>
      </c>
      <c r="Z883" s="267" t="s">
        <v>1599</v>
      </c>
    </row>
    <row r="884" spans="1:32">
      <c r="A884" s="194">
        <v>74.3</v>
      </c>
      <c r="B884" s="1205">
        <v>740300</v>
      </c>
      <c r="C884" s="196" t="s">
        <v>833</v>
      </c>
      <c r="D884" s="555">
        <f>+VLOOKUP(B884,'TB as on 16.08.2024'!$A$2:$F$854,6,FALSE)</f>
        <v>523452.13</v>
      </c>
      <c r="E884" s="203">
        <f>VLOOKUP(B884,'Tb 16.08.2023'!$A$2:$F$872,6,0)</f>
        <v>1350213.45</v>
      </c>
      <c r="F884" s="976">
        <v>391571</v>
      </c>
      <c r="G884" s="203">
        <f>VLOOKUP(B884,Sheet3!$A$1:$F$869,6,0)</f>
        <v>592572</v>
      </c>
      <c r="H884" s="264">
        <v>605178.91</v>
      </c>
      <c r="I884" s="256">
        <v>2338435</v>
      </c>
      <c r="J884" s="262">
        <v>524116.06</v>
      </c>
      <c r="K884" s="262">
        <v>9988085.7699999996</v>
      </c>
      <c r="L884" s="198">
        <v>16205491</v>
      </c>
      <c r="M884" s="198">
        <v>5046854</v>
      </c>
      <c r="N884" s="198">
        <v>530897479</v>
      </c>
      <c r="O884" s="198">
        <f t="shared" si="185"/>
        <v>-530292300.08999997</v>
      </c>
      <c r="P884" s="198"/>
      <c r="Q884" s="198"/>
      <c r="R884" s="199">
        <f t="shared" si="186"/>
        <v>23.384350000000001</v>
      </c>
      <c r="S884" s="199">
        <f t="shared" si="186"/>
        <v>5.2411605999999997</v>
      </c>
      <c r="T884" s="199">
        <f t="shared" si="189"/>
        <v>99.880857699999993</v>
      </c>
      <c r="U884" s="199">
        <f t="shared" si="187"/>
        <v>162.05491000000001</v>
      </c>
      <c r="V884" s="199">
        <f t="shared" si="188"/>
        <v>50.468539999999997</v>
      </c>
      <c r="W884" s="258">
        <v>25</v>
      </c>
      <c r="X884" s="258" t="s">
        <v>203</v>
      </c>
      <c r="Y884" s="258">
        <v>5</v>
      </c>
      <c r="Z884" s="267" t="s">
        <v>1600</v>
      </c>
    </row>
    <row r="885" spans="1:32">
      <c r="A885" s="194">
        <v>0</v>
      </c>
      <c r="B885" s="1206">
        <v>740350</v>
      </c>
      <c r="C885" s="196" t="s">
        <v>834</v>
      </c>
      <c r="D885" s="555">
        <f>+VLOOKUP(B885,'TB as on 16.08.2024'!$A$2:$F$854,6,FALSE)</f>
        <v>34660636.689999998</v>
      </c>
      <c r="E885" s="203">
        <f>VLOOKUP(B885,'Tb 16.08.2023'!$A$2:$F$872,6,0)</f>
        <v>34839545.140000001</v>
      </c>
      <c r="F885" s="976">
        <v>30982202.859999999</v>
      </c>
      <c r="G885" s="203">
        <f>VLOOKUP(B885,Sheet3!$A$1:$F$869,6,0)</f>
        <v>21547545.899999999</v>
      </c>
      <c r="H885" s="264">
        <v>20228251.449999999</v>
      </c>
      <c r="I885" s="256">
        <v>19373518.640000001</v>
      </c>
      <c r="J885" s="262">
        <v>25717069.260000002</v>
      </c>
      <c r="K885" s="262">
        <v>17805196.030000001</v>
      </c>
      <c r="L885" s="198"/>
      <c r="M885" s="198"/>
      <c r="N885" s="198">
        <v>530897479</v>
      </c>
      <c r="O885" s="198">
        <f t="shared" si="185"/>
        <v>-510669227.55000001</v>
      </c>
      <c r="P885" s="198"/>
      <c r="Q885" s="198"/>
      <c r="R885" s="199">
        <f t="shared" si="186"/>
        <v>193.7351864</v>
      </c>
      <c r="S885" s="199">
        <f t="shared" si="186"/>
        <v>257.1706926</v>
      </c>
      <c r="T885" s="199">
        <f t="shared" si="189"/>
        <v>178.05196030000002</v>
      </c>
      <c r="U885" s="199">
        <f t="shared" si="187"/>
        <v>0</v>
      </c>
      <c r="V885" s="199">
        <f t="shared" si="188"/>
        <v>0</v>
      </c>
      <c r="W885" s="258">
        <v>25</v>
      </c>
      <c r="X885" s="258" t="s">
        <v>203</v>
      </c>
      <c r="Y885" s="258">
        <v>5</v>
      </c>
      <c r="Z885" s="267" t="s">
        <v>1600</v>
      </c>
    </row>
    <row r="886" spans="1:32">
      <c r="A886" s="194">
        <v>74.5</v>
      </c>
      <c r="B886" s="1205">
        <v>740500</v>
      </c>
      <c r="C886" s="196" t="s">
        <v>835</v>
      </c>
      <c r="D886" s="555">
        <f>+VLOOKUP(B886,'TB as on 16.08.2024'!$A$2:$F$854,6,FALSE)</f>
        <v>8977775.5899999999</v>
      </c>
      <c r="E886" s="203">
        <f>VLOOKUP(B886,'Tb 16.08.2023'!$A$2:$F$872,6,0)</f>
        <v>9973352.6199999992</v>
      </c>
      <c r="F886" s="976">
        <v>11500804.83</v>
      </c>
      <c r="G886" s="203">
        <f>VLOOKUP(B886,Sheet3!$A$1:$F$869,6,0)</f>
        <v>7798707.1200000001</v>
      </c>
      <c r="H886" s="264">
        <v>7015584.25</v>
      </c>
      <c r="I886" s="256">
        <v>4349166.8</v>
      </c>
      <c r="J886" s="262">
        <v>7767247.7300000004</v>
      </c>
      <c r="K886" s="262">
        <v>46638824.310000002</v>
      </c>
      <c r="L886" s="198">
        <v>80886465</v>
      </c>
      <c r="M886" s="198">
        <v>72522452</v>
      </c>
      <c r="N886" s="198">
        <v>530897479</v>
      </c>
      <c r="O886" s="198">
        <f t="shared" si="185"/>
        <v>-523881894.75</v>
      </c>
      <c r="P886" s="198"/>
      <c r="Q886" s="198"/>
      <c r="R886" s="199">
        <f t="shared" si="186"/>
        <v>43.491667999999997</v>
      </c>
      <c r="S886" s="199">
        <f t="shared" si="186"/>
        <v>77.672477300000011</v>
      </c>
      <c r="T886" s="199">
        <f t="shared" si="189"/>
        <v>466.38824310000001</v>
      </c>
      <c r="U886" s="199">
        <f t="shared" si="187"/>
        <v>808.86464999999998</v>
      </c>
      <c r="V886" s="199">
        <f t="shared" si="188"/>
        <v>725.22451999999998</v>
      </c>
      <c r="W886" s="258">
        <v>25</v>
      </c>
      <c r="X886" s="258" t="s">
        <v>203</v>
      </c>
      <c r="Y886" s="258">
        <v>6</v>
      </c>
      <c r="Z886" s="267" t="s">
        <v>1601</v>
      </c>
    </row>
    <row r="887" spans="1:32">
      <c r="A887" s="194">
        <v>0</v>
      </c>
      <c r="B887" s="1206">
        <v>740550</v>
      </c>
      <c r="C887" s="196" t="s">
        <v>835</v>
      </c>
      <c r="D887" s="555">
        <f>+VLOOKUP(B887,'TB as on 16.08.2024'!$A$2:$F$854,6,FALSE)</f>
        <v>31261787.109999999</v>
      </c>
      <c r="E887" s="203">
        <f>VLOOKUP(B887,'Tb 16.08.2023'!$A$2:$F$872,6,0)</f>
        <v>51930031.630000003</v>
      </c>
      <c r="F887" s="976">
        <v>50867863.25</v>
      </c>
      <c r="G887" s="203">
        <f>VLOOKUP(B887,Sheet3!$A$1:$F$869,6,0)</f>
        <v>41769735.969999999</v>
      </c>
      <c r="H887" s="264">
        <v>46405724.369999997</v>
      </c>
      <c r="I887" s="320">
        <v>60720379.770000003</v>
      </c>
      <c r="J887" s="206">
        <v>31667308.550000001</v>
      </c>
      <c r="K887" s="206">
        <v>15443544.210000001</v>
      </c>
      <c r="L887" s="198"/>
      <c r="M887" s="198"/>
      <c r="N887" s="198">
        <v>530897479</v>
      </c>
      <c r="O887" s="198">
        <f t="shared" si="185"/>
        <v>-484491754.63</v>
      </c>
      <c r="P887" s="198"/>
      <c r="Q887" s="198"/>
      <c r="R887" s="199">
        <f t="shared" si="186"/>
        <v>607.2037977</v>
      </c>
      <c r="S887" s="199">
        <f t="shared" si="186"/>
        <v>316.67308550000001</v>
      </c>
      <c r="T887" s="199">
        <f t="shared" si="189"/>
        <v>154.43544210000002</v>
      </c>
      <c r="U887" s="199">
        <f t="shared" si="187"/>
        <v>0</v>
      </c>
      <c r="V887" s="199">
        <f t="shared" si="188"/>
        <v>0</v>
      </c>
      <c r="W887" s="258">
        <v>25</v>
      </c>
      <c r="X887" s="258" t="s">
        <v>203</v>
      </c>
      <c r="Y887" s="258">
        <v>6</v>
      </c>
      <c r="Z887" s="267" t="s">
        <v>1601</v>
      </c>
    </row>
    <row r="888" spans="1:32">
      <c r="A888" s="194">
        <v>74.599999999999994</v>
      </c>
      <c r="B888" s="1205">
        <v>740600</v>
      </c>
      <c r="C888" s="196" t="s">
        <v>836</v>
      </c>
      <c r="D888" s="555">
        <f>+VLOOKUP(B888,'TB as on 16.08.2024'!$A$2:$F$854,6,FALSE)</f>
        <v>48290</v>
      </c>
      <c r="E888" s="203">
        <f>VLOOKUP(B888,'Tb 16.08.2023'!$A$2:$F$872,6,0)</f>
        <v>285344</v>
      </c>
      <c r="F888" s="976">
        <v>87543.01</v>
      </c>
      <c r="G888" s="203">
        <f>VLOOKUP(B888,Sheet3!$A$1:$F$869,6,0)</f>
        <v>177499.99</v>
      </c>
      <c r="H888" s="264">
        <v>174473.09</v>
      </c>
      <c r="I888" s="256">
        <v>130141.56</v>
      </c>
      <c r="J888" s="262">
        <v>41312</v>
      </c>
      <c r="K888" s="262">
        <v>754212.27</v>
      </c>
      <c r="L888" s="198">
        <v>2329999</v>
      </c>
      <c r="M888" s="198">
        <v>1754480</v>
      </c>
      <c r="N888" s="198">
        <v>530897479</v>
      </c>
      <c r="O888" s="198">
        <f t="shared" si="185"/>
        <v>-530723005.91000003</v>
      </c>
      <c r="P888" s="198"/>
      <c r="Q888" s="198"/>
      <c r="R888" s="199">
        <f t="shared" si="186"/>
        <v>1.3014155999999999</v>
      </c>
      <c r="S888" s="199">
        <f t="shared" si="186"/>
        <v>0.41311999999999999</v>
      </c>
      <c r="T888" s="199">
        <f t="shared" si="189"/>
        <v>7.5421227000000002</v>
      </c>
      <c r="U888" s="199">
        <f t="shared" si="187"/>
        <v>23.299990000000001</v>
      </c>
      <c r="V888" s="199">
        <f t="shared" si="188"/>
        <v>17.544799999999999</v>
      </c>
      <c r="W888" s="258">
        <v>25</v>
      </c>
      <c r="X888" s="258" t="s">
        <v>203</v>
      </c>
      <c r="Y888" s="258">
        <v>7</v>
      </c>
      <c r="Z888" s="267" t="s">
        <v>1602</v>
      </c>
    </row>
    <row r="889" spans="1:32">
      <c r="A889" s="194">
        <v>74.650000000000006</v>
      </c>
      <c r="B889" s="1205">
        <v>740601</v>
      </c>
      <c r="C889" s="196" t="s">
        <v>837</v>
      </c>
      <c r="D889" s="555">
        <f>+VLOOKUP(B889,'TB as on 16.08.2024'!$A$2:$F$854,6,FALSE)</f>
        <v>1030118.75</v>
      </c>
      <c r="E889" s="203">
        <f>VLOOKUP(B889,'Tb 16.08.2023'!$A$2:$F$872,6,0)</f>
        <v>1390113.49</v>
      </c>
      <c r="F889" s="976">
        <v>1129109.71</v>
      </c>
      <c r="G889" s="203">
        <f>VLOOKUP(B889,Sheet3!$A$1:$F$869,6,0)</f>
        <v>1070856</v>
      </c>
      <c r="H889" s="264">
        <v>1323450.8</v>
      </c>
      <c r="I889" s="256">
        <v>599740.6</v>
      </c>
      <c r="J889" s="262">
        <v>651738.99</v>
      </c>
      <c r="K889" s="262">
        <v>1434354.16</v>
      </c>
      <c r="L889" s="198">
        <v>256684</v>
      </c>
      <c r="M889" s="198">
        <v>355674</v>
      </c>
      <c r="N889" s="198">
        <v>530897479</v>
      </c>
      <c r="O889" s="198">
        <f t="shared" si="185"/>
        <v>-529574028.19999999</v>
      </c>
      <c r="P889" s="198"/>
      <c r="Q889" s="198"/>
      <c r="R889" s="199">
        <f t="shared" si="186"/>
        <v>5.9974059999999998</v>
      </c>
      <c r="S889" s="199">
        <f t="shared" si="186"/>
        <v>6.5173898999999995</v>
      </c>
      <c r="T889" s="199">
        <f t="shared" si="189"/>
        <v>14.3435416</v>
      </c>
      <c r="U889" s="199">
        <f t="shared" si="187"/>
        <v>2.56684</v>
      </c>
      <c r="V889" s="199">
        <f t="shared" si="188"/>
        <v>3.55674</v>
      </c>
      <c r="W889" s="258">
        <v>25</v>
      </c>
      <c r="X889" s="258" t="s">
        <v>203</v>
      </c>
      <c r="Y889" s="258">
        <v>7</v>
      </c>
      <c r="Z889" s="267" t="s">
        <v>1602</v>
      </c>
    </row>
    <row r="890" spans="1:32">
      <c r="A890" s="194">
        <v>0</v>
      </c>
      <c r="B890" s="1206">
        <v>740650</v>
      </c>
      <c r="C890" s="196" t="s">
        <v>838</v>
      </c>
      <c r="D890" s="555">
        <f>+VLOOKUP(B890,'TB as on 16.08.2024'!$A$2:$F$854,6,FALSE)</f>
        <v>17700</v>
      </c>
      <c r="E890" s="203">
        <f>VLOOKUP(B890,'Tb 16.08.2023'!$A$2:$F$872,6,0)</f>
        <v>30100</v>
      </c>
      <c r="F890" s="976">
        <v>970</v>
      </c>
      <c r="G890" s="203">
        <f>VLOOKUP(B890,Sheet3!$A$1:$F$869,6,0)</f>
        <v>48460.44</v>
      </c>
      <c r="H890" s="264">
        <v>72022.539999999994</v>
      </c>
      <c r="I890" s="320">
        <v>57008.4</v>
      </c>
      <c r="J890" s="206">
        <v>27010</v>
      </c>
      <c r="K890" s="206">
        <v>458646.56</v>
      </c>
      <c r="L890" s="198"/>
      <c r="M890" s="198"/>
      <c r="N890" s="198">
        <v>530897479</v>
      </c>
      <c r="O890" s="198">
        <f t="shared" si="185"/>
        <v>-530825456.45999998</v>
      </c>
      <c r="P890" s="198"/>
      <c r="Q890" s="198"/>
      <c r="R890" s="199">
        <f t="shared" si="186"/>
        <v>0.57008400000000004</v>
      </c>
      <c r="S890" s="199">
        <f t="shared" si="186"/>
        <v>0.27010000000000001</v>
      </c>
      <c r="T890" s="199">
        <f t="shared" si="189"/>
        <v>4.5864656000000004</v>
      </c>
      <c r="U890" s="199">
        <f t="shared" si="187"/>
        <v>0</v>
      </c>
      <c r="V890" s="199">
        <f t="shared" si="188"/>
        <v>0</v>
      </c>
      <c r="W890" s="258">
        <v>25</v>
      </c>
      <c r="X890" s="258" t="s">
        <v>203</v>
      </c>
      <c r="Y890" s="258">
        <v>7</v>
      </c>
      <c r="Z890" s="267" t="s">
        <v>1602</v>
      </c>
    </row>
    <row r="891" spans="1:32">
      <c r="A891" s="194">
        <v>74.7</v>
      </c>
      <c r="B891" s="1205">
        <v>740700</v>
      </c>
      <c r="C891" s="196" t="s">
        <v>839</v>
      </c>
      <c r="D891" s="555"/>
      <c r="E891" s="203">
        <f>VLOOKUP(B891,'Tb 16.08.2023'!$A$2:$F$872,6,0)</f>
        <v>44618</v>
      </c>
      <c r="F891" s="976">
        <v>209437</v>
      </c>
      <c r="G891" s="203">
        <f>VLOOKUP(B891,Sheet3!$A$1:$F$869,6,0)</f>
        <v>468839.98</v>
      </c>
      <c r="H891" s="264">
        <v>259876.8</v>
      </c>
      <c r="I891" s="256">
        <v>136072</v>
      </c>
      <c r="J891" s="262">
        <v>70262.8</v>
      </c>
      <c r="K891" s="262">
        <v>55258.11</v>
      </c>
      <c r="L891" s="198">
        <v>9000</v>
      </c>
      <c r="M891" s="198">
        <v>1800</v>
      </c>
      <c r="N891" s="198">
        <v>530897479</v>
      </c>
      <c r="O891" s="198">
        <f t="shared" si="185"/>
        <v>-530637602.19999999</v>
      </c>
      <c r="P891" s="198"/>
      <c r="Q891" s="198"/>
      <c r="R891" s="199">
        <f t="shared" si="186"/>
        <v>1.3607199999999999</v>
      </c>
      <c r="S891" s="199">
        <f t="shared" si="186"/>
        <v>0.70262800000000003</v>
      </c>
      <c r="T891" s="199">
        <f t="shared" si="189"/>
        <v>0.55258110000000005</v>
      </c>
      <c r="U891" s="199">
        <f t="shared" si="187"/>
        <v>0.09</v>
      </c>
      <c r="V891" s="199">
        <f t="shared" si="188"/>
        <v>1.7999999999999999E-2</v>
      </c>
      <c r="W891" s="258">
        <v>25</v>
      </c>
      <c r="X891" s="258" t="s">
        <v>203</v>
      </c>
      <c r="Y891" s="258">
        <v>8</v>
      </c>
      <c r="Z891" s="267" t="s">
        <v>1603</v>
      </c>
    </row>
    <row r="892" spans="1:32">
      <c r="A892" s="194">
        <v>0</v>
      </c>
      <c r="B892" s="1206">
        <v>740750</v>
      </c>
      <c r="C892" s="196" t="s">
        <v>839</v>
      </c>
      <c r="D892" s="555">
        <f>+VLOOKUP(B892,'TB as on 16.08.2024'!$A$2:$F$854,6,FALSE)</f>
        <v>688386.48</v>
      </c>
      <c r="E892" s="203">
        <f>VLOOKUP(B892,'Tb 16.08.2023'!$A$2:$F$872,6,0)</f>
        <v>628928.1</v>
      </c>
      <c r="F892" s="976">
        <v>500518</v>
      </c>
      <c r="G892" s="203">
        <f>VLOOKUP(B892,Sheet3!$A$1:$F$869,6,0)</f>
        <v>269554</v>
      </c>
      <c r="H892" s="264">
        <v>181996.2</v>
      </c>
      <c r="I892" s="320">
        <v>377902</v>
      </c>
      <c r="J892" s="206">
        <v>66477.210000000006</v>
      </c>
      <c r="K892" s="206">
        <v>229805</v>
      </c>
      <c r="L892" s="198"/>
      <c r="M892" s="198"/>
      <c r="N892" s="198">
        <v>530897479</v>
      </c>
      <c r="O892" s="198">
        <f t="shared" si="185"/>
        <v>-530715482.80000001</v>
      </c>
      <c r="P892" s="198"/>
      <c r="Q892" s="198"/>
      <c r="R892" s="199">
        <f t="shared" si="186"/>
        <v>3.77902</v>
      </c>
      <c r="S892" s="199">
        <f t="shared" si="186"/>
        <v>0.66477210000000009</v>
      </c>
      <c r="T892" s="199">
        <f t="shared" si="189"/>
        <v>2.2980499999999999</v>
      </c>
      <c r="U892" s="199">
        <f t="shared" si="187"/>
        <v>0</v>
      </c>
      <c r="V892" s="199">
        <f t="shared" si="188"/>
        <v>0</v>
      </c>
      <c r="W892" s="258">
        <v>25</v>
      </c>
      <c r="X892" s="258" t="s">
        <v>203</v>
      </c>
      <c r="Y892" s="258">
        <v>8</v>
      </c>
      <c r="Z892" s="267" t="s">
        <v>1603</v>
      </c>
    </row>
    <row r="893" spans="1:32">
      <c r="A893" s="194">
        <v>74.8</v>
      </c>
      <c r="B893" s="1205">
        <v>740800</v>
      </c>
      <c r="C893" s="196" t="s">
        <v>840</v>
      </c>
      <c r="D893" s="555">
        <f>+VLOOKUP(B893,'TB as on 16.08.2024'!$A$2:$F$854,6,FALSE)</f>
        <v>1624653.05</v>
      </c>
      <c r="E893" s="203">
        <f>VLOOKUP(B893,'Tb 16.08.2023'!$A$2:$F$872,6,0)</f>
        <v>5994779.5</v>
      </c>
      <c r="F893" s="976">
        <v>3996848.31</v>
      </c>
      <c r="G893" s="203">
        <f>VLOOKUP(B893,Sheet3!$A$1:$F$869,6,0)</f>
        <v>6168552.0099999998</v>
      </c>
      <c r="H893" s="264">
        <v>6482689.9900000002</v>
      </c>
      <c r="I893" s="256">
        <v>8253445.0999999996</v>
      </c>
      <c r="J893" s="262">
        <v>9209833.8800000008</v>
      </c>
      <c r="K893" s="262">
        <v>7672958.79</v>
      </c>
      <c r="L893" s="198">
        <v>7222467</v>
      </c>
      <c r="M893" s="198">
        <v>2573602</v>
      </c>
      <c r="N893" s="198">
        <v>530897479</v>
      </c>
      <c r="O893" s="198">
        <f t="shared" si="185"/>
        <v>-524414789.00999999</v>
      </c>
      <c r="P893" s="198"/>
      <c r="Q893" s="198"/>
      <c r="R893" s="199">
        <f t="shared" si="186"/>
        <v>82.53445099999999</v>
      </c>
      <c r="S893" s="199">
        <f t="shared" si="186"/>
        <v>92.098338800000008</v>
      </c>
      <c r="T893" s="199">
        <f t="shared" si="189"/>
        <v>76.729587899999999</v>
      </c>
      <c r="U893" s="199">
        <f t="shared" si="187"/>
        <v>72.224670000000003</v>
      </c>
      <c r="V893" s="199">
        <f t="shared" si="188"/>
        <v>25.73602</v>
      </c>
      <c r="W893" s="258">
        <v>25</v>
      </c>
      <c r="X893" s="258" t="s">
        <v>203</v>
      </c>
      <c r="Y893" s="258">
        <v>9</v>
      </c>
      <c r="Z893" s="267" t="s">
        <v>1604</v>
      </c>
      <c r="AF893" s="35" t="e">
        <f>+VLOOKUP(B893,'SLDC TB as on 16.08.2024'!#REF!,7,FALSE)</f>
        <v>#REF!</v>
      </c>
    </row>
    <row r="894" spans="1:32">
      <c r="A894" s="194">
        <v>0</v>
      </c>
      <c r="B894" s="1206">
        <v>740850</v>
      </c>
      <c r="C894" s="196" t="s">
        <v>840</v>
      </c>
      <c r="D894" s="555">
        <f>+VLOOKUP(B894,'TB as on 16.08.2024'!$A$2:$F$854,6,FALSE)</f>
        <v>23237703.09</v>
      </c>
      <c r="E894" s="203">
        <f>VLOOKUP(B894,'Tb 16.08.2023'!$A$2:$F$872,6,0)</f>
        <v>24210757.329999998</v>
      </c>
      <c r="F894" s="976">
        <v>19491441.289999999</v>
      </c>
      <c r="G894" s="203">
        <f>VLOOKUP(B894,Sheet3!$A$1:$F$869,6,0)</f>
        <v>20315091.079999998</v>
      </c>
      <c r="H894" s="264">
        <v>22467092.59</v>
      </c>
      <c r="I894" s="320">
        <v>8671937.0099999998</v>
      </c>
      <c r="J894" s="206">
        <v>7683425.3700000001</v>
      </c>
      <c r="K894" s="206">
        <v>3177951.65</v>
      </c>
      <c r="L894" s="198"/>
      <c r="M894" s="198"/>
      <c r="N894" s="198">
        <v>530897479</v>
      </c>
      <c r="O894" s="198">
        <f t="shared" si="185"/>
        <v>-508430386.41000003</v>
      </c>
      <c r="P894" s="198"/>
      <c r="Q894" s="198"/>
      <c r="R894" s="199">
        <f t="shared" si="186"/>
        <v>86.719370099999992</v>
      </c>
      <c r="S894" s="199">
        <f t="shared" si="186"/>
        <v>76.834253700000005</v>
      </c>
      <c r="T894" s="199">
        <f t="shared" si="189"/>
        <v>31.7795165</v>
      </c>
      <c r="U894" s="199">
        <f t="shared" si="187"/>
        <v>0</v>
      </c>
      <c r="V894" s="199">
        <f t="shared" si="188"/>
        <v>0</v>
      </c>
      <c r="W894" s="258">
        <v>25</v>
      </c>
      <c r="X894" s="258" t="s">
        <v>203</v>
      </c>
      <c r="Y894" s="258">
        <v>9</v>
      </c>
      <c r="Z894" s="267" t="s">
        <v>1604</v>
      </c>
      <c r="AF894" s="35" t="e">
        <f>+VLOOKUP(B894,'SLDC TB as on 16.08.2024'!#REF!,7,FALSE)</f>
        <v>#REF!</v>
      </c>
    </row>
    <row r="895" spans="1:32">
      <c r="A895" s="194">
        <v>0</v>
      </c>
      <c r="B895" s="1206">
        <v>740860</v>
      </c>
      <c r="C895" s="196" t="s">
        <v>841</v>
      </c>
      <c r="D895" s="555">
        <f>+VLOOKUP(B895,'TB as on 16.08.2024'!$A$2:$F$854,6,FALSE)</f>
        <v>12899668.800000001</v>
      </c>
      <c r="E895" s="203">
        <f>VLOOKUP(B895,'Tb 16.08.2023'!$A$2:$F$872,6,0)</f>
        <v>12851838.57</v>
      </c>
      <c r="F895" s="976">
        <v>14911371.16</v>
      </c>
      <c r="G895" s="203">
        <f>VLOOKUP(B895,Sheet3!$A$1:$F$869,6,0)</f>
        <v>9476327.2799999993</v>
      </c>
      <c r="H895" s="264">
        <v>6386943.8600000003</v>
      </c>
      <c r="I895" s="320">
        <v>7123637.5199999996</v>
      </c>
      <c r="J895" s="206">
        <v>30781197.91</v>
      </c>
      <c r="K895" s="206">
        <v>5231443.21</v>
      </c>
      <c r="L895" s="198"/>
      <c r="M895" s="198"/>
      <c r="N895" s="198">
        <v>530897479</v>
      </c>
      <c r="O895" s="198">
        <f t="shared" si="185"/>
        <v>-524510535.13999999</v>
      </c>
      <c r="P895" s="198"/>
      <c r="Q895" s="198"/>
      <c r="R895" s="199">
        <f t="shared" si="186"/>
        <v>71.236375199999998</v>
      </c>
      <c r="S895" s="199">
        <f t="shared" si="186"/>
        <v>307.81197909999997</v>
      </c>
      <c r="T895" s="199">
        <f t="shared" si="189"/>
        <v>52.314432099999998</v>
      </c>
      <c r="U895" s="199">
        <f t="shared" si="187"/>
        <v>0</v>
      </c>
      <c r="V895" s="199">
        <f t="shared" si="188"/>
        <v>0</v>
      </c>
      <c r="W895" s="258">
        <v>25</v>
      </c>
      <c r="X895" s="258" t="s">
        <v>203</v>
      </c>
      <c r="Y895" s="258">
        <v>9</v>
      </c>
      <c r="Z895" s="267" t="s">
        <v>1604</v>
      </c>
      <c r="AF895" s="35" t="e">
        <f>+VLOOKUP(B895,'SLDC TB as on 16.08.2024'!#REF!,7,FALSE)</f>
        <v>#REF!</v>
      </c>
    </row>
    <row r="896" spans="1:32">
      <c r="A896" s="194">
        <v>74.900000000000006</v>
      </c>
      <c r="B896" s="1205">
        <v>740900</v>
      </c>
      <c r="C896" s="196" t="s">
        <v>887</v>
      </c>
      <c r="D896" s="555">
        <f>+VLOOKUP(B896,'TB as on 16.08.2024'!$A$2:$F$854,6,FALSE)</f>
        <v>0</v>
      </c>
      <c r="E896" s="203">
        <v>0</v>
      </c>
      <c r="F896" s="976"/>
      <c r="G896" s="203">
        <f>VLOOKUP(B896,Sheet3!$A$1:$F$869,6,0)</f>
        <v>-295889.01</v>
      </c>
      <c r="H896" s="264">
        <v>-3390749.46</v>
      </c>
      <c r="I896" s="256">
        <v>-6139661.7800000003</v>
      </c>
      <c r="J896" s="262">
        <v>-5624730.4199999999</v>
      </c>
      <c r="K896" s="262">
        <v>-9180900.5500000007</v>
      </c>
      <c r="L896" s="198">
        <v>-1082326</v>
      </c>
      <c r="M896" s="198">
        <v>-624771</v>
      </c>
      <c r="N896" s="198">
        <v>530897479</v>
      </c>
      <c r="O896" s="198">
        <f t="shared" si="185"/>
        <v>-534288228.45999998</v>
      </c>
      <c r="P896" s="198"/>
      <c r="Q896" s="198"/>
      <c r="R896" s="199">
        <f t="shared" si="186"/>
        <v>-61.396617800000001</v>
      </c>
      <c r="S896" s="199">
        <f t="shared" si="186"/>
        <v>-56.247304200000002</v>
      </c>
      <c r="T896" s="199">
        <f>+K896/100000</f>
        <v>-91.809005500000012</v>
      </c>
      <c r="U896" s="199">
        <f t="shared" si="187"/>
        <v>-10.823259999999999</v>
      </c>
      <c r="V896" s="199">
        <f t="shared" si="188"/>
        <v>-6.2477099999999997</v>
      </c>
      <c r="W896" s="258">
        <v>25</v>
      </c>
      <c r="X896" s="258" t="s">
        <v>203</v>
      </c>
      <c r="Y896" s="258">
        <v>10</v>
      </c>
      <c r="Z896" s="267" t="s">
        <v>1605</v>
      </c>
    </row>
    <row r="897" spans="1:32">
      <c r="A897" s="194"/>
      <c r="B897" s="1205">
        <v>740910</v>
      </c>
      <c r="C897" s="196" t="s">
        <v>3186</v>
      </c>
      <c r="D897" s="555"/>
      <c r="E897" s="203">
        <v>0</v>
      </c>
      <c r="F897" s="976"/>
      <c r="G897" s="203">
        <f>VLOOKUP(B897,Sheet3!$A$1:$F$869,6,0)</f>
        <v>935072</v>
      </c>
      <c r="H897" s="264">
        <v>-935072</v>
      </c>
      <c r="I897" s="256"/>
      <c r="J897" s="262"/>
      <c r="K897" s="262"/>
      <c r="L897" s="198"/>
      <c r="M897" s="198"/>
      <c r="N897" s="198">
        <v>530897479</v>
      </c>
      <c r="O897" s="198">
        <f t="shared" si="185"/>
        <v>-531832551</v>
      </c>
      <c r="P897" s="198"/>
      <c r="Q897" s="198"/>
      <c r="R897" s="199"/>
      <c r="S897" s="199"/>
      <c r="T897" s="199"/>
      <c r="U897" s="199"/>
      <c r="V897" s="199"/>
      <c r="W897" s="258"/>
      <c r="X897" s="258"/>
      <c r="Y897" s="258"/>
      <c r="Z897" s="267"/>
    </row>
    <row r="898" spans="1:32">
      <c r="A898" s="194">
        <v>0</v>
      </c>
      <c r="B898" s="1206">
        <v>760100</v>
      </c>
      <c r="C898" s="196" t="s">
        <v>1006</v>
      </c>
      <c r="D898" s="555">
        <f>+VLOOKUP(B898,'TB as on 16.08.2024'!$A$2:$F$854,6,FALSE)</f>
        <v>6347372.5199999996</v>
      </c>
      <c r="E898" s="203">
        <f>VLOOKUP(B898,'Tb 16.08.2023'!$A$2:$F$872,6,0)</f>
        <v>6026685.3700000001</v>
      </c>
      <c r="F898" s="976">
        <v>8610654.9199999999</v>
      </c>
      <c r="G898" s="203">
        <f>VLOOKUP(B898,Sheet3!$A$1:$F$869,6,0)</f>
        <v>8293108</v>
      </c>
      <c r="H898" s="264">
        <v>11626081</v>
      </c>
      <c r="I898" s="320">
        <v>4742821</v>
      </c>
      <c r="J898" s="206">
        <v>11274346</v>
      </c>
      <c r="K898" s="206"/>
      <c r="L898" s="198"/>
      <c r="M898" s="198"/>
      <c r="N898" s="198">
        <v>530897479</v>
      </c>
      <c r="O898" s="198">
        <f t="shared" si="185"/>
        <v>-519271398</v>
      </c>
      <c r="P898" s="198"/>
      <c r="Q898" s="198"/>
      <c r="R898" s="199">
        <f t="shared" si="186"/>
        <v>47.42821</v>
      </c>
      <c r="S898" s="199">
        <f t="shared" si="186"/>
        <v>112.74346</v>
      </c>
      <c r="T898" s="199">
        <f t="shared" si="189"/>
        <v>0</v>
      </c>
      <c r="U898" s="199">
        <f t="shared" si="187"/>
        <v>0</v>
      </c>
      <c r="V898" s="199">
        <f t="shared" si="188"/>
        <v>0</v>
      </c>
      <c r="W898" s="258">
        <v>25</v>
      </c>
      <c r="X898" s="258" t="s">
        <v>203</v>
      </c>
      <c r="Y898" s="258">
        <v>11</v>
      </c>
      <c r="Z898" s="267" t="s">
        <v>165</v>
      </c>
      <c r="AF898" s="35" t="e">
        <f>+VLOOKUP(B898,'SLDC TB as on 16.08.2024'!#REF!,7,FALSE)</f>
        <v>#REF!</v>
      </c>
    </row>
    <row r="899" spans="1:32">
      <c r="A899" s="194">
        <v>76.100999999999999</v>
      </c>
      <c r="B899" s="1205">
        <v>760101</v>
      </c>
      <c r="C899" s="196" t="s">
        <v>842</v>
      </c>
      <c r="D899" s="555"/>
      <c r="E899" s="203">
        <v>0</v>
      </c>
      <c r="F899" s="976">
        <v>19209</v>
      </c>
      <c r="G899" s="203">
        <f>VLOOKUP(B899,Sheet3!$A$1:$F$869,6,0)</f>
        <v>229129.23</v>
      </c>
      <c r="H899" s="264">
        <v>258798</v>
      </c>
      <c r="I899" s="256">
        <v>252272</v>
      </c>
      <c r="J899" s="262">
        <v>145285</v>
      </c>
      <c r="K899" s="262">
        <v>0</v>
      </c>
      <c r="L899" s="262">
        <v>119500</v>
      </c>
      <c r="M899" s="198">
        <v>315081</v>
      </c>
      <c r="N899" s="198">
        <v>530897479</v>
      </c>
      <c r="O899" s="198">
        <f t="shared" si="185"/>
        <v>-530638681</v>
      </c>
      <c r="P899" s="198"/>
      <c r="Q899" s="198"/>
      <c r="R899" s="199">
        <f t="shared" si="186"/>
        <v>2.5227200000000001</v>
      </c>
      <c r="S899" s="199">
        <f t="shared" si="186"/>
        <v>1.45285</v>
      </c>
      <c r="T899" s="199">
        <f t="shared" si="189"/>
        <v>0</v>
      </c>
      <c r="U899" s="199">
        <f t="shared" si="187"/>
        <v>1.1950000000000001</v>
      </c>
      <c r="V899" s="199">
        <f t="shared" si="188"/>
        <v>3.1508099999999999</v>
      </c>
      <c r="W899" s="258">
        <v>25</v>
      </c>
      <c r="X899" s="258" t="s">
        <v>203</v>
      </c>
      <c r="Y899" s="258">
        <v>11</v>
      </c>
      <c r="Z899" s="267" t="s">
        <v>165</v>
      </c>
    </row>
    <row r="900" spans="1:32">
      <c r="A900" s="194">
        <v>76.102000000000004</v>
      </c>
      <c r="B900" s="1205">
        <v>760102</v>
      </c>
      <c r="C900" s="196" t="s">
        <v>843</v>
      </c>
      <c r="D900" s="555">
        <f>+VLOOKUP(B900,'TB as on 16.08.2024'!$A$2:$F$854,6,FALSE)</f>
        <v>22664555</v>
      </c>
      <c r="E900" s="203">
        <f>VLOOKUP(B900,'Tb 16.08.2023'!$A$2:$F$872,6,0)</f>
        <v>17226407</v>
      </c>
      <c r="F900" s="976">
        <v>37658430.909999996</v>
      </c>
      <c r="G900" s="203">
        <f>VLOOKUP(B900,Sheet3!$A$1:$F$869,6,0)</f>
        <v>43859978.469999999</v>
      </c>
      <c r="H900" s="264">
        <v>27695945.859999999</v>
      </c>
      <c r="I900" s="256">
        <v>5845523</v>
      </c>
      <c r="J900" s="262">
        <v>16522681</v>
      </c>
      <c r="K900" s="262">
        <v>13151098.09</v>
      </c>
      <c r="L900" s="262">
        <v>21551893</v>
      </c>
      <c r="M900" s="198">
        <v>19804806</v>
      </c>
      <c r="N900" s="198">
        <v>530897479</v>
      </c>
      <c r="O900" s="198">
        <f t="shared" si="185"/>
        <v>-503201533.13999999</v>
      </c>
      <c r="P900" s="198"/>
      <c r="Q900" s="198"/>
      <c r="R900" s="199">
        <f t="shared" si="186"/>
        <v>58.45523</v>
      </c>
      <c r="S900" s="199">
        <f t="shared" si="186"/>
        <v>165.22681</v>
      </c>
      <c r="T900" s="199">
        <f t="shared" si="189"/>
        <v>131.51098089999999</v>
      </c>
      <c r="U900" s="199">
        <f t="shared" si="187"/>
        <v>215.51893000000001</v>
      </c>
      <c r="V900" s="199">
        <f t="shared" si="188"/>
        <v>198.04805999999999</v>
      </c>
      <c r="W900" s="258">
        <v>25</v>
      </c>
      <c r="X900" s="258" t="s">
        <v>203</v>
      </c>
      <c r="Y900" s="258">
        <v>11</v>
      </c>
      <c r="Z900" s="267" t="s">
        <v>165</v>
      </c>
    </row>
    <row r="901" spans="1:32">
      <c r="A901" s="194">
        <v>76.102999999999994</v>
      </c>
      <c r="B901" s="1205">
        <v>760103</v>
      </c>
      <c r="C901" s="196" t="s">
        <v>1606</v>
      </c>
      <c r="D901" s="555">
        <f>+VLOOKUP(B901,'TB as on 16.08.2024'!$A$2:$F$854,6,FALSE)</f>
        <v>43857080</v>
      </c>
      <c r="E901" s="203">
        <f>VLOOKUP(B901,'Tb 16.08.2023'!$A$2:$F$872,6,0)</f>
        <v>44245760</v>
      </c>
      <c r="F901" s="976">
        <v>49889640</v>
      </c>
      <c r="G901" s="203">
        <f>VLOOKUP(B901,Sheet3!$A$1:$F$869,6,0)</f>
        <v>42541280</v>
      </c>
      <c r="H901" s="264">
        <v>29565880</v>
      </c>
      <c r="I901" s="256">
        <v>32145180</v>
      </c>
      <c r="J901" s="262">
        <v>28783000</v>
      </c>
      <c r="K901" s="262">
        <v>27384000</v>
      </c>
      <c r="L901" s="262">
        <v>19374075</v>
      </c>
      <c r="M901" s="198">
        <v>14425000</v>
      </c>
      <c r="N901" s="198">
        <v>530897479</v>
      </c>
      <c r="O901" s="198">
        <f t="shared" si="185"/>
        <v>-501331599</v>
      </c>
      <c r="P901" s="198"/>
      <c r="Q901" s="198"/>
      <c r="R901" s="199">
        <f t="shared" si="186"/>
        <v>321.45179999999999</v>
      </c>
      <c r="S901" s="199">
        <f t="shared" si="186"/>
        <v>287.83</v>
      </c>
      <c r="T901" s="199">
        <f t="shared" si="189"/>
        <v>273.83999999999997</v>
      </c>
      <c r="U901" s="199">
        <f t="shared" si="187"/>
        <v>193.74074999999999</v>
      </c>
      <c r="V901" s="199">
        <f t="shared" si="188"/>
        <v>144.25</v>
      </c>
      <c r="W901" s="258">
        <v>25</v>
      </c>
      <c r="X901" s="258" t="s">
        <v>203</v>
      </c>
      <c r="Y901" s="258">
        <v>12</v>
      </c>
      <c r="Z901" s="267" t="s">
        <v>1607</v>
      </c>
    </row>
    <row r="902" spans="1:32">
      <c r="A902" s="194">
        <v>76.103999999999999</v>
      </c>
      <c r="B902" s="1205">
        <v>760104</v>
      </c>
      <c r="C902" s="196" t="s">
        <v>844</v>
      </c>
      <c r="D902" s="555">
        <f>+VLOOKUP(B902,'TB as on 16.08.2024'!$A$2:$F$854,6,FALSE)</f>
        <v>1650994.52</v>
      </c>
      <c r="E902" s="203">
        <f>VLOOKUP(B902,'Tb 16.08.2023'!$A$2:$F$872,6,0)</f>
        <v>1428017.4</v>
      </c>
      <c r="F902" s="976">
        <v>1356061.01</v>
      </c>
      <c r="G902" s="203">
        <f>VLOOKUP(B902,Sheet3!$A$1:$F$869,6,0)</f>
        <v>1182655.8899999999</v>
      </c>
      <c r="H902" s="264">
        <v>942300.11</v>
      </c>
      <c r="I902" s="256">
        <v>965166.52</v>
      </c>
      <c r="J902" s="262">
        <v>702950</v>
      </c>
      <c r="K902" s="262">
        <v>631235.97</v>
      </c>
      <c r="L902" s="262">
        <v>610394</v>
      </c>
      <c r="M902" s="198">
        <v>788098</v>
      </c>
      <c r="N902" s="198">
        <v>530897479</v>
      </c>
      <c r="O902" s="198">
        <f t="shared" si="185"/>
        <v>-529955178.88999999</v>
      </c>
      <c r="P902" s="198"/>
      <c r="Q902" s="198"/>
      <c r="R902" s="199">
        <f t="shared" si="186"/>
        <v>9.6516652000000001</v>
      </c>
      <c r="S902" s="199">
        <f t="shared" si="186"/>
        <v>7.0294999999999996</v>
      </c>
      <c r="T902" s="199">
        <f t="shared" si="189"/>
        <v>6.3123597</v>
      </c>
      <c r="U902" s="199">
        <f t="shared" si="187"/>
        <v>6.1039399999999997</v>
      </c>
      <c r="V902" s="199">
        <f t="shared" si="188"/>
        <v>7.8809800000000001</v>
      </c>
      <c r="W902" s="258">
        <v>25</v>
      </c>
      <c r="X902" s="258" t="s">
        <v>203</v>
      </c>
      <c r="Y902" s="258">
        <v>13</v>
      </c>
      <c r="Z902" s="267" t="s">
        <v>1608</v>
      </c>
      <c r="AF902" s="35" t="e">
        <f>+VLOOKUP(B902,'SLDC TB as on 16.08.2024'!#REF!,7,FALSE)</f>
        <v>#REF!</v>
      </c>
    </row>
    <row r="903" spans="1:32">
      <c r="A903" s="194">
        <v>76.111000000000004</v>
      </c>
      <c r="B903" s="1205">
        <v>760105</v>
      </c>
      <c r="C903" s="196" t="s">
        <v>845</v>
      </c>
      <c r="D903" s="555">
        <f>+VLOOKUP(B903,'TB as on 16.08.2024'!$A$2:$F$854,6,FALSE)</f>
        <v>5970633.7800000003</v>
      </c>
      <c r="E903" s="203">
        <f>VLOOKUP(B903,'Tb 16.08.2023'!$A$2:$F$872,6,0)</f>
        <v>6785211.7599999998</v>
      </c>
      <c r="F903" s="976">
        <v>7327018.6100000003</v>
      </c>
      <c r="G903" s="203">
        <f>VLOOKUP(B903,Sheet3!$A$1:$F$869,6,0)</f>
        <v>7203535.6699999999</v>
      </c>
      <c r="H903" s="264">
        <v>8089461.5499999998</v>
      </c>
      <c r="I903" s="256">
        <v>9545064.0600000005</v>
      </c>
      <c r="J903" s="262">
        <v>9383105.1300000008</v>
      </c>
      <c r="K903" s="262">
        <v>8587257.6999999993</v>
      </c>
      <c r="L903" s="262">
        <v>8684822</v>
      </c>
      <c r="M903" s="198">
        <v>7426656</v>
      </c>
      <c r="N903" s="198">
        <v>530897479</v>
      </c>
      <c r="O903" s="198">
        <f t="shared" si="185"/>
        <v>-522808017.44999999</v>
      </c>
      <c r="P903" s="198"/>
      <c r="Q903" s="198"/>
      <c r="R903" s="199">
        <f t="shared" si="186"/>
        <v>95.4506406</v>
      </c>
      <c r="S903" s="199">
        <f t="shared" si="186"/>
        <v>93.831051300000013</v>
      </c>
      <c r="T903" s="199">
        <f t="shared" si="189"/>
        <v>85.872576999999993</v>
      </c>
      <c r="U903" s="199">
        <f t="shared" si="187"/>
        <v>86.848219999999998</v>
      </c>
      <c r="V903" s="199">
        <f t="shared" si="188"/>
        <v>74.266559999999998</v>
      </c>
      <c r="W903" s="258">
        <v>25</v>
      </c>
      <c r="X903" s="258" t="s">
        <v>203</v>
      </c>
      <c r="Y903" s="258">
        <v>14</v>
      </c>
      <c r="Z903" s="267" t="s">
        <v>1609</v>
      </c>
      <c r="AF903" s="35" t="e">
        <f>+VLOOKUP(B903,'SLDC TB as on 16.08.2024'!#REF!,7,FALSE)</f>
        <v>#REF!</v>
      </c>
    </row>
    <row r="904" spans="1:32">
      <c r="A904" s="194">
        <v>76.111999999999995</v>
      </c>
      <c r="B904" s="1205">
        <v>760106</v>
      </c>
      <c r="C904" s="196" t="s">
        <v>846</v>
      </c>
      <c r="D904" s="555">
        <f>+VLOOKUP(B904,'TB as on 16.08.2024'!$A$2:$F$854,6,FALSE)</f>
        <v>849341.2</v>
      </c>
      <c r="E904" s="203">
        <f>VLOOKUP(B904,'Tb 16.08.2023'!$A$2:$F$872,6,0)</f>
        <v>961430.18</v>
      </c>
      <c r="F904" s="976">
        <v>866150.6</v>
      </c>
      <c r="G904" s="203">
        <f>VLOOKUP(B904,Sheet3!$A$1:$F$869,6,0)</f>
        <v>687356.9</v>
      </c>
      <c r="H904" s="264">
        <v>778301.48</v>
      </c>
      <c r="I904" s="256">
        <v>652100.37</v>
      </c>
      <c r="J904" s="262">
        <v>673964.74</v>
      </c>
      <c r="K904" s="262">
        <v>671373</v>
      </c>
      <c r="L904" s="262">
        <v>501283</v>
      </c>
      <c r="M904" s="198">
        <v>351413</v>
      </c>
      <c r="N904" s="198">
        <v>530897479</v>
      </c>
      <c r="O904" s="198">
        <f t="shared" si="185"/>
        <v>-530119177.51999998</v>
      </c>
      <c r="P904" s="198"/>
      <c r="Q904" s="198"/>
      <c r="R904" s="199">
        <f t="shared" si="186"/>
        <v>6.5210036999999996</v>
      </c>
      <c r="S904" s="199">
        <f t="shared" si="186"/>
        <v>6.7396474</v>
      </c>
      <c r="T904" s="199">
        <f t="shared" si="189"/>
        <v>6.71373</v>
      </c>
      <c r="U904" s="199">
        <f t="shared" si="187"/>
        <v>5.0128300000000001</v>
      </c>
      <c r="V904" s="199">
        <f t="shared" si="188"/>
        <v>3.5141300000000002</v>
      </c>
      <c r="W904" s="258">
        <v>25</v>
      </c>
      <c r="X904" s="258" t="s">
        <v>203</v>
      </c>
      <c r="Y904" s="258">
        <v>14</v>
      </c>
      <c r="Z904" s="267" t="s">
        <v>1609</v>
      </c>
      <c r="AF904" s="35" t="e">
        <f>+VLOOKUP(B904,'SLDC TB as on 16.08.2024'!#REF!,7,FALSE)</f>
        <v>#REF!</v>
      </c>
    </row>
    <row r="905" spans="1:32">
      <c r="A905" s="194">
        <v>76.122</v>
      </c>
      <c r="B905" s="1205">
        <v>760108</v>
      </c>
      <c r="C905" s="196" t="s">
        <v>847</v>
      </c>
      <c r="D905" s="555">
        <f>+VLOOKUP(B905,'TB as on 16.08.2024'!$A$2:$F$854,6,FALSE)</f>
        <v>953730</v>
      </c>
      <c r="E905" s="203">
        <f>VLOOKUP(B905,'Tb 16.08.2023'!$A$2:$F$872,6,0)</f>
        <v>708000</v>
      </c>
      <c r="F905" s="976">
        <v>855500</v>
      </c>
      <c r="G905" s="203">
        <f>VLOOKUP(B905,Sheet3!$A$1:$F$869,6,0)</f>
        <v>855500</v>
      </c>
      <c r="H905" s="264">
        <v>855500</v>
      </c>
      <c r="I905" s="256">
        <v>1068300</v>
      </c>
      <c r="J905" s="262">
        <v>997100</v>
      </c>
      <c r="K905" s="262">
        <v>897750</v>
      </c>
      <c r="L905" s="198">
        <v>812250</v>
      </c>
      <c r="M905" s="198">
        <v>829104</v>
      </c>
      <c r="N905" s="198">
        <v>530897479</v>
      </c>
      <c r="O905" s="198">
        <f t="shared" si="185"/>
        <v>-530041979</v>
      </c>
      <c r="P905" s="198"/>
      <c r="Q905" s="198"/>
      <c r="R905" s="199">
        <f t="shared" si="186"/>
        <v>10.683</v>
      </c>
      <c r="S905" s="199">
        <f t="shared" si="186"/>
        <v>9.9710000000000001</v>
      </c>
      <c r="T905" s="199">
        <f t="shared" si="189"/>
        <v>8.9774999999999991</v>
      </c>
      <c r="U905" s="199">
        <f t="shared" si="187"/>
        <v>8.1225000000000005</v>
      </c>
      <c r="V905" s="199">
        <f t="shared" si="188"/>
        <v>8.2910400000000006</v>
      </c>
      <c r="W905" s="258">
        <v>25</v>
      </c>
      <c r="X905" s="258" t="s">
        <v>203</v>
      </c>
      <c r="Y905" s="258">
        <v>15</v>
      </c>
      <c r="Z905" s="267" t="s">
        <v>1610</v>
      </c>
    </row>
    <row r="906" spans="1:32">
      <c r="A906" s="97">
        <v>76.12</v>
      </c>
      <c r="B906" s="205">
        <v>0</v>
      </c>
      <c r="C906" s="196" t="s">
        <v>848</v>
      </c>
      <c r="D906" s="555"/>
      <c r="E906" s="203"/>
      <c r="F906" s="976"/>
      <c r="G906" s="203"/>
      <c r="H906" s="264"/>
      <c r="I906" s="256"/>
      <c r="J906" s="262"/>
      <c r="K906" s="262">
        <v>0</v>
      </c>
      <c r="L906" s="262"/>
      <c r="M906" s="198">
        <v>4820</v>
      </c>
      <c r="N906" s="198">
        <v>530897479</v>
      </c>
      <c r="O906" s="198">
        <f t="shared" si="185"/>
        <v>-530897479</v>
      </c>
      <c r="P906" s="198"/>
      <c r="Q906" s="198"/>
      <c r="R906" s="199">
        <f t="shared" si="186"/>
        <v>0</v>
      </c>
      <c r="S906" s="199">
        <f t="shared" si="186"/>
        <v>0</v>
      </c>
      <c r="T906" s="199">
        <f t="shared" si="189"/>
        <v>0</v>
      </c>
      <c r="U906" s="199">
        <f t="shared" si="187"/>
        <v>0</v>
      </c>
      <c r="V906" s="199">
        <f t="shared" si="188"/>
        <v>4.82E-2</v>
      </c>
      <c r="W906" s="258">
        <v>25</v>
      </c>
      <c r="X906" s="258" t="s">
        <v>203</v>
      </c>
      <c r="Y906" s="258">
        <v>16</v>
      </c>
      <c r="Z906" s="267" t="s">
        <v>1403</v>
      </c>
    </row>
    <row r="907" spans="1:32">
      <c r="A907" s="194">
        <v>76.120999999999995</v>
      </c>
      <c r="B907" s="1205">
        <v>760107</v>
      </c>
      <c r="C907" s="196" t="s">
        <v>849</v>
      </c>
      <c r="D907" s="555">
        <f>+VLOOKUP(B907,'TB as on 16.08.2024'!$A$2:$F$854,6,FALSE)</f>
        <v>5247249.72</v>
      </c>
      <c r="E907" s="203">
        <f>VLOOKUP(B907,'Tb 16.08.2023'!$A$2:$F$872,6,0)</f>
        <v>4642059.38</v>
      </c>
      <c r="F907" s="976">
        <v>8614832</v>
      </c>
      <c r="G907" s="203">
        <f>VLOOKUP(B907,Sheet3!$A$1:$F$869,6,0)</f>
        <v>10215750</v>
      </c>
      <c r="H907" s="264">
        <v>5791032.0800000001</v>
      </c>
      <c r="I907" s="256">
        <v>10393576.779999999</v>
      </c>
      <c r="J907" s="262">
        <v>4019238.5</v>
      </c>
      <c r="K907" s="262">
        <v>5420336.75</v>
      </c>
      <c r="L907" s="262">
        <v>1334234</v>
      </c>
      <c r="M907" s="198">
        <v>652903</v>
      </c>
      <c r="N907" s="198"/>
      <c r="O907" s="198"/>
      <c r="P907" s="198"/>
      <c r="Q907" s="198"/>
      <c r="R907" s="199">
        <f t="shared" si="186"/>
        <v>103.93576779999999</v>
      </c>
      <c r="S907" s="199">
        <f t="shared" si="186"/>
        <v>40.192385000000002</v>
      </c>
      <c r="T907" s="199">
        <f t="shared" si="189"/>
        <v>54.203367499999999</v>
      </c>
      <c r="U907" s="199">
        <f t="shared" si="187"/>
        <v>13.34234</v>
      </c>
      <c r="V907" s="199">
        <f t="shared" si="188"/>
        <v>6.5290299999999997</v>
      </c>
      <c r="W907" s="258">
        <v>25</v>
      </c>
      <c r="X907" s="258" t="s">
        <v>203</v>
      </c>
      <c r="Y907" s="258">
        <v>16</v>
      </c>
      <c r="Z907" s="267" t="s">
        <v>1403</v>
      </c>
    </row>
    <row r="908" spans="1:32">
      <c r="A908" s="194">
        <v>76.123000000000005</v>
      </c>
      <c r="B908" s="1205">
        <v>760109</v>
      </c>
      <c r="C908" s="196" t="s">
        <v>850</v>
      </c>
      <c r="D908" s="555">
        <f>+VLOOKUP(B908,'TB as on 16.08.2024'!$A$2:$F$854,6,FALSE)</f>
        <v>2580594.81</v>
      </c>
      <c r="E908" s="203">
        <f>VLOOKUP(B908,'Tb 16.08.2023'!$A$2:$F$872,6,0)</f>
        <v>2756748</v>
      </c>
      <c r="F908" s="976">
        <v>4284180</v>
      </c>
      <c r="G908" s="203">
        <f>VLOOKUP(B908,Sheet3!$A$1:$F$869,6,0)</f>
        <v>6761009</v>
      </c>
      <c r="H908" s="264">
        <v>-4496905.8499999996</v>
      </c>
      <c r="I908" s="256">
        <v>7969772</v>
      </c>
      <c r="J908" s="262">
        <v>2077155</v>
      </c>
      <c r="K908" s="262">
        <v>1387876.31</v>
      </c>
      <c r="L908" s="262">
        <v>26134</v>
      </c>
      <c r="M908" s="198">
        <v>50766</v>
      </c>
      <c r="N908" s="198"/>
      <c r="O908" s="198"/>
      <c r="P908" s="198"/>
      <c r="Q908" s="198"/>
      <c r="R908" s="199">
        <f t="shared" ref="R908:S947" si="190">+I908/100000</f>
        <v>79.697720000000004</v>
      </c>
      <c r="S908" s="199">
        <f t="shared" si="190"/>
        <v>20.771550000000001</v>
      </c>
      <c r="T908" s="199">
        <f t="shared" si="189"/>
        <v>13.8787631</v>
      </c>
      <c r="U908" s="199">
        <f t="shared" ref="U908:U947" si="191">+L908/100000</f>
        <v>0.26134000000000002</v>
      </c>
      <c r="V908" s="199">
        <f t="shared" ref="V908:V947" si="192">+M908/100000</f>
        <v>0.50766</v>
      </c>
      <c r="W908" s="258">
        <v>25</v>
      </c>
      <c r="X908" s="258" t="s">
        <v>203</v>
      </c>
      <c r="Y908" s="258">
        <v>16</v>
      </c>
      <c r="Z908" s="267" t="s">
        <v>1403</v>
      </c>
      <c r="AF908" s="35" t="e">
        <f>+VLOOKUP(B908,'SLDC TB as on 16.08.2024'!#REF!,7,FALSE)</f>
        <v>#REF!</v>
      </c>
    </row>
    <row r="909" spans="1:32">
      <c r="A909" s="97">
        <v>76.123999999999995</v>
      </c>
      <c r="B909" s="205">
        <v>0</v>
      </c>
      <c r="C909" s="196" t="s">
        <v>851</v>
      </c>
      <c r="D909" s="555"/>
      <c r="E909" s="203"/>
      <c r="F909" s="976"/>
      <c r="G909" s="203"/>
      <c r="H909" s="264"/>
      <c r="I909" s="256"/>
      <c r="J909" s="262"/>
      <c r="K909" s="262">
        <v>0</v>
      </c>
      <c r="L909" s="262"/>
      <c r="M909" s="198">
        <v>1258234</v>
      </c>
      <c r="N909" s="198"/>
      <c r="O909" s="198"/>
      <c r="P909" s="198"/>
      <c r="Q909" s="198"/>
      <c r="R909" s="199">
        <f t="shared" si="190"/>
        <v>0</v>
      </c>
      <c r="S909" s="199">
        <f t="shared" si="190"/>
        <v>0</v>
      </c>
      <c r="T909" s="199">
        <f t="shared" si="189"/>
        <v>0</v>
      </c>
      <c r="U909" s="199">
        <f t="shared" si="191"/>
        <v>0</v>
      </c>
      <c r="V909" s="199">
        <f t="shared" si="192"/>
        <v>12.58234</v>
      </c>
      <c r="W909" s="258">
        <v>25</v>
      </c>
      <c r="X909" s="258" t="s">
        <v>203</v>
      </c>
      <c r="Y909" s="258">
        <v>16</v>
      </c>
      <c r="Z909" s="267" t="s">
        <v>1403</v>
      </c>
    </row>
    <row r="910" spans="1:32">
      <c r="A910" s="194">
        <v>76.125</v>
      </c>
      <c r="B910" s="1205">
        <v>760110</v>
      </c>
      <c r="C910" s="196" t="s">
        <v>852</v>
      </c>
      <c r="D910" s="555">
        <f>+VLOOKUP(B910,'TB as on 16.08.2024'!$A$2:$F$854,6,FALSE)</f>
        <v>1189078.82</v>
      </c>
      <c r="E910" s="203">
        <f>VLOOKUP(B910,'Tb 16.08.2023'!$A$2:$F$872,6,0)</f>
        <v>676438</v>
      </c>
      <c r="F910" s="976">
        <v>700771</v>
      </c>
      <c r="G910" s="203">
        <f>VLOOKUP(B910,Sheet3!$A$1:$F$869,6,0)</f>
        <v>487380</v>
      </c>
      <c r="H910" s="264">
        <v>587216</v>
      </c>
      <c r="I910" s="256">
        <v>-28539</v>
      </c>
      <c r="J910" s="262">
        <v>1507317.6</v>
      </c>
      <c r="K910" s="262">
        <v>1379137</v>
      </c>
      <c r="L910" s="262">
        <v>1051940</v>
      </c>
      <c r="M910" s="198">
        <v>123596</v>
      </c>
      <c r="N910" s="198"/>
      <c r="O910" s="198"/>
      <c r="P910" s="198"/>
      <c r="Q910" s="198"/>
      <c r="R910" s="199">
        <f t="shared" si="190"/>
        <v>-0.28538999999999998</v>
      </c>
      <c r="S910" s="199">
        <f t="shared" si="190"/>
        <v>15.073176</v>
      </c>
      <c r="T910" s="199">
        <f t="shared" si="189"/>
        <v>13.791370000000001</v>
      </c>
      <c r="U910" s="199">
        <f t="shared" si="191"/>
        <v>10.519399999999999</v>
      </c>
      <c r="V910" s="199">
        <f t="shared" si="192"/>
        <v>1.2359599999999999</v>
      </c>
      <c r="W910" s="258">
        <v>25</v>
      </c>
      <c r="X910" s="258" t="s">
        <v>203</v>
      </c>
      <c r="Y910" s="258">
        <v>16</v>
      </c>
      <c r="Z910" s="267" t="s">
        <v>1403</v>
      </c>
      <c r="AF910" s="35" t="e">
        <f>+VLOOKUP(B910,'SLDC TB as on 16.08.2024'!#REF!,7,FALSE)</f>
        <v>#REF!</v>
      </c>
    </row>
    <row r="911" spans="1:32">
      <c r="A911" s="194">
        <v>76.192999999999998</v>
      </c>
      <c r="B911" s="1205">
        <v>760136</v>
      </c>
      <c r="C911" s="196" t="s">
        <v>853</v>
      </c>
      <c r="D911" s="555"/>
      <c r="E911" s="203">
        <f>VLOOKUP(B911,'Tb 16.08.2023'!$A$2:$F$872,6,0)</f>
        <v>44802</v>
      </c>
      <c r="F911" s="976"/>
      <c r="G911" s="203">
        <f>VLOOKUP(B911,Sheet3!$A$1:$F$869,6,0)</f>
        <v>750000</v>
      </c>
      <c r="H911" s="264">
        <v>1001786</v>
      </c>
      <c r="I911" s="256">
        <v>2698000</v>
      </c>
      <c r="J911" s="262">
        <v>2019719</v>
      </c>
      <c r="K911" s="262">
        <v>3067350</v>
      </c>
      <c r="L911" s="262">
        <v>958171</v>
      </c>
      <c r="M911" s="198"/>
      <c r="N911" s="198"/>
      <c r="O911" s="198"/>
      <c r="P911" s="198"/>
      <c r="Q911" s="198"/>
      <c r="R911" s="199">
        <f t="shared" si="190"/>
        <v>26.98</v>
      </c>
      <c r="S911" s="199">
        <f t="shared" si="190"/>
        <v>20.197189999999999</v>
      </c>
      <c r="T911" s="199">
        <f t="shared" si="189"/>
        <v>30.673500000000001</v>
      </c>
      <c r="U911" s="199">
        <f t="shared" si="191"/>
        <v>9.5817099999999993</v>
      </c>
      <c r="V911" s="199">
        <f t="shared" si="192"/>
        <v>0</v>
      </c>
      <c r="W911" s="258">
        <v>25</v>
      </c>
      <c r="X911" s="258" t="s">
        <v>203</v>
      </c>
      <c r="Y911" s="258">
        <v>16</v>
      </c>
      <c r="Z911" s="267" t="s">
        <v>1403</v>
      </c>
    </row>
    <row r="912" spans="1:32">
      <c r="A912" s="194">
        <v>76.126000000000005</v>
      </c>
      <c r="B912" s="1205">
        <v>760111</v>
      </c>
      <c r="C912" s="196" t="s">
        <v>854</v>
      </c>
      <c r="D912" s="555">
        <f>+VLOOKUP(B912,'TB as on 16.08.2024'!$A$2:$F$854,6,FALSE)</f>
        <v>1722561</v>
      </c>
      <c r="E912" s="203">
        <f>VLOOKUP(B912,'Tb 16.08.2023'!$A$2:$F$872,6,0)</f>
        <v>1562041.5</v>
      </c>
      <c r="F912" s="976">
        <v>1342186</v>
      </c>
      <c r="G912" s="203">
        <f>VLOOKUP(B912,Sheet3!$A$1:$F$869,6,0)</f>
        <v>2847715</v>
      </c>
      <c r="H912" s="264">
        <v>8213479.5</v>
      </c>
      <c r="I912" s="256">
        <v>6502891</v>
      </c>
      <c r="J912" s="262">
        <v>4350665.62</v>
      </c>
      <c r="K912" s="262">
        <v>2008841</v>
      </c>
      <c r="L912" s="198">
        <v>1234191</v>
      </c>
      <c r="M912" s="198">
        <v>1533419</v>
      </c>
      <c r="N912" s="198"/>
      <c r="O912" s="198"/>
      <c r="P912" s="198"/>
      <c r="Q912" s="198"/>
      <c r="R912" s="199">
        <f t="shared" si="190"/>
        <v>65.028909999999996</v>
      </c>
      <c r="S912" s="199">
        <f t="shared" si="190"/>
        <v>43.506656200000002</v>
      </c>
      <c r="T912" s="199">
        <f t="shared" si="189"/>
        <v>20.08841</v>
      </c>
      <c r="U912" s="199">
        <f t="shared" si="191"/>
        <v>12.34191</v>
      </c>
      <c r="V912" s="199">
        <f t="shared" si="192"/>
        <v>15.33419</v>
      </c>
      <c r="W912" s="258">
        <v>25</v>
      </c>
      <c r="X912" s="258" t="s">
        <v>203</v>
      </c>
      <c r="Y912" s="258">
        <v>17</v>
      </c>
      <c r="Z912" s="267" t="s">
        <v>1611</v>
      </c>
    </row>
    <row r="913" spans="1:32">
      <c r="A913" s="194">
        <v>76.126999999999995</v>
      </c>
      <c r="B913" s="1205">
        <v>760112</v>
      </c>
      <c r="C913" s="196" t="s">
        <v>855</v>
      </c>
      <c r="D913" s="555">
        <f>+VLOOKUP(B913,'TB as on 16.08.2024'!$A$2:$F$854,6,FALSE)</f>
        <v>1797</v>
      </c>
      <c r="E913" s="203">
        <f>VLOOKUP(B913,'Tb 16.08.2023'!$A$2:$F$872,6,0)</f>
        <v>1350</v>
      </c>
      <c r="F913" s="976">
        <v>10893.76</v>
      </c>
      <c r="G913" s="203">
        <f>VLOOKUP(B913,Sheet3!$A$1:$F$869,6,0)</f>
        <v>35400</v>
      </c>
      <c r="H913" s="264">
        <v>179844</v>
      </c>
      <c r="I913" s="256">
        <v>50000</v>
      </c>
      <c r="J913" s="262">
        <v>46930</v>
      </c>
      <c r="K913" s="262">
        <v>132163</v>
      </c>
      <c r="L913" s="198">
        <v>824943</v>
      </c>
      <c r="M913" s="198">
        <v>118433</v>
      </c>
      <c r="N913" s="198"/>
      <c r="O913" s="198"/>
      <c r="P913" s="198"/>
      <c r="Q913" s="198"/>
      <c r="R913" s="199">
        <f t="shared" si="190"/>
        <v>0.5</v>
      </c>
      <c r="S913" s="199">
        <f t="shared" si="190"/>
        <v>0.46929999999999999</v>
      </c>
      <c r="T913" s="199">
        <f t="shared" si="189"/>
        <v>1.3216300000000001</v>
      </c>
      <c r="U913" s="199">
        <f t="shared" si="191"/>
        <v>8.2494300000000003</v>
      </c>
      <c r="V913" s="199">
        <f t="shared" si="192"/>
        <v>1.1843300000000001</v>
      </c>
      <c r="W913" s="258">
        <v>25</v>
      </c>
      <c r="X913" s="258" t="s">
        <v>203</v>
      </c>
      <c r="Y913" s="258">
        <v>18</v>
      </c>
      <c r="Z913" s="267" t="s">
        <v>170</v>
      </c>
    </row>
    <row r="914" spans="1:32">
      <c r="A914" s="194">
        <v>76.128</v>
      </c>
      <c r="B914" s="1205">
        <v>760113</v>
      </c>
      <c r="C914" s="196" t="s">
        <v>856</v>
      </c>
      <c r="D914" s="555">
        <f>+VLOOKUP(B914,'TB as on 16.08.2024'!$A$2:$F$854,6,FALSE)</f>
        <v>2492759</v>
      </c>
      <c r="E914" s="203">
        <f>VLOOKUP(B914,'Tb 16.08.2023'!$A$2:$F$872,6,0)</f>
        <v>1715828</v>
      </c>
      <c r="F914" s="976">
        <v>2042193</v>
      </c>
      <c r="G914" s="203">
        <f>VLOOKUP(B914,Sheet3!$A$1:$F$869,6,0)</f>
        <v>950703</v>
      </c>
      <c r="H914" s="264">
        <v>2180640</v>
      </c>
      <c r="I914" s="256">
        <v>1625061</v>
      </c>
      <c r="J914" s="262">
        <v>2242638</v>
      </c>
      <c r="K914" s="262">
        <v>1062815</v>
      </c>
      <c r="L914" s="198">
        <v>1592357</v>
      </c>
      <c r="M914" s="198">
        <v>578925</v>
      </c>
      <c r="N914" s="198"/>
      <c r="O914" s="198"/>
      <c r="P914" s="198"/>
      <c r="Q914" s="198"/>
      <c r="R914" s="199">
        <f t="shared" si="190"/>
        <v>16.250610000000002</v>
      </c>
      <c r="S914" s="199">
        <f t="shared" si="190"/>
        <v>22.426380000000002</v>
      </c>
      <c r="T914" s="199">
        <f t="shared" si="189"/>
        <v>10.62815</v>
      </c>
      <c r="U914" s="199">
        <f t="shared" si="191"/>
        <v>15.92357</v>
      </c>
      <c r="V914" s="199">
        <f t="shared" si="192"/>
        <v>5.78925</v>
      </c>
      <c r="W914" s="258">
        <v>25</v>
      </c>
      <c r="X914" s="258" t="s">
        <v>203</v>
      </c>
      <c r="Y914" s="258">
        <v>19</v>
      </c>
      <c r="Z914" s="267" t="s">
        <v>171</v>
      </c>
    </row>
    <row r="915" spans="1:32">
      <c r="A915" s="194">
        <v>76.131</v>
      </c>
      <c r="B915" s="1205">
        <v>760114</v>
      </c>
      <c r="C915" s="196" t="s">
        <v>857</v>
      </c>
      <c r="D915" s="555"/>
      <c r="E915" s="203">
        <v>0</v>
      </c>
      <c r="F915" s="976">
        <v>1700</v>
      </c>
      <c r="G915" s="203">
        <f>VLOOKUP(B915,Sheet3!$A$1:$F$869,6,0)</f>
        <v>29466</v>
      </c>
      <c r="H915" s="264">
        <v>19495</v>
      </c>
      <c r="I915" s="256">
        <v>10575</v>
      </c>
      <c r="J915" s="262">
        <v>12348</v>
      </c>
      <c r="K915" s="262">
        <v>9732</v>
      </c>
      <c r="L915" s="262">
        <v>2520</v>
      </c>
      <c r="M915" s="198">
        <v>543653</v>
      </c>
      <c r="N915" s="198"/>
      <c r="O915" s="198"/>
      <c r="P915" s="198"/>
      <c r="Q915" s="198"/>
      <c r="R915" s="199">
        <f t="shared" si="190"/>
        <v>0.10575</v>
      </c>
      <c r="S915" s="199">
        <f t="shared" si="190"/>
        <v>0.12348000000000001</v>
      </c>
      <c r="T915" s="199">
        <f t="shared" si="189"/>
        <v>9.7320000000000004E-2</v>
      </c>
      <c r="U915" s="199">
        <f t="shared" si="191"/>
        <v>2.52E-2</v>
      </c>
      <c r="V915" s="199">
        <f t="shared" si="192"/>
        <v>5.4365300000000003</v>
      </c>
      <c r="W915" s="258">
        <v>25</v>
      </c>
      <c r="X915" s="258" t="s">
        <v>203</v>
      </c>
      <c r="Y915" s="258">
        <v>20</v>
      </c>
      <c r="Z915" s="267" t="s">
        <v>1612</v>
      </c>
    </row>
    <row r="916" spans="1:32">
      <c r="A916" s="194">
        <v>76.132000000000005</v>
      </c>
      <c r="B916" s="1205">
        <v>760115</v>
      </c>
      <c r="C916" s="196" t="s">
        <v>858</v>
      </c>
      <c r="D916" s="555">
        <f>+VLOOKUP(B916,'TB as on 16.08.2024'!$A$2:$F$854,6,FALSE)</f>
        <v>52863415</v>
      </c>
      <c r="E916" s="203">
        <f>VLOOKUP(B916,'Tb 16.08.2023'!$A$2:$F$872,6,0)</f>
        <v>52925868</v>
      </c>
      <c r="F916" s="976">
        <v>32433984.5</v>
      </c>
      <c r="G916" s="203">
        <f>VLOOKUP(B916,Sheet3!$A$1:$F$869,6,0)</f>
        <v>21387527</v>
      </c>
      <c r="H916" s="264">
        <v>32547211.289999999</v>
      </c>
      <c r="I916" s="256">
        <f>35605464.71</f>
        <v>35605464.710000001</v>
      </c>
      <c r="J916" s="262">
        <v>31249008.800000001</v>
      </c>
      <c r="K916" s="262">
        <v>29016813.079999998</v>
      </c>
      <c r="L916" s="262">
        <v>22908681</v>
      </c>
      <c r="M916" s="198">
        <v>15964934</v>
      </c>
      <c r="N916" s="198"/>
      <c r="O916" s="198"/>
      <c r="P916" s="198"/>
      <c r="Q916" s="198"/>
      <c r="R916" s="199">
        <f t="shared" si="190"/>
        <v>356.05464710000001</v>
      </c>
      <c r="S916" s="199">
        <f t="shared" si="190"/>
        <v>312.49008800000001</v>
      </c>
      <c r="T916" s="199">
        <f t="shared" si="189"/>
        <v>290.16813079999997</v>
      </c>
      <c r="U916" s="199">
        <f t="shared" si="191"/>
        <v>229.08681000000001</v>
      </c>
      <c r="V916" s="199">
        <f t="shared" si="192"/>
        <v>159.64934</v>
      </c>
      <c r="W916" s="258">
        <v>25</v>
      </c>
      <c r="X916" s="258" t="s">
        <v>203</v>
      </c>
      <c r="Y916" s="258">
        <v>20</v>
      </c>
      <c r="Z916" s="267" t="s">
        <v>1612</v>
      </c>
      <c r="AF916" s="35" t="e">
        <f>+VLOOKUP(B916,'SLDC TB as on 16.08.2024'!#REF!,7,FALSE)</f>
        <v>#REF!</v>
      </c>
    </row>
    <row r="917" spans="1:32">
      <c r="A917" s="194">
        <v>0</v>
      </c>
      <c r="B917" s="1206">
        <v>760116</v>
      </c>
      <c r="C917" s="196" t="s">
        <v>859</v>
      </c>
      <c r="D917" s="555"/>
      <c r="E917" s="203">
        <v>0</v>
      </c>
      <c r="F917" s="976"/>
      <c r="G917" s="203"/>
      <c r="H917" s="264">
        <v>69811</v>
      </c>
      <c r="I917" s="320">
        <v>7160</v>
      </c>
      <c r="J917" s="206">
        <v>62810</v>
      </c>
      <c r="K917" s="206">
        <v>575698</v>
      </c>
      <c r="L917" s="206"/>
      <c r="M917" s="198"/>
      <c r="N917" s="198"/>
      <c r="O917" s="198"/>
      <c r="P917" s="198"/>
      <c r="Q917" s="198"/>
      <c r="R917" s="199">
        <f t="shared" si="190"/>
        <v>7.1599999999999997E-2</v>
      </c>
      <c r="S917" s="199">
        <f t="shared" si="190"/>
        <v>0.62809999999999999</v>
      </c>
      <c r="T917" s="199">
        <f t="shared" si="189"/>
        <v>5.7569800000000004</v>
      </c>
      <c r="U917" s="199">
        <f t="shared" si="191"/>
        <v>0</v>
      </c>
      <c r="V917" s="199">
        <f t="shared" si="192"/>
        <v>0</v>
      </c>
      <c r="W917" s="258">
        <v>25</v>
      </c>
      <c r="X917" s="258" t="s">
        <v>203</v>
      </c>
      <c r="Y917" s="258">
        <v>20</v>
      </c>
      <c r="Z917" s="267" t="s">
        <v>1612</v>
      </c>
    </row>
    <row r="918" spans="1:32">
      <c r="A918" s="194">
        <v>76.135999999999996</v>
      </c>
      <c r="B918" s="1205">
        <v>760117</v>
      </c>
      <c r="C918" s="196" t="s">
        <v>860</v>
      </c>
      <c r="D918" s="555">
        <f>+VLOOKUP(B918,'TB as on 16.08.2024'!$A$2:$F$854,6,FALSE)</f>
        <v>7461213</v>
      </c>
      <c r="E918" s="203">
        <f>VLOOKUP(B918,'Tb 16.08.2023'!$A$2:$F$872,6,0)</f>
        <v>7487425.6900000004</v>
      </c>
      <c r="F918" s="976">
        <v>7028669</v>
      </c>
      <c r="G918" s="203">
        <f>VLOOKUP(B918,Sheet3!$A$1:$F$869,6,0)</f>
        <v>4817385</v>
      </c>
      <c r="H918" s="264">
        <v>5931566.1200000001</v>
      </c>
      <c r="I918" s="256">
        <v>7943016.1600000001</v>
      </c>
      <c r="J918" s="262">
        <v>8254945.6100000003</v>
      </c>
      <c r="K918" s="262">
        <v>9441861.7200000007</v>
      </c>
      <c r="L918" s="198">
        <v>9979320</v>
      </c>
      <c r="M918" s="198">
        <v>8897401</v>
      </c>
      <c r="N918" s="198"/>
      <c r="O918" s="198"/>
      <c r="P918" s="198"/>
      <c r="Q918" s="198"/>
      <c r="R918" s="199">
        <f t="shared" si="190"/>
        <v>79.430161600000005</v>
      </c>
      <c r="S918" s="199">
        <f t="shared" si="190"/>
        <v>82.5494561</v>
      </c>
      <c r="T918" s="199">
        <f t="shared" si="189"/>
        <v>94.4186172</v>
      </c>
      <c r="U918" s="199">
        <f t="shared" si="191"/>
        <v>99.793199999999999</v>
      </c>
      <c r="V918" s="199">
        <f t="shared" si="192"/>
        <v>88.974010000000007</v>
      </c>
      <c r="W918" s="258">
        <v>25</v>
      </c>
      <c r="X918" s="258" t="s">
        <v>203</v>
      </c>
      <c r="Y918" s="258">
        <v>21</v>
      </c>
      <c r="Z918" s="267" t="s">
        <v>1613</v>
      </c>
    </row>
    <row r="919" spans="1:32">
      <c r="A919" s="194">
        <v>76.138000000000005</v>
      </c>
      <c r="B919" s="1205">
        <v>760118</v>
      </c>
      <c r="C919" s="196" t="s">
        <v>861</v>
      </c>
      <c r="D919" s="555">
        <f>+VLOOKUP(B919,'TB as on 16.08.2024'!$A$2:$F$854,6,FALSE)</f>
        <v>9823</v>
      </c>
      <c r="E919" s="203">
        <f>VLOOKUP(B919,'Tb 16.08.2023'!$A$2:$F$872,6,0)</f>
        <v>177</v>
      </c>
      <c r="F919" s="976"/>
      <c r="G919" s="203">
        <f>VLOOKUP(B919,Sheet3!$A$1:$F$869,6,0)</f>
        <v>7605</v>
      </c>
      <c r="H919" s="264">
        <v>-36369</v>
      </c>
      <c r="I919" s="256">
        <v>44014</v>
      </c>
      <c r="J919" s="262">
        <v>0</v>
      </c>
      <c r="K919" s="262">
        <v>8495</v>
      </c>
      <c r="L919" s="198">
        <v>31605</v>
      </c>
      <c r="M919" s="198">
        <v>1695</v>
      </c>
      <c r="N919" s="198"/>
      <c r="O919" s="198"/>
      <c r="P919" s="198"/>
      <c r="Q919" s="198"/>
      <c r="R919" s="199">
        <f t="shared" si="190"/>
        <v>0.44013999999999998</v>
      </c>
      <c r="S919" s="199">
        <f t="shared" si="190"/>
        <v>0</v>
      </c>
      <c r="T919" s="199">
        <f t="shared" si="189"/>
        <v>8.4949999999999998E-2</v>
      </c>
      <c r="U919" s="199">
        <f t="shared" si="191"/>
        <v>0.31605</v>
      </c>
      <c r="V919" s="199">
        <f t="shared" si="192"/>
        <v>1.695E-2</v>
      </c>
      <c r="W919" s="258">
        <v>25</v>
      </c>
      <c r="X919" s="258" t="s">
        <v>203</v>
      </c>
      <c r="Y919" s="258">
        <v>21</v>
      </c>
      <c r="Z919" s="267" t="s">
        <v>1613</v>
      </c>
    </row>
    <row r="920" spans="1:32">
      <c r="A920" s="194">
        <v>76.239999999999995</v>
      </c>
      <c r="B920" s="1205">
        <v>760134</v>
      </c>
      <c r="C920" s="196" t="s">
        <v>860</v>
      </c>
      <c r="D920" s="555">
        <f>+VLOOKUP(B920,'TB as on 16.08.2024'!$A$2:$F$854,6,FALSE)</f>
        <v>855084</v>
      </c>
      <c r="E920" s="203">
        <f>VLOOKUP(B920,'Tb 16.08.2023'!$A$2:$F$872,6,0)</f>
        <v>696271</v>
      </c>
      <c r="F920" s="976">
        <v>653018</v>
      </c>
      <c r="G920" s="203">
        <f>VLOOKUP(B920,Sheet3!$A$1:$F$869,6,0)</f>
        <v>495613</v>
      </c>
      <c r="H920" s="264">
        <v>578223</v>
      </c>
      <c r="I920" s="256">
        <v>631123</v>
      </c>
      <c r="J920" s="262">
        <v>493518</v>
      </c>
      <c r="K920" s="262">
        <v>396273.05</v>
      </c>
      <c r="L920" s="198">
        <v>1028434</v>
      </c>
      <c r="M920" s="198">
        <v>1001827</v>
      </c>
      <c r="N920" s="198"/>
      <c r="O920" s="198"/>
      <c r="P920" s="198"/>
      <c r="Q920" s="198"/>
      <c r="R920" s="199">
        <f>+I920/100000</f>
        <v>6.3112300000000001</v>
      </c>
      <c r="S920" s="199">
        <f>+J920/100000</f>
        <v>4.9351799999999999</v>
      </c>
      <c r="T920" s="199">
        <f>+K920/100000</f>
        <v>3.9627304999999997</v>
      </c>
      <c r="U920" s="199">
        <f>+L920/100000</f>
        <v>10.28434</v>
      </c>
      <c r="V920" s="199">
        <f>+M920/100000</f>
        <v>10.018269999999999</v>
      </c>
      <c r="W920" s="258">
        <v>25</v>
      </c>
      <c r="X920" s="258" t="s">
        <v>203</v>
      </c>
      <c r="Y920" s="258">
        <v>21</v>
      </c>
      <c r="Z920" s="267" t="s">
        <v>1613</v>
      </c>
    </row>
    <row r="921" spans="1:32">
      <c r="A921" s="194">
        <v>76.138999999999996</v>
      </c>
      <c r="B921" s="1205">
        <v>760119</v>
      </c>
      <c r="C921" s="196" t="s">
        <v>862</v>
      </c>
      <c r="D921" s="555">
        <f>+VLOOKUP(B921,'TB as on 16.08.2024'!$A$2:$F$854,6,FALSE)</f>
        <v>214148835.81999999</v>
      </c>
      <c r="E921" s="203">
        <f>VLOOKUP(B921,'Tb 16.08.2023'!$A$2:$F$872,6,0)</f>
        <v>208569077.06999999</v>
      </c>
      <c r="F921" s="976">
        <v>170144985.34999999</v>
      </c>
      <c r="G921" s="203">
        <f>VLOOKUP(B921,Sheet3!$A$1:$F$869,6,0)</f>
        <v>141715277.40000001</v>
      </c>
      <c r="H921" s="264">
        <v>139767369.25999999</v>
      </c>
      <c r="I921" s="256">
        <v>130943947.03</v>
      </c>
      <c r="J921" s="262">
        <v>110454749.53</v>
      </c>
      <c r="K921" s="262">
        <v>89625122.540000007</v>
      </c>
      <c r="L921" s="198">
        <v>72342462</v>
      </c>
      <c r="M921" s="198">
        <v>65036890</v>
      </c>
      <c r="N921" s="198"/>
      <c r="O921" s="198"/>
      <c r="P921" s="198"/>
      <c r="Q921" s="198"/>
      <c r="R921" s="199">
        <f t="shared" si="190"/>
        <v>1309.4394703</v>
      </c>
      <c r="S921" s="199">
        <f t="shared" si="190"/>
        <v>1104.5474953</v>
      </c>
      <c r="T921" s="199">
        <f t="shared" si="189"/>
        <v>896.25122540000007</v>
      </c>
      <c r="U921" s="199">
        <f t="shared" si="191"/>
        <v>723.42462</v>
      </c>
      <c r="V921" s="199">
        <f t="shared" si="192"/>
        <v>650.36890000000005</v>
      </c>
      <c r="W921" s="258">
        <v>25</v>
      </c>
      <c r="X921" s="258" t="s">
        <v>203</v>
      </c>
      <c r="Y921" s="258">
        <v>22</v>
      </c>
      <c r="Z921" s="267" t="s">
        <v>1614</v>
      </c>
      <c r="AF921" s="35" t="e">
        <f>+VLOOKUP(B921,'SLDC TB as on 16.08.2024'!#REF!,7,FALSE)</f>
        <v>#REF!</v>
      </c>
    </row>
    <row r="922" spans="1:32">
      <c r="A922" s="194">
        <v>76.14</v>
      </c>
      <c r="B922" s="1205">
        <v>760120</v>
      </c>
      <c r="C922" s="196" t="s">
        <v>863</v>
      </c>
      <c r="D922" s="555">
        <f>+VLOOKUP(B922,'TB as on 16.08.2024'!$A$2:$F$854,6,FALSE)</f>
        <v>251300</v>
      </c>
      <c r="E922" s="203">
        <f>VLOOKUP(B922,'Tb 16.08.2023'!$A$2:$F$872,6,0)</f>
        <v>287200</v>
      </c>
      <c r="F922" s="976">
        <v>869223</v>
      </c>
      <c r="G922" s="203">
        <f>VLOOKUP(B922,Sheet3!$A$1:$F$869,6,0)</f>
        <v>463000</v>
      </c>
      <c r="H922" s="264">
        <v>151040</v>
      </c>
      <c r="I922" s="256">
        <v>8794150</v>
      </c>
      <c r="J922" s="262">
        <v>18125541</v>
      </c>
      <c r="K922" s="262">
        <v>0</v>
      </c>
      <c r="L922" s="198">
        <v>5037569</v>
      </c>
      <c r="M922" s="198"/>
      <c r="N922" s="198"/>
      <c r="O922" s="198"/>
      <c r="P922" s="198"/>
      <c r="Q922" s="198"/>
      <c r="R922" s="199">
        <f t="shared" si="190"/>
        <v>87.941500000000005</v>
      </c>
      <c r="S922" s="199">
        <f t="shared" si="190"/>
        <v>181.25541000000001</v>
      </c>
      <c r="T922" s="199">
        <f t="shared" si="189"/>
        <v>0</v>
      </c>
      <c r="U922" s="199">
        <f t="shared" si="191"/>
        <v>50.375689999999999</v>
      </c>
      <c r="V922" s="199">
        <f t="shared" si="192"/>
        <v>0</v>
      </c>
      <c r="W922" s="258">
        <v>25</v>
      </c>
      <c r="X922" s="258" t="s">
        <v>203</v>
      </c>
      <c r="Y922" s="258">
        <v>23</v>
      </c>
      <c r="Z922" s="267" t="s">
        <v>1615</v>
      </c>
    </row>
    <row r="923" spans="1:32">
      <c r="A923" s="194">
        <v>76.150000000000006</v>
      </c>
      <c r="B923" s="1205">
        <v>760121</v>
      </c>
      <c r="C923" s="196" t="s">
        <v>864</v>
      </c>
      <c r="D923" s="555">
        <f>+VLOOKUP(B923,'TB as on 16.08.2024'!$A$2:$F$854,6,FALSE)</f>
        <v>4104575</v>
      </c>
      <c r="E923" s="203">
        <f>VLOOKUP(B923,'Tb 16.08.2023'!$A$2:$F$872,6,0)</f>
        <v>3250097.26</v>
      </c>
      <c r="F923" s="976">
        <v>2365956</v>
      </c>
      <c r="G923" s="203">
        <f>VLOOKUP(B923,Sheet3!$A$1:$F$869,6,0)</f>
        <v>644889.19999999995</v>
      </c>
      <c r="H923" s="264">
        <v>2007656.12</v>
      </c>
      <c r="I923" s="256">
        <v>1079153</v>
      </c>
      <c r="J923" s="262">
        <v>472412</v>
      </c>
      <c r="K923" s="262">
        <v>1004360</v>
      </c>
      <c r="L923" s="198">
        <v>20211</v>
      </c>
      <c r="M923" s="198">
        <v>244734</v>
      </c>
      <c r="N923" s="198"/>
      <c r="O923" s="198"/>
      <c r="P923" s="198"/>
      <c r="Q923" s="198"/>
      <c r="R923" s="199">
        <f t="shared" si="190"/>
        <v>10.79153</v>
      </c>
      <c r="S923" s="199">
        <f t="shared" si="190"/>
        <v>4.7241200000000001</v>
      </c>
      <c r="T923" s="199">
        <f t="shared" si="189"/>
        <v>10.0436</v>
      </c>
      <c r="U923" s="199">
        <f t="shared" si="191"/>
        <v>0.20211000000000001</v>
      </c>
      <c r="V923" s="199">
        <f t="shared" si="192"/>
        <v>2.4473400000000001</v>
      </c>
      <c r="W923" s="258">
        <v>25</v>
      </c>
      <c r="X923" s="258" t="s">
        <v>203</v>
      </c>
      <c r="Y923" s="258">
        <v>24</v>
      </c>
      <c r="Z923" s="267" t="s">
        <v>1616</v>
      </c>
      <c r="AF923" s="35" t="e">
        <f>+VLOOKUP(B923,'SLDC TB as on 16.08.2024'!#REF!,7,FALSE)</f>
        <v>#REF!</v>
      </c>
    </row>
    <row r="924" spans="1:32">
      <c r="A924" s="194">
        <v>76.150999999999996</v>
      </c>
      <c r="B924" s="1205">
        <v>760122</v>
      </c>
      <c r="C924" s="196" t="s">
        <v>865</v>
      </c>
      <c r="D924" s="555">
        <f>+VLOOKUP(B924,'TB as on 16.08.2024'!$A$2:$F$854,6,FALSE)</f>
        <v>1272966</v>
      </c>
      <c r="E924" s="203">
        <f>VLOOKUP(B924,'Tb 16.08.2023'!$A$2:$F$872,6,0)</f>
        <v>1886366</v>
      </c>
      <c r="F924" s="976">
        <v>2162230</v>
      </c>
      <c r="G924" s="203">
        <f>VLOOKUP(B924,Sheet3!$A$1:$F$869,6,0)</f>
        <v>138335</v>
      </c>
      <c r="H924" s="264">
        <v>2329744.85</v>
      </c>
      <c r="I924" s="256">
        <v>1681164</v>
      </c>
      <c r="J924" s="262">
        <v>180625</v>
      </c>
      <c r="K924" s="262">
        <v>99815</v>
      </c>
      <c r="L924" s="262">
        <v>111480</v>
      </c>
      <c r="M924" s="198">
        <v>1758035</v>
      </c>
      <c r="N924" s="198"/>
      <c r="O924" s="198"/>
      <c r="P924" s="198"/>
      <c r="Q924" s="198"/>
      <c r="R924" s="199">
        <f t="shared" si="190"/>
        <v>16.811640000000001</v>
      </c>
      <c r="S924" s="199">
        <f t="shared" si="190"/>
        <v>1.8062499999999999</v>
      </c>
      <c r="T924" s="199">
        <f t="shared" si="189"/>
        <v>0.99814999999999998</v>
      </c>
      <c r="U924" s="199">
        <f t="shared" si="191"/>
        <v>1.1148</v>
      </c>
      <c r="V924" s="199">
        <f t="shared" si="192"/>
        <v>17.580349999999999</v>
      </c>
      <c r="W924" s="258">
        <v>25</v>
      </c>
      <c r="X924" s="258" t="s">
        <v>203</v>
      </c>
      <c r="Y924" s="258">
        <v>25</v>
      </c>
      <c r="Z924" s="267" t="s">
        <v>1617</v>
      </c>
      <c r="AF924" s="35" t="e">
        <f>+VLOOKUP(B924,'SLDC TB as on 16.08.2024'!#REF!,7,FALSE)</f>
        <v>#REF!</v>
      </c>
    </row>
    <row r="925" spans="1:32">
      <c r="A925" s="194">
        <v>76.156999999999996</v>
      </c>
      <c r="B925" s="1205">
        <v>760127</v>
      </c>
      <c r="C925" s="196" t="s">
        <v>866</v>
      </c>
      <c r="D925" s="555">
        <f>+VLOOKUP(B925,'TB as on 16.08.2024'!$A$2:$F$854,6,FALSE)</f>
        <v>4362388</v>
      </c>
      <c r="E925" s="203">
        <f>VLOOKUP(B925,'Tb 16.08.2023'!$A$2:$F$872,6,0)</f>
        <v>1992009</v>
      </c>
      <c r="F925" s="976">
        <v>3127665</v>
      </c>
      <c r="G925" s="203">
        <f>VLOOKUP(B925,Sheet3!$A$1:$F$869,6,0)</f>
        <v>2679432</v>
      </c>
      <c r="H925" s="264">
        <v>2751743</v>
      </c>
      <c r="I925" s="256">
        <v>2713068</v>
      </c>
      <c r="J925" s="262">
        <v>2557307</v>
      </c>
      <c r="K925" s="262">
        <v>2271915</v>
      </c>
      <c r="L925" s="262">
        <v>4533020</v>
      </c>
      <c r="M925" s="198"/>
      <c r="N925" s="198"/>
      <c r="O925" s="198"/>
      <c r="P925" s="198"/>
      <c r="Q925" s="198"/>
      <c r="R925" s="199">
        <f t="shared" si="190"/>
        <v>27.130680000000002</v>
      </c>
      <c r="S925" s="199">
        <f t="shared" si="190"/>
        <v>25.573070000000001</v>
      </c>
      <c r="T925" s="199">
        <f t="shared" si="189"/>
        <v>22.719149999999999</v>
      </c>
      <c r="U925" s="199">
        <f t="shared" si="191"/>
        <v>45.330199999999998</v>
      </c>
      <c r="V925" s="199">
        <f t="shared" si="192"/>
        <v>0</v>
      </c>
      <c r="W925" s="258">
        <v>25</v>
      </c>
      <c r="X925" s="258" t="s">
        <v>203</v>
      </c>
      <c r="Y925" s="258">
        <v>25</v>
      </c>
      <c r="Z925" s="267" t="s">
        <v>1617</v>
      </c>
    </row>
    <row r="926" spans="1:32">
      <c r="A926" s="194">
        <v>76.152000000000001</v>
      </c>
      <c r="B926" s="1205">
        <v>760123</v>
      </c>
      <c r="C926" s="196" t="s">
        <v>867</v>
      </c>
      <c r="D926" s="555">
        <f>+VLOOKUP(B926,'TB as on 16.08.2024'!$A$2:$F$854,6,FALSE)</f>
        <v>944280</v>
      </c>
      <c r="E926" s="203">
        <f>VLOOKUP(B926,'Tb 16.08.2023'!$A$2:$F$872,6,0)</f>
        <v>407471</v>
      </c>
      <c r="F926" s="976">
        <v>348252</v>
      </c>
      <c r="G926" s="203">
        <f>VLOOKUP(B926,Sheet3!$A$1:$F$869,6,0)</f>
        <v>297572</v>
      </c>
      <c r="H926" s="264">
        <v>654157.6</v>
      </c>
      <c r="I926" s="256">
        <v>637687</v>
      </c>
      <c r="J926" s="262">
        <v>288238</v>
      </c>
      <c r="K926" s="262">
        <v>280699</v>
      </c>
      <c r="L926" s="198">
        <v>164247</v>
      </c>
      <c r="M926" s="198">
        <v>682576</v>
      </c>
      <c r="N926" s="198"/>
      <c r="O926" s="198"/>
      <c r="P926" s="198"/>
      <c r="Q926" s="198"/>
      <c r="R926" s="199">
        <f t="shared" si="190"/>
        <v>6.3768700000000003</v>
      </c>
      <c r="S926" s="199">
        <f t="shared" si="190"/>
        <v>2.8823799999999999</v>
      </c>
      <c r="T926" s="199">
        <f t="shared" si="189"/>
        <v>2.8069899999999999</v>
      </c>
      <c r="U926" s="199">
        <f t="shared" si="191"/>
        <v>1.6424700000000001</v>
      </c>
      <c r="V926" s="199">
        <f t="shared" si="192"/>
        <v>6.8257599999999998</v>
      </c>
      <c r="W926" s="258">
        <v>25</v>
      </c>
      <c r="X926" s="258" t="s">
        <v>203</v>
      </c>
      <c r="Y926" s="258">
        <v>26</v>
      </c>
      <c r="Z926" s="267" t="s">
        <v>1618</v>
      </c>
      <c r="AF926" s="35" t="e">
        <f>+VLOOKUP(B926,'SLDC TB as on 16.08.2024'!#REF!,7,FALSE)</f>
        <v>#REF!</v>
      </c>
    </row>
    <row r="927" spans="1:32">
      <c r="A927" s="194">
        <v>76.153000000000006</v>
      </c>
      <c r="B927" s="1205">
        <v>760124</v>
      </c>
      <c r="C927" s="196" t="s">
        <v>868</v>
      </c>
      <c r="D927" s="555">
        <f>+VLOOKUP(B927,'TB as on 16.08.2024'!$A$2:$F$854,6,FALSE)</f>
        <v>6288447.4800000004</v>
      </c>
      <c r="E927" s="203">
        <f>VLOOKUP(B927,'Tb 16.08.2023'!$A$2:$F$872,6,0)</f>
        <v>6761298.4199999999</v>
      </c>
      <c r="F927" s="976">
        <v>8544184.3599999994</v>
      </c>
      <c r="G927" s="203">
        <f>VLOOKUP(B927,Sheet3!$A$1:$F$869,6,0)</f>
        <v>5767534.7800000003</v>
      </c>
      <c r="H927" s="264">
        <v>8754906.8599999994</v>
      </c>
      <c r="I927" s="256">
        <v>11250378.220000001</v>
      </c>
      <c r="J927" s="262">
        <v>5385140.7400000002</v>
      </c>
      <c r="K927" s="262">
        <v>4734557.96</v>
      </c>
      <c r="L927" s="198">
        <v>4050989</v>
      </c>
      <c r="M927" s="198">
        <v>2713094</v>
      </c>
      <c r="N927" s="198"/>
      <c r="O927" s="198"/>
      <c r="P927" s="198"/>
      <c r="Q927" s="198"/>
      <c r="R927" s="199">
        <f t="shared" si="190"/>
        <v>112.5037822</v>
      </c>
      <c r="S927" s="199">
        <f t="shared" si="190"/>
        <v>53.851407399999999</v>
      </c>
      <c r="T927" s="199">
        <f t="shared" si="189"/>
        <v>47.345579600000001</v>
      </c>
      <c r="U927" s="199">
        <f t="shared" si="191"/>
        <v>40.509889999999999</v>
      </c>
      <c r="V927" s="199">
        <f t="shared" si="192"/>
        <v>27.130939999999999</v>
      </c>
      <c r="W927" s="258">
        <v>25</v>
      </c>
      <c r="X927" s="258" t="s">
        <v>203</v>
      </c>
      <c r="Y927" s="258">
        <v>27</v>
      </c>
      <c r="Z927" s="267" t="s">
        <v>1619</v>
      </c>
      <c r="AF927" s="35" t="e">
        <f>+VLOOKUP(B927,'SLDC TB as on 16.08.2024'!#REF!,7,FALSE)</f>
        <v>#REF!</v>
      </c>
    </row>
    <row r="928" spans="1:32">
      <c r="A928" s="194">
        <v>76.155000000000001</v>
      </c>
      <c r="B928" s="1205">
        <v>760125</v>
      </c>
      <c r="C928" s="196" t="s">
        <v>869</v>
      </c>
      <c r="D928" s="555">
        <f>+VLOOKUP(B928,'TB as on 16.08.2024'!$A$2:$F$854,6,FALSE)</f>
        <v>4071668.67</v>
      </c>
      <c r="E928" s="203">
        <f>VLOOKUP(B928,'Tb 16.08.2023'!$A$2:$F$872,6,0)</f>
        <v>6371196</v>
      </c>
      <c r="F928" s="976">
        <v>6878679</v>
      </c>
      <c r="G928" s="203">
        <f>VLOOKUP(B928,Sheet3!$A$1:$F$869,6,0)</f>
        <v>5027228</v>
      </c>
      <c r="H928" s="264">
        <v>6589675.7599999998</v>
      </c>
      <c r="I928" s="256">
        <v>52216158.200000003</v>
      </c>
      <c r="J928" s="262">
        <v>42923410.75</v>
      </c>
      <c r="K928" s="262">
        <v>20349261.75</v>
      </c>
      <c r="L928" s="198">
        <v>12812161</v>
      </c>
      <c r="M928" s="198">
        <v>2502260</v>
      </c>
      <c r="N928" s="198"/>
      <c r="O928" s="198"/>
      <c r="P928" s="198"/>
      <c r="Q928" s="198"/>
      <c r="R928" s="199">
        <f t="shared" si="190"/>
        <v>522.16158200000007</v>
      </c>
      <c r="S928" s="199">
        <f t="shared" si="190"/>
        <v>429.23410749999999</v>
      </c>
      <c r="T928" s="199">
        <f t="shared" si="189"/>
        <v>203.49261749999999</v>
      </c>
      <c r="U928" s="199">
        <f t="shared" si="191"/>
        <v>128.12161</v>
      </c>
      <c r="V928" s="199">
        <f t="shared" si="192"/>
        <v>25.022600000000001</v>
      </c>
      <c r="W928" s="258">
        <v>25</v>
      </c>
      <c r="X928" s="258" t="s">
        <v>203</v>
      </c>
      <c r="Y928" s="258">
        <v>28</v>
      </c>
      <c r="Z928" s="267" t="s">
        <v>1620</v>
      </c>
    </row>
    <row r="929" spans="1:32">
      <c r="A929" s="194">
        <v>76.158000000000001</v>
      </c>
      <c r="B929" s="1205">
        <v>760128</v>
      </c>
      <c r="C929" s="196" t="s">
        <v>871</v>
      </c>
      <c r="D929" s="555">
        <f>+VLOOKUP(B929,'TB as on 16.08.2024'!$A$2:$F$854,6,FALSE)</f>
        <v>19168683.100000001</v>
      </c>
      <c r="E929" s="203">
        <f>VLOOKUP(B929,'Tb 16.08.2023'!$A$2:$F$872,6,0)</f>
        <v>19931091.34</v>
      </c>
      <c r="F929" s="976">
        <v>17236873</v>
      </c>
      <c r="G929" s="203">
        <f>VLOOKUP(B929,Sheet3!$A$1:$F$869,6,0)</f>
        <v>16357784.32</v>
      </c>
      <c r="H929" s="264">
        <v>14991763.1</v>
      </c>
      <c r="I929" s="256">
        <v>9900806</v>
      </c>
      <c r="J929" s="262">
        <v>10560999.939999999</v>
      </c>
      <c r="K929" s="262">
        <v>10430138.58</v>
      </c>
      <c r="L929" s="198">
        <v>8590707</v>
      </c>
      <c r="M929" s="198">
        <v>6292413</v>
      </c>
      <c r="N929" s="198"/>
      <c r="O929" s="198"/>
      <c r="P929" s="198"/>
      <c r="Q929" s="198"/>
      <c r="R929" s="199">
        <f t="shared" si="190"/>
        <v>99.00806</v>
      </c>
      <c r="S929" s="199">
        <f t="shared" si="190"/>
        <v>105.60999939999999</v>
      </c>
      <c r="T929" s="199">
        <f t="shared" si="189"/>
        <v>104.30138580000001</v>
      </c>
      <c r="U929" s="199">
        <f t="shared" si="191"/>
        <v>85.907070000000004</v>
      </c>
      <c r="V929" s="199">
        <f t="shared" si="192"/>
        <v>62.924129999999998</v>
      </c>
      <c r="W929" s="258">
        <v>25</v>
      </c>
      <c r="X929" s="258" t="s">
        <v>203</v>
      </c>
      <c r="Y929" s="258">
        <v>29</v>
      </c>
      <c r="Z929" s="267" t="s">
        <v>1621</v>
      </c>
    </row>
    <row r="930" spans="1:32">
      <c r="A930" s="194">
        <v>76.16</v>
      </c>
      <c r="B930" s="1205">
        <v>760129</v>
      </c>
      <c r="C930" s="196" t="s">
        <v>872</v>
      </c>
      <c r="D930" s="555">
        <f>+VLOOKUP(B930,'TB as on 16.08.2024'!$A$2:$F$854,6,FALSE)</f>
        <v>4441450.84</v>
      </c>
      <c r="E930" s="203">
        <f>VLOOKUP(B930,'Tb 16.08.2023'!$A$2:$F$872,6,0)</f>
        <v>4344339.26</v>
      </c>
      <c r="F930" s="976">
        <v>3957612.3</v>
      </c>
      <c r="G930" s="203">
        <f>VLOOKUP(B930,Sheet3!$A$1:$F$869,6,0)</f>
        <v>3862922.5</v>
      </c>
      <c r="H930" s="264">
        <v>4411503.75</v>
      </c>
      <c r="I930" s="256">
        <v>3724882.7</v>
      </c>
      <c r="J930" s="262">
        <v>3466152.74</v>
      </c>
      <c r="K930" s="262">
        <v>3575047</v>
      </c>
      <c r="L930" s="198">
        <v>2049515</v>
      </c>
      <c r="M930" s="198">
        <v>1800373</v>
      </c>
      <c r="N930" s="198"/>
      <c r="O930" s="198"/>
      <c r="P930" s="198"/>
      <c r="Q930" s="198"/>
      <c r="R930" s="199">
        <f t="shared" si="190"/>
        <v>37.248826999999999</v>
      </c>
      <c r="S930" s="199">
        <f t="shared" si="190"/>
        <v>34.661527400000004</v>
      </c>
      <c r="T930" s="199">
        <f t="shared" si="189"/>
        <v>35.75047</v>
      </c>
      <c r="U930" s="199">
        <f t="shared" si="191"/>
        <v>20.495149999999999</v>
      </c>
      <c r="V930" s="199">
        <f t="shared" si="192"/>
        <v>18.003730000000001</v>
      </c>
      <c r="W930" s="258">
        <v>25</v>
      </c>
      <c r="X930" s="258" t="s">
        <v>203</v>
      </c>
      <c r="Y930" s="258">
        <v>30</v>
      </c>
      <c r="Z930" s="267" t="s">
        <v>1622</v>
      </c>
    </row>
    <row r="931" spans="1:32">
      <c r="A931" s="194">
        <v>76.162000000000006</v>
      </c>
      <c r="B931" s="1205">
        <v>760130</v>
      </c>
      <c r="C931" s="196" t="s">
        <v>873</v>
      </c>
      <c r="D931" s="555">
        <f>+VLOOKUP(B931,'TB as on 16.08.2024'!$A$2:$F$854,6,FALSE)</f>
        <v>3609359.04</v>
      </c>
      <c r="E931" s="203">
        <f>VLOOKUP(B931,'Tb 16.08.2023'!$A$2:$F$872,6,0)</f>
        <v>2956187.72</v>
      </c>
      <c r="F931" s="976">
        <v>2262647</v>
      </c>
      <c r="G931" s="203">
        <f>VLOOKUP(B931,Sheet3!$A$1:$F$869,6,0)</f>
        <v>3062469</v>
      </c>
      <c r="H931" s="264">
        <v>2090399.07</v>
      </c>
      <c r="I931" s="256">
        <v>2782314.75</v>
      </c>
      <c r="J931" s="262">
        <v>1741439</v>
      </c>
      <c r="K931" s="262">
        <v>1505989.35</v>
      </c>
      <c r="L931" s="198">
        <v>1428929</v>
      </c>
      <c r="M931" s="198">
        <v>541329</v>
      </c>
      <c r="N931" s="198"/>
      <c r="O931" s="198"/>
      <c r="P931" s="198"/>
      <c r="Q931" s="198"/>
      <c r="R931" s="199">
        <f t="shared" si="190"/>
        <v>27.823147500000001</v>
      </c>
      <c r="S931" s="199">
        <f t="shared" si="190"/>
        <v>17.414390000000001</v>
      </c>
      <c r="T931" s="199">
        <f t="shared" si="189"/>
        <v>15.059893500000001</v>
      </c>
      <c r="U931" s="199">
        <f t="shared" si="191"/>
        <v>14.289289999999999</v>
      </c>
      <c r="V931" s="199">
        <f t="shared" si="192"/>
        <v>5.4132899999999999</v>
      </c>
      <c r="W931" s="258">
        <v>25</v>
      </c>
      <c r="X931" s="258" t="s">
        <v>203</v>
      </c>
      <c r="Y931" s="258">
        <v>31</v>
      </c>
      <c r="Z931" s="267" t="s">
        <v>1623</v>
      </c>
      <c r="AF931" s="35" t="e">
        <f>+VLOOKUP(B931,'SLDC TB as on 16.08.2024'!#REF!,7,FALSE)</f>
        <v>#REF!</v>
      </c>
    </row>
    <row r="932" spans="1:32">
      <c r="A932" s="194">
        <v>76.19</v>
      </c>
      <c r="B932" s="1205">
        <v>760131</v>
      </c>
      <c r="C932" s="196" t="s">
        <v>874</v>
      </c>
      <c r="D932" s="555">
        <f>+VLOOKUP(B932,'TB as on 16.08.2024'!$A$2:$F$854,6,FALSE)</f>
        <v>20317575.149999999</v>
      </c>
      <c r="E932" s="203">
        <f>VLOOKUP(B932,'Tb 16.08.2023'!$A$2:$F$872,6,0)</f>
        <v>21129784.899999999</v>
      </c>
      <c r="F932" s="976">
        <v>17942317.949999999</v>
      </c>
      <c r="G932" s="203">
        <f>VLOOKUP(B932,Sheet3!$A$1:$F$869,6,0)</f>
        <v>14901130.9</v>
      </c>
      <c r="H932" s="264">
        <v>15835625.859999999</v>
      </c>
      <c r="I932" s="256">
        <v>14912971.74</v>
      </c>
      <c r="J932" s="262">
        <v>19002202.649999999</v>
      </c>
      <c r="K932" s="262">
        <v>15087038.4</v>
      </c>
      <c r="L932" s="198">
        <v>23455359</v>
      </c>
      <c r="M932" s="198">
        <v>35347289</v>
      </c>
      <c r="N932" s="198"/>
      <c r="O932" s="198"/>
      <c r="P932" s="198"/>
      <c r="Q932" s="198"/>
      <c r="R932" s="199">
        <f t="shared" si="190"/>
        <v>149.1297174</v>
      </c>
      <c r="S932" s="199">
        <f t="shared" si="190"/>
        <v>190.02202649999998</v>
      </c>
      <c r="T932" s="199">
        <f t="shared" si="189"/>
        <v>150.870384</v>
      </c>
      <c r="U932" s="199">
        <f t="shared" si="191"/>
        <v>234.55359000000001</v>
      </c>
      <c r="V932" s="199">
        <f t="shared" si="192"/>
        <v>353.47289000000001</v>
      </c>
      <c r="W932" s="258">
        <v>25</v>
      </c>
      <c r="X932" s="258" t="s">
        <v>203</v>
      </c>
      <c r="Y932" s="258">
        <v>32</v>
      </c>
      <c r="Z932" s="267" t="s">
        <v>1624</v>
      </c>
      <c r="AF932" s="35" t="e">
        <f>+VLOOKUP(B932,'SLDC TB as on 16.08.2024'!#REF!,7,FALSE)</f>
        <v>#REF!</v>
      </c>
    </row>
    <row r="933" spans="1:32">
      <c r="A933" s="194"/>
      <c r="B933" s="1205">
        <v>760132</v>
      </c>
      <c r="C933" s="988" t="s">
        <v>4365</v>
      </c>
      <c r="D933" s="555">
        <f>+VLOOKUP(B933,'TB as on 16.08.2024'!$A$2:$F$854,6,FALSE)</f>
        <v>0</v>
      </c>
      <c r="E933" s="203">
        <v>0</v>
      </c>
      <c r="F933" s="976">
        <v>0</v>
      </c>
      <c r="G933" s="203"/>
      <c r="H933" s="264"/>
      <c r="I933" s="256"/>
      <c r="J933" s="262"/>
      <c r="K933" s="262"/>
      <c r="L933" s="198"/>
      <c r="M933" s="198"/>
      <c r="N933" s="198"/>
      <c r="O933" s="198"/>
      <c r="P933" s="198"/>
      <c r="Q933" s="198"/>
      <c r="R933" s="199"/>
      <c r="S933" s="199"/>
      <c r="T933" s="199"/>
      <c r="U933" s="199"/>
      <c r="V933" s="199"/>
      <c r="W933" s="258"/>
      <c r="X933" s="258"/>
      <c r="Y933" s="258"/>
      <c r="Z933" s="267"/>
    </row>
    <row r="934" spans="1:32">
      <c r="A934" s="194">
        <v>0</v>
      </c>
      <c r="B934" s="1206">
        <v>790200</v>
      </c>
      <c r="C934" s="196" t="s">
        <v>885</v>
      </c>
      <c r="D934" s="555"/>
      <c r="E934" s="203">
        <f>VLOOKUP(B934,'Tb 16.08.2023'!$A$2:$F$872,6,0)</f>
        <v>7750</v>
      </c>
      <c r="F934" s="976"/>
      <c r="G934" s="203">
        <f>VLOOKUP(B934,Sheet3!$A$1:$F$869,6,0)</f>
        <v>108541.12</v>
      </c>
      <c r="H934" s="264">
        <v>967251.94</v>
      </c>
      <c r="I934" s="256">
        <v>956115.42</v>
      </c>
      <c r="J934" s="262">
        <v>1789437.71</v>
      </c>
      <c r="K934" s="262">
        <v>73133</v>
      </c>
      <c r="L934" s="198">
        <v>0</v>
      </c>
      <c r="M934" s="198">
        <v>0</v>
      </c>
      <c r="N934" s="198"/>
      <c r="O934" s="198"/>
      <c r="P934" s="198"/>
      <c r="Q934" s="198"/>
      <c r="R934" s="199">
        <f t="shared" si="190"/>
        <v>9.5611542000000007</v>
      </c>
      <c r="S934" s="199">
        <f t="shared" si="190"/>
        <v>17.8943771</v>
      </c>
      <c r="T934" s="199">
        <f>+K934/100000</f>
        <v>0.73133000000000004</v>
      </c>
      <c r="U934" s="199">
        <f t="shared" si="191"/>
        <v>0</v>
      </c>
      <c r="V934" s="199">
        <f t="shared" si="192"/>
        <v>0</v>
      </c>
      <c r="W934" s="258">
        <v>25</v>
      </c>
      <c r="X934" s="258" t="s">
        <v>203</v>
      </c>
      <c r="Y934" s="258">
        <v>18</v>
      </c>
      <c r="Z934" s="267" t="s">
        <v>170</v>
      </c>
    </row>
    <row r="935" spans="1:32">
      <c r="A935" s="194"/>
      <c r="B935" s="1206">
        <v>790300</v>
      </c>
      <c r="C935" s="196" t="s">
        <v>4940</v>
      </c>
      <c r="D935" s="555">
        <f>+VLOOKUP(B935,'TB as on 16.08.2024'!$A$2:$F$854,6,FALSE)</f>
        <v>-404916</v>
      </c>
      <c r="E935" s="203">
        <f>VLOOKUP(B935,'Tb 16.08.2023'!$A$2:$F$872,6,0)</f>
        <v>10955516</v>
      </c>
      <c r="F935" s="976"/>
      <c r="G935" s="203"/>
      <c r="H935" s="264"/>
      <c r="I935" s="256"/>
      <c r="J935" s="262"/>
      <c r="K935" s="262"/>
      <c r="L935" s="198"/>
      <c r="M935" s="198"/>
      <c r="N935" s="198"/>
      <c r="O935" s="198"/>
      <c r="P935" s="198"/>
      <c r="Q935" s="198"/>
      <c r="R935" s="199"/>
      <c r="S935" s="199"/>
      <c r="T935" s="199"/>
      <c r="U935" s="199"/>
      <c r="V935" s="199"/>
      <c r="W935" s="258"/>
      <c r="X935" s="258"/>
      <c r="Y935" s="258"/>
      <c r="Z935" s="267"/>
      <c r="AF935" s="35" t="e">
        <f>+VLOOKUP(B935,'SLDC TB as on 16.08.2024'!#REF!,7,FALSE)</f>
        <v>#REF!</v>
      </c>
    </row>
    <row r="936" spans="1:32">
      <c r="A936" s="194">
        <v>76.27</v>
      </c>
      <c r="B936" s="1205">
        <v>760135</v>
      </c>
      <c r="C936" s="196" t="s">
        <v>877</v>
      </c>
      <c r="D936" s="555">
        <f>+VLOOKUP(B936,'TB as on 16.08.2024'!$A$2:$F$854,6,FALSE)</f>
        <v>761231</v>
      </c>
      <c r="E936" s="203">
        <f>VLOOKUP(B936,'Tb 16.08.2023'!$A$2:$F$872,6,0)</f>
        <v>1136967</v>
      </c>
      <c r="F936" s="976">
        <v>931569</v>
      </c>
      <c r="G936" s="203">
        <f>VLOOKUP(B936,Sheet3!$A$1:$F$869,6,0)</f>
        <v>1122361</v>
      </c>
      <c r="H936" s="264">
        <v>457386</v>
      </c>
      <c r="I936" s="256">
        <v>412423.01</v>
      </c>
      <c r="J936" s="262">
        <v>289800</v>
      </c>
      <c r="K936" s="262">
        <v>903966.68</v>
      </c>
      <c r="L936" s="198">
        <v>1240819</v>
      </c>
      <c r="M936" s="198">
        <v>424038</v>
      </c>
      <c r="N936" s="198"/>
      <c r="O936" s="198"/>
      <c r="P936" s="198"/>
      <c r="Q936" s="198"/>
      <c r="R936" s="199">
        <f t="shared" ref="R936:V937" si="193">+I936/100000</f>
        <v>4.1242301000000001</v>
      </c>
      <c r="S936" s="199">
        <f t="shared" si="193"/>
        <v>2.8980000000000001</v>
      </c>
      <c r="T936" s="199">
        <f t="shared" si="193"/>
        <v>9.0396668000000009</v>
      </c>
      <c r="U936" s="199">
        <f t="shared" si="193"/>
        <v>12.408189999999999</v>
      </c>
      <c r="V936" s="199">
        <f t="shared" si="193"/>
        <v>4.24038</v>
      </c>
      <c r="W936" s="258">
        <v>25</v>
      </c>
      <c r="X936" s="258" t="s">
        <v>203</v>
      </c>
      <c r="Y936" s="258">
        <v>32</v>
      </c>
      <c r="Z936" s="267" t="s">
        <v>1624</v>
      </c>
    </row>
    <row r="937" spans="1:32">
      <c r="A937" s="97">
        <v>83.8</v>
      </c>
      <c r="B937" s="1205">
        <v>830800</v>
      </c>
      <c r="C937" s="196" t="s">
        <v>881</v>
      </c>
      <c r="D937" s="555"/>
      <c r="E937" s="203">
        <v>0</v>
      </c>
      <c r="F937" s="976"/>
      <c r="G937" s="203"/>
      <c r="H937" s="264">
        <v>0</v>
      </c>
      <c r="I937" s="256"/>
      <c r="J937" s="262">
        <v>179000</v>
      </c>
      <c r="K937" s="262">
        <v>0</v>
      </c>
      <c r="L937" s="198"/>
      <c r="M937" s="198">
        <v>-20611181</v>
      </c>
      <c r="N937" s="198"/>
      <c r="O937" s="198"/>
      <c r="P937" s="198"/>
      <c r="Q937" s="198"/>
      <c r="R937" s="199">
        <f t="shared" si="193"/>
        <v>0</v>
      </c>
      <c r="S937" s="199">
        <f t="shared" si="193"/>
        <v>1.79</v>
      </c>
      <c r="T937" s="199">
        <f t="shared" si="193"/>
        <v>0</v>
      </c>
      <c r="U937" s="199">
        <f t="shared" si="193"/>
        <v>0</v>
      </c>
      <c r="V937" s="199">
        <f t="shared" si="193"/>
        <v>-206.11180999999999</v>
      </c>
      <c r="W937" s="258">
        <v>25</v>
      </c>
      <c r="X937" s="258" t="s">
        <v>203</v>
      </c>
      <c r="Y937" s="258">
        <v>32</v>
      </c>
      <c r="Z937" s="267" t="s">
        <v>1624</v>
      </c>
    </row>
    <row r="938" spans="1:32">
      <c r="A938" s="194">
        <v>76.191999999999993</v>
      </c>
      <c r="B938" s="1205">
        <v>760133</v>
      </c>
      <c r="C938" s="203" t="s">
        <v>875</v>
      </c>
      <c r="D938" s="555">
        <f>+VLOOKUP(B938,'TB as on 16.08.2024'!$A$2:$F$854,6,FALSE)</f>
        <v>8194912.6600000001</v>
      </c>
      <c r="E938" s="203">
        <f>VLOOKUP(B938,'Tb 16.08.2023'!$A$2:$F$872,6,0)</f>
        <v>2571056.36</v>
      </c>
      <c r="F938" s="976">
        <v>3314792.36</v>
      </c>
      <c r="G938" s="203">
        <f>VLOOKUP(B938,Sheet3!$A$1:$F$869,6,0)</f>
        <v>5121492.28</v>
      </c>
      <c r="H938" s="264">
        <v>5128985.01</v>
      </c>
      <c r="I938" s="256">
        <v>2135676.79</v>
      </c>
      <c r="J938" s="428">
        <v>44388412.170000002</v>
      </c>
      <c r="K938" s="428">
        <v>122313889.51000001</v>
      </c>
      <c r="L938" s="428">
        <v>68096280</v>
      </c>
      <c r="M938" s="198">
        <v>51411598</v>
      </c>
      <c r="N938" s="198"/>
      <c r="O938" s="198"/>
      <c r="P938" s="198"/>
      <c r="Q938" s="198"/>
      <c r="R938" s="199">
        <f t="shared" si="190"/>
        <v>21.356767900000001</v>
      </c>
      <c r="S938" s="199">
        <f t="shared" si="190"/>
        <v>443.88412170000004</v>
      </c>
      <c r="T938" s="199">
        <f t="shared" si="189"/>
        <v>1223.1388951000001</v>
      </c>
      <c r="U938" s="199">
        <f t="shared" si="191"/>
        <v>680.96280000000002</v>
      </c>
      <c r="V938" s="199">
        <f t="shared" si="192"/>
        <v>514.11598000000004</v>
      </c>
      <c r="W938" s="258">
        <v>25</v>
      </c>
      <c r="X938" s="258" t="s">
        <v>203</v>
      </c>
      <c r="Y938" s="258">
        <v>33</v>
      </c>
      <c r="Z938" s="267" t="s">
        <v>1625</v>
      </c>
    </row>
    <row r="939" spans="1:32">
      <c r="A939" s="194">
        <v>0</v>
      </c>
      <c r="B939" s="1206">
        <v>760126</v>
      </c>
      <c r="C939" s="196" t="s">
        <v>870</v>
      </c>
      <c r="D939" s="555"/>
      <c r="E939" s="203">
        <f>VLOOKUP(B939,'Tb 16.08.2023'!$A$2:$F$872,6,0)</f>
        <v>-204234.8</v>
      </c>
      <c r="F939" s="976">
        <v>-20508.14</v>
      </c>
      <c r="G939" s="203"/>
      <c r="H939" s="264">
        <v>0</v>
      </c>
      <c r="I939" s="256">
        <v>170711</v>
      </c>
      <c r="J939" s="428">
        <v>3270381.44</v>
      </c>
      <c r="K939" s="428">
        <v>9073809.6099999994</v>
      </c>
      <c r="L939" s="428"/>
      <c r="M939" s="198"/>
      <c r="N939" s="198"/>
      <c r="O939" s="198"/>
      <c r="P939" s="198"/>
      <c r="Q939" s="198"/>
      <c r="R939" s="199">
        <f t="shared" si="190"/>
        <v>1.7071099999999999</v>
      </c>
      <c r="S939" s="199">
        <f t="shared" si="190"/>
        <v>32.703814399999999</v>
      </c>
      <c r="T939" s="199">
        <f>+K939/100000</f>
        <v>90.738096099999993</v>
      </c>
      <c r="U939" s="199">
        <f t="shared" si="191"/>
        <v>0</v>
      </c>
      <c r="V939" s="199">
        <f t="shared" si="192"/>
        <v>0</v>
      </c>
      <c r="W939" s="258">
        <v>25</v>
      </c>
      <c r="X939" s="258" t="s">
        <v>203</v>
      </c>
      <c r="Y939" s="258">
        <v>33</v>
      </c>
      <c r="Z939" s="267" t="s">
        <v>1625</v>
      </c>
    </row>
    <row r="940" spans="1:32">
      <c r="A940" s="194"/>
      <c r="B940" s="1206">
        <v>760140</v>
      </c>
      <c r="C940" s="196" t="s">
        <v>2008</v>
      </c>
      <c r="D940" s="555"/>
      <c r="E940" s="203">
        <v>0</v>
      </c>
      <c r="F940" s="976"/>
      <c r="G940" s="203"/>
      <c r="H940" s="264">
        <v>108345766</v>
      </c>
      <c r="I940" s="256">
        <v>203966535.40000001</v>
      </c>
      <c r="J940" s="428">
        <v>0</v>
      </c>
      <c r="K940" s="428">
        <v>0</v>
      </c>
      <c r="L940" s="428">
        <v>0</v>
      </c>
      <c r="M940" s="198">
        <v>0</v>
      </c>
      <c r="N940" s="198"/>
      <c r="O940" s="198"/>
      <c r="P940" s="198"/>
      <c r="Q940" s="198"/>
      <c r="R940" s="199">
        <f>+I940/100000</f>
        <v>2039.665354</v>
      </c>
      <c r="S940" s="199">
        <f>+J940/100000</f>
        <v>0</v>
      </c>
      <c r="T940" s="199">
        <f>+K940/100000</f>
        <v>0</v>
      </c>
      <c r="U940" s="199"/>
      <c r="V940" s="199"/>
      <c r="W940" s="258">
        <v>25</v>
      </c>
      <c r="X940" s="258" t="s">
        <v>203</v>
      </c>
      <c r="Y940" s="258">
        <v>33</v>
      </c>
      <c r="Z940" s="267" t="s">
        <v>1625</v>
      </c>
    </row>
    <row r="941" spans="1:32">
      <c r="A941" s="194"/>
      <c r="B941" s="1206">
        <v>760150</v>
      </c>
      <c r="C941" s="196" t="s">
        <v>3346</v>
      </c>
      <c r="D941" s="555">
        <f>+VLOOKUP(B941,'TB as on 16.08.2024'!$A$2:$F$854,6,FALSE)</f>
        <v>64159574</v>
      </c>
      <c r="E941" s="203">
        <f>VLOOKUP(B941,'Tb 16.08.2023'!$A$2:$F$872,6,0)</f>
        <v>74069000</v>
      </c>
      <c r="F941" s="976">
        <v>75305480</v>
      </c>
      <c r="G941" s="203">
        <f>VLOOKUP(B941,Sheet3!$A$1:$F$869,6,0)</f>
        <v>71700000</v>
      </c>
      <c r="H941" s="264"/>
      <c r="I941" s="256"/>
      <c r="J941" s="428"/>
      <c r="K941" s="428"/>
      <c r="L941" s="428"/>
      <c r="M941" s="198"/>
      <c r="N941" s="198"/>
      <c r="O941" s="198"/>
      <c r="P941" s="198"/>
      <c r="Q941" s="198"/>
      <c r="R941" s="199"/>
      <c r="S941" s="199"/>
      <c r="T941" s="199"/>
      <c r="U941" s="199"/>
      <c r="V941" s="199"/>
      <c r="W941" s="258"/>
      <c r="X941" s="258"/>
      <c r="Y941" s="258"/>
      <c r="Z941" s="267"/>
    </row>
    <row r="942" spans="1:32">
      <c r="A942" s="194"/>
      <c r="B942" s="1206">
        <v>760160</v>
      </c>
      <c r="C942" s="196" t="s">
        <v>4018</v>
      </c>
      <c r="D942" s="555">
        <f>+VLOOKUP(B942,'TB as on 16.08.2024'!$A$2:$F$854,6,FALSE)</f>
        <v>147170522.25</v>
      </c>
      <c r="E942" s="203">
        <f>VLOOKUP(B942,'Tb 16.08.2023'!$A$2:$F$872,6,0)</f>
        <v>139032411</v>
      </c>
      <c r="F942" s="976">
        <v>162460725</v>
      </c>
      <c r="G942" s="203">
        <f>VLOOKUP(B942,Sheet3!$A$1:$F$869,6,0)</f>
        <v>217545</v>
      </c>
      <c r="H942" s="264"/>
      <c r="I942" s="256"/>
      <c r="J942" s="428"/>
      <c r="K942" s="428"/>
      <c r="L942" s="428"/>
      <c r="M942" s="198"/>
      <c r="N942" s="198"/>
      <c r="O942" s="198"/>
      <c r="P942" s="198"/>
      <c r="Q942" s="198"/>
      <c r="R942" s="199"/>
      <c r="S942" s="199"/>
      <c r="T942" s="199"/>
      <c r="U942" s="199"/>
      <c r="V942" s="199"/>
      <c r="W942" s="258"/>
      <c r="X942" s="258"/>
      <c r="Y942" s="258"/>
      <c r="Z942" s="267"/>
    </row>
    <row r="943" spans="1:32">
      <c r="A943" s="194"/>
      <c r="B943" s="1205">
        <v>760161</v>
      </c>
      <c r="C943" s="988" t="s">
        <v>4949</v>
      </c>
      <c r="D943" s="555">
        <f>+VLOOKUP(B943,'TB as on 16.08.2024'!$A$2:$F$854,6,FALSE)</f>
        <v>7430989</v>
      </c>
      <c r="E943" s="203">
        <f>VLOOKUP(B943,'Tb 16.08.2023'!$A$2:$F$872,6,0)</f>
        <v>48937972</v>
      </c>
      <c r="F943" s="976">
        <v>15247033</v>
      </c>
      <c r="G943" s="203"/>
      <c r="H943" s="264"/>
      <c r="I943" s="256"/>
      <c r="J943" s="428"/>
      <c r="K943" s="428"/>
      <c r="L943" s="428"/>
      <c r="M943" s="198"/>
      <c r="N943" s="198"/>
      <c r="O943" s="198"/>
      <c r="P943" s="198"/>
      <c r="Q943" s="198"/>
      <c r="R943" s="199"/>
      <c r="S943" s="199"/>
      <c r="T943" s="199"/>
      <c r="U943" s="199"/>
      <c r="V943" s="199"/>
      <c r="W943" s="258"/>
      <c r="X943" s="258"/>
      <c r="Y943" s="258"/>
      <c r="Z943" s="267"/>
    </row>
    <row r="944" spans="1:32">
      <c r="A944" s="97">
        <v>76.209999999999994</v>
      </c>
      <c r="B944" s="205">
        <v>0</v>
      </c>
      <c r="C944" s="203" t="s">
        <v>876</v>
      </c>
      <c r="D944" s="555"/>
      <c r="E944" s="203"/>
      <c r="F944" s="976"/>
      <c r="G944" s="203"/>
      <c r="H944" s="264"/>
      <c r="I944" s="256"/>
      <c r="J944" s="262"/>
      <c r="K944" s="262">
        <v>0</v>
      </c>
      <c r="L944" s="198"/>
      <c r="M944" s="198">
        <v>11165</v>
      </c>
      <c r="N944" s="198"/>
      <c r="O944" s="198"/>
      <c r="P944" s="198"/>
      <c r="Q944" s="198"/>
      <c r="R944" s="199">
        <f t="shared" si="190"/>
        <v>0</v>
      </c>
      <c r="S944" s="199">
        <f t="shared" si="190"/>
        <v>0</v>
      </c>
      <c r="T944" s="199">
        <f t="shared" si="189"/>
        <v>0</v>
      </c>
      <c r="U944" s="199">
        <f t="shared" si="191"/>
        <v>0</v>
      </c>
      <c r="V944" s="199">
        <f t="shared" si="192"/>
        <v>0.11165</v>
      </c>
      <c r="W944" s="258">
        <v>25</v>
      </c>
      <c r="X944" s="258" t="s">
        <v>203</v>
      </c>
      <c r="Y944" s="258">
        <v>33</v>
      </c>
      <c r="Z944" s="267" t="s">
        <v>1625</v>
      </c>
    </row>
    <row r="945" spans="1:32">
      <c r="A945" s="97"/>
      <c r="B945" s="1206">
        <v>760170</v>
      </c>
      <c r="C945" s="998" t="s">
        <v>4734</v>
      </c>
      <c r="D945" s="555"/>
      <c r="E945" s="203">
        <v>0</v>
      </c>
      <c r="F945" s="976">
        <v>18170000</v>
      </c>
      <c r="G945" s="203"/>
      <c r="H945" s="264"/>
      <c r="I945" s="256"/>
      <c r="J945" s="262"/>
      <c r="K945" s="262"/>
      <c r="L945" s="198"/>
      <c r="M945" s="198"/>
      <c r="N945" s="198"/>
      <c r="O945" s="198"/>
      <c r="P945" s="198"/>
      <c r="Q945" s="198"/>
      <c r="R945" s="199"/>
      <c r="S945" s="199"/>
      <c r="T945" s="199"/>
      <c r="U945" s="199"/>
      <c r="V945" s="199"/>
      <c r="W945" s="258"/>
      <c r="X945" s="258"/>
      <c r="Y945" s="258"/>
      <c r="Z945" s="267"/>
    </row>
    <row r="946" spans="1:32">
      <c r="A946" s="194">
        <v>79.572000000000003</v>
      </c>
      <c r="B946" s="1205">
        <v>790572</v>
      </c>
      <c r="C946" s="203" t="s">
        <v>883</v>
      </c>
      <c r="D946" s="555"/>
      <c r="E946" s="203">
        <v>0</v>
      </c>
      <c r="F946" s="976"/>
      <c r="G946" s="203"/>
      <c r="H946" s="264">
        <v>0</v>
      </c>
      <c r="I946" s="256"/>
      <c r="J946" s="262"/>
      <c r="K946" s="262">
        <v>3618453</v>
      </c>
      <c r="L946" s="198">
        <v>14465904</v>
      </c>
      <c r="M946" s="198">
        <v>1181372</v>
      </c>
      <c r="N946" s="198"/>
      <c r="O946" s="198"/>
      <c r="P946" s="198"/>
      <c r="Q946" s="198"/>
      <c r="R946" s="199">
        <f t="shared" si="190"/>
        <v>0</v>
      </c>
      <c r="S946" s="199">
        <f t="shared" si="190"/>
        <v>0</v>
      </c>
      <c r="T946" s="199">
        <f>+K946/100000</f>
        <v>36.184530000000002</v>
      </c>
      <c r="U946" s="199">
        <f t="shared" si="191"/>
        <v>144.65904</v>
      </c>
      <c r="V946" s="199">
        <f t="shared" si="192"/>
        <v>11.81372</v>
      </c>
      <c r="W946" s="258">
        <v>25</v>
      </c>
      <c r="X946" s="258" t="s">
        <v>203</v>
      </c>
      <c r="Y946" s="258">
        <v>36</v>
      </c>
      <c r="Z946" s="267" t="s">
        <v>1627</v>
      </c>
    </row>
    <row r="947" spans="1:32">
      <c r="A947" s="194">
        <v>79.099999999999994</v>
      </c>
      <c r="B947" s="195"/>
      <c r="C947" s="203" t="s">
        <v>884</v>
      </c>
      <c r="D947" s="555"/>
      <c r="E947" s="203"/>
      <c r="F947" s="976"/>
      <c r="G947" s="203"/>
      <c r="H947" s="264"/>
      <c r="I947" s="256"/>
      <c r="J947" s="262"/>
      <c r="K947" s="262">
        <v>16185928</v>
      </c>
      <c r="L947" s="198">
        <v>2785407</v>
      </c>
      <c r="M947" s="198">
        <v>88830178</v>
      </c>
      <c r="N947" s="198"/>
      <c r="O947" s="198"/>
      <c r="P947" s="198"/>
      <c r="Q947" s="198"/>
      <c r="R947" s="199">
        <f t="shared" si="190"/>
        <v>0</v>
      </c>
      <c r="S947" s="199">
        <f t="shared" si="190"/>
        <v>0</v>
      </c>
      <c r="T947" s="199">
        <f>+K947/100000</f>
        <v>161.85928000000001</v>
      </c>
      <c r="U947" s="199">
        <f t="shared" si="191"/>
        <v>27.85407</v>
      </c>
      <c r="V947" s="199">
        <f t="shared" si="192"/>
        <v>888.30178000000001</v>
      </c>
      <c r="W947" s="258">
        <v>25</v>
      </c>
      <c r="X947" s="258" t="s">
        <v>203</v>
      </c>
      <c r="Y947" s="258">
        <v>37</v>
      </c>
      <c r="Z947" s="267" t="s">
        <v>1628</v>
      </c>
    </row>
    <row r="948" spans="1:32">
      <c r="A948" s="269">
        <v>0</v>
      </c>
      <c r="B948" s="1205">
        <v>790562</v>
      </c>
      <c r="C948" s="196" t="s">
        <v>889</v>
      </c>
      <c r="D948" s="1405">
        <f>+VLOOKUP(B948,'TB as on 16.08.2024'!$A$2:$F$854,6,FALSE)</f>
        <v>-20368016</v>
      </c>
      <c r="E948" s="203">
        <f>VLOOKUP(B948,'Tb 16.08.2023'!$A$2:$F$872,6,0)</f>
        <v>1714924</v>
      </c>
      <c r="F948" s="976">
        <v>-1846841</v>
      </c>
      <c r="G948" s="203">
        <f>VLOOKUP(B948,Sheet3!$A$1:$F$869,6,0)</f>
        <v>527669</v>
      </c>
      <c r="H948" s="264">
        <v>14537275</v>
      </c>
      <c r="I948" s="320">
        <v>16938168</v>
      </c>
      <c r="J948" s="206">
        <v>0</v>
      </c>
      <c r="K948" s="206">
        <v>2268976</v>
      </c>
      <c r="L948" s="206">
        <f>17158031-M948</f>
        <v>7070762</v>
      </c>
      <c r="M948" s="206">
        <v>10087269</v>
      </c>
      <c r="N948" s="206"/>
      <c r="O948" s="206"/>
      <c r="P948" s="206"/>
      <c r="Q948" s="206"/>
      <c r="R948" s="199">
        <f t="shared" ref="R948:S954" si="194">+I948/100000</f>
        <v>169.38167999999999</v>
      </c>
      <c r="S948" s="199">
        <f t="shared" si="194"/>
        <v>0</v>
      </c>
      <c r="T948" s="199">
        <f>+K948/100000</f>
        <v>22.68976</v>
      </c>
      <c r="U948" s="199">
        <f t="shared" ref="U948:U954" si="195">+L948/100000</f>
        <v>70.707620000000006</v>
      </c>
      <c r="V948" s="199">
        <f t="shared" ref="V948:V954" si="196">+M948/100000</f>
        <v>100.87269000000001</v>
      </c>
      <c r="W948" s="204">
        <v>25</v>
      </c>
      <c r="X948" s="204" t="s">
        <v>203</v>
      </c>
      <c r="Y948" s="204">
        <v>34</v>
      </c>
      <c r="Z948" s="267" t="s">
        <v>1629</v>
      </c>
    </row>
    <row r="949" spans="1:32">
      <c r="A949" s="194">
        <v>62.935000000000002</v>
      </c>
      <c r="B949" s="1205">
        <v>620913</v>
      </c>
      <c r="C949" s="203" t="s">
        <v>698</v>
      </c>
      <c r="D949" s="1405">
        <f>+VLOOKUP(B949,'TB as on 16.08.2024'!$A$2:$F$854,6,FALSE)</f>
        <v>-306863083</v>
      </c>
      <c r="E949" s="203">
        <f>VLOOKUP(B949,'Tb 16.08.2023'!$A$2:$F$872,6,0)</f>
        <v>-131699285.48</v>
      </c>
      <c r="F949" s="976">
        <v>-650799956.87</v>
      </c>
      <c r="G949" s="203">
        <f>VLOOKUP(B949,Sheet3!$A$1:$F$869,6,0)</f>
        <v>-69780641.939999998</v>
      </c>
      <c r="H949" s="264">
        <v>-1684863.82</v>
      </c>
      <c r="I949" s="256">
        <v>83133136</v>
      </c>
      <c r="J949" s="262">
        <v>100039053</v>
      </c>
      <c r="K949" s="262">
        <v>16617464</v>
      </c>
      <c r="L949" s="198">
        <v>0</v>
      </c>
      <c r="M949" s="198">
        <v>0</v>
      </c>
      <c r="N949" s="198"/>
      <c r="O949" s="198"/>
      <c r="P949" s="198"/>
      <c r="Q949" s="198"/>
      <c r="R949" s="199">
        <f t="shared" si="194"/>
        <v>831.33136000000002</v>
      </c>
      <c r="S949" s="199">
        <f t="shared" si="194"/>
        <v>1000.39053</v>
      </c>
      <c r="T949" s="199">
        <f t="shared" si="189"/>
        <v>166.17464000000001</v>
      </c>
      <c r="U949" s="199">
        <f t="shared" si="195"/>
        <v>0</v>
      </c>
      <c r="V949" s="199">
        <f t="shared" si="196"/>
        <v>0</v>
      </c>
      <c r="W949" s="258">
        <v>25</v>
      </c>
      <c r="X949" s="258" t="s">
        <v>203</v>
      </c>
      <c r="Y949" s="258">
        <v>35</v>
      </c>
      <c r="Z949" s="267" t="s">
        <v>1630</v>
      </c>
      <c r="AF949" s="35" t="e">
        <f>+VLOOKUP(B949,'SLDC TB as on 16.08.2024'!#REF!,7,FALSE)</f>
        <v>#REF!</v>
      </c>
    </row>
    <row r="950" spans="1:32">
      <c r="A950" s="97">
        <v>83.3</v>
      </c>
      <c r="B950" s="1205">
        <v>830300</v>
      </c>
      <c r="C950" s="203" t="s">
        <v>878</v>
      </c>
      <c r="D950" s="555"/>
      <c r="E950" s="203">
        <v>0</v>
      </c>
      <c r="F950" s="976"/>
      <c r="G950" s="203"/>
      <c r="H950" s="264">
        <v>0</v>
      </c>
      <c r="I950" s="256"/>
      <c r="J950" s="262">
        <v>0</v>
      </c>
      <c r="K950" s="262">
        <v>0</v>
      </c>
      <c r="L950" s="198"/>
      <c r="M950" s="198">
        <v>915695</v>
      </c>
      <c r="N950" s="198"/>
      <c r="O950" s="198"/>
      <c r="P950" s="198"/>
      <c r="Q950" s="198"/>
      <c r="R950" s="199">
        <f t="shared" si="194"/>
        <v>0</v>
      </c>
      <c r="S950" s="199">
        <f t="shared" si="194"/>
        <v>0</v>
      </c>
      <c r="T950" s="199">
        <f t="shared" si="189"/>
        <v>0</v>
      </c>
      <c r="U950" s="199">
        <f t="shared" si="195"/>
        <v>0</v>
      </c>
      <c r="V950" s="199">
        <f t="shared" si="196"/>
        <v>9.1569500000000001</v>
      </c>
      <c r="W950" s="258"/>
      <c r="X950" s="258"/>
      <c r="Y950" s="258"/>
      <c r="Z950" s="267"/>
    </row>
    <row r="951" spans="1:32">
      <c r="A951" s="97">
        <v>83.6</v>
      </c>
      <c r="B951" s="205">
        <v>0</v>
      </c>
      <c r="C951" s="203" t="s">
        <v>879</v>
      </c>
      <c r="D951" s="555"/>
      <c r="E951" s="203"/>
      <c r="F951" s="976"/>
      <c r="G951" s="203"/>
      <c r="H951" s="264"/>
      <c r="I951" s="256"/>
      <c r="J951" s="262">
        <v>0</v>
      </c>
      <c r="K951" s="262">
        <v>0</v>
      </c>
      <c r="L951" s="198"/>
      <c r="M951" s="198">
        <v>37123598</v>
      </c>
      <c r="N951" s="198"/>
      <c r="O951" s="198"/>
      <c r="P951" s="198"/>
      <c r="Q951" s="198"/>
      <c r="R951" s="199">
        <f t="shared" si="194"/>
        <v>0</v>
      </c>
      <c r="S951" s="199">
        <f t="shared" si="194"/>
        <v>0</v>
      </c>
      <c r="T951" s="199">
        <f t="shared" si="189"/>
        <v>0</v>
      </c>
      <c r="U951" s="199">
        <f t="shared" si="195"/>
        <v>0</v>
      </c>
      <c r="V951" s="199">
        <f t="shared" si="196"/>
        <v>371.23597999999998</v>
      </c>
      <c r="W951" s="258"/>
      <c r="X951" s="258"/>
      <c r="Y951" s="258"/>
      <c r="Z951" s="267"/>
    </row>
    <row r="952" spans="1:32">
      <c r="A952" s="97">
        <v>83.7</v>
      </c>
      <c r="B952" s="205">
        <v>0</v>
      </c>
      <c r="C952" s="203" t="s">
        <v>880</v>
      </c>
      <c r="D952" s="555"/>
      <c r="E952" s="203"/>
      <c r="F952" s="976"/>
      <c r="G952" s="203"/>
      <c r="H952" s="264"/>
      <c r="I952" s="256"/>
      <c r="J952" s="262">
        <v>0</v>
      </c>
      <c r="K952" s="262">
        <v>0</v>
      </c>
      <c r="L952" s="198"/>
      <c r="M952" s="198">
        <v>4676396</v>
      </c>
      <c r="N952" s="198"/>
      <c r="O952" s="198"/>
      <c r="P952" s="198"/>
      <c r="Q952" s="198"/>
      <c r="R952" s="199">
        <f t="shared" si="194"/>
        <v>0</v>
      </c>
      <c r="S952" s="199">
        <f t="shared" si="194"/>
        <v>0</v>
      </c>
      <c r="T952" s="199">
        <f t="shared" si="189"/>
        <v>0</v>
      </c>
      <c r="U952" s="199">
        <f t="shared" si="195"/>
        <v>0</v>
      </c>
      <c r="V952" s="199">
        <f t="shared" si="196"/>
        <v>46.763959999999997</v>
      </c>
      <c r="W952" s="258"/>
      <c r="X952" s="258"/>
      <c r="Y952" s="258"/>
      <c r="Z952" s="267"/>
    </row>
    <row r="953" spans="1:32">
      <c r="A953" s="97">
        <v>65.400000000000006</v>
      </c>
      <c r="B953" s="205">
        <v>0</v>
      </c>
      <c r="C953" s="203" t="s">
        <v>882</v>
      </c>
      <c r="D953" s="555"/>
      <c r="E953" s="203"/>
      <c r="F953" s="976"/>
      <c r="G953" s="203"/>
      <c r="H953" s="264"/>
      <c r="I953" s="256"/>
      <c r="J953" s="262">
        <v>0</v>
      </c>
      <c r="K953" s="262">
        <v>0</v>
      </c>
      <c r="L953" s="198"/>
      <c r="M953" s="198">
        <v>-31875313</v>
      </c>
      <c r="N953" s="198"/>
      <c r="O953" s="198"/>
      <c r="P953" s="198"/>
      <c r="Q953" s="198"/>
      <c r="R953" s="199">
        <f t="shared" si="194"/>
        <v>0</v>
      </c>
      <c r="S953" s="199">
        <f t="shared" si="194"/>
        <v>0</v>
      </c>
      <c r="T953" s="199">
        <f t="shared" si="189"/>
        <v>0</v>
      </c>
      <c r="U953" s="199">
        <f t="shared" si="195"/>
        <v>0</v>
      </c>
      <c r="V953" s="199">
        <f t="shared" si="196"/>
        <v>-318.75313</v>
      </c>
      <c r="W953" s="258">
        <v>25</v>
      </c>
      <c r="X953" s="258" t="s">
        <v>203</v>
      </c>
      <c r="Y953" s="258">
        <v>32</v>
      </c>
      <c r="Z953" s="267" t="s">
        <v>1624</v>
      </c>
    </row>
    <row r="954" spans="1:32">
      <c r="A954" s="194">
        <v>79.5</v>
      </c>
      <c r="B954" s="1205">
        <v>790500</v>
      </c>
      <c r="C954" s="203" t="s">
        <v>886</v>
      </c>
      <c r="D954" s="555">
        <f>+VLOOKUP(B954,'TB as on 16.08.2024'!$A$2:$F$854,6,FALSE)</f>
        <v>6472763.5999999996</v>
      </c>
      <c r="E954" s="203">
        <f>VLOOKUP(B954,'Tb 16.08.2023'!$A$2:$F$872,6,0)</f>
        <v>4096408.91</v>
      </c>
      <c r="F954" s="976">
        <v>7950045.7800000003</v>
      </c>
      <c r="G954" s="203">
        <f>VLOOKUP(B954,Sheet3!$A$1:$F$869,6,0)</f>
        <v>319832.15000000002</v>
      </c>
      <c r="H954" s="264">
        <v>3492889.15</v>
      </c>
      <c r="I954" s="256">
        <v>750706.2</v>
      </c>
      <c r="J954" s="262">
        <v>105825520</v>
      </c>
      <c r="K954" s="262">
        <v>0</v>
      </c>
      <c r="L954" s="198">
        <v>0</v>
      </c>
      <c r="M954" s="198">
        <v>20664400</v>
      </c>
      <c r="N954" s="198"/>
      <c r="O954" s="198"/>
      <c r="P954" s="198"/>
      <c r="Q954" s="198"/>
      <c r="R954" s="199">
        <f t="shared" si="194"/>
        <v>7.5070619999999995</v>
      </c>
      <c r="S954" s="38"/>
      <c r="T954" s="199">
        <f>+K954/100000</f>
        <v>0</v>
      </c>
      <c r="U954" s="199">
        <f t="shared" si="195"/>
        <v>0</v>
      </c>
      <c r="V954" s="199">
        <f t="shared" si="196"/>
        <v>206.64400000000001</v>
      </c>
      <c r="W954" s="258">
        <v>25</v>
      </c>
      <c r="X954" s="258" t="s">
        <v>203</v>
      </c>
      <c r="Y954" s="258">
        <v>32</v>
      </c>
      <c r="Z954" s="267" t="s">
        <v>1624</v>
      </c>
    </row>
    <row r="955" spans="1:32">
      <c r="A955" s="194"/>
      <c r="B955" s="1205">
        <v>790800</v>
      </c>
      <c r="C955" s="1334" t="s">
        <v>5255</v>
      </c>
      <c r="D955" s="555">
        <f>+VLOOKUP(B955,'TB as on 16.08.2024'!$A$2:$F$854,6,FALSE)</f>
        <v>1702062.46</v>
      </c>
      <c r="E955" s="203"/>
      <c r="F955" s="976"/>
      <c r="G955" s="203"/>
      <c r="H955" s="264"/>
      <c r="I955" s="256"/>
      <c r="J955" s="262"/>
      <c r="K955" s="262"/>
      <c r="L955" s="198"/>
      <c r="M955" s="198"/>
      <c r="N955" s="198"/>
      <c r="O955" s="198"/>
      <c r="P955" s="198"/>
      <c r="Q955" s="198"/>
      <c r="R955" s="199"/>
      <c r="S955" s="38"/>
      <c r="T955" s="199"/>
      <c r="U955" s="199"/>
      <c r="V955" s="199"/>
      <c r="W955" s="258"/>
      <c r="X955" s="258"/>
      <c r="Y955" s="258"/>
      <c r="Z955" s="267"/>
    </row>
    <row r="956" spans="1:32" ht="15">
      <c r="A956" s="194"/>
      <c r="B956" s="1434">
        <v>790570</v>
      </c>
      <c r="C956" s="57" t="s">
        <v>5311</v>
      </c>
      <c r="D956" s="555">
        <f>+VLOOKUP(B956,'TB as on 16.08.2024'!$A$2:$F$854,6,FALSE)</f>
        <v>38952927</v>
      </c>
      <c r="E956" s="203"/>
      <c r="F956" s="976"/>
      <c r="G956" s="203"/>
      <c r="H956" s="264"/>
      <c r="I956" s="256"/>
      <c r="J956" s="262"/>
      <c r="K956" s="262"/>
      <c r="L956" s="198"/>
      <c r="M956" s="198"/>
      <c r="N956" s="198"/>
      <c r="O956" s="198"/>
      <c r="P956" s="198"/>
      <c r="Q956" s="198"/>
      <c r="R956" s="199"/>
      <c r="S956" s="38"/>
      <c r="T956" s="199"/>
      <c r="U956" s="199"/>
      <c r="V956" s="199"/>
      <c r="W956" s="258"/>
      <c r="X956" s="258"/>
      <c r="Y956" s="258"/>
      <c r="Z956" s="267"/>
    </row>
    <row r="957" spans="1:32">
      <c r="A957" s="97"/>
      <c r="B957" s="205">
        <v>0</v>
      </c>
      <c r="C957" s="203" t="s">
        <v>886</v>
      </c>
      <c r="D957" s="555"/>
      <c r="E957" s="203"/>
      <c r="F957" s="976"/>
      <c r="G957" s="203"/>
      <c r="H957" s="264"/>
      <c r="I957" s="256"/>
      <c r="J957" s="262"/>
      <c r="K957" s="262"/>
      <c r="L957" s="198"/>
      <c r="M957" s="198"/>
      <c r="N957" s="198"/>
      <c r="O957" s="198"/>
      <c r="P957" s="198"/>
      <c r="Q957" s="198"/>
      <c r="R957" s="199"/>
      <c r="S957" s="199">
        <f>+J954/100000</f>
        <v>1058.2552000000001</v>
      </c>
      <c r="T957" s="199"/>
      <c r="U957" s="199"/>
      <c r="V957" s="199"/>
      <c r="W957" s="258">
        <v>25</v>
      </c>
      <c r="X957" s="258" t="s">
        <v>203</v>
      </c>
      <c r="Y957" s="258">
        <v>36</v>
      </c>
      <c r="Z957" s="267" t="s">
        <v>1631</v>
      </c>
    </row>
    <row r="958" spans="1:32">
      <c r="A958" s="194">
        <v>76.900000000000006</v>
      </c>
      <c r="B958" s="1205">
        <v>760900</v>
      </c>
      <c r="C958" s="203" t="s">
        <v>888</v>
      </c>
      <c r="D958" s="555">
        <f>+VLOOKUP(B958,'TB as on 16.08.2024'!$A$2:$F$854,6,FALSE)</f>
        <v>0</v>
      </c>
      <c r="E958" s="203">
        <v>0</v>
      </c>
      <c r="F958" s="976">
        <v>-157990.42000000001</v>
      </c>
      <c r="G958" s="203">
        <f>VLOOKUP(B958,Sheet3!$A$1:$F$869,6,0)</f>
        <v>-10021354.4</v>
      </c>
      <c r="H958" s="264">
        <v>-70936025.409999996</v>
      </c>
      <c r="I958" s="256">
        <v>-52422770.390000001</v>
      </c>
      <c r="J958" s="262">
        <v>-65538627</v>
      </c>
      <c r="K958" s="262">
        <v>-80522329.780000001</v>
      </c>
      <c r="L958" s="198">
        <v>-69035705</v>
      </c>
      <c r="M958" s="198">
        <v>-60149178</v>
      </c>
      <c r="N958" s="198"/>
      <c r="O958" s="198"/>
      <c r="P958" s="198"/>
      <c r="Q958" s="198"/>
      <c r="R958" s="199">
        <f>+I958/100000</f>
        <v>-524.22770390000005</v>
      </c>
      <c r="S958" s="199">
        <f>+J958/100000</f>
        <v>-655.38626999999997</v>
      </c>
      <c r="T958" s="199">
        <f>+K958/100000</f>
        <v>-805.22329780000007</v>
      </c>
      <c r="U958" s="199">
        <f>+L958/100000</f>
        <v>-690.35704999999996</v>
      </c>
      <c r="V958" s="199">
        <f>+M958/100000</f>
        <v>-601.49177999999995</v>
      </c>
      <c r="W958" s="258">
        <v>25</v>
      </c>
      <c r="X958" s="258" t="s">
        <v>203</v>
      </c>
      <c r="Y958" s="258">
        <v>37</v>
      </c>
      <c r="Z958" s="267" t="s">
        <v>1626</v>
      </c>
    </row>
    <row r="959" spans="1:32">
      <c r="A959" s="194"/>
      <c r="B959" s="1205">
        <v>760910</v>
      </c>
      <c r="C959" s="203" t="s">
        <v>3188</v>
      </c>
      <c r="D959" s="555"/>
      <c r="E959" s="203">
        <v>0</v>
      </c>
      <c r="F959" s="976"/>
      <c r="G959" s="203">
        <f>VLOOKUP(B959,Sheet3!$A$1:$F$869,6,0)</f>
        <v>4705207</v>
      </c>
      <c r="H959" s="264">
        <v>-4705207</v>
      </c>
      <c r="I959" s="256"/>
      <c r="J959" s="262"/>
      <c r="K959" s="262"/>
      <c r="L959" s="198"/>
      <c r="M959" s="198"/>
      <c r="N959" s="198"/>
      <c r="O959" s="198"/>
      <c r="P959" s="198"/>
      <c r="Q959" s="198"/>
      <c r="R959" s="199"/>
      <c r="S959" s="199"/>
      <c r="T959" s="199"/>
      <c r="U959" s="199"/>
      <c r="V959" s="199"/>
      <c r="W959" s="258"/>
      <c r="X959" s="258"/>
      <c r="Y959" s="258"/>
      <c r="Z959" s="267"/>
    </row>
    <row r="960" spans="1:32" s="310" customFormat="1" ht="15">
      <c r="A960" s="102"/>
      <c r="B960" s="306" t="s">
        <v>1126</v>
      </c>
      <c r="C960" s="307" t="s">
        <v>890</v>
      </c>
      <c r="D960" s="555"/>
      <c r="E960" s="307"/>
      <c r="F960" s="319">
        <v>517321440.87000006</v>
      </c>
      <c r="G960" s="307"/>
      <c r="H960" s="264"/>
      <c r="I960" s="319">
        <f>SUM(I874:I958)</f>
        <v>2131257422.3399994</v>
      </c>
      <c r="J960" s="233">
        <f>SUM(J874:J958)</f>
        <v>1144716087.8200002</v>
      </c>
      <c r="K960" s="233">
        <f>SUM(K874:K958)</f>
        <v>1760085679.1599998</v>
      </c>
      <c r="L960" s="233">
        <f>SUM(L874:L958)</f>
        <v>1375650774</v>
      </c>
      <c r="M960" s="233">
        <f>SUM(M874:M958)</f>
        <v>1005815352</v>
      </c>
      <c r="N960" s="233"/>
      <c r="O960" s="233"/>
      <c r="P960" s="233"/>
      <c r="Q960" s="233"/>
      <c r="R960" s="234">
        <f>SUM(R874:R958)</f>
        <v>21312.574223399999</v>
      </c>
      <c r="S960" s="234">
        <f>SUM(S874:S958)</f>
        <v>11447.160878199997</v>
      </c>
      <c r="T960" s="234">
        <f>SUM(T874:T958)</f>
        <v>17600.85679160001</v>
      </c>
      <c r="U960" s="234">
        <f>SUM(U874:U958)</f>
        <v>13756.507739999997</v>
      </c>
      <c r="V960" s="234">
        <f>SUM(V874:V958)</f>
        <v>10058.153519999998</v>
      </c>
      <c r="W960" s="308"/>
      <c r="X960" s="308"/>
      <c r="Y960" s="308"/>
      <c r="Z960" s="309"/>
      <c r="AF960" s="35"/>
    </row>
    <row r="961" spans="1:27">
      <c r="A961" s="194">
        <v>81.099999999999994</v>
      </c>
      <c r="B961" s="1205">
        <v>810100</v>
      </c>
      <c r="C961" s="203" t="s">
        <v>891</v>
      </c>
      <c r="D961" s="555"/>
      <c r="E961" s="203">
        <v>0</v>
      </c>
      <c r="F961" s="976"/>
      <c r="G961" s="203"/>
      <c r="H961" s="264">
        <v>548795667</v>
      </c>
      <c r="I961" s="256">
        <v>33303701</v>
      </c>
      <c r="J961" s="262">
        <f>313367366-61948+1453535</f>
        <v>314758953</v>
      </c>
      <c r="K961" s="262">
        <v>78761700</v>
      </c>
      <c r="L961" s="198">
        <v>63157243</v>
      </c>
      <c r="M961" s="198">
        <v>55445997</v>
      </c>
      <c r="N961" s="198"/>
      <c r="O961" s="198"/>
      <c r="P961" s="198"/>
      <c r="Q961" s="198"/>
      <c r="R961" s="199">
        <f t="shared" ref="R961:S963" si="197">+I961/100000</f>
        <v>333.03701000000001</v>
      </c>
      <c r="S961" s="199">
        <f t="shared" si="197"/>
        <v>3147.5895300000002</v>
      </c>
      <c r="T961" s="199">
        <f>+K961/100000</f>
        <v>787.61699999999996</v>
      </c>
      <c r="U961" s="199">
        <f t="shared" ref="U961:V963" si="198">+L961/100000</f>
        <v>631.57243000000005</v>
      </c>
      <c r="V961" s="199">
        <f t="shared" si="198"/>
        <v>554.45997</v>
      </c>
      <c r="W961" s="255">
        <v>27</v>
      </c>
      <c r="X961" s="255" t="s">
        <v>203</v>
      </c>
      <c r="Y961" s="255" t="s">
        <v>2045</v>
      </c>
      <c r="Z961" s="38" t="s">
        <v>2046</v>
      </c>
      <c r="AA961" s="35">
        <f>11854.69+333.03-3147.59</f>
        <v>9040.130000000001</v>
      </c>
    </row>
    <row r="962" spans="1:27">
      <c r="A962" s="194">
        <v>0</v>
      </c>
      <c r="B962" s="1205">
        <v>810110</v>
      </c>
      <c r="C962" s="203" t="s">
        <v>1359</v>
      </c>
      <c r="D962" s="555"/>
      <c r="E962" s="203">
        <f>VLOOKUP(B962,'Tb 16.08.2023'!$A$2:$F$872,6,0)</f>
        <v>0</v>
      </c>
      <c r="F962" s="976">
        <v>981393596</v>
      </c>
      <c r="G962" s="203">
        <f>VLOOKUP(B962,Sheet3!$A$1:$F$869,6,0)</f>
        <v>-501947683</v>
      </c>
      <c r="H962" s="264">
        <v>-8863298</v>
      </c>
      <c r="I962" s="256">
        <v>-314758953</v>
      </c>
      <c r="J962" s="262">
        <v>35115568</v>
      </c>
      <c r="K962" s="262"/>
      <c r="L962" s="198"/>
      <c r="M962" s="198"/>
      <c r="N962" s="198"/>
      <c r="O962" s="198"/>
      <c r="P962" s="198"/>
      <c r="Q962" s="198"/>
      <c r="R962" s="199">
        <f t="shared" si="197"/>
        <v>-3147.5895300000002</v>
      </c>
      <c r="S962" s="199">
        <f t="shared" si="197"/>
        <v>351.15568000000002</v>
      </c>
      <c r="T962" s="199">
        <f>+K962/100000</f>
        <v>0</v>
      </c>
      <c r="U962" s="199">
        <f t="shared" si="198"/>
        <v>0</v>
      </c>
      <c r="V962" s="199">
        <f t="shared" si="198"/>
        <v>0</v>
      </c>
      <c r="W962" s="255">
        <v>27</v>
      </c>
      <c r="X962" s="255" t="s">
        <v>203</v>
      </c>
      <c r="Y962" s="255" t="s">
        <v>2047</v>
      </c>
      <c r="Z962" s="38" t="s">
        <v>2048</v>
      </c>
      <c r="AA962" s="263"/>
    </row>
    <row r="963" spans="1:27">
      <c r="A963" s="194">
        <v>81.2</v>
      </c>
      <c r="B963" s="1207">
        <v>810200</v>
      </c>
      <c r="C963" s="1175" t="s">
        <v>893</v>
      </c>
      <c r="D963" s="555">
        <f>+VLOOKUP(B963,'TB as on 16.08.2024'!$A$2:$F$854,6,FALSE)</f>
        <v>1080234287</v>
      </c>
      <c r="E963" s="203">
        <f>VLOOKUP(B963,'Tb 16.08.2023'!$A$2:$F$872,6,0)</f>
        <v>1091239873</v>
      </c>
      <c r="F963" s="976"/>
      <c r="G963" s="203">
        <f>VLOOKUP(B963,Sheet3!$A$1:$F$869,6,0)</f>
        <v>1739187281</v>
      </c>
      <c r="H963" s="264">
        <v>690184142</v>
      </c>
      <c r="I963" s="256">
        <v>1185468791</v>
      </c>
      <c r="J963" s="262">
        <v>1032243372</v>
      </c>
      <c r="K963" s="262">
        <v>787638233</v>
      </c>
      <c r="L963" s="198">
        <f>425082753+310406767</f>
        <v>735489520</v>
      </c>
      <c r="M963" s="198">
        <f>181235768+1226901232</f>
        <v>1408137000</v>
      </c>
      <c r="N963" s="198"/>
      <c r="O963" s="198"/>
      <c r="P963" s="198"/>
      <c r="Q963" s="198"/>
      <c r="R963" s="199">
        <f t="shared" si="197"/>
        <v>11854.687910000001</v>
      </c>
      <c r="S963" s="199">
        <f t="shared" si="197"/>
        <v>10322.433720000001</v>
      </c>
      <c r="T963" s="199">
        <f>+K963/100000</f>
        <v>7876.3823300000004</v>
      </c>
      <c r="U963" s="199">
        <f t="shared" si="198"/>
        <v>7354.8951999999999</v>
      </c>
      <c r="V963" s="199">
        <f t="shared" si="198"/>
        <v>14081.37</v>
      </c>
      <c r="W963" s="255">
        <v>27</v>
      </c>
      <c r="X963" s="255" t="s">
        <v>203</v>
      </c>
      <c r="Y963" s="255">
        <v>5</v>
      </c>
      <c r="Z963" s="38" t="s">
        <v>2049</v>
      </c>
    </row>
    <row r="964" spans="1:27" s="310" customFormat="1" ht="15">
      <c r="A964" s="102"/>
      <c r="B964" s="306"/>
      <c r="C964" s="307" t="s">
        <v>894</v>
      </c>
      <c r="D964" s="1340"/>
      <c r="E964" s="307"/>
      <c r="F964" s="319">
        <v>981393596</v>
      </c>
      <c r="G964" s="307"/>
      <c r="H964" s="264"/>
      <c r="I964" s="319">
        <f>+I961+I963+I962</f>
        <v>904013539</v>
      </c>
      <c r="J964" s="233">
        <f t="shared" ref="J964:T964" si="199">+J961+J963+J962</f>
        <v>1382117893</v>
      </c>
      <c r="K964" s="233">
        <f t="shared" si="199"/>
        <v>866399933</v>
      </c>
      <c r="L964" s="233">
        <f t="shared" si="199"/>
        <v>798646763</v>
      </c>
      <c r="M964" s="233">
        <f t="shared" si="199"/>
        <v>1463582997</v>
      </c>
      <c r="N964" s="233"/>
      <c r="O964" s="233"/>
      <c r="P964" s="233"/>
      <c r="Q964" s="233"/>
      <c r="R964" s="234">
        <f t="shared" si="199"/>
        <v>9040.1353899999995</v>
      </c>
      <c r="S964" s="234">
        <f t="shared" si="199"/>
        <v>13821.178930000002</v>
      </c>
      <c r="T964" s="234">
        <f t="shared" si="199"/>
        <v>8663.9993300000006</v>
      </c>
      <c r="U964" s="234">
        <f>+U961+U963+U962</f>
        <v>7986.4676300000001</v>
      </c>
      <c r="V964" s="234">
        <f>+V961+V963+V962</f>
        <v>14635.829970000001</v>
      </c>
      <c r="W964" s="308"/>
      <c r="X964" s="308"/>
      <c r="Y964" s="308"/>
      <c r="Z964" s="309"/>
    </row>
    <row r="965" spans="1:27" s="260" customFormat="1">
      <c r="A965" s="97">
        <v>0</v>
      </c>
      <c r="B965" s="195"/>
      <c r="C965" s="203" t="s">
        <v>895</v>
      </c>
      <c r="D965" s="555"/>
      <c r="E965" s="203"/>
      <c r="F965" s="976"/>
      <c r="G965" s="203"/>
      <c r="H965" s="264"/>
      <c r="I965" s="256"/>
      <c r="J965" s="262"/>
      <c r="K965" s="262">
        <v>16432696</v>
      </c>
      <c r="L965" s="198">
        <v>30337237</v>
      </c>
      <c r="M965" s="198">
        <v>21891557</v>
      </c>
      <c r="N965" s="198"/>
      <c r="O965" s="198"/>
      <c r="P965" s="198"/>
      <c r="Q965" s="198"/>
      <c r="R965" s="199">
        <f>+I965/100000</f>
        <v>0</v>
      </c>
      <c r="S965" s="199">
        <f>+J965/100000</f>
        <v>0</v>
      </c>
      <c r="T965" s="199">
        <f>+K965/100000</f>
        <v>164.32696000000001</v>
      </c>
      <c r="U965" s="199">
        <f>+L965/100000</f>
        <v>303.37236999999999</v>
      </c>
      <c r="V965" s="199">
        <f>+M965/100000</f>
        <v>218.91557</v>
      </c>
      <c r="W965" s="255"/>
      <c r="X965" s="255"/>
      <c r="Y965" s="255"/>
      <c r="Z965" s="38"/>
    </row>
    <row r="966" spans="1:27" s="310" customFormat="1" ht="15">
      <c r="A966" s="102"/>
      <c r="B966" s="306"/>
      <c r="C966" s="307"/>
      <c r="D966" s="1340"/>
      <c r="E966" s="307"/>
      <c r="F966" s="976"/>
      <c r="G966" s="307"/>
      <c r="H966" s="999"/>
      <c r="I966" s="319">
        <f t="shared" ref="I966:T966" si="200">+I965</f>
        <v>0</v>
      </c>
      <c r="J966" s="233">
        <f t="shared" si="200"/>
        <v>0</v>
      </c>
      <c r="K966" s="233">
        <f t="shared" si="200"/>
        <v>16432696</v>
      </c>
      <c r="L966" s="233">
        <f t="shared" si="200"/>
        <v>30337237</v>
      </c>
      <c r="M966" s="233">
        <f t="shared" si="200"/>
        <v>21891557</v>
      </c>
      <c r="N966" s="233"/>
      <c r="O966" s="233"/>
      <c r="P966" s="233"/>
      <c r="Q966" s="233"/>
      <c r="R966" s="234">
        <f t="shared" si="200"/>
        <v>0</v>
      </c>
      <c r="S966" s="234">
        <f t="shared" si="200"/>
        <v>0</v>
      </c>
      <c r="T966" s="234">
        <f t="shared" si="200"/>
        <v>164.32696000000001</v>
      </c>
      <c r="U966" s="234">
        <f>+U965</f>
        <v>303.37236999999999</v>
      </c>
      <c r="V966" s="234">
        <f>+V965</f>
        <v>218.91557</v>
      </c>
      <c r="W966" s="308"/>
      <c r="X966" s="308"/>
      <c r="Y966" s="308"/>
      <c r="Z966" s="309"/>
    </row>
    <row r="967" spans="1:27" s="310" customFormat="1" ht="15">
      <c r="A967" s="102"/>
      <c r="B967" s="306"/>
      <c r="C967" s="307" t="s">
        <v>896</v>
      </c>
      <c r="D967" s="1340"/>
      <c r="E967" s="307"/>
      <c r="F967" s="319">
        <v>5212403827.5199766</v>
      </c>
      <c r="G967" s="307"/>
      <c r="H967" s="999"/>
      <c r="I967" s="319">
        <f>+I25+I26+I52+I60+I75+I96+I104+I118+I121+I137+I166+I362+I409+I412+I418+I420+I447+I453+I466+I548+I552+I560+I571+I573+I588+I623+I665+I712+I823+I864+I873+I960+I964+I966</f>
        <v>9317019981.4950294</v>
      </c>
      <c r="J967" s="233">
        <f>+J25+J26+J52+J60+J75+J96+J104+J118+J121+J137+J166+J362+J409+J412+J418+J420+J447+J453+J466+J548+J552+J560+J571+J573+J588+J623+J665+J712+J823+J864+J873+J960+J964+J966</f>
        <v>10859513734.767376</v>
      </c>
      <c r="K967" s="233">
        <f>+K25+K26+K52+K60+K75+K96+K104+K118+K121+K137+K166+K362+K409+K412+K418+K420+K447+K453+K466+K548+K552+K560+K571+K573+K588+K623+K665+K712+K823+K864+K873+K960+K964+K966</f>
        <v>-1009074307.2500114</v>
      </c>
      <c r="L967" s="233">
        <f>+L25+L26+L52+L60+L75+L96+L104+L118+L121+L137+L166+L362+L409+L412+L418+L420+L447+L453+L466+L548+L552+L560+L571+L573+L588+L623+L665+L712+L823+L864+L873+L960+L964+L966</f>
        <v>-130714669.53333282</v>
      </c>
      <c r="M967" s="233">
        <f>+M25+M26+M52+M60+M75+M96+M104+M118+M121+M137+M166+M362+M409+M412+M418+M420+M447+M453+M466+M548+M552+M560+M571+M573+M588+M623+M665+M712+M823+M864+M873+M960+M964+M966</f>
        <v>-1176718114.3013153</v>
      </c>
      <c r="N967" s="233"/>
      <c r="O967" s="233"/>
      <c r="P967" s="233"/>
      <c r="Q967" s="233"/>
      <c r="R967" s="234" t="e">
        <f>+R25+R26+R52+R60+R75+R96+R104+R118+R121+R137+R166+R362+R409+R412+R418+R420+R447+R453+R466+R548+R552+R560+R571+R573+R588+R623+R665+R712+R823+R864+R873+R960+R964+R966+'P&amp;L'!#REF!</f>
        <v>#REF!</v>
      </c>
      <c r="S967" s="234" t="e">
        <f>+S25+S26+S52+S60+S75+S96+S104+S118+S121+S137+S166+S362+S409+S412+S418+S420+S447+S453+S466+S548+S552+S560+S571+S573+S588+S623+S665+S712+S823+S864+S873+S960+S964+S966+S711+'P&amp;L'!#REF!</f>
        <v>#REF!</v>
      </c>
      <c r="T967" s="234">
        <f>+T25+T26+T52+T60+T75+T96+T104+T118+T121+T137+T166+T362+T409+T412+T418+T420+T447+T453+T466+T548+T552+T560+T571+T573+T588+T623+T665+T712+T823+T864+T873+T960+T964+T966</f>
        <v>-10090.743072499656</v>
      </c>
      <c r="U967" s="234">
        <f>+U25+U26+U52+U60+U75+U96+U104+U118+U121+U137+U166+U362+U409+U412+U418+U420+U447+U453+U466+U548+U552+U560+U571+U573+U588+U623+U665+U712+U823+U864+U873+U960+U964+U966</f>
        <v>-1603.0392953333758</v>
      </c>
      <c r="V967" s="234">
        <f>+V25+V26+V52+V60+V75+V96+V104+V118+V121+V137+V166+V362+V409+V412+V418+V420+V447+V453+V466+V548+V552+V560+V571+V573+V588+V623+V665+V712+V823+V864+V873+V960+V964+V966</f>
        <v>-12150.3170200001</v>
      </c>
      <c r="W967" s="308"/>
      <c r="X967" s="308"/>
      <c r="Y967" s="308"/>
      <c r="Z967" s="309"/>
    </row>
    <row r="968" spans="1:27">
      <c r="K968" s="263">
        <f>+M967+L967+K967-K416</f>
        <v>2403447608.9153404</v>
      </c>
      <c r="L968" s="263">
        <f>+M967+L967-L416</f>
        <v>1636002892.1653519</v>
      </c>
    </row>
    <row r="969" spans="1:27">
      <c r="C969" s="311" t="s">
        <v>897</v>
      </c>
      <c r="H969" s="313">
        <v>-25227004442.860001</v>
      </c>
      <c r="I969" s="323">
        <f>+I665+I712</f>
        <v>-23226855460.110004</v>
      </c>
      <c r="J969" s="263">
        <f>+J665+J712</f>
        <v>-18309794032.670002</v>
      </c>
      <c r="K969" s="263">
        <f>+K665+K712</f>
        <v>-14687121166.140003</v>
      </c>
      <c r="L969" s="263">
        <f>+L665+L712</f>
        <v>-10486541679.533333</v>
      </c>
      <c r="M969" s="263">
        <f>+M665+M712</f>
        <v>-9831362551</v>
      </c>
    </row>
    <row r="970" spans="1:27">
      <c r="C970" s="311" t="s">
        <v>898</v>
      </c>
      <c r="H970" s="313">
        <v>23361215380.059998</v>
      </c>
      <c r="I970" s="323">
        <f>+I823+I864+I873+I960</f>
        <v>19736166219.57</v>
      </c>
      <c r="J970" s="263">
        <f>+J823+J864+J873+J960</f>
        <v>14833137973.93</v>
      </c>
      <c r="K970" s="263">
        <f>+K823+K864+K873+K960</f>
        <v>12027769503.869999</v>
      </c>
      <c r="L970" s="263">
        <f>+L823+L864+L873+L960</f>
        <v>8723185927</v>
      </c>
      <c r="M970" s="263">
        <f>+M823+M864+M873+M960</f>
        <v>6336824076</v>
      </c>
      <c r="S970" s="39">
        <f>+S25+S26+S52+S60+S75+S96+S104+S118+S121+S137+S166+S362+S409</f>
        <v>1669741.2074239734</v>
      </c>
    </row>
    <row r="971" spans="1:27" ht="15">
      <c r="C971" s="311" t="s">
        <v>899</v>
      </c>
      <c r="H971" s="263">
        <v>-33303701</v>
      </c>
      <c r="I971" s="323">
        <f>+I964</f>
        <v>904013539</v>
      </c>
      <c r="J971" s="263">
        <f>+J964</f>
        <v>1382117893</v>
      </c>
      <c r="K971" s="263">
        <f>+K964</f>
        <v>866399933</v>
      </c>
      <c r="L971" s="263">
        <f>+L964</f>
        <v>798646763</v>
      </c>
      <c r="M971" s="263">
        <f>+M964</f>
        <v>1463582997</v>
      </c>
      <c r="Z971" s="316">
        <v>1398974979.5099993</v>
      </c>
    </row>
    <row r="972" spans="1:27" ht="15">
      <c r="H972" s="314">
        <v>-1899092763.8000031</v>
      </c>
      <c r="I972" s="324">
        <f>+I969+I970+I971</f>
        <v>-2586675701.5400047</v>
      </c>
      <c r="J972" s="314">
        <f>+J969+J970+J971</f>
        <v>-2094538165.7400017</v>
      </c>
      <c r="K972" s="314">
        <f>+K969+K970+K971</f>
        <v>-1792951729.2700043</v>
      </c>
      <c r="L972" s="314">
        <f>+L969+L970+L971</f>
        <v>-964708989.53333282</v>
      </c>
      <c r="M972" s="314">
        <f>+M969+M970+M971</f>
        <v>-2030955478</v>
      </c>
      <c r="N972" s="314"/>
      <c r="O972" s="314"/>
      <c r="P972" s="314"/>
      <c r="Q972" s="314"/>
      <c r="T972" s="39">
        <f>+J414-K414</f>
        <v>-24561566</v>
      </c>
      <c r="V972" s="39">
        <f>+J972/100000</f>
        <v>-20945.381657400016</v>
      </c>
      <c r="Z972" s="317">
        <f>+H960-Z971</f>
        <v>-1398974979.5099993</v>
      </c>
    </row>
    <row r="973" spans="1:27">
      <c r="C973" s="311" t="s">
        <v>900</v>
      </c>
      <c r="I973" s="323">
        <f>+I966</f>
        <v>0</v>
      </c>
      <c r="J973" s="263">
        <f>+J966</f>
        <v>0</v>
      </c>
      <c r="K973" s="263">
        <f>+K966</f>
        <v>16432696</v>
      </c>
      <c r="L973" s="263">
        <f>+L966</f>
        <v>30337237</v>
      </c>
      <c r="M973" s="263">
        <f>+M966</f>
        <v>21891557</v>
      </c>
      <c r="V973" s="39">
        <f>+'[1]P&amp;L'!$D$30</f>
        <v>20945.379999999997</v>
      </c>
    </row>
    <row r="974" spans="1:27" ht="15">
      <c r="C974" s="311" t="s">
        <v>901</v>
      </c>
      <c r="I974" s="324">
        <f>+I969+I970+I971+I973</f>
        <v>-2586675701.5400047</v>
      </c>
      <c r="J974" s="314">
        <f>+J969+J970+J971+J973</f>
        <v>-2094538165.7400017</v>
      </c>
      <c r="K974" s="263">
        <f>+K969+K970+K971+K973</f>
        <v>-1776519033.2700043</v>
      </c>
      <c r="L974" s="263">
        <f>+L969+L970+L971+L973</f>
        <v>-934371752.53333282</v>
      </c>
      <c r="M974" s="263">
        <f>+M969+M970+M971+M973</f>
        <v>-2009063921</v>
      </c>
      <c r="V974" s="39">
        <f>+V972+V973</f>
        <v>-1.6574000183027238E-3</v>
      </c>
    </row>
    <row r="975" spans="1:27" hidden="1"/>
    <row r="976" spans="1:27" hidden="1">
      <c r="A976" s="35">
        <v>-2586675701.54</v>
      </c>
      <c r="B976" s="35">
        <v>-2094538165.74</v>
      </c>
      <c r="I976" s="323">
        <f>+I410</f>
        <v>191146576265.78503</v>
      </c>
    </row>
    <row r="977" spans="3:9" hidden="1">
      <c r="I977" s="323">
        <f>+I625</f>
        <v>-179242880582.74997</v>
      </c>
    </row>
    <row r="978" spans="3:9" hidden="1">
      <c r="I978" s="323">
        <f>+I976+I977</f>
        <v>11903695683.035065</v>
      </c>
    </row>
    <row r="979" spans="3:9" hidden="1">
      <c r="I979" s="323">
        <f>+I967</f>
        <v>9317019981.4950294</v>
      </c>
    </row>
    <row r="980" spans="3:9" hidden="1">
      <c r="I980" s="323">
        <f>+I978-I979</f>
        <v>2586675701.5400352</v>
      </c>
    </row>
    <row r="981" spans="3:9" hidden="1">
      <c r="I981" s="323">
        <f>+I974+I980</f>
        <v>3.0517578125E-5</v>
      </c>
    </row>
    <row r="982" spans="3:9" hidden="1"/>
    <row r="983" spans="3:9" hidden="1"/>
    <row r="984" spans="3:9" hidden="1"/>
    <row r="985" spans="3:9" hidden="1">
      <c r="C985" s="315">
        <f>1406314163-H960</f>
        <v>1406314163</v>
      </c>
      <c r="H985" s="312">
        <v>-25227004442.860001</v>
      </c>
    </row>
    <row r="986" spans="3:9" hidden="1">
      <c r="H986" s="312">
        <v>14145980148.099998</v>
      </c>
    </row>
    <row r="987" spans="3:9" hidden="1">
      <c r="H987" s="312">
        <v>-11081024294.760002</v>
      </c>
    </row>
    <row r="988" spans="3:9" hidden="1">
      <c r="H988" s="312">
        <v>8065999384</v>
      </c>
    </row>
    <row r="989" spans="3:9" hidden="1">
      <c r="H989" s="312">
        <v>-3015024910.7600021</v>
      </c>
    </row>
    <row r="990" spans="3:9" hidden="1"/>
    <row r="991" spans="3:9" hidden="1"/>
    <row r="992" spans="3:9" hidden="1"/>
    <row r="993" spans="8:11" hidden="1">
      <c r="J993" s="263">
        <v>112450303075</v>
      </c>
      <c r="K993" s="263">
        <v>1</v>
      </c>
    </row>
    <row r="994" spans="8:11" hidden="1">
      <c r="J994" s="263">
        <v>44818235834.669998</v>
      </c>
      <c r="K994" s="263">
        <v>2</v>
      </c>
    </row>
    <row r="995" spans="8:11" ht="15" hidden="1">
      <c r="H995" s="264">
        <v>-22073712486.220001</v>
      </c>
      <c r="I995" s="324"/>
      <c r="J995" s="314">
        <f>+J993+J994</f>
        <v>157268538909.66998</v>
      </c>
    </row>
    <row r="996" spans="8:11" hidden="1">
      <c r="H996" s="264">
        <v>-5458562296.2700005</v>
      </c>
      <c r="J996" s="263">
        <v>-66621923116.860001</v>
      </c>
      <c r="K996" s="263">
        <v>4</v>
      </c>
    </row>
    <row r="997" spans="8:11" hidden="1">
      <c r="H997" s="264">
        <v>-15255526</v>
      </c>
      <c r="J997" s="263">
        <f>+-90376375303+3171300000</f>
        <v>-87205075303</v>
      </c>
      <c r="K997" s="263">
        <v>5</v>
      </c>
    </row>
    <row r="998" spans="8:11" ht="15" hidden="1">
      <c r="H998" s="264">
        <v>-312562117</v>
      </c>
      <c r="I998" s="324"/>
      <c r="J998" s="314">
        <f>+J996+J997</f>
        <v>-153826998419.85999</v>
      </c>
    </row>
    <row r="999" spans="8:11" ht="15" hidden="1">
      <c r="H999" s="264">
        <v>-384808302</v>
      </c>
      <c r="I999" s="324"/>
      <c r="J999" s="314">
        <f>+J995+J998</f>
        <v>3441540489.8099976</v>
      </c>
    </row>
    <row r="1000" spans="8:11" hidden="1">
      <c r="H1000" s="264">
        <v>-547213333</v>
      </c>
    </row>
    <row r="1001" spans="8:11" hidden="1">
      <c r="H1001" s="312">
        <v>-28792114060.490002</v>
      </c>
      <c r="J1001" s="263">
        <v>18164324729.669998</v>
      </c>
      <c r="K1001" s="263">
        <v>6</v>
      </c>
    </row>
    <row r="1002" spans="8:11" hidden="1">
      <c r="J1002" s="263">
        <v>14687489671</v>
      </c>
      <c r="K1002" s="263">
        <v>7</v>
      </c>
    </row>
    <row r="1003" spans="8:11" hidden="1">
      <c r="J1003" s="263">
        <v>179000</v>
      </c>
      <c r="K1003" s="263">
        <v>8</v>
      </c>
    </row>
    <row r="1004" spans="8:11" ht="15" hidden="1">
      <c r="I1004" s="324"/>
      <c r="J1004" s="314">
        <f>+J1001-J1002-J1003</f>
        <v>3476656058.6699982</v>
      </c>
    </row>
    <row r="1005" spans="8:11" hidden="1">
      <c r="J1005" s="263">
        <v>313305418</v>
      </c>
    </row>
    <row r="1006" spans="8:11" hidden="1">
      <c r="J1006" s="263">
        <v>35115568</v>
      </c>
    </row>
    <row r="1007" spans="8:11" hidden="1">
      <c r="J1007" s="263">
        <v>1032243372</v>
      </c>
    </row>
    <row r="1008" spans="8:11" hidden="1">
      <c r="J1008" s="263">
        <f>+J1004-J1005-J1006-J1007</f>
        <v>2095991700.6699982</v>
      </c>
    </row>
    <row r="1009" spans="1:26" hidden="1"/>
    <row r="1010" spans="1:26" hidden="1">
      <c r="A1010" s="97">
        <v>44.11</v>
      </c>
      <c r="B1010" s="195">
        <v>440110</v>
      </c>
      <c r="C1010" s="203" t="s">
        <v>281</v>
      </c>
      <c r="D1010" s="555"/>
      <c r="E1010" s="203"/>
      <c r="F1010" s="203"/>
      <c r="G1010" s="203"/>
      <c r="H1010" s="254"/>
      <c r="I1010" s="321"/>
      <c r="J1010" s="248">
        <f>+J113</f>
        <v>0</v>
      </c>
      <c r="K1010" s="248">
        <v>-3100668.9699999997</v>
      </c>
      <c r="L1010" s="248">
        <v>2903436</v>
      </c>
      <c r="M1010" s="248">
        <v>0</v>
      </c>
      <c r="N1010" s="248"/>
      <c r="O1010" s="248"/>
      <c r="P1010" s="248"/>
      <c r="Q1010" s="248"/>
      <c r="R1010" s="1001"/>
      <c r="S1010" s="199">
        <f>+J1010/100000</f>
        <v>0</v>
      </c>
      <c r="T1010" s="199">
        <f t="shared" ref="T1010:T1015" si="201">+K1010/100000</f>
        <v>-31.006689699999999</v>
      </c>
      <c r="U1010" s="199">
        <f t="shared" ref="U1010:V1012" si="202">+L1010/100000</f>
        <v>29.03436</v>
      </c>
      <c r="V1010" s="199">
        <f t="shared" si="202"/>
        <v>0</v>
      </c>
      <c r="W1010" s="200">
        <v>6</v>
      </c>
      <c r="X1010" s="200" t="s">
        <v>214</v>
      </c>
      <c r="Y1010" s="200">
        <v>5</v>
      </c>
      <c r="Z1010" s="267" t="s">
        <v>266</v>
      </c>
    </row>
    <row r="1011" spans="1:26" hidden="1">
      <c r="A1011" s="97">
        <v>44.12</v>
      </c>
      <c r="B1011" s="195">
        <v>440120</v>
      </c>
      <c r="C1011" s="203" t="s">
        <v>282</v>
      </c>
      <c r="D1011" s="555"/>
      <c r="E1011" s="203"/>
      <c r="F1011" s="203"/>
      <c r="G1011" s="203"/>
      <c r="H1011" s="254"/>
      <c r="I1011" s="321"/>
      <c r="J1011" s="248">
        <f>+J114</f>
        <v>77157489.209999993</v>
      </c>
      <c r="K1011" s="248">
        <v>89337268.450000003</v>
      </c>
      <c r="L1011" s="248">
        <v>44699101</v>
      </c>
      <c r="M1011" s="248">
        <v>0</v>
      </c>
      <c r="N1011" s="248"/>
      <c r="O1011" s="248"/>
      <c r="P1011" s="248"/>
      <c r="Q1011" s="248"/>
      <c r="R1011" s="1001"/>
      <c r="S1011" s="199">
        <f>+J1011/100000</f>
        <v>771.57489209999994</v>
      </c>
      <c r="T1011" s="199">
        <f t="shared" si="201"/>
        <v>893.37268449999999</v>
      </c>
      <c r="U1011" s="199">
        <f t="shared" si="202"/>
        <v>446.99101000000002</v>
      </c>
      <c r="V1011" s="199">
        <f t="shared" si="202"/>
        <v>0</v>
      </c>
      <c r="W1011" s="200">
        <v>6</v>
      </c>
      <c r="X1011" s="200" t="s">
        <v>214</v>
      </c>
      <c r="Y1011" s="200">
        <v>5</v>
      </c>
      <c r="Z1011" s="267" t="s">
        <v>266</v>
      </c>
    </row>
    <row r="1012" spans="1:26" hidden="1">
      <c r="A1012" s="97">
        <v>46.8</v>
      </c>
      <c r="B1012" s="195">
        <v>460800</v>
      </c>
      <c r="C1012" s="203" t="s">
        <v>301</v>
      </c>
      <c r="D1012" s="555"/>
      <c r="E1012" s="203"/>
      <c r="F1012" s="203"/>
      <c r="G1012" s="203"/>
      <c r="H1012" s="254"/>
      <c r="I1012" s="256"/>
      <c r="J1012" s="262">
        <f>+K1012</f>
        <v>-1151056694</v>
      </c>
      <c r="K1012" s="262">
        <v>-1151056694</v>
      </c>
      <c r="L1012" s="198">
        <v>-443680585</v>
      </c>
      <c r="M1012" s="198">
        <v>-145848952</v>
      </c>
      <c r="N1012" s="198"/>
      <c r="O1012" s="198"/>
      <c r="P1012" s="198"/>
      <c r="Q1012" s="198"/>
      <c r="R1012" s="1001"/>
      <c r="S1012" s="199">
        <f>+J1012/100000</f>
        <v>-11510.566940000001</v>
      </c>
      <c r="T1012" s="199">
        <f t="shared" si="201"/>
        <v>-11510.566940000001</v>
      </c>
      <c r="U1012" s="199">
        <f t="shared" si="202"/>
        <v>-4436.8058499999997</v>
      </c>
      <c r="V1012" s="199">
        <f t="shared" si="202"/>
        <v>-1458.4895200000001</v>
      </c>
      <c r="W1012" s="257">
        <v>7</v>
      </c>
      <c r="X1012" s="257" t="s">
        <v>203</v>
      </c>
      <c r="Y1012" s="257">
        <v>1</v>
      </c>
      <c r="Z1012" s="267" t="s">
        <v>266</v>
      </c>
    </row>
    <row r="1013" spans="1:26" ht="15" hidden="1">
      <c r="A1013" s="97"/>
      <c r="B1013" s="195"/>
      <c r="C1013" s="203"/>
      <c r="D1013" s="555"/>
      <c r="E1013" s="203"/>
      <c r="F1013" s="203"/>
      <c r="G1013" s="203"/>
      <c r="H1013" s="254"/>
      <c r="I1013" s="322"/>
      <c r="J1013" s="994">
        <f>+J1010+J1011+J1012</f>
        <v>-1073899204.79</v>
      </c>
      <c r="K1013" s="994">
        <f>+K1010+K1011+K1012</f>
        <v>-1064820094.52</v>
      </c>
      <c r="L1013" s="198"/>
      <c r="M1013" s="198"/>
      <c r="N1013" s="198"/>
      <c r="O1013" s="198"/>
      <c r="P1013" s="198"/>
      <c r="Q1013" s="198"/>
      <c r="R1013" s="1001"/>
      <c r="S1013" s="199"/>
      <c r="T1013" s="199"/>
      <c r="U1013" s="199"/>
      <c r="V1013" s="199"/>
      <c r="W1013" s="257"/>
      <c r="X1013" s="257"/>
      <c r="Y1013" s="257"/>
      <c r="Z1013" s="267"/>
    </row>
    <row r="1014" spans="1:26" hidden="1">
      <c r="A1014" s="97">
        <v>27.401</v>
      </c>
      <c r="B1014" s="195">
        <v>270401</v>
      </c>
      <c r="C1014" s="203" t="s">
        <v>600</v>
      </c>
      <c r="D1014" s="555"/>
      <c r="E1014" s="203"/>
      <c r="F1014" s="203"/>
      <c r="G1014" s="203"/>
      <c r="H1014" s="254"/>
      <c r="I1014" s="256"/>
      <c r="J1014" s="262">
        <f>+K1014</f>
        <v>953691754</v>
      </c>
      <c r="K1014" s="262">
        <v>953691754</v>
      </c>
      <c r="L1014" s="198">
        <v>325077345</v>
      </c>
      <c r="M1014" s="198">
        <v>90402955</v>
      </c>
      <c r="N1014" s="198"/>
      <c r="O1014" s="198"/>
      <c r="P1014" s="198"/>
      <c r="Q1014" s="198"/>
      <c r="R1014" s="1001"/>
      <c r="S1014" s="268">
        <f>+J1014/100000</f>
        <v>9536.9175400000004</v>
      </c>
      <c r="T1014" s="268">
        <f t="shared" si="201"/>
        <v>9536.9175400000004</v>
      </c>
      <c r="U1014" s="268">
        <f>+L1014/100000</f>
        <v>3250.7734500000001</v>
      </c>
      <c r="V1014" s="268">
        <f>+M1014/100000</f>
        <v>904.02954999999997</v>
      </c>
      <c r="W1014" s="255">
        <v>18</v>
      </c>
      <c r="X1014" s="255" t="s">
        <v>203</v>
      </c>
      <c r="Y1014" s="255">
        <v>1</v>
      </c>
      <c r="Z1014" s="38"/>
    </row>
    <row r="1015" spans="1:26" hidden="1">
      <c r="A1015" s="97"/>
      <c r="B1015" s="204">
        <v>270403</v>
      </c>
      <c r="C1015" s="196" t="s">
        <v>634</v>
      </c>
      <c r="D1015" s="555"/>
      <c r="E1015" s="203"/>
      <c r="F1015" s="978"/>
      <c r="G1015" s="203"/>
      <c r="H1015" s="254"/>
      <c r="I1015" s="320"/>
      <c r="J1015" s="206">
        <f>+J616</f>
        <v>-6298516</v>
      </c>
      <c r="K1015" s="206">
        <v>-6298516</v>
      </c>
      <c r="L1015" s="206"/>
      <c r="M1015" s="198"/>
      <c r="N1015" s="198"/>
      <c r="O1015" s="198"/>
      <c r="P1015" s="198"/>
      <c r="Q1015" s="198"/>
      <c r="R1015" s="1002"/>
      <c r="S1015" s="268">
        <f>+J1015/100000</f>
        <v>-62.98516</v>
      </c>
      <c r="T1015" s="268">
        <f t="shared" si="201"/>
        <v>-62.98516</v>
      </c>
      <c r="U1015" s="268">
        <f>+L1015/100000</f>
        <v>0</v>
      </c>
      <c r="V1015" s="268">
        <f>+M1015/100000</f>
        <v>0</v>
      </c>
      <c r="W1015" s="200">
        <v>19</v>
      </c>
      <c r="X1015" s="200" t="s">
        <v>214</v>
      </c>
      <c r="Y1015" s="200">
        <v>4</v>
      </c>
      <c r="Z1015" s="267" t="s">
        <v>266</v>
      </c>
    </row>
    <row r="1016" spans="1:26" ht="15" hidden="1">
      <c r="A1016" s="38"/>
      <c r="B1016" s="38"/>
      <c r="C1016" s="196"/>
      <c r="D1016" s="555"/>
      <c r="E1016" s="203"/>
      <c r="F1016" s="978"/>
      <c r="G1016" s="203"/>
      <c r="H1016" s="254"/>
      <c r="I1016" s="319"/>
      <c r="J1016" s="1003">
        <f>+J1014+J1015</f>
        <v>947393238</v>
      </c>
      <c r="K1016" s="1003">
        <f>+K1014+K1015</f>
        <v>947393238</v>
      </c>
      <c r="L1016" s="1003">
        <f>+L1014+L1015</f>
        <v>325077345</v>
      </c>
      <c r="M1016" s="1003">
        <f>+M1014+M1015</f>
        <v>90402955</v>
      </c>
      <c r="N1016" s="1003"/>
      <c r="O1016" s="1003"/>
      <c r="P1016" s="1003"/>
      <c r="Q1016" s="1003"/>
      <c r="R1016" s="1002"/>
      <c r="S1016" s="268"/>
      <c r="T1016" s="268"/>
      <c r="U1016" s="268"/>
      <c r="V1016" s="268"/>
      <c r="W1016" s="38"/>
      <c r="X1016" s="38"/>
      <c r="Y1016" s="38"/>
      <c r="Z1016" s="38"/>
    </row>
    <row r="1017" spans="1:26" ht="15" hidden="1">
      <c r="A1017" s="38"/>
      <c r="B1017" s="38"/>
      <c r="C1017" s="196"/>
      <c r="D1017" s="555"/>
      <c r="E1017" s="203"/>
      <c r="F1017" s="978"/>
      <c r="G1017" s="203"/>
      <c r="H1017" s="254"/>
      <c r="I1017" s="319"/>
      <c r="J1017" s="1003">
        <f>+J1013-J1016</f>
        <v>-2021292442.79</v>
      </c>
      <c r="K1017" s="206">
        <f>+K1013-K1016</f>
        <v>-2012213332.52</v>
      </c>
      <c r="L1017" s="206"/>
      <c r="M1017" s="206"/>
      <c r="N1017" s="206"/>
      <c r="O1017" s="206"/>
      <c r="P1017" s="206"/>
      <c r="Q1017" s="206"/>
      <c r="R1017" s="1002"/>
      <c r="S1017" s="268"/>
      <c r="T1017" s="268"/>
      <c r="U1017" s="268"/>
      <c r="V1017" s="268"/>
      <c r="W1017" s="38"/>
      <c r="X1017" s="38"/>
      <c r="Y1017" s="38"/>
      <c r="Z1017" s="38"/>
    </row>
    <row r="1018" spans="1:26" hidden="1"/>
    <row r="1019" spans="1:26" hidden="1"/>
    <row r="1020" spans="1:26" hidden="1"/>
    <row r="1021" spans="1:26" hidden="1"/>
    <row r="1022" spans="1:26" hidden="1">
      <c r="S1022" s="39">
        <f>+J410</f>
        <v>166974120742.39734</v>
      </c>
      <c r="T1022" s="39">
        <f>+J995-S1022</f>
        <v>-9705581832.727356</v>
      </c>
    </row>
    <row r="1023" spans="1:26" hidden="1"/>
    <row r="1024" spans="1:26" hidden="1"/>
    <row r="1025" spans="2:20" hidden="1">
      <c r="S1025" s="39">
        <f>+J625</f>
        <v>-154020068841.88998</v>
      </c>
      <c r="T1025" s="39">
        <f>+J998-S1025</f>
        <v>193070422.02999878</v>
      </c>
    </row>
    <row r="1026" spans="2:20" ht="15" hidden="1">
      <c r="T1026" s="982"/>
    </row>
    <row r="1027" spans="2:20" hidden="1">
      <c r="B1027" s="35">
        <v>1000000</v>
      </c>
    </row>
    <row r="1028" spans="2:20" hidden="1">
      <c r="B1028" s="35">
        <v>450000</v>
      </c>
      <c r="C1028" s="311" t="s">
        <v>1190</v>
      </c>
      <c r="L1028" s="263">
        <f>+J1001-15491234525</f>
        <v>2673090204.6699982</v>
      </c>
      <c r="M1028" s="263">
        <f>+J1001-15623466235</f>
        <v>2540858494.6699982</v>
      </c>
    </row>
    <row r="1029" spans="2:20" hidden="1">
      <c r="B1029" s="35">
        <f>+B1027-B1028</f>
        <v>550000</v>
      </c>
      <c r="C1029" s="311" t="s">
        <v>1189</v>
      </c>
    </row>
    <row r="1030" spans="2:20" hidden="1"/>
    <row r="1031" spans="2:20" hidden="1"/>
    <row r="1032" spans="2:20" hidden="1"/>
    <row r="1033" spans="2:20" hidden="1"/>
    <row r="1034" spans="2:20" hidden="1">
      <c r="J1034" s="263">
        <f>+J713+J727</f>
        <v>1438265243.5</v>
      </c>
      <c r="K1034" s="263">
        <f>+K713+K727</f>
        <v>1421444320</v>
      </c>
      <c r="L1034" s="263">
        <f>+L713+L727</f>
        <v>1196174491</v>
      </c>
      <c r="M1034" s="263">
        <f>+M713+M727</f>
        <v>997591060</v>
      </c>
    </row>
    <row r="1035" spans="2:20" hidden="1">
      <c r="J1035" s="263">
        <f>+J799</f>
        <v>476784926.69999999</v>
      </c>
      <c r="K1035" s="263">
        <f>+K799</f>
        <v>471208791.82999998</v>
      </c>
      <c r="L1035" s="263">
        <f>+L799</f>
        <v>396531846</v>
      </c>
      <c r="M1035" s="263">
        <f>+M799</f>
        <v>330701439</v>
      </c>
    </row>
    <row r="1036" spans="2:20" hidden="1">
      <c r="J1036" s="39">
        <f>+J1035/J1034*100</f>
        <v>33.149999894299746</v>
      </c>
      <c r="K1036" s="39">
        <f>+K1035/K1034*100</f>
        <v>33.149999982412254</v>
      </c>
      <c r="L1036" s="39">
        <f>+L1035/L1034*100</f>
        <v>33.150000186720249</v>
      </c>
      <c r="M1036" s="39">
        <f>+M1035/M1034*100</f>
        <v>33.150000261630254</v>
      </c>
      <c r="N1036" s="39"/>
      <c r="O1036" s="39"/>
      <c r="P1036" s="39"/>
      <c r="Q1036" s="39"/>
    </row>
    <row r="1037" spans="2:20" hidden="1"/>
    <row r="1038" spans="2:20" hidden="1">
      <c r="J1038" s="263">
        <f>+J714+J728</f>
        <v>892326535</v>
      </c>
      <c r="K1038" s="263">
        <f>+K714+K728</f>
        <v>726459696.5</v>
      </c>
      <c r="L1038" s="263">
        <f>+L714+L728</f>
        <v>491610474</v>
      </c>
      <c r="M1038" s="263">
        <f>+M714+M728</f>
        <v>344984555</v>
      </c>
    </row>
    <row r="1039" spans="2:20" hidden="1">
      <c r="J1039" s="263">
        <f>+J803</f>
        <v>54253454.530000001</v>
      </c>
      <c r="K1039" s="263">
        <f>+K803</f>
        <v>44168749.210000001</v>
      </c>
      <c r="L1039" s="263">
        <f>+L803</f>
        <v>29890153</v>
      </c>
      <c r="M1039" s="263">
        <f>+M803</f>
        <v>24275495</v>
      </c>
    </row>
    <row r="1040" spans="2:20" hidden="1">
      <c r="J1040" s="39">
        <f>+J1039/J1038*100</f>
        <v>6.0800001347040524</v>
      </c>
      <c r="K1040" s="39">
        <f>+K1039/K1038*100</f>
        <v>6.0799999535831102</v>
      </c>
      <c r="L1040" s="39">
        <f>+L1039/L1038*100</f>
        <v>6.0800480422636394</v>
      </c>
      <c r="M1040" s="39">
        <f>+M1039/M1038*100</f>
        <v>7.036690381689696</v>
      </c>
      <c r="N1040" s="39"/>
      <c r="O1040" s="39"/>
      <c r="P1040" s="39"/>
      <c r="Q1040" s="39"/>
    </row>
    <row r="1041" spans="1:26" hidden="1"/>
    <row r="1042" spans="1:26" hidden="1">
      <c r="B1042" s="98">
        <v>440110</v>
      </c>
      <c r="C1042" s="203" t="s">
        <v>281</v>
      </c>
      <c r="D1042" s="555"/>
      <c r="E1042" s="203"/>
      <c r="F1042" s="203"/>
      <c r="G1042" s="203"/>
      <c r="H1042" s="254"/>
      <c r="I1042" s="321"/>
      <c r="J1042" s="248">
        <v>-3399996</v>
      </c>
      <c r="K1042" s="248">
        <v>-3100669</v>
      </c>
      <c r="L1042" s="248">
        <v>2903436</v>
      </c>
      <c r="M1042" s="248">
        <v>-4946325</v>
      </c>
      <c r="N1042" s="248"/>
      <c r="O1042" s="248"/>
      <c r="P1042" s="248"/>
      <c r="Q1042" s="248"/>
      <c r="R1042" s="1001"/>
    </row>
    <row r="1043" spans="1:26" hidden="1">
      <c r="B1043" s="98">
        <v>440120</v>
      </c>
      <c r="C1043" s="203" t="s">
        <v>282</v>
      </c>
      <c r="D1043" s="555"/>
      <c r="E1043" s="203"/>
      <c r="F1043" s="203"/>
      <c r="G1043" s="203"/>
      <c r="H1043" s="254"/>
      <c r="I1043" s="321"/>
      <c r="J1043" s="248">
        <v>77157489.209999993</v>
      </c>
      <c r="K1043" s="248">
        <v>89337268.450000003</v>
      </c>
      <c r="L1043" s="248">
        <v>44699101</v>
      </c>
      <c r="M1043" s="248">
        <v>-140281343</v>
      </c>
      <c r="N1043" s="248"/>
      <c r="O1043" s="248"/>
      <c r="P1043" s="248"/>
      <c r="Q1043" s="248"/>
      <c r="R1043" s="1001"/>
    </row>
    <row r="1044" spans="1:26" hidden="1">
      <c r="B1044" s="98"/>
      <c r="C1044" s="203"/>
      <c r="D1044" s="1341"/>
      <c r="E1044" s="1004"/>
      <c r="F1044" s="1004"/>
      <c r="G1044" s="1004"/>
      <c r="H1044" s="1005"/>
      <c r="K1044" s="248"/>
      <c r="L1044" s="248"/>
      <c r="M1044" s="206"/>
      <c r="R1044" s="1006"/>
    </row>
    <row r="1045" spans="1:26" hidden="1">
      <c r="A1045" s="38"/>
      <c r="B1045" s="98"/>
      <c r="C1045" s="203"/>
      <c r="D1045" s="555"/>
      <c r="E1045" s="203"/>
      <c r="F1045" s="203"/>
      <c r="G1045" s="203"/>
      <c r="H1045" s="254"/>
      <c r="I1045" s="321"/>
      <c r="J1045" s="248"/>
      <c r="K1045" s="248"/>
      <c r="L1045" s="248"/>
      <c r="M1045" s="206"/>
      <c r="N1045" s="206"/>
      <c r="O1045" s="206"/>
      <c r="P1045" s="206"/>
      <c r="Q1045" s="206"/>
      <c r="R1045" s="1001"/>
    </row>
    <row r="1046" spans="1:26" hidden="1">
      <c r="A1046" s="38"/>
    </row>
    <row r="1047" spans="1:26" hidden="1">
      <c r="B1047" s="38"/>
      <c r="C1047" s="196"/>
      <c r="D1047" s="555"/>
      <c r="E1047" s="203"/>
      <c r="F1047" s="978"/>
      <c r="G1047" s="203"/>
      <c r="H1047" s="254"/>
      <c r="I1047" s="1007"/>
      <c r="J1047" s="204" t="s">
        <v>1062</v>
      </c>
      <c r="K1047" s="204" t="s">
        <v>1040</v>
      </c>
      <c r="L1047" s="204" t="s">
        <v>1041</v>
      </c>
      <c r="M1047" s="204" t="s">
        <v>1042</v>
      </c>
      <c r="N1047" s="204"/>
      <c r="O1047" s="204"/>
      <c r="P1047" s="204"/>
      <c r="Q1047" s="204"/>
      <c r="R1047" s="1002"/>
    </row>
    <row r="1048" spans="1:26" ht="15" hidden="1">
      <c r="A1048" s="97">
        <v>74.150000000000006</v>
      </c>
      <c r="B1048" s="38"/>
      <c r="C1048" s="196" t="s">
        <v>1308</v>
      </c>
      <c r="D1048" s="555"/>
      <c r="E1048" s="203"/>
      <c r="F1048" s="978"/>
      <c r="G1048" s="203"/>
      <c r="H1048" s="254"/>
      <c r="I1048" s="319"/>
      <c r="J1048" s="1003">
        <f>+J823-J821</f>
        <v>4493435755.1300001</v>
      </c>
      <c r="K1048" s="1003">
        <f>+K823-K821</f>
        <v>3536283827.5599995</v>
      </c>
      <c r="L1048" s="1003">
        <f>+L823-L821-L774</f>
        <v>2832709486</v>
      </c>
      <c r="M1048" s="1003">
        <f>+M823-M821</f>
        <v>2313062894</v>
      </c>
      <c r="N1048" s="1003"/>
      <c r="O1048" s="1003"/>
      <c r="P1048" s="1003"/>
      <c r="Q1048" s="1003"/>
      <c r="R1048" s="1002"/>
      <c r="S1048" s="1008"/>
      <c r="T1048" s="1008"/>
      <c r="U1048" s="1008"/>
      <c r="V1048" s="1008"/>
      <c r="W1048" s="1009"/>
      <c r="X1048" s="1009"/>
      <c r="Y1048" s="1009"/>
      <c r="Z1048" s="1010"/>
    </row>
    <row r="1049" spans="1:26" hidden="1">
      <c r="A1049" s="97">
        <v>76.191999999999993</v>
      </c>
      <c r="S1049" s="1008"/>
      <c r="T1049" s="1008"/>
      <c r="U1049" s="1008"/>
      <c r="V1049" s="1008"/>
      <c r="W1049" s="1009"/>
      <c r="X1049" s="1009"/>
      <c r="Y1049" s="1009"/>
      <c r="Z1049" s="1010"/>
    </row>
    <row r="1050" spans="1:26" hidden="1">
      <c r="A1050" s="97">
        <v>76.192999999999998</v>
      </c>
      <c r="B1050" s="98">
        <v>740102</v>
      </c>
      <c r="C1050" s="203" t="s">
        <v>826</v>
      </c>
      <c r="D1050" s="555"/>
      <c r="E1050" s="203"/>
      <c r="F1050" s="203"/>
      <c r="G1050" s="203"/>
      <c r="H1050" s="254"/>
      <c r="I1050" s="256"/>
      <c r="J1050" s="262">
        <v>298246396.36000001</v>
      </c>
      <c r="K1050" s="262">
        <v>915390021.64999998</v>
      </c>
      <c r="L1050" s="198">
        <v>660161423</v>
      </c>
      <c r="M1050" s="198">
        <v>465632454</v>
      </c>
      <c r="N1050" s="198"/>
      <c r="O1050" s="198"/>
      <c r="P1050" s="198"/>
      <c r="Q1050" s="198"/>
      <c r="R1050" s="1001"/>
      <c r="S1050" s="1008"/>
      <c r="T1050" s="1008"/>
      <c r="U1050" s="1008"/>
      <c r="V1050" s="1008"/>
      <c r="W1050" s="1009"/>
      <c r="X1050" s="1009"/>
      <c r="Y1050" s="1009"/>
      <c r="Z1050" s="1010"/>
    </row>
    <row r="1051" spans="1:26" hidden="1">
      <c r="A1051" s="97"/>
      <c r="B1051" s="98">
        <v>760133</v>
      </c>
      <c r="C1051" s="203" t="s">
        <v>875</v>
      </c>
      <c r="D1051" s="555"/>
      <c r="E1051" s="203"/>
      <c r="F1051" s="203"/>
      <c r="G1051" s="203"/>
      <c r="H1051" s="254"/>
      <c r="I1051" s="256"/>
      <c r="J1051" s="428">
        <v>44388412.170000002</v>
      </c>
      <c r="K1051" s="428">
        <v>122313889.51000001</v>
      </c>
      <c r="L1051" s="428">
        <v>68096280</v>
      </c>
      <c r="M1051" s="198">
        <v>51411598</v>
      </c>
      <c r="N1051" s="198"/>
      <c r="O1051" s="198"/>
      <c r="P1051" s="198"/>
      <c r="Q1051" s="198"/>
      <c r="R1051" s="1001"/>
      <c r="S1051" s="1008"/>
      <c r="T1051" s="1008"/>
      <c r="U1051" s="1008"/>
      <c r="V1051" s="1008"/>
      <c r="W1051" s="1009"/>
      <c r="X1051" s="1009"/>
      <c r="Y1051" s="1009"/>
      <c r="Z1051" s="1010"/>
    </row>
    <row r="1052" spans="1:26" hidden="1">
      <c r="A1052" s="97">
        <v>0</v>
      </c>
      <c r="B1052" s="98">
        <v>760136</v>
      </c>
      <c r="C1052" s="203" t="s">
        <v>853</v>
      </c>
      <c r="D1052" s="555"/>
      <c r="E1052" s="203"/>
      <c r="F1052" s="203"/>
      <c r="G1052" s="203"/>
      <c r="H1052" s="254"/>
      <c r="I1052" s="256"/>
      <c r="J1052" s="262">
        <v>2019719</v>
      </c>
      <c r="K1052" s="262">
        <v>3067350</v>
      </c>
      <c r="L1052" s="262">
        <v>958171</v>
      </c>
      <c r="M1052" s="198"/>
      <c r="N1052" s="198"/>
      <c r="O1052" s="198"/>
      <c r="P1052" s="198"/>
      <c r="Q1052" s="198"/>
      <c r="R1052" s="1001"/>
      <c r="W1052" s="1011"/>
      <c r="X1052" s="1011"/>
      <c r="Y1052" s="1011"/>
      <c r="Z1052" s="1010"/>
    </row>
    <row r="1053" spans="1:26" ht="15" hidden="1">
      <c r="A1053" s="97">
        <v>0</v>
      </c>
      <c r="B1053" s="98"/>
      <c r="C1053" s="203"/>
      <c r="D1053" s="555"/>
      <c r="E1053" s="203"/>
      <c r="F1053" s="203"/>
      <c r="G1053" s="203"/>
      <c r="H1053" s="254"/>
      <c r="I1053" s="322"/>
      <c r="J1053" s="994">
        <f>+J1050+J1051+J1052</f>
        <v>344654527.53000003</v>
      </c>
      <c r="K1053" s="994">
        <f>+K1050+K1051+K1052</f>
        <v>1040771261.16</v>
      </c>
      <c r="L1053" s="994">
        <f>+L1050+L1051+L1052</f>
        <v>729215874</v>
      </c>
      <c r="M1053" s="994">
        <f>+M1050+M1051+M1052</f>
        <v>517044052</v>
      </c>
      <c r="N1053" s="994"/>
      <c r="O1053" s="994"/>
      <c r="P1053" s="994"/>
      <c r="Q1053" s="994"/>
      <c r="R1053" s="1001"/>
      <c r="W1053" s="1011"/>
      <c r="X1053" s="1011"/>
      <c r="Y1053" s="1011"/>
      <c r="Z1053" s="1010"/>
    </row>
    <row r="1054" spans="1:26" hidden="1">
      <c r="A1054" s="97">
        <v>0</v>
      </c>
      <c r="B1054" s="98">
        <v>750180</v>
      </c>
      <c r="C1054" s="203" t="s">
        <v>712</v>
      </c>
      <c r="D1054" s="555"/>
      <c r="E1054" s="203"/>
      <c r="F1054" s="203"/>
      <c r="G1054" s="203"/>
      <c r="H1054" s="254"/>
      <c r="I1054" s="256"/>
      <c r="J1054" s="262">
        <v>588002482</v>
      </c>
      <c r="K1054" s="262"/>
      <c r="L1054" s="198"/>
      <c r="M1054" s="198"/>
      <c r="N1054" s="198"/>
      <c r="O1054" s="198"/>
      <c r="P1054" s="198"/>
      <c r="Q1054" s="198"/>
      <c r="R1054" s="1001"/>
      <c r="W1054" s="1011"/>
      <c r="X1054" s="1011"/>
      <c r="Y1054" s="1011"/>
      <c r="Z1054" s="1010"/>
    </row>
    <row r="1055" spans="1:26" hidden="1">
      <c r="A1055" s="97">
        <v>0</v>
      </c>
      <c r="B1055" s="98">
        <v>750821</v>
      </c>
      <c r="C1055" s="203" t="s">
        <v>773</v>
      </c>
      <c r="D1055" s="555"/>
      <c r="E1055" s="203"/>
      <c r="F1055" s="203"/>
      <c r="G1055" s="203"/>
      <c r="H1055" s="254"/>
      <c r="I1055" s="256"/>
      <c r="J1055" s="262">
        <v>41494237</v>
      </c>
      <c r="K1055" s="262"/>
      <c r="L1055" s="198"/>
      <c r="M1055" s="198"/>
      <c r="N1055" s="198"/>
      <c r="O1055" s="198"/>
      <c r="P1055" s="198"/>
      <c r="Q1055" s="198"/>
      <c r="R1055" s="1001"/>
      <c r="W1055" s="1011"/>
      <c r="X1055" s="1011"/>
      <c r="Y1055" s="1011"/>
      <c r="Z1055" s="1010"/>
    </row>
    <row r="1056" spans="1:26" hidden="1">
      <c r="A1056" s="97">
        <v>0</v>
      </c>
      <c r="B1056" s="98">
        <v>750822</v>
      </c>
      <c r="C1056" s="203" t="s">
        <v>774</v>
      </c>
      <c r="D1056" s="555"/>
      <c r="E1056" s="203"/>
      <c r="F1056" s="203"/>
      <c r="G1056" s="203"/>
      <c r="H1056" s="254"/>
      <c r="I1056" s="256"/>
      <c r="J1056" s="262">
        <v>19265569</v>
      </c>
      <c r="K1056" s="262"/>
      <c r="L1056" s="198"/>
      <c r="M1056" s="198"/>
      <c r="N1056" s="198"/>
      <c r="O1056" s="198"/>
      <c r="P1056" s="198"/>
      <c r="Q1056" s="198"/>
      <c r="R1056" s="1001"/>
      <c r="W1056" s="1011"/>
      <c r="X1056" s="1011"/>
      <c r="Y1056" s="1011"/>
      <c r="Z1056" s="1010"/>
    </row>
    <row r="1057" spans="1:26" hidden="1">
      <c r="A1057" s="97">
        <v>0</v>
      </c>
      <c r="B1057" s="98">
        <v>750823</v>
      </c>
      <c r="C1057" s="203" t="s">
        <v>775</v>
      </c>
      <c r="D1057" s="555"/>
      <c r="E1057" s="203"/>
      <c r="F1057" s="203"/>
      <c r="G1057" s="203"/>
      <c r="H1057" s="254"/>
      <c r="I1057" s="256"/>
      <c r="J1057" s="262">
        <v>3281943.6</v>
      </c>
      <c r="K1057" s="262"/>
      <c r="L1057" s="198"/>
      <c r="M1057" s="198"/>
      <c r="N1057" s="198"/>
      <c r="O1057" s="198"/>
      <c r="P1057" s="198"/>
      <c r="Q1057" s="198"/>
      <c r="R1057" s="1001"/>
      <c r="W1057" s="1011"/>
      <c r="X1057" s="1011"/>
      <c r="Y1057" s="1011"/>
      <c r="Z1057" s="1010"/>
    </row>
    <row r="1058" spans="1:26" hidden="1">
      <c r="A1058" s="38"/>
      <c r="B1058" s="98">
        <v>750824</v>
      </c>
      <c r="C1058" s="203" t="s">
        <v>776</v>
      </c>
      <c r="D1058" s="555"/>
      <c r="E1058" s="203"/>
      <c r="F1058" s="203"/>
      <c r="G1058" s="203"/>
      <c r="H1058" s="254"/>
      <c r="I1058" s="256"/>
      <c r="J1058" s="262">
        <v>2562601</v>
      </c>
      <c r="K1058" s="262"/>
      <c r="L1058" s="198"/>
      <c r="M1058" s="198"/>
      <c r="N1058" s="198"/>
      <c r="O1058" s="198"/>
      <c r="P1058" s="198"/>
      <c r="Q1058" s="198"/>
      <c r="R1058" s="1001"/>
    </row>
    <row r="1059" spans="1:26" hidden="1">
      <c r="A1059" s="38"/>
      <c r="B1059" s="98">
        <v>750825</v>
      </c>
      <c r="C1059" s="203" t="s">
        <v>777</v>
      </c>
      <c r="D1059" s="555"/>
      <c r="E1059" s="203"/>
      <c r="F1059" s="203"/>
      <c r="G1059" s="203"/>
      <c r="H1059" s="254"/>
      <c r="I1059" s="256"/>
      <c r="J1059" s="262">
        <v>27674369</v>
      </c>
      <c r="K1059" s="262"/>
      <c r="L1059" s="198"/>
      <c r="M1059" s="198"/>
      <c r="N1059" s="198"/>
      <c r="O1059" s="198"/>
      <c r="P1059" s="198"/>
      <c r="Q1059" s="198"/>
      <c r="R1059" s="1001"/>
    </row>
    <row r="1060" spans="1:26" ht="15" hidden="1">
      <c r="B1060" s="38"/>
      <c r="C1060" s="196"/>
      <c r="D1060" s="555"/>
      <c r="E1060" s="203"/>
      <c r="F1060" s="978"/>
      <c r="G1060" s="203"/>
      <c r="H1060" s="254"/>
      <c r="I1060" s="319"/>
      <c r="J1060" s="1003">
        <f>SUM(J1054:J1059)</f>
        <v>682281201.60000002</v>
      </c>
      <c r="K1060" s="1003">
        <f>SUM(K1054:K1059)</f>
        <v>0</v>
      </c>
      <c r="L1060" s="1003">
        <f>SUM(L1054:L1059)</f>
        <v>0</v>
      </c>
      <c r="M1060" s="1003">
        <f>SUM(M1054:M1059)</f>
        <v>0</v>
      </c>
      <c r="N1060" s="1003"/>
      <c r="O1060" s="1003"/>
      <c r="P1060" s="1003"/>
      <c r="Q1060" s="1003"/>
      <c r="R1060" s="1002"/>
    </row>
    <row r="1061" spans="1:26" ht="15" hidden="1">
      <c r="B1061" s="38"/>
      <c r="C1061" s="196"/>
      <c r="D1061" s="555"/>
      <c r="E1061" s="203"/>
      <c r="F1061" s="978"/>
      <c r="G1061" s="203"/>
      <c r="H1061" s="254"/>
      <c r="I1061" s="319"/>
      <c r="J1061" s="1003">
        <f>+J1053+J1060</f>
        <v>1026935729.1300001</v>
      </c>
      <c r="K1061" s="1003">
        <f>+K1053+K1060</f>
        <v>1040771261.16</v>
      </c>
      <c r="L1061" s="1003">
        <f>+L1053+L1060</f>
        <v>729215874</v>
      </c>
      <c r="M1061" s="1003">
        <f>+M1053+M1060</f>
        <v>517044052</v>
      </c>
      <c r="N1061" s="1003"/>
      <c r="O1061" s="1003"/>
      <c r="P1061" s="1003"/>
      <c r="Q1061" s="1003"/>
      <c r="R1061" s="1002"/>
    </row>
    <row r="1062" spans="1:26" ht="15" hidden="1">
      <c r="C1062" s="311" t="s">
        <v>1309</v>
      </c>
      <c r="I1062" s="324"/>
      <c r="J1062" s="982">
        <f>+J1061/10000000</f>
        <v>102.69357291300001</v>
      </c>
      <c r="K1062" s="982">
        <f>+K1061/10000000</f>
        <v>104.077126116</v>
      </c>
      <c r="L1062" s="982">
        <f>+L1061/10000000</f>
        <v>72.921587400000007</v>
      </c>
      <c r="M1062" s="982">
        <f>+M1061/10000000</f>
        <v>51.704405199999997</v>
      </c>
      <c r="N1062" s="982"/>
      <c r="O1062" s="982"/>
      <c r="P1062" s="982"/>
      <c r="Q1062" s="982"/>
    </row>
    <row r="1063" spans="1:26" hidden="1"/>
    <row r="1064" spans="1:26" ht="15" hidden="1">
      <c r="I1064" s="324"/>
      <c r="J1064" s="314">
        <f>+J1048-J1060</f>
        <v>3811154553.5300002</v>
      </c>
      <c r="K1064" s="314">
        <f>+K1048-K1060</f>
        <v>3536283827.5599995</v>
      </c>
      <c r="L1064" s="314">
        <f>+L1048-L1060</f>
        <v>2832709486</v>
      </c>
      <c r="M1064" s="314">
        <f>+M1048-M1060</f>
        <v>2313062894</v>
      </c>
      <c r="N1064" s="314"/>
      <c r="O1064" s="314"/>
      <c r="P1064" s="314"/>
      <c r="Q1064" s="314"/>
    </row>
    <row r="1065" spans="1:26" ht="15" hidden="1">
      <c r="C1065" s="311" t="s">
        <v>1310</v>
      </c>
      <c r="I1065" s="324"/>
      <c r="J1065" s="982">
        <f>+J1064/10000000</f>
        <v>381.11545535300002</v>
      </c>
      <c r="K1065" s="982">
        <f>+K1064/10000000</f>
        <v>353.62838275599995</v>
      </c>
      <c r="L1065" s="982">
        <f>+L1064/10000000</f>
        <v>283.2709486</v>
      </c>
      <c r="M1065" s="982">
        <f>+M1064/10000000</f>
        <v>231.3062894</v>
      </c>
      <c r="N1065" s="982"/>
      <c r="O1065" s="982"/>
      <c r="P1065" s="982"/>
      <c r="Q1065" s="982"/>
    </row>
    <row r="1066" spans="1:26" hidden="1"/>
    <row r="1067" spans="1:26" hidden="1"/>
    <row r="1074" spans="3:28" ht="15">
      <c r="C1074" s="1019" t="s">
        <v>4769</v>
      </c>
      <c r="D1074" s="1340"/>
      <c r="E1074" s="1020" t="s">
        <v>4770</v>
      </c>
      <c r="F1074" s="1021" t="s">
        <v>4771</v>
      </c>
      <c r="G1074" s="1020" t="s">
        <v>2816</v>
      </c>
      <c r="Z1074" s="1020" t="s">
        <v>4773</v>
      </c>
      <c r="AA1074" s="1020" t="s">
        <v>3247</v>
      </c>
    </row>
    <row r="1075" spans="3:28">
      <c r="C1075" s="196" t="s">
        <v>202</v>
      </c>
      <c r="D1075" s="555"/>
      <c r="E1075" s="203">
        <v>533153506.24000001</v>
      </c>
      <c r="F1075" s="978">
        <v>0</v>
      </c>
      <c r="G1075" s="203">
        <f>E1075+F1075</f>
        <v>533153506.24000001</v>
      </c>
      <c r="Z1075" s="1022">
        <v>533153506.24000001</v>
      </c>
      <c r="AA1075" s="1022">
        <f t="shared" ref="AA1075:AA1084" si="203">G1075-Z1075</f>
        <v>0</v>
      </c>
    </row>
    <row r="1076" spans="3:28">
      <c r="C1076" s="196" t="s">
        <v>205</v>
      </c>
      <c r="D1076" s="555"/>
      <c r="E1076" s="203">
        <v>6233400664.8500004</v>
      </c>
      <c r="F1076" s="978">
        <v>-914302101.37</v>
      </c>
      <c r="G1076" s="203">
        <f t="shared" ref="G1076:G1082" si="204">E1076+F1076</f>
        <v>5319098563.4800005</v>
      </c>
      <c r="Z1076" s="1022">
        <v>5301875388.7700005</v>
      </c>
      <c r="AA1076" s="1022">
        <f t="shared" si="203"/>
        <v>17223174.710000038</v>
      </c>
    </row>
    <row r="1077" spans="3:28">
      <c r="C1077" s="196" t="s">
        <v>206</v>
      </c>
      <c r="D1077" s="555"/>
      <c r="E1077" s="203">
        <v>4193662613.5900002</v>
      </c>
      <c r="F1077" s="978">
        <v>-383296209.88999999</v>
      </c>
      <c r="G1077" s="203">
        <f t="shared" si="204"/>
        <v>3810366403.7000003</v>
      </c>
      <c r="Z1077" s="1022">
        <v>3613626598.1900001</v>
      </c>
      <c r="AA1077" s="1022">
        <f t="shared" si="203"/>
        <v>196739805.51000023</v>
      </c>
    </row>
    <row r="1078" spans="3:28">
      <c r="C1078" s="196" t="s">
        <v>207</v>
      </c>
      <c r="D1078" s="555"/>
      <c r="E1078" s="203">
        <v>87826387006.410004</v>
      </c>
      <c r="F1078" s="978">
        <v>-35229778968.790001</v>
      </c>
      <c r="G1078" s="203">
        <f t="shared" si="204"/>
        <v>52596608037.620003</v>
      </c>
      <c r="Z1078" s="1022">
        <v>51087305963.920006</v>
      </c>
      <c r="AA1078" s="1022">
        <f t="shared" si="203"/>
        <v>1509302073.6999969</v>
      </c>
    </row>
    <row r="1079" spans="3:28">
      <c r="C1079" s="196" t="s">
        <v>208</v>
      </c>
      <c r="D1079" s="555"/>
      <c r="E1079" s="203">
        <v>128411180471.83</v>
      </c>
      <c r="F1079" s="978">
        <v>-32937883784.700001</v>
      </c>
      <c r="G1079" s="203">
        <f t="shared" si="204"/>
        <v>95473296687.130005</v>
      </c>
      <c r="Z1079" s="1022">
        <v>92996173961</v>
      </c>
      <c r="AA1079" s="1022">
        <f t="shared" si="203"/>
        <v>2477122726.1300049</v>
      </c>
    </row>
    <row r="1080" spans="3:28">
      <c r="C1080" s="196" t="s">
        <v>209</v>
      </c>
      <c r="D1080" s="555"/>
      <c r="E1080" s="203">
        <v>24348713.539999999</v>
      </c>
      <c r="F1080" s="978">
        <v>-20149291.800000001</v>
      </c>
      <c r="G1080" s="203">
        <f t="shared" si="204"/>
        <v>4199421.7399999984</v>
      </c>
      <c r="Z1080" s="1022">
        <v>9063897.339999998</v>
      </c>
      <c r="AA1080" s="1022">
        <f t="shared" si="203"/>
        <v>-4864475.5999999996</v>
      </c>
    </row>
    <row r="1081" spans="3:28">
      <c r="C1081" s="196" t="s">
        <v>210</v>
      </c>
      <c r="D1081" s="555"/>
      <c r="E1081" s="203">
        <v>186671054.69</v>
      </c>
      <c r="F1081" s="978">
        <v>-59643469.899999999</v>
      </c>
      <c r="G1081" s="203">
        <f t="shared" si="204"/>
        <v>127027584.78999999</v>
      </c>
      <c r="Z1081" s="1022">
        <v>133732923.84999999</v>
      </c>
      <c r="AA1081" s="1022">
        <f t="shared" si="203"/>
        <v>-6705339.0600000024</v>
      </c>
    </row>
    <row r="1082" spans="3:28">
      <c r="C1082" s="196" t="s">
        <v>211</v>
      </c>
      <c r="D1082" s="555"/>
      <c r="E1082" s="203">
        <v>1774731589.77</v>
      </c>
      <c r="F1082" s="978">
        <v>-547768554.62</v>
      </c>
      <c r="G1082" s="203">
        <f t="shared" si="204"/>
        <v>1226963035.1500001</v>
      </c>
      <c r="Z1082" s="1022">
        <v>215798549.97000003</v>
      </c>
      <c r="AA1082" s="1022">
        <f t="shared" si="203"/>
        <v>1011164485.1800001</v>
      </c>
    </row>
    <row r="1083" spans="3:28" ht="15">
      <c r="C1083" s="100" t="s">
        <v>212</v>
      </c>
      <c r="D1083" s="1340"/>
      <c r="E1083" s="100">
        <v>229183535620.91998</v>
      </c>
      <c r="F1083" s="1017">
        <f>SUM(F1076:F1082)</f>
        <v>-70092822381.069992</v>
      </c>
      <c r="G1083" s="100">
        <f>SUM(G1075:G1082)</f>
        <v>159090713239.85001</v>
      </c>
      <c r="Z1083" s="100">
        <f>SUM(Z1075:Z1082)</f>
        <v>153890730789.28</v>
      </c>
      <c r="AA1083" s="100">
        <f t="shared" si="203"/>
        <v>5199982450.5700073</v>
      </c>
    </row>
    <row r="1084" spans="3:28" ht="15">
      <c r="C1084" s="235" t="s">
        <v>2197</v>
      </c>
      <c r="D1084" s="1343"/>
      <c r="E1084" s="100">
        <v>10165075.130000001</v>
      </c>
      <c r="F1084" s="1017">
        <v>-2230697.0699999998</v>
      </c>
      <c r="G1084" s="100">
        <f>E1084+F1084</f>
        <v>7934378.0600000005</v>
      </c>
      <c r="Z1084" s="100">
        <v>86800822.020000026</v>
      </c>
      <c r="AA1084" s="100">
        <f t="shared" si="203"/>
        <v>-78866443.960000023</v>
      </c>
    </row>
    <row r="1085" spans="3:28" ht="15">
      <c r="C1085" s="1018" t="s">
        <v>4772</v>
      </c>
      <c r="D1085" s="555"/>
      <c r="E1085" s="100">
        <v>229193700696.04999</v>
      </c>
      <c r="F1085" s="100">
        <f>SUM(F1083:F1084)</f>
        <v>-70095053078.139999</v>
      </c>
      <c r="G1085" s="100">
        <f>SUM(G1083:G1084)</f>
        <v>159098647617.91</v>
      </c>
      <c r="Z1085" s="100">
        <f>SUM(Z1083:Z1084)</f>
        <v>153977531611.29999</v>
      </c>
      <c r="AA1085" s="100">
        <f>SUM(AA1083:AA1084)</f>
        <v>5121116006.6100073</v>
      </c>
    </row>
    <row r="1086" spans="3:28">
      <c r="E1086" s="546">
        <v>23933555718</v>
      </c>
      <c r="F1086" s="977">
        <f>$AA$24</f>
        <v>-23933555718.880001</v>
      </c>
    </row>
    <row r="1087" spans="3:28">
      <c r="E1087" s="546">
        <v>205260144978.04999</v>
      </c>
      <c r="F1087" s="546">
        <f>F1085-F1086</f>
        <v>-46161497359.259995</v>
      </c>
      <c r="AB1087" s="1027"/>
    </row>
    <row r="1088" spans="3:28">
      <c r="E1088" s="546">
        <v>205260144977.84998</v>
      </c>
      <c r="F1088" s="977">
        <f>$AB$24</f>
        <v>-66016751809.780014</v>
      </c>
      <c r="AB1088" s="1027"/>
    </row>
    <row r="1089" spans="3:29">
      <c r="E1089" s="546">
        <v>0.20001220703125</v>
      </c>
      <c r="F1089" s="546">
        <f>F1087-F1088</f>
        <v>19855254450.52002</v>
      </c>
      <c r="AB1089" s="1027"/>
    </row>
    <row r="1090" spans="3:29">
      <c r="AB1090" s="1027"/>
    </row>
    <row r="1091" spans="3:29" ht="15">
      <c r="C1091" s="1019" t="s">
        <v>4769</v>
      </c>
      <c r="D1091" s="1340"/>
      <c r="E1091" s="1020" t="s">
        <v>4770</v>
      </c>
      <c r="F1091" s="1021" t="s">
        <v>4771</v>
      </c>
      <c r="G1091" s="1020" t="s">
        <v>2816</v>
      </c>
      <c r="Z1091" s="1020" t="s">
        <v>4775</v>
      </c>
      <c r="AA1091" s="1020" t="s">
        <v>3247</v>
      </c>
      <c r="AB1091" s="1020" t="s">
        <v>4774</v>
      </c>
      <c r="AC1091" s="1020" t="s">
        <v>3247</v>
      </c>
    </row>
    <row r="1092" spans="3:29">
      <c r="C1092" s="196" t="s">
        <v>202</v>
      </c>
      <c r="D1092" s="555"/>
      <c r="E1092" s="555">
        <v>5331.5350624000002</v>
      </c>
      <c r="F1092" s="555">
        <f t="shared" ref="F1092:Y1092" si="205">F1075/100000</f>
        <v>0</v>
      </c>
      <c r="G1092" s="555">
        <f t="shared" si="205"/>
        <v>5331.5350624000002</v>
      </c>
      <c r="H1092" s="555">
        <f t="shared" si="205"/>
        <v>0</v>
      </c>
      <c r="I1092" s="555">
        <f t="shared" si="205"/>
        <v>0</v>
      </c>
      <c r="J1092" s="555">
        <f t="shared" si="205"/>
        <v>0</v>
      </c>
      <c r="K1092" s="555">
        <f t="shared" si="205"/>
        <v>0</v>
      </c>
      <c r="L1092" s="555">
        <f t="shared" si="205"/>
        <v>0</v>
      </c>
      <c r="M1092" s="555">
        <f t="shared" si="205"/>
        <v>0</v>
      </c>
      <c r="N1092" s="555">
        <f t="shared" si="205"/>
        <v>0</v>
      </c>
      <c r="O1092" s="555">
        <f t="shared" si="205"/>
        <v>0</v>
      </c>
      <c r="P1092" s="555">
        <f t="shared" si="205"/>
        <v>0</v>
      </c>
      <c r="Q1092" s="555">
        <f t="shared" si="205"/>
        <v>0</v>
      </c>
      <c r="R1092" s="555">
        <f t="shared" si="205"/>
        <v>0</v>
      </c>
      <c r="S1092" s="555">
        <f t="shared" si="205"/>
        <v>0</v>
      </c>
      <c r="T1092" s="555">
        <f t="shared" si="205"/>
        <v>0</v>
      </c>
      <c r="U1092" s="555">
        <f t="shared" si="205"/>
        <v>0</v>
      </c>
      <c r="V1092" s="555">
        <f t="shared" si="205"/>
        <v>0</v>
      </c>
      <c r="W1092" s="555">
        <f t="shared" si="205"/>
        <v>0</v>
      </c>
      <c r="X1092" s="555">
        <f t="shared" si="205"/>
        <v>0</v>
      </c>
      <c r="Y1092" s="555">
        <f t="shared" si="205"/>
        <v>0</v>
      </c>
      <c r="Z1092" s="555">
        <v>5328.3000724000003</v>
      </c>
      <c r="AA1092" s="555">
        <f t="shared" ref="AA1092:AA1099" si="206">AA1075/100000</f>
        <v>0</v>
      </c>
      <c r="AB1092" s="496">
        <v>5328.3000724000003</v>
      </c>
      <c r="AC1092" s="393">
        <f>Z1092-AB1092</f>
        <v>0</v>
      </c>
    </row>
    <row r="1093" spans="3:29">
      <c r="C1093" s="196" t="s">
        <v>205</v>
      </c>
      <c r="D1093" s="555"/>
      <c r="E1093" s="555">
        <v>62334.006648500006</v>
      </c>
      <c r="F1093" s="555">
        <f t="shared" ref="F1093:Y1093" si="207">F1076/100000</f>
        <v>-9143.0210136999995</v>
      </c>
      <c r="G1093" s="555">
        <f t="shared" si="207"/>
        <v>53190.985634800003</v>
      </c>
      <c r="H1093" s="555">
        <f t="shared" si="207"/>
        <v>0</v>
      </c>
      <c r="I1093" s="555">
        <f t="shared" si="207"/>
        <v>0</v>
      </c>
      <c r="J1093" s="555">
        <f t="shared" si="207"/>
        <v>0</v>
      </c>
      <c r="K1093" s="555">
        <f t="shared" si="207"/>
        <v>0</v>
      </c>
      <c r="L1093" s="555">
        <f t="shared" si="207"/>
        <v>0</v>
      </c>
      <c r="M1093" s="555">
        <f t="shared" si="207"/>
        <v>0</v>
      </c>
      <c r="N1093" s="555">
        <f t="shared" si="207"/>
        <v>0</v>
      </c>
      <c r="O1093" s="555">
        <f t="shared" si="207"/>
        <v>0</v>
      </c>
      <c r="P1093" s="555">
        <f t="shared" si="207"/>
        <v>0</v>
      </c>
      <c r="Q1093" s="555">
        <f t="shared" si="207"/>
        <v>0</v>
      </c>
      <c r="R1093" s="555">
        <f t="shared" si="207"/>
        <v>0</v>
      </c>
      <c r="S1093" s="555">
        <f t="shared" si="207"/>
        <v>0</v>
      </c>
      <c r="T1093" s="555">
        <f t="shared" si="207"/>
        <v>0</v>
      </c>
      <c r="U1093" s="555">
        <f t="shared" si="207"/>
        <v>0</v>
      </c>
      <c r="V1093" s="555">
        <f t="shared" si="207"/>
        <v>0</v>
      </c>
      <c r="W1093" s="555">
        <f t="shared" si="207"/>
        <v>0</v>
      </c>
      <c r="X1093" s="555">
        <f t="shared" si="207"/>
        <v>0</v>
      </c>
      <c r="Y1093" s="555">
        <f t="shared" si="207"/>
        <v>0</v>
      </c>
      <c r="Z1093" s="555">
        <v>48442.0817322</v>
      </c>
      <c r="AA1093" s="555">
        <f t="shared" si="206"/>
        <v>172.23174710000038</v>
      </c>
      <c r="AB1093" s="496">
        <v>48442.0817322</v>
      </c>
      <c r="AC1093" s="393">
        <f t="shared" ref="AC1093:AC1101" si="208">Z1093-AB1093</f>
        <v>0</v>
      </c>
    </row>
    <row r="1094" spans="3:29">
      <c r="C1094" s="196" t="s">
        <v>206</v>
      </c>
      <c r="D1094" s="555"/>
      <c r="E1094" s="555">
        <v>41936.626135899998</v>
      </c>
      <c r="F1094" s="555">
        <f t="shared" ref="F1094:Y1094" si="209">F1077/100000</f>
        <v>-3832.9620989</v>
      </c>
      <c r="G1094" s="555">
        <f t="shared" si="209"/>
        <v>38103.664037000002</v>
      </c>
      <c r="H1094" s="555">
        <f t="shared" si="209"/>
        <v>0</v>
      </c>
      <c r="I1094" s="555">
        <f t="shared" si="209"/>
        <v>0</v>
      </c>
      <c r="J1094" s="555">
        <f t="shared" si="209"/>
        <v>0</v>
      </c>
      <c r="K1094" s="555">
        <f t="shared" si="209"/>
        <v>0</v>
      </c>
      <c r="L1094" s="555">
        <f t="shared" si="209"/>
        <v>0</v>
      </c>
      <c r="M1094" s="555">
        <f t="shared" si="209"/>
        <v>0</v>
      </c>
      <c r="N1094" s="555">
        <f t="shared" si="209"/>
        <v>0</v>
      </c>
      <c r="O1094" s="555">
        <f t="shared" si="209"/>
        <v>0</v>
      </c>
      <c r="P1094" s="555">
        <f t="shared" si="209"/>
        <v>0</v>
      </c>
      <c r="Q1094" s="555">
        <f t="shared" si="209"/>
        <v>0</v>
      </c>
      <c r="R1094" s="555">
        <f t="shared" si="209"/>
        <v>0</v>
      </c>
      <c r="S1094" s="555">
        <f t="shared" si="209"/>
        <v>0</v>
      </c>
      <c r="T1094" s="555">
        <f t="shared" si="209"/>
        <v>0</v>
      </c>
      <c r="U1094" s="555">
        <f t="shared" si="209"/>
        <v>0</v>
      </c>
      <c r="V1094" s="555">
        <f t="shared" si="209"/>
        <v>0</v>
      </c>
      <c r="W1094" s="555">
        <f t="shared" si="209"/>
        <v>0</v>
      </c>
      <c r="X1094" s="555">
        <f t="shared" si="209"/>
        <v>0</v>
      </c>
      <c r="Y1094" s="555">
        <f t="shared" si="209"/>
        <v>0</v>
      </c>
      <c r="Z1094" s="555">
        <v>34636.0004271</v>
      </c>
      <c r="AA1094" s="555">
        <f t="shared" si="206"/>
        <v>1967.3980551000022</v>
      </c>
      <c r="AB1094" s="496">
        <v>34636.0004271</v>
      </c>
      <c r="AC1094" s="393">
        <f t="shared" si="208"/>
        <v>0</v>
      </c>
    </row>
    <row r="1095" spans="3:29">
      <c r="C1095" s="196" t="s">
        <v>207</v>
      </c>
      <c r="D1095" s="555"/>
      <c r="E1095" s="555">
        <v>878263.87006410002</v>
      </c>
      <c r="F1095" s="555">
        <f t="shared" ref="F1095:Y1095" si="210">F1078/100000</f>
        <v>-352297.78968789999</v>
      </c>
      <c r="G1095" s="555">
        <f t="shared" si="210"/>
        <v>525966.08037620003</v>
      </c>
      <c r="H1095" s="555">
        <f t="shared" si="210"/>
        <v>0</v>
      </c>
      <c r="I1095" s="555">
        <f t="shared" si="210"/>
        <v>0</v>
      </c>
      <c r="J1095" s="555">
        <f t="shared" si="210"/>
        <v>0</v>
      </c>
      <c r="K1095" s="555">
        <f t="shared" si="210"/>
        <v>0</v>
      </c>
      <c r="L1095" s="555">
        <f t="shared" si="210"/>
        <v>0</v>
      </c>
      <c r="M1095" s="555">
        <f t="shared" si="210"/>
        <v>0</v>
      </c>
      <c r="N1095" s="555">
        <f t="shared" si="210"/>
        <v>0</v>
      </c>
      <c r="O1095" s="555">
        <f t="shared" si="210"/>
        <v>0</v>
      </c>
      <c r="P1095" s="555">
        <f t="shared" si="210"/>
        <v>0</v>
      </c>
      <c r="Q1095" s="555">
        <f t="shared" si="210"/>
        <v>0</v>
      </c>
      <c r="R1095" s="555">
        <f t="shared" si="210"/>
        <v>0</v>
      </c>
      <c r="S1095" s="555">
        <f t="shared" si="210"/>
        <v>0</v>
      </c>
      <c r="T1095" s="555">
        <f t="shared" si="210"/>
        <v>0</v>
      </c>
      <c r="U1095" s="555">
        <f t="shared" si="210"/>
        <v>0</v>
      </c>
      <c r="V1095" s="555">
        <f t="shared" si="210"/>
        <v>0</v>
      </c>
      <c r="W1095" s="555">
        <f t="shared" si="210"/>
        <v>0</v>
      </c>
      <c r="X1095" s="555">
        <f t="shared" si="210"/>
        <v>0</v>
      </c>
      <c r="Y1095" s="555">
        <f t="shared" si="210"/>
        <v>0</v>
      </c>
      <c r="Z1095" s="555">
        <v>489925.47526969988</v>
      </c>
      <c r="AA1095" s="555">
        <f t="shared" si="206"/>
        <v>15093.02073699997</v>
      </c>
      <c r="AB1095" s="496">
        <v>489925.47526969993</v>
      </c>
      <c r="AC1095" s="393">
        <f t="shared" si="208"/>
        <v>0</v>
      </c>
    </row>
    <row r="1096" spans="3:29">
      <c r="C1096" s="196" t="s">
        <v>208</v>
      </c>
      <c r="D1096" s="555"/>
      <c r="E1096" s="555">
        <v>1284111.8047183</v>
      </c>
      <c r="F1096" s="555">
        <f t="shared" ref="F1096:Y1096" si="211">F1079/100000</f>
        <v>-329378.83784699999</v>
      </c>
      <c r="G1096" s="555">
        <f t="shared" si="211"/>
        <v>954732.96687130001</v>
      </c>
      <c r="H1096" s="555">
        <f t="shared" si="211"/>
        <v>0</v>
      </c>
      <c r="I1096" s="555">
        <f t="shared" si="211"/>
        <v>0</v>
      </c>
      <c r="J1096" s="555">
        <f t="shared" si="211"/>
        <v>0</v>
      </c>
      <c r="K1096" s="555">
        <f t="shared" si="211"/>
        <v>0</v>
      </c>
      <c r="L1096" s="555">
        <f t="shared" si="211"/>
        <v>0</v>
      </c>
      <c r="M1096" s="555">
        <f t="shared" si="211"/>
        <v>0</v>
      </c>
      <c r="N1096" s="555">
        <f t="shared" si="211"/>
        <v>0</v>
      </c>
      <c r="O1096" s="555">
        <f t="shared" si="211"/>
        <v>0</v>
      </c>
      <c r="P1096" s="555">
        <f t="shared" si="211"/>
        <v>0</v>
      </c>
      <c r="Q1096" s="555">
        <f t="shared" si="211"/>
        <v>0</v>
      </c>
      <c r="R1096" s="555">
        <f t="shared" si="211"/>
        <v>0</v>
      </c>
      <c r="S1096" s="555">
        <f t="shared" si="211"/>
        <v>0</v>
      </c>
      <c r="T1096" s="555">
        <f t="shared" si="211"/>
        <v>0</v>
      </c>
      <c r="U1096" s="555">
        <f t="shared" si="211"/>
        <v>0</v>
      </c>
      <c r="V1096" s="555">
        <f t="shared" si="211"/>
        <v>0</v>
      </c>
      <c r="W1096" s="555">
        <f t="shared" si="211"/>
        <v>0</v>
      </c>
      <c r="X1096" s="555">
        <f t="shared" si="211"/>
        <v>0</v>
      </c>
      <c r="Y1096" s="555">
        <f t="shared" si="211"/>
        <v>0</v>
      </c>
      <c r="Z1096" s="555">
        <v>847991.25372430007</v>
      </c>
      <c r="AA1096" s="555">
        <f t="shared" si="206"/>
        <v>24771.22726130005</v>
      </c>
      <c r="AB1096" s="496">
        <v>847991.25372430007</v>
      </c>
      <c r="AC1096" s="393">
        <f t="shared" si="208"/>
        <v>0</v>
      </c>
    </row>
    <row r="1097" spans="3:29">
      <c r="C1097" s="196" t="s">
        <v>209</v>
      </c>
      <c r="D1097" s="555"/>
      <c r="E1097" s="555">
        <v>243.4871354</v>
      </c>
      <c r="F1097" s="555">
        <f t="shared" ref="F1097:Y1097" si="212">F1080/100000</f>
        <v>-201.492918</v>
      </c>
      <c r="G1097" s="555">
        <f t="shared" si="212"/>
        <v>41.994217399999982</v>
      </c>
      <c r="H1097" s="555">
        <f t="shared" si="212"/>
        <v>0</v>
      </c>
      <c r="I1097" s="555">
        <f t="shared" si="212"/>
        <v>0</v>
      </c>
      <c r="J1097" s="555">
        <f t="shared" si="212"/>
        <v>0</v>
      </c>
      <c r="K1097" s="555">
        <f t="shared" si="212"/>
        <v>0</v>
      </c>
      <c r="L1097" s="555">
        <f t="shared" si="212"/>
        <v>0</v>
      </c>
      <c r="M1097" s="555">
        <f t="shared" si="212"/>
        <v>0</v>
      </c>
      <c r="N1097" s="555">
        <f t="shared" si="212"/>
        <v>0</v>
      </c>
      <c r="O1097" s="555">
        <f t="shared" si="212"/>
        <v>0</v>
      </c>
      <c r="P1097" s="555">
        <f t="shared" si="212"/>
        <v>0</v>
      </c>
      <c r="Q1097" s="555">
        <f t="shared" si="212"/>
        <v>0</v>
      </c>
      <c r="R1097" s="555">
        <f t="shared" si="212"/>
        <v>0</v>
      </c>
      <c r="S1097" s="555">
        <f t="shared" si="212"/>
        <v>0</v>
      </c>
      <c r="T1097" s="555">
        <f t="shared" si="212"/>
        <v>0</v>
      </c>
      <c r="U1097" s="555">
        <f t="shared" si="212"/>
        <v>0</v>
      </c>
      <c r="V1097" s="555">
        <f t="shared" si="212"/>
        <v>0</v>
      </c>
      <c r="W1097" s="555">
        <f t="shared" si="212"/>
        <v>0</v>
      </c>
      <c r="X1097" s="555">
        <f t="shared" si="212"/>
        <v>0</v>
      </c>
      <c r="Y1097" s="555">
        <f t="shared" si="212"/>
        <v>0</v>
      </c>
      <c r="Z1097" s="555">
        <v>74.530690599999957</v>
      </c>
      <c r="AA1097" s="555">
        <f t="shared" si="206"/>
        <v>-48.644755999999994</v>
      </c>
      <c r="AB1097" s="496">
        <v>74.530690599999986</v>
      </c>
      <c r="AC1097" s="393">
        <f t="shared" si="208"/>
        <v>0</v>
      </c>
    </row>
    <row r="1098" spans="3:29">
      <c r="C1098" s="196" t="s">
        <v>210</v>
      </c>
      <c r="D1098" s="555"/>
      <c r="E1098" s="555">
        <v>1866.7105469000001</v>
      </c>
      <c r="F1098" s="555">
        <f t="shared" ref="F1098:Y1098" si="213">F1081/100000</f>
        <v>-596.43469900000002</v>
      </c>
      <c r="G1098" s="555">
        <f t="shared" si="213"/>
        <v>1270.2758478999999</v>
      </c>
      <c r="H1098" s="555">
        <f t="shared" si="213"/>
        <v>0</v>
      </c>
      <c r="I1098" s="555">
        <f t="shared" si="213"/>
        <v>0</v>
      </c>
      <c r="J1098" s="555">
        <f t="shared" si="213"/>
        <v>0</v>
      </c>
      <c r="K1098" s="555">
        <f t="shared" si="213"/>
        <v>0</v>
      </c>
      <c r="L1098" s="555">
        <f t="shared" si="213"/>
        <v>0</v>
      </c>
      <c r="M1098" s="555">
        <f t="shared" si="213"/>
        <v>0</v>
      </c>
      <c r="N1098" s="555">
        <f t="shared" si="213"/>
        <v>0</v>
      </c>
      <c r="O1098" s="555">
        <f t="shared" si="213"/>
        <v>0</v>
      </c>
      <c r="P1098" s="555">
        <f t="shared" si="213"/>
        <v>0</v>
      </c>
      <c r="Q1098" s="555">
        <f t="shared" si="213"/>
        <v>0</v>
      </c>
      <c r="R1098" s="555">
        <f t="shared" si="213"/>
        <v>0</v>
      </c>
      <c r="S1098" s="555">
        <f t="shared" si="213"/>
        <v>0</v>
      </c>
      <c r="T1098" s="555">
        <f t="shared" si="213"/>
        <v>0</v>
      </c>
      <c r="U1098" s="555">
        <f t="shared" si="213"/>
        <v>0</v>
      </c>
      <c r="V1098" s="555">
        <f t="shared" si="213"/>
        <v>0</v>
      </c>
      <c r="W1098" s="555">
        <f t="shared" si="213"/>
        <v>0</v>
      </c>
      <c r="X1098" s="555">
        <f t="shared" si="213"/>
        <v>0</v>
      </c>
      <c r="Y1098" s="555">
        <f t="shared" si="213"/>
        <v>0</v>
      </c>
      <c r="Z1098" s="555">
        <v>1014.0968200000001</v>
      </c>
      <c r="AA1098" s="555">
        <f t="shared" si="206"/>
        <v>-67.053390600000029</v>
      </c>
      <c r="AB1098" s="496">
        <v>1014.09682</v>
      </c>
      <c r="AC1098" s="393">
        <f t="shared" si="208"/>
        <v>0</v>
      </c>
    </row>
    <row r="1099" spans="3:29">
      <c r="C1099" s="196" t="s">
        <v>211</v>
      </c>
      <c r="D1099" s="555"/>
      <c r="E1099" s="555">
        <v>17747.315897699998</v>
      </c>
      <c r="F1099" s="555">
        <f t="shared" ref="F1099:Y1099" si="214">F1082/100000</f>
        <v>-5477.6855462000003</v>
      </c>
      <c r="G1099" s="555">
        <f t="shared" si="214"/>
        <v>12269.630351500002</v>
      </c>
      <c r="H1099" s="555">
        <f t="shared" si="214"/>
        <v>0</v>
      </c>
      <c r="I1099" s="555">
        <f t="shared" si="214"/>
        <v>0</v>
      </c>
      <c r="J1099" s="555">
        <f t="shared" si="214"/>
        <v>0</v>
      </c>
      <c r="K1099" s="555">
        <f t="shared" si="214"/>
        <v>0</v>
      </c>
      <c r="L1099" s="555">
        <f t="shared" si="214"/>
        <v>0</v>
      </c>
      <c r="M1099" s="555">
        <f t="shared" si="214"/>
        <v>0</v>
      </c>
      <c r="N1099" s="555">
        <f t="shared" si="214"/>
        <v>0</v>
      </c>
      <c r="O1099" s="555">
        <f t="shared" si="214"/>
        <v>0</v>
      </c>
      <c r="P1099" s="555">
        <f t="shared" si="214"/>
        <v>0</v>
      </c>
      <c r="Q1099" s="555">
        <f t="shared" si="214"/>
        <v>0</v>
      </c>
      <c r="R1099" s="555">
        <f t="shared" si="214"/>
        <v>0</v>
      </c>
      <c r="S1099" s="555">
        <f t="shared" si="214"/>
        <v>0</v>
      </c>
      <c r="T1099" s="555">
        <f t="shared" si="214"/>
        <v>0</v>
      </c>
      <c r="U1099" s="555">
        <f t="shared" si="214"/>
        <v>0</v>
      </c>
      <c r="V1099" s="555">
        <f t="shared" si="214"/>
        <v>0</v>
      </c>
      <c r="W1099" s="555">
        <f t="shared" si="214"/>
        <v>0</v>
      </c>
      <c r="X1099" s="555">
        <f t="shared" si="214"/>
        <v>0</v>
      </c>
      <c r="Y1099" s="555">
        <f t="shared" si="214"/>
        <v>0</v>
      </c>
      <c r="Z1099" s="555">
        <v>2816.1408315000008</v>
      </c>
      <c r="AA1099" s="555">
        <f t="shared" si="206"/>
        <v>10111.644851800002</v>
      </c>
      <c r="AB1099" s="496">
        <f>314897656.47/100000</f>
        <v>3148.9765647000004</v>
      </c>
      <c r="AC1099" s="393">
        <f t="shared" si="208"/>
        <v>-332.83573319999959</v>
      </c>
    </row>
    <row r="1100" spans="3:29" ht="15">
      <c r="C1100" s="100" t="s">
        <v>212</v>
      </c>
      <c r="D1100" s="1340"/>
      <c r="E1100" s="1023">
        <v>2291835.3562091999</v>
      </c>
      <c r="F1100" s="1023">
        <f>SUM(F1093:F1099)</f>
        <v>-700928.2238107</v>
      </c>
      <c r="G1100" s="1023">
        <f>SUM(G1092:G1099)</f>
        <v>1590907.1323984999</v>
      </c>
      <c r="H1100" s="1024"/>
      <c r="I1100" s="1025"/>
      <c r="J1100" s="279"/>
      <c r="K1100" s="279"/>
      <c r="L1100" s="279"/>
      <c r="M1100" s="279"/>
      <c r="N1100" s="279"/>
      <c r="O1100" s="279"/>
      <c r="P1100" s="279"/>
      <c r="Q1100" s="279"/>
      <c r="R1100" s="1026"/>
      <c r="S1100" s="279"/>
      <c r="T1100" s="279"/>
      <c r="U1100" s="279"/>
      <c r="V1100" s="279"/>
      <c r="W1100" s="279"/>
      <c r="X1100" s="279"/>
      <c r="Y1100" s="279"/>
      <c r="Z1100" s="1023">
        <v>1430227.8795678001</v>
      </c>
      <c r="AA1100" s="1023">
        <f>G1100-Z1100</f>
        <v>160679.25283069978</v>
      </c>
      <c r="AB1100" s="38"/>
      <c r="AC1100" s="393"/>
    </row>
    <row r="1101" spans="3:29" ht="15">
      <c r="C1101" s="235" t="s">
        <v>2197</v>
      </c>
      <c r="D1101" s="1343"/>
      <c r="E1101" s="1023">
        <v>101.65075130000001</v>
      </c>
      <c r="F1101" s="1023">
        <f t="shared" ref="F1101:Y1101" si="215">F1084/100000</f>
        <v>-22.306970699999997</v>
      </c>
      <c r="G1101" s="1023">
        <f t="shared" si="215"/>
        <v>79.343780600000002</v>
      </c>
      <c r="H1101" s="1023">
        <f t="shared" si="215"/>
        <v>0</v>
      </c>
      <c r="I1101" s="1023">
        <f t="shared" si="215"/>
        <v>0</v>
      </c>
      <c r="J1101" s="1023">
        <f t="shared" si="215"/>
        <v>0</v>
      </c>
      <c r="K1101" s="1023">
        <f t="shared" si="215"/>
        <v>0</v>
      </c>
      <c r="L1101" s="1023">
        <f t="shared" si="215"/>
        <v>0</v>
      </c>
      <c r="M1101" s="1023">
        <f t="shared" si="215"/>
        <v>0</v>
      </c>
      <c r="N1101" s="1023">
        <f t="shared" si="215"/>
        <v>0</v>
      </c>
      <c r="O1101" s="1023">
        <f t="shared" si="215"/>
        <v>0</v>
      </c>
      <c r="P1101" s="1023">
        <f t="shared" si="215"/>
        <v>0</v>
      </c>
      <c r="Q1101" s="1023">
        <f t="shared" si="215"/>
        <v>0</v>
      </c>
      <c r="R1101" s="1023">
        <f t="shared" si="215"/>
        <v>0</v>
      </c>
      <c r="S1101" s="1023">
        <f t="shared" si="215"/>
        <v>0</v>
      </c>
      <c r="T1101" s="1023">
        <f t="shared" si="215"/>
        <v>0</v>
      </c>
      <c r="U1101" s="1023">
        <f t="shared" si="215"/>
        <v>0</v>
      </c>
      <c r="V1101" s="1023">
        <f t="shared" si="215"/>
        <v>0</v>
      </c>
      <c r="W1101" s="1023">
        <f t="shared" si="215"/>
        <v>0</v>
      </c>
      <c r="X1101" s="1023">
        <f t="shared" si="215"/>
        <v>0</v>
      </c>
      <c r="Y1101" s="1023">
        <f t="shared" si="215"/>
        <v>0</v>
      </c>
      <c r="Z1101" s="1023">
        <v>365.87746000000016</v>
      </c>
      <c r="AA1101" s="1023">
        <f>AA1084/100000</f>
        <v>-788.66443960000026</v>
      </c>
      <c r="AB1101" s="496">
        <f>3304172/100000</f>
        <v>33.041719999999998</v>
      </c>
      <c r="AC1101" s="393">
        <f t="shared" si="208"/>
        <v>332.83574000000016</v>
      </c>
    </row>
    <row r="1102" spans="3:29" ht="15">
      <c r="C1102" s="1018" t="s">
        <v>4772</v>
      </c>
      <c r="D1102" s="555"/>
      <c r="E1102" s="1023">
        <v>2291937.0069605</v>
      </c>
      <c r="F1102" s="1023">
        <f>SUM(F1100:F1101)</f>
        <v>-700950.53078140004</v>
      </c>
      <c r="G1102" s="1023">
        <f>SUM(G1100:G1101)</f>
        <v>1590986.4761790999</v>
      </c>
      <c r="H1102" s="1024"/>
      <c r="I1102" s="1025"/>
      <c r="J1102" s="279"/>
      <c r="K1102" s="279"/>
      <c r="L1102" s="279"/>
      <c r="M1102" s="279"/>
      <c r="N1102" s="279"/>
      <c r="O1102" s="279"/>
      <c r="P1102" s="279"/>
      <c r="Q1102" s="279"/>
      <c r="R1102" s="1026"/>
      <c r="S1102" s="279"/>
      <c r="T1102" s="279"/>
      <c r="U1102" s="279"/>
      <c r="V1102" s="279"/>
      <c r="W1102" s="279"/>
      <c r="X1102" s="279"/>
      <c r="Y1102" s="279"/>
      <c r="Z1102" s="1023">
        <f>SUM(Z1100:Z1101)</f>
        <v>1430593.7570278002</v>
      </c>
      <c r="AA1102" s="1023">
        <f>SUM(AA1100:AA1101)</f>
        <v>159890.58839109979</v>
      </c>
      <c r="AB1102" s="38"/>
      <c r="AC1102" s="38"/>
    </row>
  </sheetData>
  <autoFilter ref="A1:AF974"/>
  <mergeCells count="4">
    <mergeCell ref="M46:M51"/>
    <mergeCell ref="L46:L51"/>
    <mergeCell ref="M125:M132"/>
    <mergeCell ref="L125:L132"/>
  </mergeCells>
  <conditionalFormatting sqref="B619:B622 B363:B377 B100:B103 B108:B109 B115:B116 B165 B380:B404 B408 B171">
    <cfRule type="duplicateValues" dxfId="19" priority="20"/>
  </conditionalFormatting>
  <conditionalFormatting sqref="B477:B483 B99">
    <cfRule type="duplicateValues" dxfId="18" priority="19"/>
  </conditionalFormatting>
  <conditionalFormatting sqref="B484:B486 B405:B407 B113:B114 B495:B501 B503:B518 B553:B556 B524:B529">
    <cfRule type="duplicateValues" dxfId="17" priority="18"/>
  </conditionalFormatting>
  <conditionalFormatting sqref="B617:B618 B119 B472:B476 B533:B547 B572 B574:B578 B589:B615 B454:B465">
    <cfRule type="duplicateValues" dxfId="16" priority="17"/>
  </conditionalFormatting>
  <conditionalFormatting sqref="B122:B136">
    <cfRule type="duplicateValues" dxfId="15" priority="16"/>
  </conditionalFormatting>
  <conditionalFormatting sqref="B148:B164 B138:B146">
    <cfRule type="duplicateValues" dxfId="14" priority="15"/>
  </conditionalFormatting>
  <conditionalFormatting sqref="B579:B581 B531:B532 B557:B559 B584:B587">
    <cfRule type="duplicateValues" dxfId="13" priority="12"/>
  </conditionalFormatting>
  <conditionalFormatting sqref="B627:B630 B632:B649 B653:B656">
    <cfRule type="duplicateValues" dxfId="12" priority="10"/>
  </conditionalFormatting>
  <conditionalFormatting sqref="B949 B657:B664 B688:B689 B691:B709 B711 B666:B685">
    <cfRule type="duplicateValues" dxfId="11" priority="9"/>
  </conditionalFormatting>
  <conditionalFormatting sqref="B946:B948 B686:B687 B954:B956 B934:B935">
    <cfRule type="duplicateValues" dxfId="10" priority="8"/>
  </conditionalFormatting>
  <conditionalFormatting sqref="B794:B806 B808:B814 B816:B822 B713:B792">
    <cfRule type="duplicateValues" dxfId="9" priority="7"/>
  </conditionalFormatting>
  <conditionalFormatting sqref="B824:B847 B849:B852 B855:B863">
    <cfRule type="duplicateValues" dxfId="8" priority="6"/>
  </conditionalFormatting>
  <conditionalFormatting sqref="B898:B905 B907:B908 B958:B959 B936 B910:B932 B938:B942">
    <cfRule type="duplicateValues" dxfId="7" priority="5"/>
  </conditionalFormatting>
  <conditionalFormatting sqref="B874:B897">
    <cfRule type="duplicateValues" dxfId="6" priority="4"/>
  </conditionalFormatting>
  <conditionalFormatting sqref="B713:B774">
    <cfRule type="duplicateValues" dxfId="5" priority="3"/>
  </conditionalFormatting>
  <conditionalFormatting sqref="B584:B618 B524:B529 B531:B581 B148:B522 B119:B146">
    <cfRule type="duplicateValues" dxfId="4" priority="93"/>
    <cfRule type="duplicateValues" dxfId="3" priority="94"/>
  </conditionalFormatting>
  <conditionalFormatting sqref="B945">
    <cfRule type="duplicateValues" dxfId="2" priority="2"/>
  </conditionalFormatting>
  <conditionalFormatting sqref="B937">
    <cfRule type="duplicateValues" dxfId="1" priority="1"/>
  </conditionalFormatting>
  <conditionalFormatting sqref="B561:B570">
    <cfRule type="duplicateValues" dxfId="0" priority="113"/>
  </conditionalFormatting>
  <printOptions horizontalCentered="1"/>
  <pageMargins left="0" right="0" top="0.28999999999999998" bottom="0.35433070866141703" header="0.196850393700787" footer="0.15748031496063"/>
  <pageSetup paperSize="9" scale="65" orientation="landscape" horizontalDpi="4294967295" verticalDpi="4294967295" r:id="rId1"/>
  <headerFooter>
    <oddFooter>&amp;R&amp;F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8"/>
  <sheetViews>
    <sheetView showGridLines="0" view="pageBreakPreview" zoomScaleSheetLayoutView="100" workbookViewId="0">
      <selection activeCell="C10" sqref="C10"/>
    </sheetView>
  </sheetViews>
  <sheetFormatPr defaultColWidth="9.140625" defaultRowHeight="15"/>
  <cols>
    <col min="1" max="1" width="62.5703125" style="2" customWidth="1"/>
    <col min="2" max="2" width="6.5703125" style="17" customWidth="1"/>
    <col min="3" max="3" width="21.85546875" style="1344" customWidth="1"/>
    <col min="4" max="4" width="25.42578125" style="17" customWidth="1"/>
    <col min="5" max="5" width="16.85546875" style="17" hidden="1" customWidth="1"/>
    <col min="6" max="6" width="2.7109375" style="1" customWidth="1"/>
    <col min="7" max="7" width="12.140625" style="1" bestFit="1" customWidth="1"/>
    <col min="8" max="16384" width="9.140625" style="1"/>
  </cols>
  <sheetData>
    <row r="1" spans="1:7" ht="15.75" thickBot="1"/>
    <row r="2" spans="1:7" ht="15.75">
      <c r="A2" s="2711" t="s">
        <v>0</v>
      </c>
      <c r="B2" s="2712"/>
      <c r="C2" s="2712"/>
      <c r="D2" s="2713"/>
      <c r="E2" s="1558"/>
    </row>
    <row r="3" spans="1:7" ht="16.5" customHeight="1">
      <c r="A3" s="2714" t="s">
        <v>5159</v>
      </c>
      <c r="B3" s="2715"/>
      <c r="C3" s="2715"/>
      <c r="D3" s="2716"/>
      <c r="E3" s="1543"/>
    </row>
    <row r="4" spans="1:7" ht="14.25" customHeight="1">
      <c r="A4" s="2078"/>
      <c r="B4" s="1549"/>
      <c r="C4" s="1560"/>
      <c r="D4" s="1555" t="s">
        <v>4651</v>
      </c>
    </row>
    <row r="5" spans="1:7" ht="20.25" customHeight="1">
      <c r="A5" s="2079" t="s">
        <v>3</v>
      </c>
      <c r="B5" s="2053" t="s">
        <v>2</v>
      </c>
      <c r="C5" s="2054" t="s">
        <v>5151</v>
      </c>
      <c r="D5" s="2080" t="s">
        <v>4777</v>
      </c>
      <c r="E5" s="863" t="s">
        <v>4330</v>
      </c>
    </row>
    <row r="6" spans="1:7" ht="13.5" customHeight="1">
      <c r="A6" s="2081" t="s">
        <v>14</v>
      </c>
      <c r="B6" s="2055"/>
      <c r="C6" s="2056"/>
      <c r="D6" s="2082"/>
      <c r="E6" s="1191"/>
    </row>
    <row r="7" spans="1:7" ht="14.25" customHeight="1">
      <c r="A7" s="2083" t="s">
        <v>15</v>
      </c>
      <c r="B7" s="2057"/>
      <c r="C7" s="2058"/>
      <c r="D7" s="2084"/>
      <c r="E7" s="1192"/>
    </row>
    <row r="8" spans="1:7" ht="13.5" customHeight="1">
      <c r="A8" s="2085" t="s">
        <v>204</v>
      </c>
      <c r="B8" s="2057" t="s">
        <v>5058</v>
      </c>
      <c r="C8" s="2059">
        <f>'PPE (2)'!$K$16</f>
        <v>1517412.5400000003</v>
      </c>
      <c r="D8" s="2086">
        <f>'PPE (2)'!K28</f>
        <v>1497786.09</v>
      </c>
      <c r="E8" s="411">
        <f>'PPE (2)'!K28</f>
        <v>1497786.09</v>
      </c>
      <c r="G8" s="1296"/>
    </row>
    <row r="9" spans="1:7" ht="12.75" customHeight="1">
      <c r="A9" s="2085" t="s">
        <v>228</v>
      </c>
      <c r="B9" s="2057" t="s">
        <v>5059</v>
      </c>
      <c r="C9" s="2059">
        <f>'PPE (2)'!K30</f>
        <v>423485.45704009989</v>
      </c>
      <c r="D9" s="2086">
        <f>SUM(Input!E27:E51)/100000</f>
        <v>408223.90934399993</v>
      </c>
      <c r="E9" s="411">
        <f>Input!F52/100000</f>
        <v>373565.00028559996</v>
      </c>
      <c r="G9" s="1296"/>
    </row>
    <row r="10" spans="1:7" ht="14.25" customHeight="1">
      <c r="A10" s="2085" t="s">
        <v>1374</v>
      </c>
      <c r="B10" s="2057" t="s">
        <v>5060</v>
      </c>
      <c r="C10" s="2059">
        <f>'PPE (2)'!L16</f>
        <v>535.79</v>
      </c>
      <c r="D10" s="2086">
        <f>'PPE (2)'!L28</f>
        <v>227.81999999999994</v>
      </c>
      <c r="E10" s="411">
        <f>'PPE (2)'!$L$28</f>
        <v>227.81999999999994</v>
      </c>
      <c r="G10" s="1296"/>
    </row>
    <row r="11" spans="1:7" ht="13.5" customHeight="1">
      <c r="A11" s="2085" t="s">
        <v>1075</v>
      </c>
      <c r="B11" s="2057"/>
      <c r="C11" s="1617"/>
      <c r="D11" s="2087"/>
      <c r="E11" s="734"/>
      <c r="G11" s="1296"/>
    </row>
    <row r="12" spans="1:7" ht="13.5" hidden="1" customHeight="1">
      <c r="A12" s="2088" t="s">
        <v>319</v>
      </c>
      <c r="B12" s="2057" t="s">
        <v>4880</v>
      </c>
      <c r="C12" s="1617">
        <f>'BS Notes-1'!G122</f>
        <v>0</v>
      </c>
      <c r="D12" s="2087">
        <f>'BS Notes-1'!H122</f>
        <v>0</v>
      </c>
      <c r="E12" s="734">
        <f>'BS Notes-1'!I122</f>
        <v>0</v>
      </c>
      <c r="G12" s="1296"/>
    </row>
    <row r="13" spans="1:7" ht="15.75">
      <c r="A13" s="2088" t="s">
        <v>17</v>
      </c>
      <c r="B13" s="2057">
        <v>2</v>
      </c>
      <c r="C13" s="2059">
        <f>'BS Notes-1'!G24</f>
        <v>37215.619999999995</v>
      </c>
      <c r="D13" s="2086">
        <f>'BS Notes-1'!H24</f>
        <v>37011.939999999995</v>
      </c>
      <c r="E13" s="411">
        <f>'BS Notes-1'!I24</f>
        <v>37029.089999999997</v>
      </c>
      <c r="G13" s="1296"/>
    </row>
    <row r="14" spans="1:7" ht="15.75">
      <c r="A14" s="2088" t="s">
        <v>18</v>
      </c>
      <c r="B14" s="2057" t="s">
        <v>902</v>
      </c>
      <c r="C14" s="2059">
        <f>'BS Notes-1'!G39</f>
        <v>74375.320000000007</v>
      </c>
      <c r="D14" s="2086">
        <f>'BS Notes-1'!H39</f>
        <v>132693.12</v>
      </c>
      <c r="E14" s="411">
        <f>'BS Notes-1'!I39</f>
        <v>108912.51</v>
      </c>
      <c r="G14" s="1296"/>
    </row>
    <row r="15" spans="1:7" ht="15.75">
      <c r="A15" s="2088" t="s">
        <v>187</v>
      </c>
      <c r="B15" s="2057" t="s">
        <v>4880</v>
      </c>
      <c r="C15" s="2059">
        <f>'BS Notes-1'!G180</f>
        <v>4.9615600000000004</v>
      </c>
      <c r="D15" s="2086">
        <f>'BS Notes-1'!H180</f>
        <v>4.8493599999999999</v>
      </c>
      <c r="E15" s="411">
        <f>'BS Notes-1'!I180</f>
        <v>34603.379999999997</v>
      </c>
      <c r="G15" s="1296"/>
    </row>
    <row r="16" spans="1:7" ht="15.75">
      <c r="A16" s="2085" t="s">
        <v>30</v>
      </c>
      <c r="B16" s="2057" t="s">
        <v>5061</v>
      </c>
      <c r="C16" s="2059">
        <f>'BS Notes-1'!G58</f>
        <v>6361.31</v>
      </c>
      <c r="D16" s="2086">
        <f>'BS Notes-1'!H58</f>
        <v>4478.75</v>
      </c>
      <c r="E16" s="411">
        <f>'BS Notes-1'!I58</f>
        <v>3340.59</v>
      </c>
      <c r="G16" s="1296"/>
    </row>
    <row r="17" spans="1:7" ht="15.75">
      <c r="A17" s="2085" t="s">
        <v>1375</v>
      </c>
      <c r="B17" s="2057" t="s">
        <v>3261</v>
      </c>
      <c r="C17" s="2059">
        <f>'BS Notes-1'!G74</f>
        <v>3542.8999999999996</v>
      </c>
      <c r="D17" s="2086">
        <f>'BS Notes-1'!H74</f>
        <v>6977.6</v>
      </c>
      <c r="E17" s="411">
        <f>'BS Notes-1'!I74</f>
        <v>6339.7</v>
      </c>
      <c r="G17" s="1296"/>
    </row>
    <row r="18" spans="1:7" ht="15.75">
      <c r="A18" s="2083" t="s">
        <v>1376</v>
      </c>
      <c r="B18" s="2057"/>
      <c r="C18" s="1607">
        <f>SUM(C8:C17)</f>
        <v>2062933.8986001001</v>
      </c>
      <c r="D18" s="2089">
        <f>SUM(D8:D17)</f>
        <v>2087404.0787040002</v>
      </c>
      <c r="E18" s="864">
        <f>SUM(E8:E17)</f>
        <v>2061804.1802856002</v>
      </c>
      <c r="G18" s="1296"/>
    </row>
    <row r="19" spans="1:7" ht="12.75" customHeight="1">
      <c r="A19" s="2083" t="s">
        <v>1377</v>
      </c>
      <c r="B19" s="2057"/>
      <c r="C19" s="2058"/>
      <c r="D19" s="2087"/>
      <c r="E19" s="734"/>
      <c r="G19" s="1296"/>
    </row>
    <row r="20" spans="1:7" ht="14.25" customHeight="1">
      <c r="A20" s="2085" t="s">
        <v>20</v>
      </c>
      <c r="B20" s="2057">
        <v>7</v>
      </c>
      <c r="C20" s="2059">
        <f>'BS Notes-1'!G107</f>
        <v>13596.7</v>
      </c>
      <c r="D20" s="2086">
        <f>'BS Notes-1'!H107</f>
        <v>15422.78</v>
      </c>
      <c r="E20" s="411">
        <f>'BS Notes-1'!I107</f>
        <v>16340.28</v>
      </c>
      <c r="G20" s="1296"/>
    </row>
    <row r="21" spans="1:7" ht="14.25" customHeight="1">
      <c r="A21" s="2085" t="s">
        <v>1075</v>
      </c>
      <c r="B21" s="2057"/>
      <c r="C21" s="1617"/>
      <c r="D21" s="2087"/>
      <c r="E21" s="734"/>
      <c r="G21" s="1296"/>
    </row>
    <row r="22" spans="1:7" ht="13.5" customHeight="1">
      <c r="A22" s="2088" t="s">
        <v>319</v>
      </c>
      <c r="B22" s="2057">
        <v>8</v>
      </c>
      <c r="C22" s="2059">
        <f>'BS Notes-1'!G137</f>
        <v>251390.560043</v>
      </c>
      <c r="D22" s="2086">
        <f>'BS Notes-1'!H137</f>
        <v>208651.7587029</v>
      </c>
      <c r="E22" s="411">
        <f>'BS Notes-1'!I137</f>
        <v>188754.68232509997</v>
      </c>
      <c r="G22" s="1296"/>
    </row>
    <row r="23" spans="1:7" ht="13.5" customHeight="1">
      <c r="A23" s="2088" t="s">
        <v>332</v>
      </c>
      <c r="B23" s="2057">
        <v>9</v>
      </c>
      <c r="C23" s="2059">
        <f>'BS Notes-1'!G168</f>
        <v>1485.2399999999998</v>
      </c>
      <c r="D23" s="2086">
        <f>'BS Notes-1'!H168</f>
        <v>1321.37</v>
      </c>
      <c r="E23" s="411">
        <f>'BS Notes-1'!I168</f>
        <v>4119.0599999999995</v>
      </c>
      <c r="G23" s="1296"/>
    </row>
    <row r="24" spans="1:7" ht="14.25" customHeight="1">
      <c r="A24" s="2088" t="s">
        <v>18</v>
      </c>
      <c r="B24" s="2057" t="s">
        <v>903</v>
      </c>
      <c r="C24" s="2059">
        <f>'BS Notes-1'!G50</f>
        <v>58819.590000000004</v>
      </c>
      <c r="D24" s="2086">
        <f>'BS Notes-1'!H50</f>
        <v>61846.39</v>
      </c>
      <c r="E24" s="411">
        <f>'BS Notes-1'!I50</f>
        <v>76615.62</v>
      </c>
      <c r="G24" s="1296"/>
    </row>
    <row r="25" spans="1:7" ht="13.5" customHeight="1">
      <c r="A25" s="2088" t="s">
        <v>1485</v>
      </c>
      <c r="B25" s="2057" t="s">
        <v>4881</v>
      </c>
      <c r="C25" s="2059">
        <f>'BS Notes-1'!G196</f>
        <v>63959.94</v>
      </c>
      <c r="D25" s="2086">
        <f>'BS Notes-1'!H196</f>
        <v>57619.24</v>
      </c>
      <c r="E25" s="411">
        <f>'BS Notes-1'!I196</f>
        <v>51013.738510700001</v>
      </c>
      <c r="F25" s="1296"/>
      <c r="G25" s="1296"/>
    </row>
    <row r="26" spans="1:7" ht="12.75" customHeight="1">
      <c r="A26" s="2085" t="s">
        <v>30</v>
      </c>
      <c r="B26" s="2057" t="s">
        <v>5062</v>
      </c>
      <c r="C26" s="2059">
        <f>'BS Notes-1'!G65</f>
        <v>469.98</v>
      </c>
      <c r="D26" s="2086">
        <f>'BS Notes-1'!H65</f>
        <v>462.84</v>
      </c>
      <c r="E26" s="411">
        <f>'BS Notes-1'!I65</f>
        <v>440.04</v>
      </c>
      <c r="G26" s="1296"/>
    </row>
    <row r="27" spans="1:7" ht="13.5" customHeight="1">
      <c r="A27" s="2085" t="s">
        <v>1848</v>
      </c>
      <c r="B27" s="2057">
        <v>6</v>
      </c>
      <c r="C27" s="2059">
        <f>'BS Notes-1'!G92</f>
        <v>19205.22</v>
      </c>
      <c r="D27" s="2086">
        <f>'BS Notes-1'!H92</f>
        <v>17045.400000000001</v>
      </c>
      <c r="E27" s="411">
        <f>'BS Notes-1'!I92</f>
        <v>11650.6</v>
      </c>
      <c r="G27" s="1296"/>
    </row>
    <row r="28" spans="1:7" ht="14.25" customHeight="1">
      <c r="A28" s="2085" t="s">
        <v>275</v>
      </c>
      <c r="B28" s="2057" t="s">
        <v>3262</v>
      </c>
      <c r="C28" s="2059">
        <f>'BS Notes-1'!G86</f>
        <v>1916.8</v>
      </c>
      <c r="D28" s="2086">
        <f>'BS Notes-1'!H86</f>
        <v>2807.07</v>
      </c>
      <c r="E28" s="411">
        <f>'BS Notes-1'!I86</f>
        <v>5112.7299999999996</v>
      </c>
      <c r="G28" s="1296"/>
    </row>
    <row r="29" spans="1:7" ht="15.75">
      <c r="A29" s="2090" t="s">
        <v>1378</v>
      </c>
      <c r="B29" s="2060"/>
      <c r="C29" s="1607">
        <f>SUM(C20:C28)</f>
        <v>410844.03004299995</v>
      </c>
      <c r="D29" s="2089">
        <f>SUM(D20:D28)</f>
        <v>365176.84870290005</v>
      </c>
      <c r="E29" s="864">
        <f>SUM(E20:E28)</f>
        <v>354046.7508357999</v>
      </c>
      <c r="G29" s="1296"/>
    </row>
    <row r="30" spans="1:7" ht="15.75">
      <c r="A30" s="2090" t="s">
        <v>1379</v>
      </c>
      <c r="B30" s="2060"/>
      <c r="C30" s="1607">
        <f>+C18+C29</f>
        <v>2473777.9286431</v>
      </c>
      <c r="D30" s="2089">
        <f>+D18+D29</f>
        <v>2452580.9274069001</v>
      </c>
      <c r="E30" s="864">
        <f>+E18+E29</f>
        <v>2415850.9311214001</v>
      </c>
      <c r="G30" s="1296"/>
    </row>
    <row r="31" spans="1:7" ht="15.75">
      <c r="A31" s="2083" t="s">
        <v>24</v>
      </c>
      <c r="B31" s="2057"/>
      <c r="C31" s="2058"/>
      <c r="D31" s="2087"/>
      <c r="E31" s="734"/>
      <c r="G31" s="1296"/>
    </row>
    <row r="32" spans="1:7" ht="12.75" customHeight="1">
      <c r="A32" s="2083" t="s">
        <v>25</v>
      </c>
      <c r="B32" s="2057"/>
      <c r="C32" s="2058"/>
      <c r="D32" s="2087"/>
      <c r="E32" s="734"/>
      <c r="G32" s="1296"/>
    </row>
    <row r="33" spans="1:7" ht="14.25" customHeight="1">
      <c r="A33" s="2085" t="s">
        <v>1380</v>
      </c>
      <c r="B33" s="2057" t="s">
        <v>5063</v>
      </c>
      <c r="C33" s="2059">
        <f>('BS Notes-1'!G207)</f>
        <v>5</v>
      </c>
      <c r="D33" s="2086">
        <f>('BS Notes-1'!H207)</f>
        <v>5</v>
      </c>
      <c r="E33" s="411">
        <f>('BS Notes-1'!I207)</f>
        <v>5</v>
      </c>
      <c r="G33" s="1296"/>
    </row>
    <row r="34" spans="1:7" ht="14.25" customHeight="1">
      <c r="A34" s="2085" t="s">
        <v>26</v>
      </c>
      <c r="B34" s="2057" t="s">
        <v>5064</v>
      </c>
      <c r="C34" s="2059">
        <f>('BS Notes-1'!G239)</f>
        <v>197955.04</v>
      </c>
      <c r="D34" s="2086">
        <f>('BS Notes-1'!H239)</f>
        <v>186682.12000000002</v>
      </c>
      <c r="E34" s="411">
        <f>('BS Notes-1'!I239)</f>
        <v>174525.19</v>
      </c>
      <c r="G34" s="1296"/>
    </row>
    <row r="35" spans="1:7" ht="15.75">
      <c r="A35" s="2083" t="s">
        <v>1381</v>
      </c>
      <c r="B35" s="2057"/>
      <c r="C35" s="1607">
        <f t="shared" ref="C35" si="0">SUM(C33:C34)</f>
        <v>197960.04</v>
      </c>
      <c r="D35" s="2089">
        <f t="shared" ref="D35:E35" si="1">SUM(D33:D34)</f>
        <v>186687.12000000002</v>
      </c>
      <c r="E35" s="864">
        <f t="shared" si="1"/>
        <v>174530.19</v>
      </c>
      <c r="G35" s="1296"/>
    </row>
    <row r="36" spans="1:7" ht="15.75">
      <c r="A36" s="2083" t="s">
        <v>1458</v>
      </c>
      <c r="B36" s="2061">
        <v>36</v>
      </c>
      <c r="C36" s="2062">
        <f>(-Input!D419)/100000</f>
        <v>46341.446880000003</v>
      </c>
      <c r="D36" s="2091">
        <f>(-Input!E419)/100000</f>
        <v>46341.446880000003</v>
      </c>
      <c r="E36" s="548">
        <f>(-Input!F419)/100000</f>
        <v>46341.446880000003</v>
      </c>
      <c r="G36" s="1296"/>
    </row>
    <row r="37" spans="1:7" ht="12" customHeight="1">
      <c r="A37" s="2083" t="s">
        <v>27</v>
      </c>
      <c r="B37" s="2057"/>
      <c r="C37" s="1617"/>
      <c r="D37" s="2087"/>
      <c r="E37" s="734"/>
      <c r="G37" s="1296"/>
    </row>
    <row r="38" spans="1:7" ht="12.75" customHeight="1">
      <c r="A38" s="2083" t="s">
        <v>1382</v>
      </c>
      <c r="B38" s="2057"/>
      <c r="C38" s="1617"/>
      <c r="D38" s="2087"/>
      <c r="E38" s="734"/>
      <c r="G38" s="1296"/>
    </row>
    <row r="39" spans="1:7" ht="13.5" customHeight="1">
      <c r="A39" s="2085" t="s">
        <v>1076</v>
      </c>
      <c r="B39" s="506"/>
      <c r="C39" s="2063"/>
      <c r="D39" s="2092"/>
      <c r="E39" s="868"/>
      <c r="G39" s="1296"/>
    </row>
    <row r="40" spans="1:7" ht="13.5" customHeight="1">
      <c r="A40" s="2088" t="s">
        <v>28</v>
      </c>
      <c r="B40" s="2057" t="s">
        <v>904</v>
      </c>
      <c r="C40" s="2064">
        <f>('BS Notes-1'!G295)</f>
        <v>885217.57000000007</v>
      </c>
      <c r="D40" s="2093">
        <f>('BS Notes-1'!H295)</f>
        <v>992987.75</v>
      </c>
      <c r="E40" s="482">
        <f>('BS Notes-1'!I295)</f>
        <v>1027488.7699999999</v>
      </c>
      <c r="G40" s="1296"/>
    </row>
    <row r="41" spans="1:7" ht="13.5" hidden="1" customHeight="1">
      <c r="A41" s="2088" t="s">
        <v>4888</v>
      </c>
      <c r="B41" s="2057"/>
      <c r="C41" s="2064">
        <v>0</v>
      </c>
      <c r="D41" s="2093">
        <v>0</v>
      </c>
      <c r="E41" s="482">
        <v>0</v>
      </c>
      <c r="G41" s="1296"/>
    </row>
    <row r="42" spans="1:7" ht="14.25" customHeight="1">
      <c r="A42" s="2088" t="s">
        <v>1068</v>
      </c>
      <c r="B42" s="2057" t="s">
        <v>3263</v>
      </c>
      <c r="C42" s="2064">
        <f>('BS Notes-2'!F39)</f>
        <v>197929.25210320001</v>
      </c>
      <c r="D42" s="2093">
        <f>('BS Notes-2'!G39)</f>
        <v>63316.327243899992</v>
      </c>
      <c r="E42" s="482">
        <f ca="1">('BS Notes-2'!H39)</f>
        <v>152617.73535119998</v>
      </c>
      <c r="F42" s="1">
        <f>182529.51+175196.63</f>
        <v>357726.14</v>
      </c>
      <c r="G42" s="1296"/>
    </row>
    <row r="43" spans="1:7" ht="14.25" customHeight="1">
      <c r="A43" s="2088" t="s">
        <v>4888</v>
      </c>
      <c r="B43" s="2057" t="s">
        <v>5065</v>
      </c>
      <c r="C43" s="2064">
        <f>'BS Notes-2'!F60</f>
        <v>0</v>
      </c>
      <c r="D43" s="2093">
        <f>'BS Notes-2'!G60</f>
        <v>0</v>
      </c>
      <c r="E43" s="482">
        <f>'BS Notes-2'!$H$60</f>
        <v>0</v>
      </c>
      <c r="G43" s="1296"/>
    </row>
    <row r="44" spans="1:7" ht="14.25" customHeight="1">
      <c r="A44" s="2085" t="s">
        <v>30</v>
      </c>
      <c r="B44" s="2057" t="s">
        <v>5066</v>
      </c>
      <c r="C44" s="2064">
        <f>'BS Notes-2'!F74</f>
        <v>106821.06</v>
      </c>
      <c r="D44" s="2093">
        <f>'BS Notes-2'!G74</f>
        <v>98158.28</v>
      </c>
      <c r="E44" s="482">
        <f>'BS Notes-2'!H74</f>
        <v>78741.430000000008</v>
      </c>
      <c r="G44" s="1296"/>
    </row>
    <row r="45" spans="1:7" ht="33" customHeight="1">
      <c r="A45" s="2094" t="s">
        <v>4937</v>
      </c>
      <c r="B45" s="2057">
        <v>16</v>
      </c>
      <c r="C45" s="2064">
        <f>('BS Notes-2'!F94)</f>
        <v>413653.13</v>
      </c>
      <c r="D45" s="2093">
        <f>('BS Notes-2'!G94)</f>
        <v>348537.21</v>
      </c>
      <c r="E45" s="482">
        <f>('BS Notes-2'!H94)</f>
        <v>330600.37148999999</v>
      </c>
      <c r="G45" s="1296"/>
    </row>
    <row r="46" spans="1:7" ht="13.5" customHeight="1">
      <c r="A46" s="2085" t="s">
        <v>1384</v>
      </c>
      <c r="B46" s="2057">
        <v>17</v>
      </c>
      <c r="C46" s="2064">
        <f>-((Input!D92+Input!D572)/100000)</f>
        <v>76779.602299999999</v>
      </c>
      <c r="D46" s="2093">
        <f>-((Input!E92+Input!E572)/100000)</f>
        <v>70003.038230000006</v>
      </c>
      <c r="E46" s="482">
        <f>-((Input!F92+Input!F572)/100000)</f>
        <v>63220.265760000002</v>
      </c>
      <c r="G46" s="1296"/>
    </row>
    <row r="47" spans="1:7" ht="13.5" customHeight="1">
      <c r="A47" s="2085" t="s">
        <v>1385</v>
      </c>
      <c r="B47" s="2057" t="s">
        <v>5068</v>
      </c>
      <c r="C47" s="2064">
        <f>('BS Notes-2'!F123)</f>
        <v>222205.2163148</v>
      </c>
      <c r="D47" s="2093">
        <f>('BS Notes-2'!G123)</f>
        <v>294409.8179635001</v>
      </c>
      <c r="E47" s="482">
        <f>('BS Notes-2'!H123)</f>
        <v>292753.5361341</v>
      </c>
      <c r="G47" s="1296"/>
    </row>
    <row r="48" spans="1:7" ht="15" customHeight="1">
      <c r="A48" s="2083" t="s">
        <v>1386</v>
      </c>
      <c r="B48" s="2057"/>
      <c r="C48" s="1607">
        <f>SUM(C39:C47)</f>
        <v>1902605.830718</v>
      </c>
      <c r="D48" s="2089">
        <f>SUM(D39:D47)</f>
        <v>1867412.4234374</v>
      </c>
      <c r="E48" s="864">
        <f ca="1">SUM(E39:E47)</f>
        <v>1653849.9626011997</v>
      </c>
      <c r="G48" s="1296"/>
    </row>
    <row r="49" spans="1:7" ht="12" customHeight="1">
      <c r="A49" s="2083" t="s">
        <v>1416</v>
      </c>
      <c r="B49" s="2057"/>
      <c r="C49" s="1617"/>
      <c r="D49" s="2087"/>
      <c r="E49" s="734"/>
      <c r="G49" s="1296"/>
    </row>
    <row r="50" spans="1:7" ht="13.5" customHeight="1">
      <c r="A50" s="2085" t="s">
        <v>1076</v>
      </c>
      <c r="B50" s="2057"/>
      <c r="C50" s="1617"/>
      <c r="D50" s="2087"/>
      <c r="E50" s="734"/>
      <c r="G50" s="1296"/>
    </row>
    <row r="51" spans="1:7" ht="12.75" customHeight="1">
      <c r="A51" s="2088" t="s">
        <v>28</v>
      </c>
      <c r="B51" s="2057" t="s">
        <v>905</v>
      </c>
      <c r="C51" s="2059">
        <f>'BS Notes-1'!G308</f>
        <v>158521.35</v>
      </c>
      <c r="D51" s="2086">
        <f>'BS Notes-1'!H308</f>
        <v>160003.78</v>
      </c>
      <c r="E51" s="411">
        <f>'BS Notes-1'!I308</f>
        <v>94297.060000000012</v>
      </c>
      <c r="G51" s="1296"/>
    </row>
    <row r="52" spans="1:7" ht="12.75" hidden="1" customHeight="1">
      <c r="A52" s="2088" t="s">
        <v>4888</v>
      </c>
      <c r="B52" s="2057"/>
      <c r="C52" s="2059">
        <v>0</v>
      </c>
      <c r="D52" s="2086">
        <v>0</v>
      </c>
      <c r="E52" s="411">
        <v>0</v>
      </c>
      <c r="F52" s="1203"/>
      <c r="G52" s="1296"/>
    </row>
    <row r="53" spans="1:7" ht="13.5" customHeight="1">
      <c r="A53" s="2088" t="s">
        <v>1412</v>
      </c>
      <c r="B53" s="2057"/>
      <c r="C53" s="1617"/>
      <c r="D53" s="2087"/>
      <c r="E53" s="734"/>
      <c r="F53" s="1203"/>
      <c r="G53" s="1296"/>
    </row>
    <row r="54" spans="1:7" s="1203" customFormat="1" ht="14.25" customHeight="1">
      <c r="A54" s="2095" t="s">
        <v>2039</v>
      </c>
      <c r="B54" s="2057"/>
      <c r="C54" s="1617">
        <f>+'BS Notes-2'!F6</f>
        <v>96.569130000000001</v>
      </c>
      <c r="D54" s="2087">
        <f>+'BS Notes-2'!G6</f>
        <v>21.759867599999996</v>
      </c>
      <c r="E54" s="734">
        <v>0</v>
      </c>
      <c r="F54" s="1"/>
      <c r="G54" s="1296"/>
    </row>
    <row r="55" spans="1:7" s="1203" customFormat="1" ht="13.5" customHeight="1">
      <c r="A55" s="2095" t="s">
        <v>187</v>
      </c>
      <c r="B55" s="2057">
        <v>13</v>
      </c>
      <c r="C55" s="1617">
        <f>+'BS Notes-2'!F7</f>
        <v>8942.2204231000014</v>
      </c>
      <c r="D55" s="2087">
        <f>+'BS Notes-2'!G7</f>
        <v>5976.785965600001</v>
      </c>
      <c r="E55" s="411">
        <f>('BS Notes-2'!H8)</f>
        <v>7191.29</v>
      </c>
      <c r="F55" s="1"/>
      <c r="G55" s="1296"/>
    </row>
    <row r="56" spans="1:7" ht="13.5" customHeight="1">
      <c r="A56" s="2088" t="s">
        <v>1068</v>
      </c>
      <c r="B56" s="2057" t="s">
        <v>3264</v>
      </c>
      <c r="C56" s="2064">
        <f>('BS Notes-2'!F53)</f>
        <v>118955.3</v>
      </c>
      <c r="D56" s="2093">
        <f>('BS Notes-2'!G53)</f>
        <v>144467.13</v>
      </c>
      <c r="E56" s="482">
        <f>('BS Notes-2'!H53)</f>
        <v>100364.21999999999</v>
      </c>
      <c r="G56" s="1296"/>
    </row>
    <row r="57" spans="1:7" ht="13.5" customHeight="1">
      <c r="A57" s="2088" t="s">
        <v>4888</v>
      </c>
      <c r="B57" s="2057" t="s">
        <v>5065</v>
      </c>
      <c r="C57" s="2064">
        <f>'BS Notes-2'!$G$65</f>
        <v>0</v>
      </c>
      <c r="D57" s="2093">
        <f>'BS Notes-2'!$G$65</f>
        <v>0</v>
      </c>
      <c r="E57" s="482">
        <f>'BS Notes-2'!$H$65</f>
        <v>0</v>
      </c>
      <c r="G57" s="1296"/>
    </row>
    <row r="58" spans="1:7" ht="13.5" customHeight="1">
      <c r="A58" s="2085" t="s">
        <v>538</v>
      </c>
      <c r="B58" s="2057" t="s">
        <v>5069</v>
      </c>
      <c r="C58" s="2064">
        <f>('BS Notes-2'!F131)</f>
        <v>4288.16</v>
      </c>
      <c r="D58" s="2093">
        <f>('BS Notes-2'!G131)</f>
        <v>4288.34</v>
      </c>
      <c r="E58" s="482">
        <f>('BS Notes-2'!H131)</f>
        <v>4325.33</v>
      </c>
      <c r="G58" s="1296"/>
    </row>
    <row r="59" spans="1:7" ht="13.5" customHeight="1">
      <c r="A59" s="2085" t="s">
        <v>30</v>
      </c>
      <c r="B59" s="2057" t="s">
        <v>5067</v>
      </c>
      <c r="C59" s="2064">
        <f>('BS Notes-2'!F83)</f>
        <v>10337.93</v>
      </c>
      <c r="D59" s="2093">
        <f>('BS Notes-2'!G83)</f>
        <v>8791.18</v>
      </c>
      <c r="E59" s="482">
        <f>('BS Notes-2'!H83)</f>
        <v>7248.78</v>
      </c>
      <c r="G59" s="1296"/>
    </row>
    <row r="60" spans="1:7" ht="29.25" customHeight="1">
      <c r="A60" s="2094" t="s">
        <v>4937</v>
      </c>
      <c r="B60" s="2057">
        <v>16</v>
      </c>
      <c r="C60" s="2063">
        <f>('BS Notes-2'!F95)</f>
        <v>25729.08</v>
      </c>
      <c r="D60" s="2092">
        <f>('BS Notes-2'!G95)</f>
        <v>28590.959999999999</v>
      </c>
      <c r="E60" s="400">
        <f>('BS Notes-2'!H95)</f>
        <v>28627.888509999997</v>
      </c>
      <c r="G60" s="1296"/>
    </row>
    <row r="61" spans="1:7" ht="18" hidden="1" customHeight="1">
      <c r="A61" s="2096" t="s">
        <v>1838</v>
      </c>
      <c r="B61" s="2057" t="s">
        <v>1850</v>
      </c>
      <c r="C61" s="1617"/>
      <c r="D61" s="2087"/>
      <c r="E61" s="734"/>
      <c r="G61" s="1296"/>
    </row>
    <row r="62" spans="1:7" ht="15.75">
      <c r="A62" s="2090" t="s">
        <v>1413</v>
      </c>
      <c r="B62" s="2060"/>
      <c r="C62" s="1607">
        <f>SUM(C51:C61)</f>
        <v>326870.60955309996</v>
      </c>
      <c r="D62" s="2089">
        <f>SUM(D51:D61)</f>
        <v>352139.93583320006</v>
      </c>
      <c r="E62" s="864">
        <f>SUM(E51:E61)</f>
        <v>242054.56850999998</v>
      </c>
      <c r="G62" s="1296"/>
    </row>
    <row r="63" spans="1:7" ht="15.75">
      <c r="A63" s="2090" t="s">
        <v>1414</v>
      </c>
      <c r="B63" s="2060"/>
      <c r="C63" s="1607">
        <f>+C62+C48+C36</f>
        <v>2275817.8871511002</v>
      </c>
      <c r="D63" s="2089">
        <f>+D62+D48+D36</f>
        <v>2265893.8061506003</v>
      </c>
      <c r="E63" s="864">
        <f ca="1">+E62+E48+E36</f>
        <v>1942245.9779911996</v>
      </c>
      <c r="F63" s="1296"/>
      <c r="G63" s="1296"/>
    </row>
    <row r="64" spans="1:7" ht="15.75">
      <c r="A64" s="2090" t="s">
        <v>1415</v>
      </c>
      <c r="B64" s="2060"/>
      <c r="C64" s="1607">
        <f>+C63+C35</f>
        <v>2473777.9271511002</v>
      </c>
      <c r="D64" s="2089">
        <f>+D63+D35</f>
        <v>2452580.9261506004</v>
      </c>
      <c r="E64" s="864">
        <f ca="1">+E63+E35</f>
        <v>2116776.1679911995</v>
      </c>
      <c r="G64" s="1296"/>
    </row>
    <row r="65" spans="1:7" ht="15.75">
      <c r="A65" s="2097" t="s">
        <v>4</v>
      </c>
      <c r="B65" s="2066"/>
      <c r="C65" s="2066"/>
      <c r="D65" s="2098"/>
      <c r="E65" s="1559"/>
      <c r="G65" s="1296"/>
    </row>
    <row r="66" spans="1:7" ht="11.25" customHeight="1">
      <c r="A66" s="2099"/>
      <c r="B66" s="2067"/>
      <c r="C66" s="2068"/>
      <c r="D66" s="2100"/>
      <c r="E66" s="1370">
        <f t="shared" ref="E66" ca="1" si="2">E30-E64</f>
        <v>299074.76313020056</v>
      </c>
    </row>
    <row r="67" spans="1:7" ht="15.75">
      <c r="A67" s="2101" t="s">
        <v>5</v>
      </c>
      <c r="B67" s="2709" t="s">
        <v>7</v>
      </c>
      <c r="C67" s="2709"/>
      <c r="D67" s="2710"/>
      <c r="E67" s="1371"/>
    </row>
    <row r="68" spans="1:7" ht="15.75">
      <c r="A68" s="2102" t="s">
        <v>4784</v>
      </c>
      <c r="B68" s="2715" t="s">
        <v>992</v>
      </c>
      <c r="C68" s="2715"/>
      <c r="D68" s="2716"/>
      <c r="E68" s="1372"/>
    </row>
    <row r="69" spans="1:7" ht="13.5" customHeight="1">
      <c r="A69" s="2101" t="s">
        <v>5006</v>
      </c>
      <c r="B69" s="2069"/>
      <c r="C69" s="2070"/>
      <c r="D69" s="2103"/>
      <c r="E69" s="1372"/>
    </row>
    <row r="70" spans="1:7" ht="15" customHeight="1">
      <c r="A70" s="2101" t="s">
        <v>1126</v>
      </c>
      <c r="B70" s="1368"/>
      <c r="C70" s="1373"/>
      <c r="D70" s="1556"/>
      <c r="E70" s="1368"/>
    </row>
    <row r="71" spans="1:7" ht="15.75">
      <c r="A71" s="2102" t="s">
        <v>4936</v>
      </c>
      <c r="B71" s="2072" t="s">
        <v>5481</v>
      </c>
      <c r="C71" s="1614"/>
      <c r="D71" s="2104" t="s">
        <v>5381</v>
      </c>
      <c r="E71" s="1369"/>
    </row>
    <row r="72" spans="1:7" ht="15.75">
      <c r="A72" s="2101" t="s">
        <v>6</v>
      </c>
      <c r="B72" s="2073" t="s">
        <v>9</v>
      </c>
      <c r="C72" s="1615"/>
      <c r="D72" s="2105" t="s">
        <v>5391</v>
      </c>
      <c r="E72" s="1369"/>
    </row>
    <row r="73" spans="1:7" ht="14.25" customHeight="1">
      <c r="A73" s="2101" t="s">
        <v>4930</v>
      </c>
      <c r="B73" s="2073" t="s">
        <v>5349</v>
      </c>
      <c r="C73" s="1615"/>
      <c r="D73" s="2105" t="s">
        <v>5382</v>
      </c>
      <c r="E73" s="1369"/>
    </row>
    <row r="74" spans="1:7" ht="14.25" customHeight="1">
      <c r="A74" s="2101" t="s">
        <v>5370</v>
      </c>
      <c r="B74" s="2074"/>
      <c r="C74" s="1615"/>
      <c r="D74" s="1556" t="s">
        <v>5383</v>
      </c>
      <c r="E74" s="1369"/>
    </row>
    <row r="75" spans="1:7" ht="7.5" customHeight="1">
      <c r="A75" s="2101"/>
      <c r="B75" s="2075"/>
      <c r="C75" s="2076"/>
      <c r="D75" s="2084"/>
      <c r="E75" s="1371"/>
    </row>
    <row r="76" spans="1:7" ht="21" customHeight="1">
      <c r="A76" s="2101"/>
      <c r="B76" s="2075"/>
      <c r="C76" s="2076"/>
      <c r="D76" s="2084"/>
      <c r="E76" s="851"/>
    </row>
    <row r="77" spans="1:7" ht="15.75">
      <c r="A77" s="2101" t="s">
        <v>5410</v>
      </c>
      <c r="B77" s="2077" t="s">
        <v>4785</v>
      </c>
      <c r="C77" s="1614"/>
      <c r="D77" s="2104" t="s">
        <v>5384</v>
      </c>
      <c r="E77" s="1369"/>
    </row>
    <row r="78" spans="1:7" ht="16.5" thickBot="1">
      <c r="A78" s="2106" t="s">
        <v>5482</v>
      </c>
      <c r="B78" s="2107" t="s">
        <v>12</v>
      </c>
      <c r="C78" s="2108"/>
      <c r="D78" s="2109" t="s">
        <v>5385</v>
      </c>
      <c r="E78" s="1369"/>
    </row>
  </sheetData>
  <mergeCells count="4">
    <mergeCell ref="B67:D67"/>
    <mergeCell ref="A2:D2"/>
    <mergeCell ref="A3:D3"/>
    <mergeCell ref="B68:D68"/>
  </mergeCells>
  <printOptions horizontalCentered="1"/>
  <pageMargins left="0" right="0" top="0.31496062992125984" bottom="0.19685039370078741" header="0.23622047244094491" footer="0.15748031496062992"/>
  <pageSetup paperSize="9" scale="7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view="pageBreakPreview" topLeftCell="A22" zoomScaleNormal="100" zoomScaleSheetLayoutView="100" workbookViewId="0">
      <selection activeCell="C27" sqref="C27"/>
    </sheetView>
  </sheetViews>
  <sheetFormatPr defaultColWidth="9.140625" defaultRowHeight="15.75"/>
  <cols>
    <col min="1" max="1" width="48.140625" style="1547" customWidth="1"/>
    <col min="2" max="2" width="6.5703125" style="14" customWidth="1"/>
    <col min="3" max="3" width="21.42578125" style="14" customWidth="1"/>
    <col min="4" max="4" width="25" style="14" bestFit="1" customWidth="1"/>
    <col min="5" max="6" width="21" style="14" hidden="1" customWidth="1"/>
    <col min="7" max="8" width="11.42578125" style="14" bestFit="1" customWidth="1"/>
    <col min="9" max="16384" width="9.140625" style="14"/>
  </cols>
  <sheetData>
    <row r="1" spans="1:7">
      <c r="A1" s="2720" t="s">
        <v>0</v>
      </c>
      <c r="B1" s="2721"/>
      <c r="C1" s="2721"/>
      <c r="D1" s="2722"/>
      <c r="E1" s="1554"/>
      <c r="F1" s="15"/>
    </row>
    <row r="2" spans="1:7" ht="16.5" customHeight="1">
      <c r="A2" s="2717" t="s">
        <v>5160</v>
      </c>
      <c r="B2" s="2718"/>
      <c r="C2" s="2718"/>
      <c r="D2" s="2719"/>
      <c r="E2" s="1553"/>
      <c r="F2" s="15"/>
    </row>
    <row r="3" spans="1:7" hidden="1">
      <c r="A3" s="2110"/>
      <c r="B3" s="2111"/>
      <c r="C3" s="2111"/>
      <c r="D3" s="2112"/>
      <c r="E3" s="2113"/>
      <c r="F3" s="2114"/>
    </row>
    <row r="4" spans="1:7">
      <c r="A4" s="2110"/>
      <c r="B4" s="2111"/>
      <c r="C4" s="2111"/>
      <c r="D4" s="1555" t="s">
        <v>4651</v>
      </c>
      <c r="E4" s="506"/>
      <c r="F4" s="2114"/>
    </row>
    <row r="5" spans="1:7" ht="30.75" customHeight="1">
      <c r="A5" s="2115" t="s">
        <v>3</v>
      </c>
      <c r="B5" s="1603" t="s">
        <v>2</v>
      </c>
      <c r="C5" s="2116" t="s">
        <v>5152</v>
      </c>
      <c r="D5" s="2117" t="s">
        <v>4739</v>
      </c>
      <c r="E5" s="2118" t="s">
        <v>4331</v>
      </c>
      <c r="F5" s="2119"/>
    </row>
    <row r="6" spans="1:7" s="1552" customFormat="1" ht="16.5" customHeight="1">
      <c r="A6" s="2120" t="s">
        <v>897</v>
      </c>
      <c r="B6" s="2121"/>
      <c r="C6" s="2121"/>
      <c r="D6" s="2122"/>
      <c r="E6" s="2123"/>
    </row>
    <row r="7" spans="1:7" s="1552" customFormat="1" ht="16.5" customHeight="1">
      <c r="A7" s="2124" t="s">
        <v>638</v>
      </c>
      <c r="B7" s="2125">
        <v>19</v>
      </c>
      <c r="C7" s="2126">
        <f>'P&amp;L Notes'!B16</f>
        <v>321541.53000000003</v>
      </c>
      <c r="D7" s="2127">
        <f>'P&amp;L Notes'!C16</f>
        <v>336938.04999999993</v>
      </c>
      <c r="E7" s="2126">
        <f>'P&amp;L Notes'!D16</f>
        <v>294401.65999999997</v>
      </c>
      <c r="F7" s="2128"/>
    </row>
    <row r="8" spans="1:7" s="1552" customFormat="1" ht="16.5" customHeight="1">
      <c r="A8" s="2124" t="s">
        <v>670</v>
      </c>
      <c r="B8" s="2125">
        <v>20</v>
      </c>
      <c r="C8" s="2126">
        <f>'P&amp;L Notes'!B43</f>
        <v>23244.400000000005</v>
      </c>
      <c r="D8" s="2127">
        <f>'P&amp;L Notes'!C43</f>
        <v>16123.06</v>
      </c>
      <c r="E8" s="2126">
        <f>'P&amp;L Notes'!D43</f>
        <v>13356.810000000001</v>
      </c>
      <c r="F8" s="2128"/>
    </row>
    <row r="9" spans="1:7" s="2134" customFormat="1" ht="16.5" customHeight="1">
      <c r="A9" s="2129" t="s">
        <v>3322</v>
      </c>
      <c r="B9" s="2130"/>
      <c r="C9" s="2131">
        <f>SUM(C7:C8)</f>
        <v>344785.93000000005</v>
      </c>
      <c r="D9" s="2132">
        <f>SUM(D7:D8)</f>
        <v>353061.10999999993</v>
      </c>
      <c r="E9" s="2133">
        <f>SUM(E7:E8)</f>
        <v>307758.46999999997</v>
      </c>
      <c r="F9" s="2128">
        <f>+C9-17090</f>
        <v>327695.93000000005</v>
      </c>
    </row>
    <row r="10" spans="1:7" s="1552" customFormat="1" ht="16.5" customHeight="1">
      <c r="A10" s="2129" t="s">
        <v>34</v>
      </c>
      <c r="B10" s="2130"/>
      <c r="C10" s="2135"/>
      <c r="D10" s="2136"/>
      <c r="E10" s="2126"/>
      <c r="F10" s="2128"/>
    </row>
    <row r="11" spans="1:7" s="1552" customFormat="1" ht="16.5" customHeight="1">
      <c r="A11" s="2137" t="s">
        <v>1633</v>
      </c>
      <c r="B11" s="2138">
        <v>21</v>
      </c>
      <c r="C11" s="2126">
        <f>'P&amp;L Notes'!B60</f>
        <v>102560.04999999999</v>
      </c>
      <c r="D11" s="2127">
        <f>'P&amp;L Notes'!C60</f>
        <v>102751.79000000001</v>
      </c>
      <c r="E11" s="2126">
        <f>'P&amp;L Notes'!D60</f>
        <v>88705.50999999998</v>
      </c>
      <c r="F11" s="2128"/>
    </row>
    <row r="12" spans="1:7" s="1552" customFormat="1" ht="16.5" customHeight="1">
      <c r="A12" s="2137" t="s">
        <v>784</v>
      </c>
      <c r="B12" s="2138">
        <v>22</v>
      </c>
      <c r="C12" s="2126">
        <f>'P&amp;L Notes'!B165</f>
        <v>96657.510000000009</v>
      </c>
      <c r="D12" s="2127">
        <f>'P&amp;L Notes'!C165</f>
        <v>93553.040000000008</v>
      </c>
      <c r="E12" s="2126">
        <f>'P&amp;L Notes'!D165</f>
        <v>87106.550000000017</v>
      </c>
      <c r="F12" s="2128"/>
    </row>
    <row r="13" spans="1:7" s="1552" customFormat="1" ht="16.5" customHeight="1">
      <c r="A13" s="2137" t="s">
        <v>35</v>
      </c>
      <c r="B13" s="2138">
        <v>23</v>
      </c>
      <c r="C13" s="1754">
        <f>(SUM(Input!D865:D872)/100000)</f>
        <v>107493.06014440001</v>
      </c>
      <c r="D13" s="2139">
        <f>(SUM(Input!E865:E872)/100000)</f>
        <v>103795.8989501</v>
      </c>
      <c r="E13" s="1754">
        <f>SUM(Input!F865:F872)/100000</f>
        <v>89102.380967499979</v>
      </c>
      <c r="F13" s="2128"/>
    </row>
    <row r="14" spans="1:7" s="1552" customFormat="1" ht="16.5" customHeight="1">
      <c r="A14" s="2137" t="s">
        <v>1428</v>
      </c>
      <c r="B14" s="2138">
        <v>24</v>
      </c>
      <c r="C14" s="2126">
        <f>'P&amp;L Notes'!B217</f>
        <v>12834.200000000004</v>
      </c>
      <c r="D14" s="2127">
        <f>'P&amp;L Notes'!C217</f>
        <v>11603.130000000001</v>
      </c>
      <c r="E14" s="2126">
        <f>'P&amp;L Notes'!D217</f>
        <v>12048.539999999999</v>
      </c>
      <c r="F14" s="2128"/>
      <c r="G14" s="2140"/>
    </row>
    <row r="15" spans="1:7" s="1552" customFormat="1" ht="16.5" customHeight="1">
      <c r="A15" s="2141" t="s">
        <v>36</v>
      </c>
      <c r="B15" s="2142"/>
      <c r="C15" s="1691">
        <f>SUM(C11:C14)</f>
        <v>319544.8201444</v>
      </c>
      <c r="D15" s="2143">
        <f>SUM(D11:D14)</f>
        <v>311703.85895010002</v>
      </c>
      <c r="E15" s="2144">
        <f>SUM(E11:E14)</f>
        <v>276962.98096749996</v>
      </c>
      <c r="F15" s="2128">
        <f>+C15-17090</f>
        <v>302454.8201444</v>
      </c>
    </row>
    <row r="16" spans="1:7" s="1552" customFormat="1" ht="16.5" customHeight="1">
      <c r="A16" s="2141" t="s">
        <v>1479</v>
      </c>
      <c r="B16" s="2142"/>
      <c r="C16" s="1697">
        <f t="shared" ref="C16" si="0">+C9-C15</f>
        <v>25241.109855600051</v>
      </c>
      <c r="D16" s="2145">
        <f t="shared" ref="D16:E16" si="1">+D9-D15</f>
        <v>41357.251049899904</v>
      </c>
      <c r="E16" s="2146">
        <f t="shared" si="1"/>
        <v>30795.489032500016</v>
      </c>
      <c r="F16" s="2128">
        <f>+F15+3655.25</f>
        <v>306110.0701444</v>
      </c>
    </row>
    <row r="17" spans="1:9" s="1552" customFormat="1" ht="16.5" hidden="1" customHeight="1">
      <c r="A17" s="2141" t="s">
        <v>1480</v>
      </c>
      <c r="B17" s="2138">
        <v>26</v>
      </c>
      <c r="C17" s="2147"/>
      <c r="D17" s="2148"/>
      <c r="E17" s="2147"/>
      <c r="F17" s="2128"/>
    </row>
    <row r="18" spans="1:9" s="1552" customFormat="1" ht="16.5" customHeight="1">
      <c r="A18" s="2141" t="s">
        <v>1426</v>
      </c>
      <c r="B18" s="2142"/>
      <c r="C18" s="1691">
        <f t="shared" ref="C18" si="2">+C16+C17</f>
        <v>25241.109855600051</v>
      </c>
      <c r="D18" s="2143">
        <f t="shared" ref="D18:E18" si="3">+D16+D17</f>
        <v>41357.251049899904</v>
      </c>
      <c r="E18" s="2144">
        <f t="shared" si="3"/>
        <v>30795.489032500016</v>
      </c>
      <c r="F18" s="2128">
        <f>+C18-21586</f>
        <v>3655.1098556000507</v>
      </c>
      <c r="G18" s="2140"/>
    </row>
    <row r="19" spans="1:9" s="1552" customFormat="1" ht="16.5" customHeight="1">
      <c r="A19" s="2141" t="s">
        <v>892</v>
      </c>
      <c r="B19" s="2138" t="s">
        <v>5070</v>
      </c>
      <c r="C19" s="2138"/>
      <c r="D19" s="2149"/>
      <c r="E19" s="2150"/>
      <c r="F19" s="2128"/>
    </row>
    <row r="20" spans="1:9" s="1552" customFormat="1" ht="16.5" customHeight="1">
      <c r="A20" s="2137" t="s">
        <v>1465</v>
      </c>
      <c r="B20" s="2138"/>
      <c r="C20" s="2147">
        <f>Input!D961/100000</f>
        <v>0</v>
      </c>
      <c r="D20" s="2148">
        <f>Input!E961/100000</f>
        <v>0</v>
      </c>
      <c r="E20" s="2147">
        <f>Input!F961/100000</f>
        <v>0</v>
      </c>
      <c r="F20" s="2128"/>
    </row>
    <row r="21" spans="1:9" s="1552" customFormat="1" ht="16.5" customHeight="1">
      <c r="A21" s="2137" t="s">
        <v>1459</v>
      </c>
      <c r="B21" s="2138"/>
      <c r="C21" s="2147">
        <f>Input!D962/100000</f>
        <v>0</v>
      </c>
      <c r="D21" s="2148">
        <f>Input!E962/100000</f>
        <v>0</v>
      </c>
      <c r="E21" s="2147">
        <f>Input!F962/100000</f>
        <v>9813.9359600000007</v>
      </c>
      <c r="F21" s="2128"/>
    </row>
    <row r="22" spans="1:9" s="1552" customFormat="1" ht="16.5" customHeight="1">
      <c r="A22" s="2137" t="s">
        <v>1429</v>
      </c>
      <c r="B22" s="2138"/>
      <c r="C22" s="2147">
        <f>Input!D963/100000</f>
        <v>10802.34287</v>
      </c>
      <c r="D22" s="2148">
        <f>Input!E963/100000</f>
        <v>10912.398730000001</v>
      </c>
      <c r="E22" s="2147">
        <v>14652.2</v>
      </c>
      <c r="F22" s="2128"/>
    </row>
    <row r="23" spans="1:9" s="1552" customFormat="1" ht="16.5" customHeight="1">
      <c r="A23" s="2151" t="s">
        <v>1427</v>
      </c>
      <c r="B23" s="2142"/>
      <c r="C23" s="1691">
        <f>+C18-C21-C22-C20</f>
        <v>14438.76698560005</v>
      </c>
      <c r="D23" s="2143">
        <f>+D18-D21-D22-D20</f>
        <v>30444.852319899903</v>
      </c>
      <c r="E23" s="2144">
        <f>+E18-E21-E22</f>
        <v>6329.3530725000128</v>
      </c>
      <c r="F23" s="2128"/>
    </row>
    <row r="24" spans="1:9" s="1552" customFormat="1" ht="17.25" customHeight="1">
      <c r="A24" s="2141" t="s">
        <v>4985</v>
      </c>
      <c r="B24" s="2142"/>
      <c r="C24" s="2152"/>
      <c r="D24" s="2153"/>
      <c r="E24" s="2154"/>
      <c r="F24" s="2128"/>
    </row>
    <row r="25" spans="1:9" s="1552" customFormat="1" ht="36.75" customHeight="1">
      <c r="A25" s="2155" t="s">
        <v>5411</v>
      </c>
      <c r="B25" s="2142"/>
      <c r="C25" s="485">
        <v>0</v>
      </c>
      <c r="D25" s="2156">
        <v>0</v>
      </c>
      <c r="E25" s="485">
        <v>0</v>
      </c>
      <c r="F25" s="2157"/>
    </row>
    <row r="26" spans="1:9" s="1552" customFormat="1" ht="34.5" customHeight="1" thickBot="1">
      <c r="A26" s="2158" t="s">
        <v>4987</v>
      </c>
      <c r="B26" s="2130"/>
      <c r="C26" s="486">
        <v>0</v>
      </c>
      <c r="D26" s="2159">
        <v>0</v>
      </c>
      <c r="E26" s="485">
        <v>0</v>
      </c>
      <c r="F26" s="2160"/>
    </row>
    <row r="27" spans="1:9" s="1552" customFormat="1" ht="36.75" customHeight="1">
      <c r="A27" s="2161" t="s">
        <v>3190</v>
      </c>
      <c r="B27" s="2130" t="s">
        <v>5071</v>
      </c>
      <c r="C27" s="485">
        <f>'BS Notes-1'!G282</f>
        <v>-3655.2484699999986</v>
      </c>
      <c r="D27" s="2156">
        <f>'BS Notes-1'!H282</f>
        <v>-17947.557250000002</v>
      </c>
      <c r="E27" s="485">
        <f>'BS Notes-1'!I282</f>
        <v>2637.7238499999985</v>
      </c>
      <c r="F27" s="2162"/>
    </row>
    <row r="28" spans="1:9" s="1552" customFormat="1" ht="16.5" customHeight="1">
      <c r="A28" s="2124" t="s">
        <v>3248</v>
      </c>
      <c r="B28" s="2130"/>
      <c r="C28" s="485">
        <v>0</v>
      </c>
      <c r="D28" s="2156">
        <v>0</v>
      </c>
      <c r="E28" s="485">
        <v>0</v>
      </c>
      <c r="F28" s="2163"/>
    </row>
    <row r="29" spans="1:9" s="1552" customFormat="1" ht="45" customHeight="1">
      <c r="A29" s="2164" t="s">
        <v>4988</v>
      </c>
      <c r="B29" s="2130"/>
      <c r="C29" s="2146">
        <f>C27-C28</f>
        <v>-3655.2484699999986</v>
      </c>
      <c r="D29" s="2165">
        <f>D27-D28</f>
        <v>-17947.557250000002</v>
      </c>
      <c r="E29" s="2146">
        <f>E27-E28</f>
        <v>2637.7238499999985</v>
      </c>
      <c r="F29" s="2166"/>
      <c r="I29" s="2140"/>
    </row>
    <row r="30" spans="1:9" s="1552" customFormat="1" ht="31.5" customHeight="1">
      <c r="A30" s="2161" t="s">
        <v>4986</v>
      </c>
      <c r="B30" s="2130"/>
      <c r="C30" s="2146">
        <f>C25+C29</f>
        <v>-3655.2484699999986</v>
      </c>
      <c r="D30" s="2165">
        <f>D25+D29</f>
        <v>-17947.557250000002</v>
      </c>
      <c r="E30" s="2146">
        <f>E25+E29</f>
        <v>2637.7238499999985</v>
      </c>
      <c r="F30" s="2166"/>
    </row>
    <row r="31" spans="1:9" s="1552" customFormat="1" ht="16.5" customHeight="1" thickBot="1">
      <c r="A31" s="2167" t="s">
        <v>1654</v>
      </c>
      <c r="B31" s="2130"/>
      <c r="C31" s="1691">
        <f>+C23+C30</f>
        <v>10783.518515600052</v>
      </c>
      <c r="D31" s="2143">
        <f>+D23+D30</f>
        <v>12497.295069899901</v>
      </c>
      <c r="E31" s="2144">
        <f>+E23+E30</f>
        <v>8967.0769225000113</v>
      </c>
      <c r="F31" s="2168">
        <f>+C31-10783.52</f>
        <v>-1.4843999488221016E-3</v>
      </c>
    </row>
    <row r="32" spans="1:9" s="1552" customFormat="1" ht="29.25" customHeight="1">
      <c r="A32" s="2164" t="s">
        <v>1430</v>
      </c>
      <c r="B32" s="2130"/>
      <c r="C32" s="2130"/>
      <c r="D32" s="2169"/>
      <c r="E32" s="2154"/>
    </row>
    <row r="33" spans="1:8" s="1552" customFormat="1" ht="16.5" customHeight="1">
      <c r="A33" s="2124" t="s">
        <v>37</v>
      </c>
      <c r="B33" s="2170">
        <v>34</v>
      </c>
      <c r="C33" s="486">
        <f>+C23/50000*100000</f>
        <v>28877.533971200097</v>
      </c>
      <c r="D33" s="2159">
        <f>+D23/50000*100000</f>
        <v>60889.704639799806</v>
      </c>
      <c r="E33" s="485">
        <f>+E31/50000*100000</f>
        <v>17934.153845000023</v>
      </c>
      <c r="F33" s="2171"/>
    </row>
    <row r="34" spans="1:8" s="1552" customFormat="1" ht="16.5" customHeight="1">
      <c r="A34" s="2172" t="s">
        <v>38</v>
      </c>
      <c r="B34" s="2170">
        <v>34</v>
      </c>
      <c r="C34" s="486">
        <f>+C23/50000*100000</f>
        <v>28877.533971200097</v>
      </c>
      <c r="D34" s="2159">
        <f>+D23/50000*100000</f>
        <v>60889.704639799806</v>
      </c>
      <c r="E34" s="2173">
        <f>+E31/50000*100000</f>
        <v>17934.153845000023</v>
      </c>
      <c r="F34" s="2174"/>
    </row>
    <row r="35" spans="1:8">
      <c r="A35" s="2175" t="s">
        <v>4</v>
      </c>
      <c r="B35" s="2176"/>
      <c r="C35" s="2176"/>
      <c r="D35" s="2177"/>
      <c r="E35" s="2178"/>
      <c r="F35" s="2114"/>
    </row>
    <row r="36" spans="1:8" ht="9" customHeight="1">
      <c r="A36" s="2099"/>
      <c r="B36" s="2067"/>
      <c r="C36" s="2067"/>
      <c r="D36" s="2179"/>
      <c r="E36" s="2180"/>
    </row>
    <row r="37" spans="1:8" ht="15" customHeight="1">
      <c r="A37" s="2101" t="s">
        <v>5</v>
      </c>
      <c r="B37" s="2709" t="s">
        <v>7</v>
      </c>
      <c r="C37" s="2709"/>
      <c r="D37" s="2710"/>
      <c r="E37" s="1616"/>
      <c r="F37" s="2181"/>
    </row>
    <row r="38" spans="1:8" ht="15" customHeight="1">
      <c r="A38" s="2102" t="s">
        <v>4784</v>
      </c>
      <c r="B38" s="2715" t="s">
        <v>992</v>
      </c>
      <c r="C38" s="2715"/>
      <c r="D38" s="2716"/>
      <c r="E38" s="2071"/>
      <c r="F38" s="15"/>
    </row>
    <row r="39" spans="1:8" ht="15" customHeight="1">
      <c r="A39" s="2101" t="s">
        <v>5006</v>
      </c>
      <c r="B39" s="2069"/>
      <c r="C39" s="2069"/>
      <c r="D39" s="2103"/>
      <c r="E39" s="2071"/>
      <c r="F39" s="2182"/>
      <c r="G39" s="1297"/>
      <c r="H39" s="1297"/>
    </row>
    <row r="40" spans="1:8" ht="16.5" customHeight="1">
      <c r="A40" s="2101"/>
      <c r="B40" s="1368"/>
      <c r="C40" s="1368"/>
      <c r="D40" s="1556"/>
      <c r="E40" s="506"/>
      <c r="F40" s="1297"/>
      <c r="G40" s="1297"/>
      <c r="H40" s="1297"/>
    </row>
    <row r="41" spans="1:8" ht="14.25" customHeight="1">
      <c r="A41" s="2102" t="s">
        <v>4936</v>
      </c>
      <c r="B41" s="2072" t="s">
        <v>5481</v>
      </c>
      <c r="C41" s="1614"/>
      <c r="D41" s="2104" t="s">
        <v>5404</v>
      </c>
      <c r="E41" s="506"/>
    </row>
    <row r="42" spans="1:8" ht="14.25" customHeight="1">
      <c r="A42" s="2101" t="s">
        <v>6</v>
      </c>
      <c r="B42" s="2073" t="s">
        <v>9</v>
      </c>
      <c r="C42" s="1615"/>
      <c r="D42" s="2183" t="s">
        <v>5386</v>
      </c>
      <c r="E42" s="506"/>
    </row>
    <row r="43" spans="1:8" ht="14.25" customHeight="1">
      <c r="A43" s="2101" t="s">
        <v>4930</v>
      </c>
      <c r="B43" s="2073" t="s">
        <v>5349</v>
      </c>
      <c r="C43" s="1615"/>
      <c r="D43" s="2183" t="str">
        <f>BS!D73</f>
        <v xml:space="preserve">      (Fin., Comml. &amp; HRD)</v>
      </c>
      <c r="E43" s="506"/>
      <c r="G43" s="1297"/>
    </row>
    <row r="44" spans="1:8" ht="14.25" customHeight="1">
      <c r="A44" s="2101" t="s">
        <v>5370</v>
      </c>
      <c r="B44" s="2074"/>
      <c r="C44" s="2074"/>
      <c r="D44" s="2183" t="str">
        <f>BS!D74</f>
        <v xml:space="preserve">         DIN No.00196179</v>
      </c>
      <c r="E44" s="506"/>
      <c r="G44" s="1297"/>
    </row>
    <row r="45" spans="1:8" ht="14.25" customHeight="1">
      <c r="A45" s="2101"/>
      <c r="B45" s="2075"/>
      <c r="C45" s="2075"/>
      <c r="D45" s="2084"/>
      <c r="E45" s="1616"/>
      <c r="G45" s="1297"/>
    </row>
    <row r="46" spans="1:8" ht="15" customHeight="1">
      <c r="A46" s="2101" t="s">
        <v>5410</v>
      </c>
      <c r="B46" s="2077" t="str">
        <f>BS!B77</f>
        <v>VBS Kumara Gupta</v>
      </c>
      <c r="C46" s="2077"/>
      <c r="D46" s="2104" t="s">
        <v>5384</v>
      </c>
      <c r="E46" s="506"/>
    </row>
    <row r="47" spans="1:8" ht="15" customHeight="1" thickBot="1">
      <c r="A47" s="2106" t="s">
        <v>5482</v>
      </c>
      <c r="B47" s="2107" t="str">
        <f>BS!B78</f>
        <v xml:space="preserve">FA&amp;CCA (Accounts) &amp; CFO             </v>
      </c>
      <c r="C47" s="2107"/>
      <c r="D47" s="2109" t="s">
        <v>5388</v>
      </c>
      <c r="E47" s="506"/>
    </row>
  </sheetData>
  <mergeCells count="4">
    <mergeCell ref="A2:D2"/>
    <mergeCell ref="A1:D1"/>
    <mergeCell ref="B37:D37"/>
    <mergeCell ref="B38:D38"/>
  </mergeCells>
  <printOptions horizontalCentered="1"/>
  <pageMargins left="0" right="0" top="0.74803149606299213" bottom="0.39370078740157483" header="0.31496062992125984" footer="0.31496062992125984"/>
  <pageSetup paperSize="9" scale="90" orientation="portrait" r:id="rId1"/>
  <ignoredErrors>
    <ignoredError sqref="E13"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56"/>
  <sheetViews>
    <sheetView topLeftCell="C7" zoomScaleNormal="100" workbookViewId="0">
      <selection activeCell="J27" sqref="J27"/>
    </sheetView>
  </sheetViews>
  <sheetFormatPr defaultRowHeight="15"/>
  <cols>
    <col min="1" max="1" width="19" bestFit="1" customWidth="1"/>
    <col min="2" max="2" width="26.140625" bestFit="1" customWidth="1"/>
    <col min="3" max="3" width="21.140625" bestFit="1" customWidth="1"/>
    <col min="4" max="5" width="19.140625" bestFit="1" customWidth="1"/>
    <col min="6" max="6" width="21.42578125" bestFit="1" customWidth="1"/>
    <col min="7" max="7" width="5.85546875" bestFit="1" customWidth="1"/>
  </cols>
  <sheetData>
    <row r="1" spans="1:6" ht="25.5">
      <c r="A1" s="1335" t="s">
        <v>2184</v>
      </c>
      <c r="B1" s="1335" t="s">
        <v>3350</v>
      </c>
      <c r="C1" s="1335" t="s">
        <v>2186</v>
      </c>
      <c r="D1" s="1337" t="s">
        <v>2187</v>
      </c>
      <c r="E1" s="1337" t="s">
        <v>2188</v>
      </c>
      <c r="F1" s="1335" t="s">
        <v>2189</v>
      </c>
    </row>
    <row r="2" spans="1:6">
      <c r="A2" s="1338">
        <v>100100</v>
      </c>
      <c r="B2" s="1334" t="s">
        <v>3351</v>
      </c>
      <c r="C2" s="745">
        <v>533153506.24000001</v>
      </c>
      <c r="D2" s="745">
        <v>0</v>
      </c>
      <c r="E2" s="745">
        <v>0</v>
      </c>
      <c r="F2" s="745">
        <v>533153506.24000001</v>
      </c>
    </row>
    <row r="3" spans="1:6">
      <c r="A3" s="1338">
        <v>100200</v>
      </c>
      <c r="B3" s="1334" t="s">
        <v>2191</v>
      </c>
      <c r="C3" s="745">
        <v>6233400664.8500004</v>
      </c>
      <c r="D3" s="745">
        <v>430633659.63999999</v>
      </c>
      <c r="E3" s="745">
        <v>2589889.1</v>
      </c>
      <c r="F3" s="745">
        <v>6661444435.3900003</v>
      </c>
    </row>
    <row r="4" spans="1:6">
      <c r="A4" s="1338">
        <v>100400</v>
      </c>
      <c r="B4" s="1334" t="s">
        <v>2192</v>
      </c>
      <c r="C4" s="745">
        <v>4193662613.5900002</v>
      </c>
      <c r="D4" s="745">
        <v>210756193.31</v>
      </c>
      <c r="E4" s="745">
        <v>2015893.66</v>
      </c>
      <c r="F4" s="745">
        <v>4402402913.2399998</v>
      </c>
    </row>
    <row r="5" spans="1:6">
      <c r="A5" s="1338">
        <v>100500</v>
      </c>
      <c r="B5" s="1334" t="s">
        <v>3352</v>
      </c>
      <c r="C5" s="745">
        <v>87826387006.410004</v>
      </c>
      <c r="D5" s="745">
        <v>4966018200.9499998</v>
      </c>
      <c r="E5" s="745">
        <v>432003000.33999997</v>
      </c>
      <c r="F5" s="745">
        <v>92360402207.020004</v>
      </c>
    </row>
    <row r="6" spans="1:6">
      <c r="A6" s="1338">
        <v>100600</v>
      </c>
      <c r="B6" s="1334" t="s">
        <v>3353</v>
      </c>
      <c r="C6" s="745">
        <v>128411180471.83</v>
      </c>
      <c r="D6" s="745">
        <v>7398181204.6300001</v>
      </c>
      <c r="E6" s="745">
        <v>189838634.88</v>
      </c>
      <c r="F6" s="745">
        <v>135619523041.58</v>
      </c>
    </row>
    <row r="7" spans="1:6">
      <c r="A7" s="1338">
        <v>100700</v>
      </c>
      <c r="B7" s="1334" t="s">
        <v>2195</v>
      </c>
      <c r="C7" s="745">
        <v>24348713.539999999</v>
      </c>
      <c r="D7" s="745">
        <v>1965459.29</v>
      </c>
      <c r="E7" s="745">
        <v>1599600</v>
      </c>
      <c r="F7" s="745">
        <v>24714572.829999998</v>
      </c>
    </row>
    <row r="8" spans="1:6">
      <c r="A8" s="1338">
        <v>100800</v>
      </c>
      <c r="B8" s="1334" t="s">
        <v>3354</v>
      </c>
      <c r="C8" s="745">
        <v>186671054.69</v>
      </c>
      <c r="D8" s="745">
        <v>14620278.51</v>
      </c>
      <c r="E8" s="745">
        <v>897269.48</v>
      </c>
      <c r="F8" s="745">
        <v>200394063.72</v>
      </c>
    </row>
    <row r="9" spans="1:6">
      <c r="A9" s="1338">
        <v>100860</v>
      </c>
      <c r="B9" s="1334" t="s">
        <v>3355</v>
      </c>
      <c r="C9" s="745">
        <v>10165075.130000001</v>
      </c>
      <c r="D9" s="745">
        <v>45255489.670000002</v>
      </c>
      <c r="E9" s="745">
        <v>1092208</v>
      </c>
      <c r="F9" s="745">
        <v>54328356.799999997</v>
      </c>
    </row>
    <row r="10" spans="1:6">
      <c r="A10" s="1338">
        <v>100900</v>
      </c>
      <c r="B10" s="1334" t="s">
        <v>2198</v>
      </c>
      <c r="C10" s="745">
        <v>1774731589.77</v>
      </c>
      <c r="D10" s="745">
        <v>116301873.02</v>
      </c>
      <c r="E10" s="745">
        <v>2256125.06</v>
      </c>
      <c r="F10" s="745">
        <v>1888777337.73</v>
      </c>
    </row>
    <row r="11" spans="1:6">
      <c r="A11" s="1336" t="s">
        <v>2200</v>
      </c>
      <c r="B11" s="1336" t="s">
        <v>2201</v>
      </c>
      <c r="C11" s="731">
        <v>229193700696.04999</v>
      </c>
      <c r="D11" s="731">
        <v>13183732359.02</v>
      </c>
      <c r="E11" s="731">
        <v>632292620.51999998</v>
      </c>
      <c r="F11" s="731">
        <v>241745140434.54999</v>
      </c>
    </row>
    <row r="12" spans="1:6">
      <c r="A12" s="1338">
        <v>120200</v>
      </c>
      <c r="B12" s="1334" t="s">
        <v>3357</v>
      </c>
      <c r="C12" s="745">
        <v>-1114188646.6300001</v>
      </c>
      <c r="D12" s="745">
        <v>3736464.1</v>
      </c>
      <c r="E12" s="745">
        <v>210669445.63999999</v>
      </c>
      <c r="F12" s="745">
        <v>-1321121628.1700001</v>
      </c>
    </row>
    <row r="13" spans="1:6">
      <c r="A13" s="1338">
        <v>120400</v>
      </c>
      <c r="B13" s="1334" t="s">
        <v>3358</v>
      </c>
      <c r="C13" s="745">
        <v>-521559975.88</v>
      </c>
      <c r="D13" s="745">
        <v>79703.649999999994</v>
      </c>
      <c r="E13" s="745">
        <v>146302244.30000001</v>
      </c>
      <c r="F13" s="745">
        <v>-667782516.52999997</v>
      </c>
    </row>
    <row r="14" spans="1:6">
      <c r="A14" s="1338">
        <v>120500</v>
      </c>
      <c r="B14" s="1334" t="s">
        <v>3359</v>
      </c>
      <c r="C14" s="745">
        <v>-37894339139.550003</v>
      </c>
      <c r="D14" s="745">
        <v>225423346.31999999</v>
      </c>
      <c r="E14" s="745">
        <v>3927527952.9299998</v>
      </c>
      <c r="F14" s="745">
        <v>-41596443746.160004</v>
      </c>
    </row>
    <row r="15" spans="1:6">
      <c r="A15" s="1338">
        <v>120600</v>
      </c>
      <c r="B15" s="1334" t="s">
        <v>3360</v>
      </c>
      <c r="C15" s="745">
        <v>-39148461431.400002</v>
      </c>
      <c r="D15" s="745">
        <v>62330584.210000001</v>
      </c>
      <c r="E15" s="745">
        <v>6445570196.96</v>
      </c>
      <c r="F15" s="745">
        <v>-45531701044.150002</v>
      </c>
    </row>
    <row r="16" spans="1:6">
      <c r="A16" s="1338">
        <v>120700</v>
      </c>
      <c r="B16" s="1334" t="s">
        <v>3361</v>
      </c>
      <c r="C16" s="745">
        <v>-16599117.140000001</v>
      </c>
      <c r="D16" s="745">
        <v>1439640.56</v>
      </c>
      <c r="E16" s="745">
        <v>1441734.29</v>
      </c>
      <c r="F16" s="745">
        <v>-16601210.869999999</v>
      </c>
    </row>
    <row r="17" spans="1:6">
      <c r="A17" s="1338">
        <v>120800</v>
      </c>
      <c r="B17" s="1334" t="s">
        <v>3362</v>
      </c>
      <c r="C17" s="745">
        <v>-70107227.689999998</v>
      </c>
      <c r="D17" s="745">
        <v>0</v>
      </c>
      <c r="E17" s="745">
        <v>12263410.029999999</v>
      </c>
      <c r="F17" s="745">
        <v>-82370637.719999999</v>
      </c>
    </row>
    <row r="18" spans="1:6">
      <c r="A18" s="1338">
        <v>120860</v>
      </c>
      <c r="B18" s="1334" t="s">
        <v>3363</v>
      </c>
      <c r="C18" s="745">
        <v>-3110919.13</v>
      </c>
      <c r="D18" s="745">
        <v>0</v>
      </c>
      <c r="E18" s="745">
        <v>3410977.67</v>
      </c>
      <c r="F18" s="745">
        <v>-6521896.7999999998</v>
      </c>
    </row>
    <row r="19" spans="1:6">
      <c r="A19" s="1338">
        <v>120900</v>
      </c>
      <c r="B19" s="1334" t="s">
        <v>3364</v>
      </c>
      <c r="C19" s="745">
        <v>-623942896.29999995</v>
      </c>
      <c r="D19" s="745">
        <v>216044.87</v>
      </c>
      <c r="E19" s="745">
        <v>104037996.83</v>
      </c>
      <c r="F19" s="745">
        <v>-727764848.25999999</v>
      </c>
    </row>
    <row r="20" spans="1:6">
      <c r="A20" s="1336" t="s">
        <v>2210</v>
      </c>
      <c r="B20" s="1336" t="s">
        <v>2201</v>
      </c>
      <c r="C20" s="731">
        <v>-79392309353.720001</v>
      </c>
      <c r="D20" s="731">
        <v>293225783.70999998</v>
      </c>
      <c r="E20" s="731">
        <v>10851223958.65</v>
      </c>
      <c r="F20" s="731">
        <v>-89950307528.660004</v>
      </c>
    </row>
    <row r="21" spans="1:6">
      <c r="A21" s="1338">
        <v>140000</v>
      </c>
      <c r="B21" s="1334" t="s">
        <v>3365</v>
      </c>
      <c r="C21" s="745">
        <v>441419359</v>
      </c>
      <c r="D21" s="745">
        <v>132359075</v>
      </c>
      <c r="E21" s="745">
        <v>455438794</v>
      </c>
      <c r="F21" s="745">
        <v>118339640</v>
      </c>
    </row>
    <row r="22" spans="1:6">
      <c r="A22" s="1338">
        <v>140100</v>
      </c>
      <c r="B22" s="1334" t="s">
        <v>202</v>
      </c>
      <c r="C22" s="745">
        <v>134988158.93000001</v>
      </c>
      <c r="D22" s="745">
        <v>84494591.049999997</v>
      </c>
      <c r="E22" s="745">
        <v>70214788.109999999</v>
      </c>
      <c r="F22" s="745">
        <v>149267961.87</v>
      </c>
    </row>
    <row r="23" spans="1:6">
      <c r="A23" s="1338">
        <v>140200</v>
      </c>
      <c r="B23" s="1334" t="s">
        <v>205</v>
      </c>
      <c r="C23" s="745">
        <v>599072541.63</v>
      </c>
      <c r="D23" s="745">
        <v>405057808.05000001</v>
      </c>
      <c r="E23" s="745">
        <v>288650745.63999999</v>
      </c>
      <c r="F23" s="745">
        <v>715479604.03999996</v>
      </c>
    </row>
    <row r="24" spans="1:6">
      <c r="A24" s="1338">
        <v>140400</v>
      </c>
      <c r="B24" s="1334" t="s">
        <v>206</v>
      </c>
      <c r="C24" s="745">
        <v>1016770419.84</v>
      </c>
      <c r="D24" s="745">
        <v>701767062.25</v>
      </c>
      <c r="E24" s="745">
        <v>562125068.40999997</v>
      </c>
      <c r="F24" s="745">
        <v>1156412413.6800001</v>
      </c>
    </row>
    <row r="25" spans="1:6">
      <c r="A25" s="1338">
        <v>140500</v>
      </c>
      <c r="B25" s="1334" t="s">
        <v>3366</v>
      </c>
      <c r="C25" s="745">
        <v>8623685345.4899998</v>
      </c>
      <c r="D25" s="745">
        <v>7545767018.3000002</v>
      </c>
      <c r="E25" s="745">
        <v>5279448850.0500002</v>
      </c>
      <c r="F25" s="745">
        <v>10890003513.74</v>
      </c>
    </row>
    <row r="26" spans="1:6">
      <c r="A26" s="1338">
        <v>140600</v>
      </c>
      <c r="B26" s="1334" t="s">
        <v>3367</v>
      </c>
      <c r="C26" s="745">
        <v>28039903211.73</v>
      </c>
      <c r="D26" s="745">
        <v>5601372002.8900003</v>
      </c>
      <c r="E26" s="745">
        <v>7373111719</v>
      </c>
      <c r="F26" s="745">
        <v>26268163495.619999</v>
      </c>
    </row>
    <row r="27" spans="1:6">
      <c r="A27" s="1338">
        <v>140700</v>
      </c>
      <c r="B27" s="1334" t="s">
        <v>209</v>
      </c>
      <c r="C27" s="745">
        <v>0</v>
      </c>
      <c r="D27" s="745">
        <v>1106496612.77</v>
      </c>
      <c r="E27" s="745">
        <v>265469743.16999999</v>
      </c>
      <c r="F27" s="745">
        <v>841026869.60000002</v>
      </c>
    </row>
    <row r="28" spans="1:6">
      <c r="A28" s="1338">
        <v>140800</v>
      </c>
      <c r="B28" s="1334" t="s">
        <v>3368</v>
      </c>
      <c r="C28" s="745">
        <v>152601188.28999999</v>
      </c>
      <c r="D28" s="745">
        <v>7526083.1900000004</v>
      </c>
      <c r="E28" s="745">
        <v>137056189.19999999</v>
      </c>
      <c r="F28" s="745">
        <v>23071082.280000001</v>
      </c>
    </row>
    <row r="29" spans="1:6">
      <c r="A29" s="1338">
        <v>140860</v>
      </c>
      <c r="B29" s="1334" t="s">
        <v>3369</v>
      </c>
      <c r="C29" s="745">
        <v>0</v>
      </c>
      <c r="D29" s="745">
        <v>5503514.6699999999</v>
      </c>
      <c r="E29" s="745">
        <v>5503514.6699999999</v>
      </c>
      <c r="F29" s="745">
        <v>0</v>
      </c>
    </row>
    <row r="30" spans="1:6">
      <c r="A30" s="1338">
        <v>140900</v>
      </c>
      <c r="B30" s="1334" t="s">
        <v>211</v>
      </c>
      <c r="C30" s="745">
        <v>198242751.56</v>
      </c>
      <c r="D30" s="745">
        <v>112226867.65000001</v>
      </c>
      <c r="E30" s="745">
        <v>79299991.439999998</v>
      </c>
      <c r="F30" s="745">
        <v>231169627.77000001</v>
      </c>
    </row>
    <row r="31" spans="1:6">
      <c r="A31" s="1336" t="s">
        <v>2220</v>
      </c>
      <c r="B31" s="1336" t="s">
        <v>2201</v>
      </c>
      <c r="C31" s="731">
        <v>39206682976.470001</v>
      </c>
      <c r="D31" s="731">
        <v>15702570635.82</v>
      </c>
      <c r="E31" s="731">
        <v>14516319403.690001</v>
      </c>
      <c r="F31" s="731">
        <v>40392934208.599998</v>
      </c>
    </row>
    <row r="32" spans="1:6">
      <c r="A32" s="1338">
        <v>200200</v>
      </c>
      <c r="B32" s="1334" t="s">
        <v>3370</v>
      </c>
      <c r="C32" s="745">
        <v>3230300000</v>
      </c>
      <c r="D32" s="745">
        <v>0</v>
      </c>
      <c r="E32" s="745">
        <v>0</v>
      </c>
      <c r="F32" s="745">
        <v>3230300000</v>
      </c>
    </row>
    <row r="33" spans="1:6">
      <c r="A33" s="1338">
        <v>200400</v>
      </c>
      <c r="B33" s="1334" t="s">
        <v>3371</v>
      </c>
      <c r="C33" s="745">
        <v>5461372</v>
      </c>
      <c r="D33" s="745">
        <v>20368016</v>
      </c>
      <c r="E33" s="745">
        <v>0</v>
      </c>
      <c r="F33" s="745">
        <v>25829388</v>
      </c>
    </row>
    <row r="34" spans="1:6">
      <c r="A34" s="1338">
        <v>200405</v>
      </c>
      <c r="B34" s="1334" t="s">
        <v>3372</v>
      </c>
      <c r="C34" s="745">
        <v>117130841</v>
      </c>
      <c r="D34" s="745">
        <v>0</v>
      </c>
      <c r="E34" s="745">
        <v>0</v>
      </c>
      <c r="F34" s="745">
        <v>117130841</v>
      </c>
    </row>
    <row r="35" spans="1:6">
      <c r="A35" s="1338">
        <v>200600</v>
      </c>
      <c r="B35" s="1334" t="s">
        <v>3373</v>
      </c>
      <c r="C35" s="745">
        <v>348302448</v>
      </c>
      <c r="D35" s="745">
        <v>0</v>
      </c>
      <c r="E35" s="745">
        <v>0</v>
      </c>
      <c r="F35" s="745">
        <v>348302448</v>
      </c>
    </row>
    <row r="36" spans="1:6">
      <c r="A36" s="1336" t="s">
        <v>2224</v>
      </c>
      <c r="B36" s="1336" t="s">
        <v>2201</v>
      </c>
      <c r="C36" s="731">
        <v>3701194661</v>
      </c>
      <c r="D36" s="731">
        <v>20368016</v>
      </c>
      <c r="E36" s="731">
        <v>0</v>
      </c>
      <c r="F36" s="731">
        <v>3721562677</v>
      </c>
    </row>
    <row r="37" spans="1:6">
      <c r="A37" s="1338">
        <v>220602</v>
      </c>
      <c r="B37" s="1334" t="s">
        <v>3374</v>
      </c>
      <c r="C37" s="745">
        <v>0</v>
      </c>
      <c r="D37" s="745">
        <v>16611968.300000001</v>
      </c>
      <c r="E37" s="745">
        <v>16549275.24</v>
      </c>
      <c r="F37" s="745">
        <v>62693.06</v>
      </c>
    </row>
    <row r="38" spans="1:6">
      <c r="A38" s="1338">
        <v>220604</v>
      </c>
      <c r="B38" s="1334" t="s">
        <v>3375</v>
      </c>
      <c r="C38" s="745">
        <v>0</v>
      </c>
      <c r="D38" s="745">
        <v>1108423.3700000001</v>
      </c>
      <c r="E38" s="745">
        <v>1108423.3700000001</v>
      </c>
      <c r="F38" s="745">
        <v>0</v>
      </c>
    </row>
    <row r="39" spans="1:6">
      <c r="A39" s="1338">
        <v>220605</v>
      </c>
      <c r="B39" s="1334" t="s">
        <v>3376</v>
      </c>
      <c r="C39" s="745">
        <v>873463663.34000003</v>
      </c>
      <c r="D39" s="745">
        <v>6642604451.0799999</v>
      </c>
      <c r="E39" s="745">
        <v>6435881194.75</v>
      </c>
      <c r="F39" s="745">
        <v>1080186919.6700001</v>
      </c>
    </row>
    <row r="40" spans="1:6">
      <c r="A40" s="1338">
        <v>220606</v>
      </c>
      <c r="B40" s="1334" t="s">
        <v>3377</v>
      </c>
      <c r="C40" s="745">
        <v>713479083.67999995</v>
      </c>
      <c r="D40" s="745">
        <v>3531605674.3699999</v>
      </c>
      <c r="E40" s="745">
        <v>3390732363.1300001</v>
      </c>
      <c r="F40" s="745">
        <v>854352394.91999996</v>
      </c>
    </row>
    <row r="41" spans="1:6">
      <c r="A41" s="1338">
        <v>220607</v>
      </c>
      <c r="B41" s="1334" t="s">
        <v>3378</v>
      </c>
      <c r="C41" s="745">
        <v>0</v>
      </c>
      <c r="D41" s="745">
        <v>1007916.29</v>
      </c>
      <c r="E41" s="745">
        <v>1007916.29</v>
      </c>
      <c r="F41" s="745">
        <v>0</v>
      </c>
    </row>
    <row r="42" spans="1:6">
      <c r="A42" s="1338">
        <v>220608</v>
      </c>
      <c r="B42" s="1334" t="s">
        <v>3379</v>
      </c>
      <c r="C42" s="745">
        <v>190132.96</v>
      </c>
      <c r="D42" s="745">
        <v>4935159.2699999996</v>
      </c>
      <c r="E42" s="745">
        <v>5056940.87</v>
      </c>
      <c r="F42" s="745">
        <v>68351.360000000001</v>
      </c>
    </row>
    <row r="43" spans="1:6">
      <c r="A43" s="1338">
        <v>220609</v>
      </c>
      <c r="B43" s="1334" t="s">
        <v>3380</v>
      </c>
      <c r="C43" s="745">
        <v>28578415.27</v>
      </c>
      <c r="D43" s="745">
        <v>85046755.349999994</v>
      </c>
      <c r="E43" s="745">
        <v>92684034.219999999</v>
      </c>
      <c r="F43" s="745">
        <v>20941136.399999999</v>
      </c>
    </row>
    <row r="44" spans="1:6">
      <c r="A44" s="1338">
        <v>220610</v>
      </c>
      <c r="B44" s="1334" t="s">
        <v>3381</v>
      </c>
      <c r="C44" s="745">
        <v>11586050.949999999</v>
      </c>
      <c r="D44" s="745">
        <v>45053086.399999999</v>
      </c>
      <c r="E44" s="745">
        <v>46615087.469999999</v>
      </c>
      <c r="F44" s="745">
        <v>10024049.880000001</v>
      </c>
    </row>
    <row r="45" spans="1:6">
      <c r="A45" s="1338">
        <v>220700</v>
      </c>
      <c r="B45" s="1334" t="s">
        <v>3382</v>
      </c>
      <c r="C45" s="745">
        <v>806476932.80999994</v>
      </c>
      <c r="D45" s="745">
        <v>339268328.30000001</v>
      </c>
      <c r="E45" s="745">
        <v>437131244.79000002</v>
      </c>
      <c r="F45" s="745">
        <v>708614016.32000005</v>
      </c>
    </row>
    <row r="46" spans="1:6">
      <c r="A46" s="1338">
        <v>220702</v>
      </c>
      <c r="B46" s="1334" t="s">
        <v>3383</v>
      </c>
      <c r="C46" s="745">
        <v>3157408.64</v>
      </c>
      <c r="D46" s="745">
        <v>1000043.66</v>
      </c>
      <c r="E46" s="745">
        <v>493979.06</v>
      </c>
      <c r="F46" s="745">
        <v>3663473.24</v>
      </c>
    </row>
    <row r="47" spans="1:6">
      <c r="A47" s="1338">
        <v>220703</v>
      </c>
      <c r="B47" s="1334" t="s">
        <v>3384</v>
      </c>
      <c r="C47" s="745">
        <v>43605</v>
      </c>
      <c r="D47" s="745">
        <v>0</v>
      </c>
      <c r="E47" s="745">
        <v>43605</v>
      </c>
      <c r="F47" s="745">
        <v>0</v>
      </c>
    </row>
    <row r="48" spans="1:6">
      <c r="A48" s="1338">
        <v>220704</v>
      </c>
      <c r="B48" s="1334" t="s">
        <v>3385</v>
      </c>
      <c r="C48" s="745">
        <v>326537280.18000001</v>
      </c>
      <c r="D48" s="745">
        <v>112075383.81</v>
      </c>
      <c r="E48" s="745">
        <v>143434018.84</v>
      </c>
      <c r="F48" s="745">
        <v>295178645.14999998</v>
      </c>
    </row>
    <row r="49" spans="1:6">
      <c r="A49" s="1338">
        <v>220705</v>
      </c>
      <c r="B49" s="1334" t="s">
        <v>3386</v>
      </c>
      <c r="C49" s="745">
        <v>382893069.73000002</v>
      </c>
      <c r="D49" s="745">
        <v>168240426.91</v>
      </c>
      <c r="E49" s="745">
        <v>167997629.71000001</v>
      </c>
      <c r="F49" s="745">
        <v>383135866.93000001</v>
      </c>
    </row>
    <row r="50" spans="1:6">
      <c r="A50" s="1338">
        <v>220706</v>
      </c>
      <c r="B50" s="1334" t="s">
        <v>3387</v>
      </c>
      <c r="C50" s="745">
        <v>44923.53</v>
      </c>
      <c r="D50" s="745">
        <v>0</v>
      </c>
      <c r="E50" s="745">
        <v>44923.53</v>
      </c>
      <c r="F50" s="745">
        <v>0</v>
      </c>
    </row>
    <row r="51" spans="1:6">
      <c r="A51" s="1338">
        <v>220708</v>
      </c>
      <c r="B51" s="1334" t="s">
        <v>3388</v>
      </c>
      <c r="C51" s="745">
        <v>5919699.1100000003</v>
      </c>
      <c r="D51" s="745">
        <v>6075324.29</v>
      </c>
      <c r="E51" s="745">
        <v>6601261.2400000002</v>
      </c>
      <c r="F51" s="745">
        <v>5393762.1600000001</v>
      </c>
    </row>
    <row r="52" spans="1:6">
      <c r="A52" s="1338">
        <v>220709</v>
      </c>
      <c r="B52" s="1334" t="s">
        <v>3389</v>
      </c>
      <c r="C52" s="745">
        <v>20073459.5</v>
      </c>
      <c r="D52" s="745">
        <v>160463662.88</v>
      </c>
      <c r="E52" s="745">
        <v>151701319.53999999</v>
      </c>
      <c r="F52" s="745">
        <v>28835802.84</v>
      </c>
    </row>
    <row r="53" spans="1:6">
      <c r="A53" s="1338">
        <v>220710</v>
      </c>
      <c r="B53" s="1334" t="s">
        <v>3390</v>
      </c>
      <c r="C53" s="745">
        <v>110824.79</v>
      </c>
      <c r="D53" s="745">
        <v>2833201.65</v>
      </c>
      <c r="E53" s="745">
        <v>1256416.06</v>
      </c>
      <c r="F53" s="745">
        <v>1687610.38</v>
      </c>
    </row>
    <row r="54" spans="1:6">
      <c r="A54" s="1338">
        <v>220801</v>
      </c>
      <c r="B54" s="1334" t="s">
        <v>3391</v>
      </c>
      <c r="C54" s="745">
        <v>13776248141.219999</v>
      </c>
      <c r="D54" s="745">
        <v>704218.85</v>
      </c>
      <c r="E54" s="745">
        <v>13767327128.440001</v>
      </c>
      <c r="F54" s="745">
        <v>9625231.6300000008</v>
      </c>
    </row>
    <row r="55" spans="1:6">
      <c r="A55" s="1338">
        <v>220802</v>
      </c>
      <c r="B55" s="1334" t="s">
        <v>3392</v>
      </c>
      <c r="C55" s="745">
        <v>-13778011496.379999</v>
      </c>
      <c r="D55" s="745">
        <v>13767164545.83</v>
      </c>
      <c r="E55" s="745">
        <v>636749.44999999995</v>
      </c>
      <c r="F55" s="745">
        <v>-11483700</v>
      </c>
    </row>
    <row r="56" spans="1:6">
      <c r="A56" s="1338">
        <v>220900</v>
      </c>
      <c r="B56" s="1334" t="s">
        <v>3394</v>
      </c>
      <c r="C56" s="745">
        <v>-12802200</v>
      </c>
      <c r="D56" s="745">
        <v>0</v>
      </c>
      <c r="E56" s="745">
        <v>62203233</v>
      </c>
      <c r="F56" s="745">
        <v>-75005433</v>
      </c>
    </row>
    <row r="57" spans="1:6">
      <c r="A57" s="1336" t="s">
        <v>2245</v>
      </c>
      <c r="B57" s="1336" t="s">
        <v>2201</v>
      </c>
      <c r="C57" s="731">
        <v>3157988994.3299999</v>
      </c>
      <c r="D57" s="731">
        <v>24885798570.610001</v>
      </c>
      <c r="E57" s="731">
        <v>24728506744</v>
      </c>
      <c r="F57" s="731">
        <v>3315280820.9400001</v>
      </c>
    </row>
    <row r="58" spans="1:6">
      <c r="A58" s="1338">
        <v>230103</v>
      </c>
      <c r="B58" s="1334" t="s">
        <v>3395</v>
      </c>
      <c r="C58" s="745">
        <v>13797138929</v>
      </c>
      <c r="D58" s="745">
        <v>26773251806.369999</v>
      </c>
      <c r="E58" s="745">
        <v>25711844087.369999</v>
      </c>
      <c r="F58" s="745">
        <v>14858546648</v>
      </c>
    </row>
    <row r="59" spans="1:6">
      <c r="A59" s="1338">
        <v>230104</v>
      </c>
      <c r="B59" s="1334" t="s">
        <v>3396</v>
      </c>
      <c r="C59" s="745">
        <v>5800175453</v>
      </c>
      <c r="D59" s="745">
        <v>12558936621</v>
      </c>
      <c r="E59" s="745">
        <v>12079579953</v>
      </c>
      <c r="F59" s="745">
        <v>6279532121</v>
      </c>
    </row>
    <row r="60" spans="1:6">
      <c r="A60" s="1338">
        <v>230105</v>
      </c>
      <c r="B60" s="1334" t="s">
        <v>3397</v>
      </c>
      <c r="C60" s="745">
        <v>19208892</v>
      </c>
      <c r="D60" s="745">
        <v>282845303.62</v>
      </c>
      <c r="E60" s="745">
        <v>204920561.62</v>
      </c>
      <c r="F60" s="745">
        <v>97133634</v>
      </c>
    </row>
    <row r="61" spans="1:6">
      <c r="A61" s="1338">
        <v>230107</v>
      </c>
      <c r="B61" s="1334" t="s">
        <v>3398</v>
      </c>
      <c r="C61" s="745">
        <v>470326</v>
      </c>
      <c r="D61" s="745">
        <v>8446834</v>
      </c>
      <c r="E61" s="745">
        <v>7257000</v>
      </c>
      <c r="F61" s="745">
        <v>1660160</v>
      </c>
    </row>
    <row r="62" spans="1:6">
      <c r="A62" s="1338">
        <v>230109</v>
      </c>
      <c r="B62" s="1334" t="s">
        <v>5243</v>
      </c>
      <c r="C62" s="745">
        <v>0</v>
      </c>
      <c r="D62" s="745">
        <v>127897137</v>
      </c>
      <c r="E62" s="745">
        <v>127897137</v>
      </c>
      <c r="F62" s="745">
        <v>0</v>
      </c>
    </row>
    <row r="63" spans="1:6">
      <c r="A63" s="1338">
        <v>230111</v>
      </c>
      <c r="B63" s="1334" t="s">
        <v>3399</v>
      </c>
      <c r="C63" s="745">
        <v>0</v>
      </c>
      <c r="D63" s="745">
        <v>121463097.40000001</v>
      </c>
      <c r="E63" s="745">
        <v>121250921.7</v>
      </c>
      <c r="F63" s="745">
        <v>212175.7</v>
      </c>
    </row>
    <row r="64" spans="1:6">
      <c r="A64" s="1338">
        <v>230112</v>
      </c>
      <c r="B64" s="1334" t="s">
        <v>3400</v>
      </c>
      <c r="C64" s="745">
        <v>1673587</v>
      </c>
      <c r="D64" s="745">
        <v>160973077</v>
      </c>
      <c r="E64" s="745">
        <v>155990625</v>
      </c>
      <c r="F64" s="745">
        <v>6656039</v>
      </c>
    </row>
    <row r="65" spans="1:6">
      <c r="A65" s="1338">
        <v>230115</v>
      </c>
      <c r="B65" s="1334" t="s">
        <v>4954</v>
      </c>
      <c r="C65" s="745">
        <v>-10385587</v>
      </c>
      <c r="D65" s="745">
        <v>10385587</v>
      </c>
      <c r="E65" s="745">
        <v>10056063</v>
      </c>
      <c r="F65" s="745">
        <v>-10056063</v>
      </c>
    </row>
    <row r="66" spans="1:6">
      <c r="A66" s="1338">
        <v>230203</v>
      </c>
      <c r="B66" s="1334" t="s">
        <v>3401</v>
      </c>
      <c r="C66" s="745">
        <v>22667586</v>
      </c>
      <c r="D66" s="745">
        <v>352196229</v>
      </c>
      <c r="E66" s="745">
        <v>351285061</v>
      </c>
      <c r="F66" s="745">
        <v>23578754</v>
      </c>
    </row>
    <row r="67" spans="1:6">
      <c r="A67" s="1338">
        <v>230204</v>
      </c>
      <c r="B67" s="1334" t="s">
        <v>3402</v>
      </c>
      <c r="C67" s="745">
        <v>8716071</v>
      </c>
      <c r="D67" s="745">
        <v>147030143</v>
      </c>
      <c r="E67" s="745">
        <v>146665818</v>
      </c>
      <c r="F67" s="745">
        <v>9080396</v>
      </c>
    </row>
    <row r="68" spans="1:6">
      <c r="A68" s="1338">
        <v>230205</v>
      </c>
      <c r="B68" s="1334" t="s">
        <v>3403</v>
      </c>
      <c r="C68" s="745">
        <v>728755.29</v>
      </c>
      <c r="D68" s="745">
        <v>10193935.210000001</v>
      </c>
      <c r="E68" s="745">
        <v>8299789.5</v>
      </c>
      <c r="F68" s="745">
        <v>2622901</v>
      </c>
    </row>
    <row r="69" spans="1:6">
      <c r="A69" s="1338">
        <v>230207</v>
      </c>
      <c r="B69" s="1334" t="s">
        <v>3404</v>
      </c>
      <c r="C69" s="745">
        <v>27970</v>
      </c>
      <c r="D69" s="745">
        <v>180321</v>
      </c>
      <c r="E69" s="745">
        <v>121829</v>
      </c>
      <c r="F69" s="745">
        <v>86462</v>
      </c>
    </row>
    <row r="70" spans="1:6">
      <c r="A70" s="1338">
        <v>230209</v>
      </c>
      <c r="B70" s="1334" t="s">
        <v>5173</v>
      </c>
      <c r="C70" s="745">
        <v>0</v>
      </c>
      <c r="D70" s="745">
        <v>4016901</v>
      </c>
      <c r="E70" s="745">
        <v>4016901</v>
      </c>
      <c r="F70" s="745">
        <v>0</v>
      </c>
    </row>
    <row r="71" spans="1:6">
      <c r="A71" s="1338">
        <v>230211</v>
      </c>
      <c r="B71" s="1334" t="s">
        <v>3405</v>
      </c>
      <c r="C71" s="745">
        <v>0</v>
      </c>
      <c r="D71" s="745">
        <v>7451000</v>
      </c>
      <c r="E71" s="745">
        <v>7451000</v>
      </c>
      <c r="F71" s="745">
        <v>0</v>
      </c>
    </row>
    <row r="72" spans="1:6">
      <c r="A72" s="1338">
        <v>230212</v>
      </c>
      <c r="B72" s="1334" t="s">
        <v>3400</v>
      </c>
      <c r="C72" s="745">
        <v>6000</v>
      </c>
      <c r="D72" s="745">
        <v>1171800</v>
      </c>
      <c r="E72" s="745">
        <v>1153000</v>
      </c>
      <c r="F72" s="745">
        <v>24800</v>
      </c>
    </row>
    <row r="73" spans="1:6">
      <c r="A73" s="1338">
        <v>230213</v>
      </c>
      <c r="B73" s="1334" t="s">
        <v>5174</v>
      </c>
      <c r="C73" s="745">
        <v>0</v>
      </c>
      <c r="D73" s="745">
        <v>3621643.28</v>
      </c>
      <c r="E73" s="745">
        <v>3621643.28</v>
      </c>
      <c r="F73" s="745">
        <v>0</v>
      </c>
    </row>
    <row r="74" spans="1:6">
      <c r="A74" s="1338">
        <v>230215</v>
      </c>
      <c r="B74" s="1334" t="s">
        <v>4954</v>
      </c>
      <c r="C74" s="745">
        <v>-569929</v>
      </c>
      <c r="D74" s="745">
        <v>569929</v>
      </c>
      <c r="E74" s="745">
        <v>494537</v>
      </c>
      <c r="F74" s="745">
        <v>-494537</v>
      </c>
    </row>
    <row r="75" spans="1:6">
      <c r="A75" s="1338">
        <v>230400</v>
      </c>
      <c r="B75" s="1334" t="s">
        <v>3406</v>
      </c>
      <c r="C75" s="745">
        <v>87723160</v>
      </c>
      <c r="D75" s="745">
        <v>2744998004.5999999</v>
      </c>
      <c r="E75" s="745">
        <v>99843308</v>
      </c>
      <c r="F75" s="745">
        <v>2732877856.5999999</v>
      </c>
    </row>
    <row r="76" spans="1:6">
      <c r="A76" s="1336" t="s">
        <v>2259</v>
      </c>
      <c r="B76" s="1336" t="s">
        <v>2201</v>
      </c>
      <c r="C76" s="731">
        <v>19727581213.290001</v>
      </c>
      <c r="D76" s="731">
        <v>43315629369.480003</v>
      </c>
      <c r="E76" s="731">
        <v>39041749235.470001</v>
      </c>
      <c r="F76" s="731">
        <v>24001461347.299999</v>
      </c>
    </row>
    <row r="77" spans="1:6">
      <c r="A77" s="1338">
        <v>240100</v>
      </c>
      <c r="B77" s="1334" t="s">
        <v>3407</v>
      </c>
      <c r="C77" s="745">
        <v>0</v>
      </c>
      <c r="D77" s="745">
        <v>268827801.22000003</v>
      </c>
      <c r="E77" s="745">
        <v>268827801.22000003</v>
      </c>
      <c r="F77" s="745">
        <v>0</v>
      </c>
    </row>
    <row r="78" spans="1:6">
      <c r="A78" s="1338">
        <v>240120</v>
      </c>
      <c r="B78" s="1334" t="s">
        <v>3408</v>
      </c>
      <c r="C78" s="745">
        <v>11018</v>
      </c>
      <c r="D78" s="745">
        <v>4748947</v>
      </c>
      <c r="E78" s="745">
        <v>4744085</v>
      </c>
      <c r="F78" s="745">
        <v>15880</v>
      </c>
    </row>
    <row r="79" spans="1:6">
      <c r="A79" s="1338">
        <v>240210</v>
      </c>
      <c r="B79" s="1334" t="s">
        <v>3409</v>
      </c>
      <c r="C79" s="745">
        <v>0</v>
      </c>
      <c r="D79" s="745">
        <v>3777808</v>
      </c>
      <c r="E79" s="745">
        <v>3777808</v>
      </c>
      <c r="F79" s="745">
        <v>0</v>
      </c>
    </row>
    <row r="80" spans="1:6">
      <c r="A80" s="1338">
        <v>240220</v>
      </c>
      <c r="B80" s="1334" t="s">
        <v>3410</v>
      </c>
      <c r="C80" s="745">
        <v>0</v>
      </c>
      <c r="D80" s="745">
        <v>36893314.920000002</v>
      </c>
      <c r="E80" s="745">
        <v>36893314.920000002</v>
      </c>
      <c r="F80" s="745">
        <v>0</v>
      </c>
    </row>
    <row r="81" spans="1:6">
      <c r="A81" s="1336" t="s">
        <v>2263</v>
      </c>
      <c r="B81" s="1336" t="s">
        <v>2201</v>
      </c>
      <c r="C81" s="731">
        <v>11018</v>
      </c>
      <c r="D81" s="731">
        <v>314247871.13999999</v>
      </c>
      <c r="E81" s="731">
        <v>314243009.13999999</v>
      </c>
      <c r="F81" s="731">
        <v>15880</v>
      </c>
    </row>
    <row r="82" spans="1:6">
      <c r="A82" s="1338">
        <v>243010</v>
      </c>
      <c r="B82" s="1334" t="s">
        <v>3411</v>
      </c>
      <c r="C82" s="745">
        <v>10000</v>
      </c>
      <c r="D82" s="745">
        <v>617990.5</v>
      </c>
      <c r="E82" s="745">
        <v>617990.5</v>
      </c>
      <c r="F82" s="745">
        <v>10000</v>
      </c>
    </row>
    <row r="83" spans="1:6">
      <c r="A83" s="1338">
        <v>243011</v>
      </c>
      <c r="B83" s="1334" t="s">
        <v>3412</v>
      </c>
      <c r="C83" s="745">
        <v>0</v>
      </c>
      <c r="D83" s="745">
        <v>617860.5</v>
      </c>
      <c r="E83" s="745">
        <v>617860.5</v>
      </c>
      <c r="F83" s="745">
        <v>0</v>
      </c>
    </row>
    <row r="84" spans="1:6">
      <c r="A84" s="1338">
        <v>243012</v>
      </c>
      <c r="B84" s="1334" t="s">
        <v>3413</v>
      </c>
      <c r="C84" s="745">
        <v>0</v>
      </c>
      <c r="D84" s="745">
        <v>617341.5</v>
      </c>
      <c r="E84" s="745">
        <v>617341.5</v>
      </c>
      <c r="F84" s="745">
        <v>0</v>
      </c>
    </row>
    <row r="85" spans="1:6">
      <c r="A85" s="1338">
        <v>243017</v>
      </c>
      <c r="B85" s="1334" t="s">
        <v>3414</v>
      </c>
      <c r="C85" s="745">
        <v>1427</v>
      </c>
      <c r="D85" s="745">
        <v>0</v>
      </c>
      <c r="E85" s="745">
        <v>1427</v>
      </c>
      <c r="F85" s="745">
        <v>0</v>
      </c>
    </row>
    <row r="86" spans="1:6">
      <c r="A86" s="1338">
        <v>243020</v>
      </c>
      <c r="B86" s="1334" t="s">
        <v>3415</v>
      </c>
      <c r="C86" s="745">
        <v>10000</v>
      </c>
      <c r="D86" s="745">
        <v>241366</v>
      </c>
      <c r="E86" s="745">
        <v>241366</v>
      </c>
      <c r="F86" s="745">
        <v>10000</v>
      </c>
    </row>
    <row r="87" spans="1:6">
      <c r="A87" s="1338">
        <v>243021</v>
      </c>
      <c r="B87" s="1334" t="s">
        <v>3416</v>
      </c>
      <c r="C87" s="745">
        <v>0</v>
      </c>
      <c r="D87" s="745">
        <v>241366</v>
      </c>
      <c r="E87" s="745">
        <v>241366</v>
      </c>
      <c r="F87" s="745">
        <v>0</v>
      </c>
    </row>
    <row r="88" spans="1:6">
      <c r="A88" s="1338">
        <v>243022</v>
      </c>
      <c r="B88" s="1334" t="s">
        <v>3417</v>
      </c>
      <c r="C88" s="745">
        <v>0</v>
      </c>
      <c r="D88" s="745">
        <v>241366</v>
      </c>
      <c r="E88" s="745">
        <v>241366</v>
      </c>
      <c r="F88" s="745">
        <v>0</v>
      </c>
    </row>
    <row r="89" spans="1:6">
      <c r="A89" s="1338">
        <v>243030</v>
      </c>
      <c r="B89" s="1334" t="s">
        <v>3419</v>
      </c>
      <c r="C89" s="745">
        <v>10000</v>
      </c>
      <c r="D89" s="745">
        <v>734367</v>
      </c>
      <c r="E89" s="745">
        <v>734367</v>
      </c>
      <c r="F89" s="745">
        <v>10000</v>
      </c>
    </row>
    <row r="90" spans="1:6">
      <c r="A90" s="1338">
        <v>243031</v>
      </c>
      <c r="B90" s="1334" t="s">
        <v>3420</v>
      </c>
      <c r="C90" s="745">
        <v>0</v>
      </c>
      <c r="D90" s="745">
        <v>739367</v>
      </c>
      <c r="E90" s="745">
        <v>739367</v>
      </c>
      <c r="F90" s="745">
        <v>0</v>
      </c>
    </row>
    <row r="91" spans="1:6">
      <c r="A91" s="1338">
        <v>243032</v>
      </c>
      <c r="B91" s="1334" t="s">
        <v>3421</v>
      </c>
      <c r="C91" s="745">
        <v>0</v>
      </c>
      <c r="D91" s="745">
        <v>1508277</v>
      </c>
      <c r="E91" s="745">
        <v>1508277</v>
      </c>
      <c r="F91" s="745">
        <v>0</v>
      </c>
    </row>
    <row r="92" spans="1:6">
      <c r="A92" s="1338">
        <v>243040</v>
      </c>
      <c r="B92" s="1334" t="s">
        <v>3423</v>
      </c>
      <c r="C92" s="745">
        <v>4500</v>
      </c>
      <c r="D92" s="745">
        <v>17367376</v>
      </c>
      <c r="E92" s="745">
        <v>17366876</v>
      </c>
      <c r="F92" s="745">
        <v>5000</v>
      </c>
    </row>
    <row r="93" spans="1:6">
      <c r="A93" s="1338">
        <v>243041</v>
      </c>
      <c r="B93" s="1334" t="s">
        <v>3424</v>
      </c>
      <c r="C93" s="745">
        <v>22850</v>
      </c>
      <c r="D93" s="745">
        <v>17342809</v>
      </c>
      <c r="E93" s="745">
        <v>17365659</v>
      </c>
      <c r="F93" s="745">
        <v>0</v>
      </c>
    </row>
    <row r="94" spans="1:6">
      <c r="A94" s="1338">
        <v>243042</v>
      </c>
      <c r="B94" s="1334" t="s">
        <v>3425</v>
      </c>
      <c r="C94" s="745">
        <v>0</v>
      </c>
      <c r="D94" s="745">
        <v>19407246</v>
      </c>
      <c r="E94" s="745">
        <v>19407246</v>
      </c>
      <c r="F94" s="745">
        <v>0</v>
      </c>
    </row>
    <row r="95" spans="1:6">
      <c r="A95" s="1338">
        <v>243047</v>
      </c>
      <c r="B95" s="1334" t="s">
        <v>3426</v>
      </c>
      <c r="C95" s="745">
        <v>-1065</v>
      </c>
      <c r="D95" s="745">
        <v>7782</v>
      </c>
      <c r="E95" s="745">
        <v>6717</v>
      </c>
      <c r="F95" s="745">
        <v>0</v>
      </c>
    </row>
    <row r="96" spans="1:6">
      <c r="A96" s="1338">
        <v>243050</v>
      </c>
      <c r="B96" s="1334" t="s">
        <v>3427</v>
      </c>
      <c r="C96" s="745">
        <v>11000.11</v>
      </c>
      <c r="D96" s="745">
        <v>79911130.370000005</v>
      </c>
      <c r="E96" s="745">
        <v>79911129.579999998</v>
      </c>
      <c r="F96" s="745">
        <v>11000.9</v>
      </c>
    </row>
    <row r="97" spans="1:6">
      <c r="A97" s="1338">
        <v>243051</v>
      </c>
      <c r="B97" s="1334" t="s">
        <v>3428</v>
      </c>
      <c r="C97" s="745">
        <v>0</v>
      </c>
      <c r="D97" s="745">
        <v>91397557.790000007</v>
      </c>
      <c r="E97" s="745">
        <v>91397557.790000007</v>
      </c>
      <c r="F97" s="745">
        <v>0</v>
      </c>
    </row>
    <row r="98" spans="1:6">
      <c r="A98" s="1338">
        <v>243052</v>
      </c>
      <c r="B98" s="1334" t="s">
        <v>3429</v>
      </c>
      <c r="C98" s="745">
        <v>0</v>
      </c>
      <c r="D98" s="745">
        <v>79915258</v>
      </c>
      <c r="E98" s="745">
        <v>79915258</v>
      </c>
      <c r="F98" s="745">
        <v>0</v>
      </c>
    </row>
    <row r="99" spans="1:6">
      <c r="A99" s="1338">
        <v>243060</v>
      </c>
      <c r="B99" s="1334" t="s">
        <v>3431</v>
      </c>
      <c r="C99" s="745">
        <v>10869.6</v>
      </c>
      <c r="D99" s="745">
        <v>190304268.84999999</v>
      </c>
      <c r="E99" s="745">
        <v>190304000</v>
      </c>
      <c r="F99" s="745">
        <v>11138.45</v>
      </c>
    </row>
    <row r="100" spans="1:6">
      <c r="A100" s="1338">
        <v>243061</v>
      </c>
      <c r="B100" s="1334" t="s">
        <v>3432</v>
      </c>
      <c r="C100" s="745">
        <v>0</v>
      </c>
      <c r="D100" s="745">
        <v>190328933.84999999</v>
      </c>
      <c r="E100" s="745">
        <v>190328933.84999999</v>
      </c>
      <c r="F100" s="745">
        <v>0</v>
      </c>
    </row>
    <row r="101" spans="1:6">
      <c r="A101" s="1338">
        <v>243062</v>
      </c>
      <c r="B101" s="1334" t="s">
        <v>3433</v>
      </c>
      <c r="C101" s="745">
        <v>0</v>
      </c>
      <c r="D101" s="745">
        <v>190304000</v>
      </c>
      <c r="E101" s="745">
        <v>190304000</v>
      </c>
      <c r="F101" s="745">
        <v>0</v>
      </c>
    </row>
    <row r="102" spans="1:6">
      <c r="A102" s="1338">
        <v>243070</v>
      </c>
      <c r="B102" s="1334" t="s">
        <v>3434</v>
      </c>
      <c r="C102" s="745">
        <v>10000</v>
      </c>
      <c r="D102" s="745">
        <v>51982418</v>
      </c>
      <c r="E102" s="745">
        <v>51982418</v>
      </c>
      <c r="F102" s="745">
        <v>10000</v>
      </c>
    </row>
    <row r="103" spans="1:6">
      <c r="A103" s="1338">
        <v>243071</v>
      </c>
      <c r="B103" s="1334" t="s">
        <v>3435</v>
      </c>
      <c r="C103" s="745">
        <v>0</v>
      </c>
      <c r="D103" s="745">
        <v>52087308</v>
      </c>
      <c r="E103" s="745">
        <v>52087308</v>
      </c>
      <c r="F103" s="745">
        <v>0</v>
      </c>
    </row>
    <row r="104" spans="1:6">
      <c r="A104" s="1338">
        <v>243072</v>
      </c>
      <c r="B104" s="1334" t="s">
        <v>3436</v>
      </c>
      <c r="C104" s="745">
        <v>0</v>
      </c>
      <c r="D104" s="745">
        <v>51982418</v>
      </c>
      <c r="E104" s="745">
        <v>51982418</v>
      </c>
      <c r="F104" s="745">
        <v>0</v>
      </c>
    </row>
    <row r="105" spans="1:6">
      <c r="A105" s="1338">
        <v>243080</v>
      </c>
      <c r="B105" s="1334" t="s">
        <v>3438</v>
      </c>
      <c r="C105" s="745">
        <v>15500</v>
      </c>
      <c r="D105" s="745">
        <v>13559704.33</v>
      </c>
      <c r="E105" s="745">
        <v>13557403.33</v>
      </c>
      <c r="F105" s="745">
        <v>17801</v>
      </c>
    </row>
    <row r="106" spans="1:6">
      <c r="A106" s="1338">
        <v>243081</v>
      </c>
      <c r="B106" s="1334" t="s">
        <v>3439</v>
      </c>
      <c r="C106" s="745">
        <v>0</v>
      </c>
      <c r="D106" s="745">
        <v>13560294.33</v>
      </c>
      <c r="E106" s="745">
        <v>13560294.33</v>
      </c>
      <c r="F106" s="745">
        <v>0</v>
      </c>
    </row>
    <row r="107" spans="1:6">
      <c r="A107" s="1338">
        <v>243082</v>
      </c>
      <c r="B107" s="1334" t="s">
        <v>3440</v>
      </c>
      <c r="C107" s="745">
        <v>0</v>
      </c>
      <c r="D107" s="745">
        <v>13557403.33</v>
      </c>
      <c r="E107" s="745">
        <v>13557403.33</v>
      </c>
      <c r="F107" s="745">
        <v>0</v>
      </c>
    </row>
    <row r="108" spans="1:6">
      <c r="A108" s="1338">
        <v>243090</v>
      </c>
      <c r="B108" s="1334" t="s">
        <v>3442</v>
      </c>
      <c r="C108" s="745">
        <v>10000</v>
      </c>
      <c r="D108" s="745">
        <v>13950436</v>
      </c>
      <c r="E108" s="745">
        <v>13950436</v>
      </c>
      <c r="F108" s="745">
        <v>10000</v>
      </c>
    </row>
    <row r="109" spans="1:6">
      <c r="A109" s="1338">
        <v>243091</v>
      </c>
      <c r="B109" s="1334" t="s">
        <v>3443</v>
      </c>
      <c r="C109" s="745">
        <v>0</v>
      </c>
      <c r="D109" s="745">
        <v>13950436</v>
      </c>
      <c r="E109" s="745">
        <v>13950436</v>
      </c>
      <c r="F109" s="745">
        <v>0</v>
      </c>
    </row>
    <row r="110" spans="1:6">
      <c r="A110" s="1338">
        <v>243092</v>
      </c>
      <c r="B110" s="1334" t="s">
        <v>3444</v>
      </c>
      <c r="C110" s="745">
        <v>0</v>
      </c>
      <c r="D110" s="745">
        <v>13954787</v>
      </c>
      <c r="E110" s="745">
        <v>13954787</v>
      </c>
      <c r="F110" s="745">
        <v>0</v>
      </c>
    </row>
    <row r="111" spans="1:6">
      <c r="A111" s="1338">
        <v>243100</v>
      </c>
      <c r="B111" s="1334" t="s">
        <v>3446</v>
      </c>
      <c r="C111" s="745">
        <v>10000</v>
      </c>
      <c r="D111" s="745">
        <v>15678583</v>
      </c>
      <c r="E111" s="745">
        <v>15678583</v>
      </c>
      <c r="F111" s="745">
        <v>10000</v>
      </c>
    </row>
    <row r="112" spans="1:6">
      <c r="A112" s="1338">
        <v>243101</v>
      </c>
      <c r="B112" s="1334" t="s">
        <v>3447</v>
      </c>
      <c r="C112" s="745">
        <v>0</v>
      </c>
      <c r="D112" s="745">
        <v>15770346</v>
      </c>
      <c r="E112" s="745">
        <v>15770346</v>
      </c>
      <c r="F112" s="745">
        <v>0</v>
      </c>
    </row>
    <row r="113" spans="1:6">
      <c r="A113" s="1338">
        <v>243102</v>
      </c>
      <c r="B113" s="1334" t="s">
        <v>3448</v>
      </c>
      <c r="C113" s="745">
        <v>-649</v>
      </c>
      <c r="D113" s="745">
        <v>15678396</v>
      </c>
      <c r="E113" s="745">
        <v>15677747</v>
      </c>
      <c r="F113" s="745">
        <v>0</v>
      </c>
    </row>
    <row r="114" spans="1:6">
      <c r="A114" s="1338">
        <v>243107</v>
      </c>
      <c r="B114" s="1334" t="s">
        <v>3449</v>
      </c>
      <c r="C114" s="745">
        <v>1238</v>
      </c>
      <c r="D114" s="745">
        <v>717</v>
      </c>
      <c r="E114" s="745">
        <v>1425</v>
      </c>
      <c r="F114" s="745">
        <v>530</v>
      </c>
    </row>
    <row r="115" spans="1:6">
      <c r="A115" s="1338">
        <v>243110</v>
      </c>
      <c r="B115" s="1334" t="s">
        <v>3450</v>
      </c>
      <c r="C115" s="745">
        <v>10148.049999999999</v>
      </c>
      <c r="D115" s="745">
        <v>15949578.220000001</v>
      </c>
      <c r="E115" s="745">
        <v>15949000</v>
      </c>
      <c r="F115" s="745">
        <v>10726.27</v>
      </c>
    </row>
    <row r="116" spans="1:6">
      <c r="A116" s="1338">
        <v>243111</v>
      </c>
      <c r="B116" s="1334" t="s">
        <v>3451</v>
      </c>
      <c r="C116" s="745">
        <v>302042</v>
      </c>
      <c r="D116" s="745">
        <v>16275889.220000001</v>
      </c>
      <c r="E116" s="745">
        <v>16568956.220000001</v>
      </c>
      <c r="F116" s="745">
        <v>8975</v>
      </c>
    </row>
    <row r="117" spans="1:6">
      <c r="A117" s="1338">
        <v>243112</v>
      </c>
      <c r="B117" s="1334" t="s">
        <v>3452</v>
      </c>
      <c r="C117" s="745">
        <v>0</v>
      </c>
      <c r="D117" s="745">
        <v>15963000</v>
      </c>
      <c r="E117" s="745">
        <v>15963000</v>
      </c>
      <c r="F117" s="745">
        <v>0</v>
      </c>
    </row>
    <row r="118" spans="1:6">
      <c r="A118" s="1338">
        <v>243117</v>
      </c>
      <c r="B118" s="1334" t="s">
        <v>3453</v>
      </c>
      <c r="C118" s="745">
        <v>0</v>
      </c>
      <c r="D118" s="745">
        <v>650</v>
      </c>
      <c r="E118" s="745">
        <v>650</v>
      </c>
      <c r="F118" s="745">
        <v>0</v>
      </c>
    </row>
    <row r="119" spans="1:6">
      <c r="A119" s="1338">
        <v>243120</v>
      </c>
      <c r="B119" s="1334" t="s">
        <v>3454</v>
      </c>
      <c r="C119" s="745">
        <v>10403.01</v>
      </c>
      <c r="D119" s="745">
        <v>15260238.869999999</v>
      </c>
      <c r="E119" s="745">
        <v>15260000</v>
      </c>
      <c r="F119" s="745">
        <v>10641.88</v>
      </c>
    </row>
    <row r="120" spans="1:6">
      <c r="A120" s="1338">
        <v>243121</v>
      </c>
      <c r="B120" s="1334" t="s">
        <v>3455</v>
      </c>
      <c r="C120" s="745">
        <v>0</v>
      </c>
      <c r="D120" s="745">
        <v>15844719.869999999</v>
      </c>
      <c r="E120" s="745">
        <v>15844719.869999999</v>
      </c>
      <c r="F120" s="745">
        <v>0</v>
      </c>
    </row>
    <row r="121" spans="1:6">
      <c r="A121" s="1338">
        <v>243122</v>
      </c>
      <c r="B121" s="1334" t="s">
        <v>3456</v>
      </c>
      <c r="C121" s="745">
        <v>0</v>
      </c>
      <c r="D121" s="745">
        <v>15400100</v>
      </c>
      <c r="E121" s="745">
        <v>15400100</v>
      </c>
      <c r="F121" s="745">
        <v>0</v>
      </c>
    </row>
    <row r="122" spans="1:6">
      <c r="A122" s="1338">
        <v>243130</v>
      </c>
      <c r="B122" s="1334" t="s">
        <v>3458</v>
      </c>
      <c r="C122" s="745">
        <v>10191.61</v>
      </c>
      <c r="D122" s="745">
        <v>10350417.050000001</v>
      </c>
      <c r="E122" s="745">
        <v>10350000</v>
      </c>
      <c r="F122" s="745">
        <v>10608.66</v>
      </c>
    </row>
    <row r="123" spans="1:6">
      <c r="A123" s="1338">
        <v>243131</v>
      </c>
      <c r="B123" s="1334" t="s">
        <v>3459</v>
      </c>
      <c r="C123" s="745">
        <v>0</v>
      </c>
      <c r="D123" s="745">
        <v>10351007.050000001</v>
      </c>
      <c r="E123" s="745">
        <v>10351007.050000001</v>
      </c>
      <c r="F123" s="745">
        <v>0</v>
      </c>
    </row>
    <row r="124" spans="1:6">
      <c r="A124" s="1338">
        <v>243132</v>
      </c>
      <c r="B124" s="1334" t="s">
        <v>3460</v>
      </c>
      <c r="C124" s="745">
        <v>0</v>
      </c>
      <c r="D124" s="745">
        <v>10350000</v>
      </c>
      <c r="E124" s="745">
        <v>10350000</v>
      </c>
      <c r="F124" s="745">
        <v>0</v>
      </c>
    </row>
    <row r="125" spans="1:6">
      <c r="A125" s="1338">
        <v>243140</v>
      </c>
      <c r="B125" s="1334" t="s">
        <v>3461</v>
      </c>
      <c r="C125" s="745">
        <v>10000</v>
      </c>
      <c r="D125" s="745">
        <v>17174711.539999999</v>
      </c>
      <c r="E125" s="745">
        <v>17174711.539999999</v>
      </c>
      <c r="F125" s="745">
        <v>10000</v>
      </c>
    </row>
    <row r="126" spans="1:6">
      <c r="A126" s="1338">
        <v>243141</v>
      </c>
      <c r="B126" s="1334" t="s">
        <v>3462</v>
      </c>
      <c r="C126" s="745">
        <v>0</v>
      </c>
      <c r="D126" s="745">
        <v>17336555.539999999</v>
      </c>
      <c r="E126" s="745">
        <v>17336555.539999999</v>
      </c>
      <c r="F126" s="745">
        <v>0</v>
      </c>
    </row>
    <row r="127" spans="1:6">
      <c r="A127" s="1338">
        <v>243142</v>
      </c>
      <c r="B127" s="1334" t="s">
        <v>3463</v>
      </c>
      <c r="C127" s="745">
        <v>0</v>
      </c>
      <c r="D127" s="745">
        <v>17174062.539999999</v>
      </c>
      <c r="E127" s="745">
        <v>17174062.539999999</v>
      </c>
      <c r="F127" s="745">
        <v>0</v>
      </c>
    </row>
    <row r="128" spans="1:6">
      <c r="A128" s="1338">
        <v>243147</v>
      </c>
      <c r="B128" s="1334" t="s">
        <v>3464</v>
      </c>
      <c r="C128" s="745">
        <v>0</v>
      </c>
      <c r="D128" s="745">
        <v>649</v>
      </c>
      <c r="E128" s="745">
        <v>649</v>
      </c>
      <c r="F128" s="745">
        <v>0</v>
      </c>
    </row>
    <row r="129" spans="1:6">
      <c r="A129" s="1338">
        <v>243150</v>
      </c>
      <c r="B129" s="1334" t="s">
        <v>3465</v>
      </c>
      <c r="C129" s="745">
        <v>10000</v>
      </c>
      <c r="D129" s="745">
        <v>9636070</v>
      </c>
      <c r="E129" s="745">
        <v>9636070</v>
      </c>
      <c r="F129" s="745">
        <v>10000</v>
      </c>
    </row>
    <row r="130" spans="1:6">
      <c r="A130" s="1338">
        <v>243151</v>
      </c>
      <c r="B130" s="1334" t="s">
        <v>3466</v>
      </c>
      <c r="C130" s="745">
        <v>0</v>
      </c>
      <c r="D130" s="745">
        <v>9634088</v>
      </c>
      <c r="E130" s="745">
        <v>9634088</v>
      </c>
      <c r="F130" s="745">
        <v>0</v>
      </c>
    </row>
    <row r="131" spans="1:6">
      <c r="A131" s="1338">
        <v>243152</v>
      </c>
      <c r="B131" s="1334" t="s">
        <v>3467</v>
      </c>
      <c r="C131" s="745">
        <v>0</v>
      </c>
      <c r="D131" s="745">
        <v>9636410</v>
      </c>
      <c r="E131" s="745">
        <v>9636410</v>
      </c>
      <c r="F131" s="745">
        <v>0</v>
      </c>
    </row>
    <row r="132" spans="1:6">
      <c r="A132" s="1338">
        <v>243157</v>
      </c>
      <c r="B132" s="1334" t="s">
        <v>3468</v>
      </c>
      <c r="C132" s="745">
        <v>0</v>
      </c>
      <c r="D132" s="745">
        <v>1982</v>
      </c>
      <c r="E132" s="745">
        <v>1982</v>
      </c>
      <c r="F132" s="745">
        <v>0</v>
      </c>
    </row>
    <row r="133" spans="1:6">
      <c r="A133" s="1338">
        <v>243160</v>
      </c>
      <c r="B133" s="1334" t="s">
        <v>3469</v>
      </c>
      <c r="C133" s="745">
        <v>10000</v>
      </c>
      <c r="D133" s="745">
        <v>28673123</v>
      </c>
      <c r="E133" s="745">
        <v>28673123</v>
      </c>
      <c r="F133" s="745">
        <v>10000</v>
      </c>
    </row>
    <row r="134" spans="1:6">
      <c r="A134" s="1338">
        <v>243161</v>
      </c>
      <c r="B134" s="1334" t="s">
        <v>3470</v>
      </c>
      <c r="C134" s="745">
        <v>0</v>
      </c>
      <c r="D134" s="745">
        <v>28732251</v>
      </c>
      <c r="E134" s="745">
        <v>28732251</v>
      </c>
      <c r="F134" s="745">
        <v>0</v>
      </c>
    </row>
    <row r="135" spans="1:6">
      <c r="A135" s="1338">
        <v>243162</v>
      </c>
      <c r="B135" s="1334" t="s">
        <v>3471</v>
      </c>
      <c r="C135" s="745">
        <v>0</v>
      </c>
      <c r="D135" s="745">
        <v>28673123</v>
      </c>
      <c r="E135" s="745">
        <v>28673123</v>
      </c>
      <c r="F135" s="745">
        <v>0</v>
      </c>
    </row>
    <row r="136" spans="1:6">
      <c r="A136" s="1338">
        <v>243170</v>
      </c>
      <c r="B136" s="1334" t="s">
        <v>3473</v>
      </c>
      <c r="C136" s="745">
        <v>10000</v>
      </c>
      <c r="D136" s="745">
        <v>24498</v>
      </c>
      <c r="E136" s="745">
        <v>24498</v>
      </c>
      <c r="F136" s="745">
        <v>10000</v>
      </c>
    </row>
    <row r="137" spans="1:6">
      <c r="A137" s="1338">
        <v>243171</v>
      </c>
      <c r="B137" s="1334" t="s">
        <v>3474</v>
      </c>
      <c r="C137" s="745">
        <v>0</v>
      </c>
      <c r="D137" s="745">
        <v>23849</v>
      </c>
      <c r="E137" s="745">
        <v>23849</v>
      </c>
      <c r="F137" s="745">
        <v>0</v>
      </c>
    </row>
    <row r="138" spans="1:6">
      <c r="A138" s="1338">
        <v>243172</v>
      </c>
      <c r="B138" s="1334" t="s">
        <v>3475</v>
      </c>
      <c r="C138" s="745">
        <v>0</v>
      </c>
      <c r="D138" s="745">
        <v>23849</v>
      </c>
      <c r="E138" s="745">
        <v>23849</v>
      </c>
      <c r="F138" s="745">
        <v>0</v>
      </c>
    </row>
    <row r="139" spans="1:6">
      <c r="A139" s="1338">
        <v>243177</v>
      </c>
      <c r="B139" s="1334" t="s">
        <v>3476</v>
      </c>
      <c r="C139" s="745">
        <v>0</v>
      </c>
      <c r="D139" s="745">
        <v>649</v>
      </c>
      <c r="E139" s="745">
        <v>649</v>
      </c>
      <c r="F139" s="745">
        <v>0</v>
      </c>
    </row>
    <row r="140" spans="1:6">
      <c r="A140" s="1338">
        <v>243180</v>
      </c>
      <c r="B140" s="1334" t="s">
        <v>3477</v>
      </c>
      <c r="C140" s="745">
        <v>5000</v>
      </c>
      <c r="D140" s="745">
        <v>5432448</v>
      </c>
      <c r="E140" s="745">
        <v>5432448</v>
      </c>
      <c r="F140" s="745">
        <v>5000</v>
      </c>
    </row>
    <row r="141" spans="1:6">
      <c r="A141" s="1338">
        <v>243181</v>
      </c>
      <c r="B141" s="1334" t="s">
        <v>3478</v>
      </c>
      <c r="C141" s="745">
        <v>0</v>
      </c>
      <c r="D141" s="745">
        <v>5564334</v>
      </c>
      <c r="E141" s="745">
        <v>5564334</v>
      </c>
      <c r="F141" s="745">
        <v>0</v>
      </c>
    </row>
    <row r="142" spans="1:6">
      <c r="A142" s="1338">
        <v>243182</v>
      </c>
      <c r="B142" s="1334" t="s">
        <v>3479</v>
      </c>
      <c r="C142" s="745">
        <v>0</v>
      </c>
      <c r="D142" s="745">
        <v>5432448</v>
      </c>
      <c r="E142" s="745">
        <v>5432448</v>
      </c>
      <c r="F142" s="745">
        <v>0</v>
      </c>
    </row>
    <row r="143" spans="1:6">
      <c r="A143" s="1338">
        <v>243187</v>
      </c>
      <c r="B143" s="1334" t="s">
        <v>3480</v>
      </c>
      <c r="C143" s="745">
        <v>0</v>
      </c>
      <c r="D143" s="745">
        <v>590</v>
      </c>
      <c r="E143" s="745">
        <v>590</v>
      </c>
      <c r="F143" s="745">
        <v>0</v>
      </c>
    </row>
    <row r="144" spans="1:6">
      <c r="A144" s="1338">
        <v>243190</v>
      </c>
      <c r="B144" s="1334" t="s">
        <v>3481</v>
      </c>
      <c r="C144" s="745">
        <v>10282.32</v>
      </c>
      <c r="D144" s="745">
        <v>537736611.74000001</v>
      </c>
      <c r="E144" s="745">
        <v>537736656.84000003</v>
      </c>
      <c r="F144" s="745">
        <v>10237.219999999999</v>
      </c>
    </row>
    <row r="145" spans="1:6">
      <c r="A145" s="1338">
        <v>243191</v>
      </c>
      <c r="B145" s="1334" t="s">
        <v>3482</v>
      </c>
      <c r="C145" s="745">
        <v>0</v>
      </c>
      <c r="D145" s="745">
        <v>540682137.74000001</v>
      </c>
      <c r="E145" s="745">
        <v>540682137.74000001</v>
      </c>
      <c r="F145" s="745">
        <v>0</v>
      </c>
    </row>
    <row r="146" spans="1:6">
      <c r="A146" s="1338">
        <v>243192</v>
      </c>
      <c r="B146" s="1334" t="s">
        <v>3483</v>
      </c>
      <c r="C146" s="745">
        <v>0</v>
      </c>
      <c r="D146" s="745">
        <v>537872206.84000003</v>
      </c>
      <c r="E146" s="745">
        <v>537872206.84000003</v>
      </c>
      <c r="F146" s="745">
        <v>0</v>
      </c>
    </row>
    <row r="147" spans="1:6">
      <c r="A147" s="1338">
        <v>243200</v>
      </c>
      <c r="B147" s="1334" t="s">
        <v>3484</v>
      </c>
      <c r="C147" s="745">
        <v>10171.219999999999</v>
      </c>
      <c r="D147" s="745">
        <v>2140573271.0699999</v>
      </c>
      <c r="E147" s="745">
        <v>2140573400</v>
      </c>
      <c r="F147" s="745">
        <v>10042.290000000001</v>
      </c>
    </row>
    <row r="148" spans="1:6">
      <c r="A148" s="1338">
        <v>243201</v>
      </c>
      <c r="B148" s="1334" t="s">
        <v>3485</v>
      </c>
      <c r="C148" s="745">
        <v>0</v>
      </c>
      <c r="D148" s="745">
        <v>2163484354.0700002</v>
      </c>
      <c r="E148" s="745">
        <v>2163484354.0700002</v>
      </c>
      <c r="F148" s="745">
        <v>0</v>
      </c>
    </row>
    <row r="149" spans="1:6">
      <c r="A149" s="1338">
        <v>243202</v>
      </c>
      <c r="B149" s="1334" t="s">
        <v>3486</v>
      </c>
      <c r="C149" s="745">
        <v>0</v>
      </c>
      <c r="D149" s="745">
        <v>2140836400</v>
      </c>
      <c r="E149" s="745">
        <v>2140836400</v>
      </c>
      <c r="F149" s="745">
        <v>0</v>
      </c>
    </row>
    <row r="150" spans="1:6">
      <c r="A150" s="1338">
        <v>243220</v>
      </c>
      <c r="B150" s="1334" t="s">
        <v>3487</v>
      </c>
      <c r="C150" s="745">
        <v>10359.950000000001</v>
      </c>
      <c r="D150" s="745">
        <v>4383729231</v>
      </c>
      <c r="E150" s="745">
        <v>4383728948</v>
      </c>
      <c r="F150" s="745">
        <v>10642.95</v>
      </c>
    </row>
    <row r="151" spans="1:6">
      <c r="A151" s="1338">
        <v>243221</v>
      </c>
      <c r="B151" s="1334" t="s">
        <v>3488</v>
      </c>
      <c r="C151" s="745">
        <v>0</v>
      </c>
      <c r="D151" s="745">
        <v>4383729231</v>
      </c>
      <c r="E151" s="745">
        <v>4383729231</v>
      </c>
      <c r="F151" s="745">
        <v>0</v>
      </c>
    </row>
    <row r="152" spans="1:6">
      <c r="A152" s="1338">
        <v>243222</v>
      </c>
      <c r="B152" s="1334" t="s">
        <v>3489</v>
      </c>
      <c r="C152" s="745">
        <v>0</v>
      </c>
      <c r="D152" s="745">
        <v>4383728948</v>
      </c>
      <c r="E152" s="745">
        <v>4383728948</v>
      </c>
      <c r="F152" s="745">
        <v>0</v>
      </c>
    </row>
    <row r="153" spans="1:6">
      <c r="A153" s="1338">
        <v>243240</v>
      </c>
      <c r="B153" s="1334" t="s">
        <v>3490</v>
      </c>
      <c r="C153" s="745">
        <v>10000</v>
      </c>
      <c r="D153" s="745">
        <v>16687.55</v>
      </c>
      <c r="E153" s="745">
        <v>17336.55</v>
      </c>
      <c r="F153" s="745">
        <v>9351</v>
      </c>
    </row>
    <row r="154" spans="1:6">
      <c r="A154" s="1338">
        <v>243241</v>
      </c>
      <c r="B154" s="1334" t="s">
        <v>3491</v>
      </c>
      <c r="C154" s="745">
        <v>0</v>
      </c>
      <c r="D154" s="745">
        <v>16687.55</v>
      </c>
      <c r="E154" s="745">
        <v>16687.55</v>
      </c>
      <c r="F154" s="745">
        <v>0</v>
      </c>
    </row>
    <row r="155" spans="1:6">
      <c r="A155" s="1338">
        <v>243242</v>
      </c>
      <c r="B155" s="1334" t="s">
        <v>3492</v>
      </c>
      <c r="C155" s="745">
        <v>0</v>
      </c>
      <c r="D155" s="745">
        <v>17336.55</v>
      </c>
      <c r="E155" s="745">
        <v>17336.55</v>
      </c>
      <c r="F155" s="745">
        <v>0</v>
      </c>
    </row>
    <row r="156" spans="1:6">
      <c r="A156" s="1336" t="s">
        <v>2307</v>
      </c>
      <c r="B156" s="1336" t="s">
        <v>2201</v>
      </c>
      <c r="C156" s="731">
        <v>544268.87</v>
      </c>
      <c r="D156" s="731">
        <v>22688903304.360001</v>
      </c>
      <c r="E156" s="731">
        <v>22689215877.610001</v>
      </c>
      <c r="F156" s="731">
        <v>231695.62</v>
      </c>
    </row>
    <row r="157" spans="1:6">
      <c r="A157" s="1338">
        <v>244000</v>
      </c>
      <c r="B157" s="1334" t="s">
        <v>3494</v>
      </c>
      <c r="C157" s="745">
        <v>91054882.189999998</v>
      </c>
      <c r="D157" s="745">
        <v>60273104816.82</v>
      </c>
      <c r="E157" s="745">
        <v>60291359618.860001</v>
      </c>
      <c r="F157" s="745">
        <v>72800080.150000006</v>
      </c>
    </row>
    <row r="158" spans="1:6">
      <c r="A158" s="1338">
        <v>244001</v>
      </c>
      <c r="B158" s="1334" t="s">
        <v>3495</v>
      </c>
      <c r="C158" s="745">
        <v>0</v>
      </c>
      <c r="D158" s="745">
        <v>63409990250.919998</v>
      </c>
      <c r="E158" s="745">
        <v>63409990250.919998</v>
      </c>
      <c r="F158" s="745">
        <v>0</v>
      </c>
    </row>
    <row r="159" spans="1:6">
      <c r="A159" s="1338">
        <v>244002</v>
      </c>
      <c r="B159" s="1334" t="s">
        <v>3496</v>
      </c>
      <c r="C159" s="745">
        <v>0</v>
      </c>
      <c r="D159" s="745">
        <v>61520674930.389999</v>
      </c>
      <c r="E159" s="745">
        <v>61520674930.389999</v>
      </c>
      <c r="F159" s="745">
        <v>0</v>
      </c>
    </row>
    <row r="160" spans="1:6">
      <c r="A160" s="1338">
        <v>244010</v>
      </c>
      <c r="B160" s="1334" t="s">
        <v>3497</v>
      </c>
      <c r="C160" s="745">
        <v>74385.16</v>
      </c>
      <c r="D160" s="745">
        <v>28434993.199999999</v>
      </c>
      <c r="E160" s="745">
        <v>28372390.199999999</v>
      </c>
      <c r="F160" s="745">
        <v>136988.16</v>
      </c>
    </row>
    <row r="161" spans="1:6">
      <c r="A161" s="1338">
        <v>244011</v>
      </c>
      <c r="B161" s="1334" t="s">
        <v>3498</v>
      </c>
      <c r="C161" s="745">
        <v>0</v>
      </c>
      <c r="D161" s="745">
        <v>28434993.199999999</v>
      </c>
      <c r="E161" s="745">
        <v>28434993.199999999</v>
      </c>
      <c r="F161" s="745">
        <v>0</v>
      </c>
    </row>
    <row r="162" spans="1:6">
      <c r="A162" s="1338">
        <v>244012</v>
      </c>
      <c r="B162" s="1334" t="s">
        <v>3499</v>
      </c>
      <c r="C162" s="745">
        <v>-41150</v>
      </c>
      <c r="D162" s="745">
        <v>28379310.199999999</v>
      </c>
      <c r="E162" s="745">
        <v>28444866.199999999</v>
      </c>
      <c r="F162" s="745">
        <v>-106706</v>
      </c>
    </row>
    <row r="163" spans="1:6">
      <c r="A163" s="1338">
        <v>244017</v>
      </c>
      <c r="B163" s="1334" t="s">
        <v>3500</v>
      </c>
      <c r="C163" s="745">
        <v>413</v>
      </c>
      <c r="D163" s="745">
        <v>0</v>
      </c>
      <c r="E163" s="745">
        <v>413</v>
      </c>
      <c r="F163" s="745">
        <v>0</v>
      </c>
    </row>
    <row r="164" spans="1:6">
      <c r="A164" s="1338">
        <v>244020</v>
      </c>
      <c r="B164" s="1334" t="s">
        <v>3501</v>
      </c>
      <c r="C164" s="745">
        <v>80804</v>
      </c>
      <c r="D164" s="745">
        <v>33113049</v>
      </c>
      <c r="E164" s="745">
        <v>32990459</v>
      </c>
      <c r="F164" s="745">
        <v>203394</v>
      </c>
    </row>
    <row r="165" spans="1:6">
      <c r="A165" s="1338">
        <v>244021</v>
      </c>
      <c r="B165" s="1334" t="s">
        <v>3502</v>
      </c>
      <c r="C165" s="745">
        <v>0</v>
      </c>
      <c r="D165" s="745">
        <v>33112872</v>
      </c>
      <c r="E165" s="745">
        <v>33112872</v>
      </c>
      <c r="F165" s="745">
        <v>0</v>
      </c>
    </row>
    <row r="166" spans="1:6">
      <c r="A166" s="1338">
        <v>244022</v>
      </c>
      <c r="B166" s="1334" t="s">
        <v>3503</v>
      </c>
      <c r="C166" s="745">
        <v>-45659</v>
      </c>
      <c r="D166" s="745">
        <v>33001482</v>
      </c>
      <c r="E166" s="745">
        <v>33124072</v>
      </c>
      <c r="F166" s="745">
        <v>-168249</v>
      </c>
    </row>
    <row r="167" spans="1:6">
      <c r="A167" s="1338">
        <v>244027</v>
      </c>
      <c r="B167" s="1334" t="s">
        <v>3504</v>
      </c>
      <c r="C167" s="745">
        <v>-5145</v>
      </c>
      <c r="D167" s="745">
        <v>5322</v>
      </c>
      <c r="E167" s="745">
        <v>177</v>
      </c>
      <c r="F167" s="745">
        <v>0</v>
      </c>
    </row>
    <row r="168" spans="1:6">
      <c r="A168" s="1338">
        <v>244030</v>
      </c>
      <c r="B168" s="1334" t="s">
        <v>3505</v>
      </c>
      <c r="C168" s="745">
        <v>347807.5</v>
      </c>
      <c r="D168" s="745">
        <v>33590874</v>
      </c>
      <c r="E168" s="745">
        <v>33379093</v>
      </c>
      <c r="F168" s="745">
        <v>559588.5</v>
      </c>
    </row>
    <row r="169" spans="1:6">
      <c r="A169" s="1338">
        <v>244031</v>
      </c>
      <c r="B169" s="1334" t="s">
        <v>3506</v>
      </c>
      <c r="C169" s="745">
        <v>0</v>
      </c>
      <c r="D169" s="745">
        <v>33590874</v>
      </c>
      <c r="E169" s="745">
        <v>33590874</v>
      </c>
      <c r="F169" s="745">
        <v>0</v>
      </c>
    </row>
    <row r="170" spans="1:6">
      <c r="A170" s="1338">
        <v>244032</v>
      </c>
      <c r="B170" s="1334" t="s">
        <v>3507</v>
      </c>
      <c r="C170" s="745">
        <v>-323157</v>
      </c>
      <c r="D170" s="745">
        <v>33384093</v>
      </c>
      <c r="E170" s="745">
        <v>33603614</v>
      </c>
      <c r="F170" s="745">
        <v>-542678</v>
      </c>
    </row>
    <row r="171" spans="1:6">
      <c r="A171" s="1338">
        <v>244040</v>
      </c>
      <c r="B171" s="1334" t="s">
        <v>3509</v>
      </c>
      <c r="C171" s="745">
        <v>3786706.8</v>
      </c>
      <c r="D171" s="745">
        <v>253460973</v>
      </c>
      <c r="E171" s="745">
        <v>253170915</v>
      </c>
      <c r="F171" s="745">
        <v>4076764.8</v>
      </c>
    </row>
    <row r="172" spans="1:6">
      <c r="A172" s="1338">
        <v>244041</v>
      </c>
      <c r="B172" s="1334" t="s">
        <v>3510</v>
      </c>
      <c r="C172" s="745">
        <v>0</v>
      </c>
      <c r="D172" s="745">
        <v>252290889</v>
      </c>
      <c r="E172" s="745">
        <v>252290889</v>
      </c>
      <c r="F172" s="745">
        <v>0</v>
      </c>
    </row>
    <row r="173" spans="1:6">
      <c r="A173" s="1338">
        <v>244042</v>
      </c>
      <c r="B173" s="1334" t="s">
        <v>3511</v>
      </c>
      <c r="C173" s="745">
        <v>-3764698</v>
      </c>
      <c r="D173" s="745">
        <v>252023144</v>
      </c>
      <c r="E173" s="745">
        <v>252311667</v>
      </c>
      <c r="F173" s="745">
        <v>-4053221</v>
      </c>
    </row>
    <row r="174" spans="1:6">
      <c r="A174" s="1338">
        <v>244047</v>
      </c>
      <c r="B174" s="1334" t="s">
        <v>3512</v>
      </c>
      <c r="C174" s="745">
        <v>1534</v>
      </c>
      <c r="D174" s="745">
        <v>1164957</v>
      </c>
      <c r="E174" s="745">
        <v>1166491</v>
      </c>
      <c r="F174" s="745">
        <v>0</v>
      </c>
    </row>
    <row r="175" spans="1:6">
      <c r="A175" s="1338">
        <v>244050</v>
      </c>
      <c r="B175" s="1334" t="s">
        <v>3513</v>
      </c>
      <c r="C175" s="745">
        <v>3723183.32</v>
      </c>
      <c r="D175" s="745">
        <v>225614412</v>
      </c>
      <c r="E175" s="745">
        <v>226152670</v>
      </c>
      <c r="F175" s="745">
        <v>3184925.32</v>
      </c>
    </row>
    <row r="176" spans="1:6">
      <c r="A176" s="1338">
        <v>244051</v>
      </c>
      <c r="B176" s="1334" t="s">
        <v>3514</v>
      </c>
      <c r="C176" s="745">
        <v>0</v>
      </c>
      <c r="D176" s="745">
        <v>224905650</v>
      </c>
      <c r="E176" s="745">
        <v>224905650</v>
      </c>
      <c r="F176" s="745">
        <v>0</v>
      </c>
    </row>
    <row r="177" spans="1:6">
      <c r="A177" s="1338">
        <v>244052</v>
      </c>
      <c r="B177" s="1334" t="s">
        <v>3515</v>
      </c>
      <c r="C177" s="745">
        <v>-3699218</v>
      </c>
      <c r="D177" s="745">
        <v>225676524</v>
      </c>
      <c r="E177" s="745">
        <v>225138266</v>
      </c>
      <c r="F177" s="745">
        <v>-3160960</v>
      </c>
    </row>
    <row r="178" spans="1:6">
      <c r="A178" s="1338">
        <v>244057</v>
      </c>
      <c r="B178" s="1334" t="s">
        <v>3516</v>
      </c>
      <c r="C178" s="745">
        <v>0</v>
      </c>
      <c r="D178" s="745">
        <v>708762</v>
      </c>
      <c r="E178" s="745">
        <v>708762</v>
      </c>
      <c r="F178" s="745">
        <v>0</v>
      </c>
    </row>
    <row r="179" spans="1:6">
      <c r="A179" s="1338">
        <v>244060</v>
      </c>
      <c r="B179" s="1334" t="s">
        <v>3517</v>
      </c>
      <c r="C179" s="745">
        <v>6007499.2000000002</v>
      </c>
      <c r="D179" s="745">
        <v>161444220.38999999</v>
      </c>
      <c r="E179" s="745">
        <v>164044839</v>
      </c>
      <c r="F179" s="745">
        <v>3406880.59</v>
      </c>
    </row>
    <row r="180" spans="1:6">
      <c r="A180" s="1338">
        <v>244061</v>
      </c>
      <c r="B180" s="1334" t="s">
        <v>3518</v>
      </c>
      <c r="C180" s="745">
        <v>0</v>
      </c>
      <c r="D180" s="745">
        <v>161444220.38999999</v>
      </c>
      <c r="E180" s="745">
        <v>161444220.38999999</v>
      </c>
      <c r="F180" s="745">
        <v>0</v>
      </c>
    </row>
    <row r="181" spans="1:6">
      <c r="A181" s="1338">
        <v>244062</v>
      </c>
      <c r="B181" s="1334" t="s">
        <v>3519</v>
      </c>
      <c r="C181" s="745">
        <v>-5948132</v>
      </c>
      <c r="D181" s="745">
        <v>165461115.47</v>
      </c>
      <c r="E181" s="745">
        <v>162690814.47</v>
      </c>
      <c r="F181" s="745">
        <v>-3177831</v>
      </c>
    </row>
    <row r="182" spans="1:6">
      <c r="A182" s="1338">
        <v>244070</v>
      </c>
      <c r="B182" s="1334" t="s">
        <v>3521</v>
      </c>
      <c r="C182" s="745">
        <v>663337.73</v>
      </c>
      <c r="D182" s="745">
        <v>296079617.5</v>
      </c>
      <c r="E182" s="745">
        <v>293629162</v>
      </c>
      <c r="F182" s="745">
        <v>3113793.23</v>
      </c>
    </row>
    <row r="183" spans="1:6">
      <c r="A183" s="1338">
        <v>244071</v>
      </c>
      <c r="B183" s="1334" t="s">
        <v>3522</v>
      </c>
      <c r="C183" s="745">
        <v>0</v>
      </c>
      <c r="D183" s="745">
        <v>296055468.5</v>
      </c>
      <c r="E183" s="745">
        <v>296055468.5</v>
      </c>
      <c r="F183" s="745">
        <v>0</v>
      </c>
    </row>
    <row r="184" spans="1:6">
      <c r="A184" s="1338">
        <v>244072</v>
      </c>
      <c r="B184" s="1334" t="s">
        <v>3523</v>
      </c>
      <c r="C184" s="745">
        <v>-638328</v>
      </c>
      <c r="D184" s="745">
        <v>300640585.5</v>
      </c>
      <c r="E184" s="745">
        <v>303091040.5</v>
      </c>
      <c r="F184" s="745">
        <v>-3088783</v>
      </c>
    </row>
    <row r="185" spans="1:6">
      <c r="A185" s="1338">
        <v>244077</v>
      </c>
      <c r="B185" s="1334" t="s">
        <v>3524</v>
      </c>
      <c r="C185" s="745">
        <v>0</v>
      </c>
      <c r="D185" s="745">
        <v>24149</v>
      </c>
      <c r="E185" s="745">
        <v>24149</v>
      </c>
      <c r="F185" s="745">
        <v>0</v>
      </c>
    </row>
    <row r="186" spans="1:6">
      <c r="A186" s="1338">
        <v>244080</v>
      </c>
      <c r="B186" s="1334" t="s">
        <v>3525</v>
      </c>
      <c r="C186" s="745">
        <v>7901119.7800000003</v>
      </c>
      <c r="D186" s="745">
        <v>210640326.38999999</v>
      </c>
      <c r="E186" s="745">
        <v>217693532</v>
      </c>
      <c r="F186" s="745">
        <v>847914.17</v>
      </c>
    </row>
    <row r="187" spans="1:6">
      <c r="A187" s="1338">
        <v>244081</v>
      </c>
      <c r="B187" s="1334" t="s">
        <v>3526</v>
      </c>
      <c r="C187" s="745">
        <v>0</v>
      </c>
      <c r="D187" s="745">
        <v>210640326.38999999</v>
      </c>
      <c r="E187" s="745">
        <v>210640326.38999999</v>
      </c>
      <c r="F187" s="745">
        <v>0</v>
      </c>
    </row>
    <row r="188" spans="1:6">
      <c r="A188" s="1338">
        <v>244082</v>
      </c>
      <c r="B188" s="1334" t="s">
        <v>3527</v>
      </c>
      <c r="C188" s="745">
        <v>-7875921</v>
      </c>
      <c r="D188" s="745">
        <v>219264431.94</v>
      </c>
      <c r="E188" s="745">
        <v>212215749.94</v>
      </c>
      <c r="F188" s="745">
        <v>-827239</v>
      </c>
    </row>
    <row r="189" spans="1:6">
      <c r="A189" s="1338">
        <v>244090</v>
      </c>
      <c r="B189" s="1334" t="s">
        <v>3528</v>
      </c>
      <c r="C189" s="745">
        <v>330050.8</v>
      </c>
      <c r="D189" s="745">
        <v>258163532</v>
      </c>
      <c r="E189" s="745">
        <v>255607667.5</v>
      </c>
      <c r="F189" s="745">
        <v>2885915.3</v>
      </c>
    </row>
    <row r="190" spans="1:6">
      <c r="A190" s="1338">
        <v>244091</v>
      </c>
      <c r="B190" s="1334" t="s">
        <v>3529</v>
      </c>
      <c r="C190" s="745">
        <v>0</v>
      </c>
      <c r="D190" s="745">
        <v>258151956</v>
      </c>
      <c r="E190" s="745">
        <v>258151956</v>
      </c>
      <c r="F190" s="745">
        <v>0</v>
      </c>
    </row>
    <row r="191" spans="1:6">
      <c r="A191" s="1338">
        <v>244092</v>
      </c>
      <c r="B191" s="1334" t="s">
        <v>3530</v>
      </c>
      <c r="C191" s="745">
        <v>-317735</v>
      </c>
      <c r="D191" s="745">
        <v>257144819</v>
      </c>
      <c r="E191" s="745">
        <v>259696173</v>
      </c>
      <c r="F191" s="745">
        <v>-2869089</v>
      </c>
    </row>
    <row r="192" spans="1:6">
      <c r="A192" s="1338">
        <v>244097</v>
      </c>
      <c r="B192" s="1334" t="s">
        <v>3531</v>
      </c>
      <c r="C192" s="745">
        <v>6726</v>
      </c>
      <c r="D192" s="745">
        <v>5649.5</v>
      </c>
      <c r="E192" s="745">
        <v>12195.5</v>
      </c>
      <c r="F192" s="745">
        <v>180</v>
      </c>
    </row>
    <row r="193" spans="1:6">
      <c r="A193" s="1338">
        <v>244100</v>
      </c>
      <c r="B193" s="1334" t="s">
        <v>3532</v>
      </c>
      <c r="C193" s="745">
        <v>167231</v>
      </c>
      <c r="D193" s="745">
        <v>265296158</v>
      </c>
      <c r="E193" s="745">
        <v>263452150</v>
      </c>
      <c r="F193" s="745">
        <v>2011239</v>
      </c>
    </row>
    <row r="194" spans="1:6">
      <c r="A194" s="1338">
        <v>244101</v>
      </c>
      <c r="B194" s="1334" t="s">
        <v>3533</v>
      </c>
      <c r="C194" s="745">
        <v>0</v>
      </c>
      <c r="D194" s="745">
        <v>266571355</v>
      </c>
      <c r="E194" s="745">
        <v>266571355</v>
      </c>
      <c r="F194" s="745">
        <v>0</v>
      </c>
    </row>
    <row r="195" spans="1:6">
      <c r="A195" s="1338">
        <v>244102</v>
      </c>
      <c r="B195" s="1334" t="s">
        <v>3534</v>
      </c>
      <c r="C195" s="745">
        <v>0</v>
      </c>
      <c r="D195" s="745">
        <v>263513399</v>
      </c>
      <c r="E195" s="745">
        <v>264480069</v>
      </c>
      <c r="F195" s="745">
        <v>-966670</v>
      </c>
    </row>
    <row r="196" spans="1:6">
      <c r="A196" s="1338">
        <v>244107</v>
      </c>
      <c r="B196" s="1334" t="s">
        <v>3535</v>
      </c>
      <c r="C196" s="745">
        <v>7257</v>
      </c>
      <c r="D196" s="745">
        <v>0</v>
      </c>
      <c r="E196" s="745">
        <v>649</v>
      </c>
      <c r="F196" s="745">
        <v>6608</v>
      </c>
    </row>
    <row r="197" spans="1:6">
      <c r="A197" s="1338">
        <v>244110</v>
      </c>
      <c r="B197" s="1334" t="s">
        <v>3536</v>
      </c>
      <c r="C197" s="745">
        <v>538596.52</v>
      </c>
      <c r="D197" s="745">
        <v>277797417.5</v>
      </c>
      <c r="E197" s="745">
        <v>274461228.5</v>
      </c>
      <c r="F197" s="745">
        <v>3874785.52</v>
      </c>
    </row>
    <row r="198" spans="1:6">
      <c r="A198" s="1338">
        <v>244111</v>
      </c>
      <c r="B198" s="1334" t="s">
        <v>3537</v>
      </c>
      <c r="C198" s="745">
        <v>0</v>
      </c>
      <c r="D198" s="745">
        <v>284162562.5</v>
      </c>
      <c r="E198" s="745">
        <v>284162562.5</v>
      </c>
      <c r="F198" s="745">
        <v>0</v>
      </c>
    </row>
    <row r="199" spans="1:6">
      <c r="A199" s="1338">
        <v>244112</v>
      </c>
      <c r="B199" s="1334" t="s">
        <v>3538</v>
      </c>
      <c r="C199" s="745">
        <v>-518060</v>
      </c>
      <c r="D199" s="745">
        <v>274755111.5</v>
      </c>
      <c r="E199" s="745">
        <v>278091070.5</v>
      </c>
      <c r="F199" s="745">
        <v>-3854019</v>
      </c>
    </row>
    <row r="200" spans="1:6">
      <c r="A200" s="1338">
        <v>244117</v>
      </c>
      <c r="B200" s="1334" t="s">
        <v>3539</v>
      </c>
      <c r="C200" s="745">
        <v>0</v>
      </c>
      <c r="D200" s="745">
        <v>25428</v>
      </c>
      <c r="E200" s="745">
        <v>25428</v>
      </c>
      <c r="F200" s="745">
        <v>0</v>
      </c>
    </row>
    <row r="201" spans="1:6">
      <c r="A201" s="1338">
        <v>244120</v>
      </c>
      <c r="B201" s="1334" t="s">
        <v>3540</v>
      </c>
      <c r="C201" s="745">
        <v>9151107.3499999996</v>
      </c>
      <c r="D201" s="745">
        <v>316840512</v>
      </c>
      <c r="E201" s="745">
        <v>321164766</v>
      </c>
      <c r="F201" s="745">
        <v>4826853.3499999996</v>
      </c>
    </row>
    <row r="202" spans="1:6">
      <c r="A202" s="1338">
        <v>244121</v>
      </c>
      <c r="B202" s="1334" t="s">
        <v>3541</v>
      </c>
      <c r="C202" s="745">
        <v>0</v>
      </c>
      <c r="D202" s="745">
        <v>316342912</v>
      </c>
      <c r="E202" s="745">
        <v>316342912</v>
      </c>
      <c r="F202" s="745">
        <v>0</v>
      </c>
    </row>
    <row r="203" spans="1:6">
      <c r="A203" s="1338">
        <v>244122</v>
      </c>
      <c r="B203" s="1334" t="s">
        <v>3542</v>
      </c>
      <c r="C203" s="745">
        <v>-9113708</v>
      </c>
      <c r="D203" s="745">
        <v>321610666</v>
      </c>
      <c r="E203" s="745">
        <v>317071880</v>
      </c>
      <c r="F203" s="745">
        <v>-4574922</v>
      </c>
    </row>
    <row r="204" spans="1:6">
      <c r="A204" s="1338">
        <v>244127</v>
      </c>
      <c r="B204" s="1334" t="s">
        <v>3543</v>
      </c>
      <c r="C204" s="745">
        <v>-1460</v>
      </c>
      <c r="D204" s="745">
        <v>497790</v>
      </c>
      <c r="E204" s="745">
        <v>495000</v>
      </c>
      <c r="F204" s="745">
        <v>1330</v>
      </c>
    </row>
    <row r="205" spans="1:6">
      <c r="A205" s="1338">
        <v>244130</v>
      </c>
      <c r="B205" s="1334" t="s">
        <v>3544</v>
      </c>
      <c r="C205" s="745">
        <v>1053558.5</v>
      </c>
      <c r="D205" s="745">
        <v>123305829</v>
      </c>
      <c r="E205" s="745">
        <v>123657323.72</v>
      </c>
      <c r="F205" s="745">
        <v>702063.78</v>
      </c>
    </row>
    <row r="206" spans="1:6">
      <c r="A206" s="1338">
        <v>244131</v>
      </c>
      <c r="B206" s="1334" t="s">
        <v>3545</v>
      </c>
      <c r="C206" s="745">
        <v>0</v>
      </c>
      <c r="D206" s="745">
        <v>123305739</v>
      </c>
      <c r="E206" s="745">
        <v>123305739</v>
      </c>
      <c r="F206" s="745">
        <v>0</v>
      </c>
    </row>
    <row r="207" spans="1:6">
      <c r="A207" s="1338">
        <v>244132</v>
      </c>
      <c r="B207" s="1334" t="s">
        <v>3546</v>
      </c>
      <c r="C207" s="745">
        <v>-1020222</v>
      </c>
      <c r="D207" s="745">
        <v>124042331</v>
      </c>
      <c r="E207" s="745">
        <v>123691764</v>
      </c>
      <c r="F207" s="745">
        <v>-669655</v>
      </c>
    </row>
    <row r="208" spans="1:6">
      <c r="A208" s="1338">
        <v>244137</v>
      </c>
      <c r="B208" s="1334" t="s">
        <v>3547</v>
      </c>
      <c r="C208" s="745">
        <v>0</v>
      </c>
      <c r="D208" s="745">
        <v>0</v>
      </c>
      <c r="E208" s="745">
        <v>90</v>
      </c>
      <c r="F208" s="745">
        <v>-90</v>
      </c>
    </row>
    <row r="209" spans="1:6">
      <c r="A209" s="1338">
        <v>244140</v>
      </c>
      <c r="B209" s="1334" t="s">
        <v>3548</v>
      </c>
      <c r="C209" s="745">
        <v>1526877.76</v>
      </c>
      <c r="D209" s="745">
        <v>164368291</v>
      </c>
      <c r="E209" s="745">
        <v>162194497</v>
      </c>
      <c r="F209" s="745">
        <v>3700671.76</v>
      </c>
    </row>
    <row r="210" spans="1:6">
      <c r="A210" s="1338">
        <v>244141</v>
      </c>
      <c r="B210" s="1334" t="s">
        <v>3549</v>
      </c>
      <c r="C210" s="745">
        <v>0</v>
      </c>
      <c r="D210" s="745">
        <v>164367288</v>
      </c>
      <c r="E210" s="745">
        <v>164367288</v>
      </c>
      <c r="F210" s="745">
        <v>0</v>
      </c>
    </row>
    <row r="211" spans="1:6">
      <c r="A211" s="1338">
        <v>244142</v>
      </c>
      <c r="B211" s="1334" t="s">
        <v>3550</v>
      </c>
      <c r="C211" s="745">
        <v>-1511345</v>
      </c>
      <c r="D211" s="745">
        <v>163602121</v>
      </c>
      <c r="E211" s="745">
        <v>165776706</v>
      </c>
      <c r="F211" s="745">
        <v>-3685930</v>
      </c>
    </row>
    <row r="212" spans="1:6">
      <c r="A212" s="1338">
        <v>244147</v>
      </c>
      <c r="B212" s="1334" t="s">
        <v>3551</v>
      </c>
      <c r="C212" s="745">
        <v>0</v>
      </c>
      <c r="D212" s="745">
        <v>1711</v>
      </c>
      <c r="E212" s="745">
        <v>1711</v>
      </c>
      <c r="F212" s="745">
        <v>0</v>
      </c>
    </row>
    <row r="213" spans="1:6">
      <c r="A213" s="1338">
        <v>244150</v>
      </c>
      <c r="B213" s="1334" t="s">
        <v>3552</v>
      </c>
      <c r="C213" s="745">
        <v>853739.68</v>
      </c>
      <c r="D213" s="745">
        <v>40330139</v>
      </c>
      <c r="E213" s="745">
        <v>40701192</v>
      </c>
      <c r="F213" s="745">
        <v>482686.68</v>
      </c>
    </row>
    <row r="214" spans="1:6">
      <c r="A214" s="1338">
        <v>244151</v>
      </c>
      <c r="B214" s="1334" t="s">
        <v>3553</v>
      </c>
      <c r="C214" s="745">
        <v>0</v>
      </c>
      <c r="D214" s="745">
        <v>40330139</v>
      </c>
      <c r="E214" s="745">
        <v>40330139</v>
      </c>
      <c r="F214" s="745">
        <v>0</v>
      </c>
    </row>
    <row r="215" spans="1:6">
      <c r="A215" s="1338">
        <v>244152</v>
      </c>
      <c r="B215" s="1334" t="s">
        <v>3554</v>
      </c>
      <c r="C215" s="745">
        <v>-829727</v>
      </c>
      <c r="D215" s="745">
        <v>41452878</v>
      </c>
      <c r="E215" s="745">
        <v>41083763</v>
      </c>
      <c r="F215" s="745">
        <v>-460612</v>
      </c>
    </row>
    <row r="216" spans="1:6">
      <c r="A216" s="1338">
        <v>244160</v>
      </c>
      <c r="B216" s="1334" t="s">
        <v>3555</v>
      </c>
      <c r="C216" s="745">
        <v>741187</v>
      </c>
      <c r="D216" s="745">
        <v>63573616</v>
      </c>
      <c r="E216" s="745">
        <v>63238320</v>
      </c>
      <c r="F216" s="745">
        <v>1076483</v>
      </c>
    </row>
    <row r="217" spans="1:6">
      <c r="A217" s="1338">
        <v>244161</v>
      </c>
      <c r="B217" s="1334" t="s">
        <v>3556</v>
      </c>
      <c r="C217" s="745">
        <v>0</v>
      </c>
      <c r="D217" s="745">
        <v>63573616</v>
      </c>
      <c r="E217" s="745">
        <v>63573616</v>
      </c>
      <c r="F217" s="745">
        <v>0</v>
      </c>
    </row>
    <row r="218" spans="1:6">
      <c r="A218" s="1338">
        <v>244162</v>
      </c>
      <c r="B218" s="1334" t="s">
        <v>3557</v>
      </c>
      <c r="C218" s="745">
        <v>-725129</v>
      </c>
      <c r="D218" s="745">
        <v>63415704</v>
      </c>
      <c r="E218" s="745">
        <v>63751000</v>
      </c>
      <c r="F218" s="745">
        <v>-1060425</v>
      </c>
    </row>
    <row r="219" spans="1:6">
      <c r="A219" s="1338">
        <v>244170</v>
      </c>
      <c r="B219" s="1334" t="s">
        <v>3559</v>
      </c>
      <c r="C219" s="745">
        <v>119369</v>
      </c>
      <c r="D219" s="745">
        <v>22614899</v>
      </c>
      <c r="E219" s="745">
        <v>22540518</v>
      </c>
      <c r="F219" s="745">
        <v>193750</v>
      </c>
    </row>
    <row r="220" spans="1:6">
      <c r="A220" s="1338">
        <v>244171</v>
      </c>
      <c r="B220" s="1334" t="s">
        <v>3560</v>
      </c>
      <c r="C220" s="745">
        <v>0</v>
      </c>
      <c r="D220" s="745">
        <v>22614014</v>
      </c>
      <c r="E220" s="745">
        <v>22614014</v>
      </c>
      <c r="F220" s="745">
        <v>0</v>
      </c>
    </row>
    <row r="221" spans="1:6">
      <c r="A221" s="1338">
        <v>244172</v>
      </c>
      <c r="B221" s="1334" t="s">
        <v>3561</v>
      </c>
      <c r="C221" s="745">
        <v>-96576</v>
      </c>
      <c r="D221" s="745">
        <v>22629059</v>
      </c>
      <c r="E221" s="745">
        <v>22708334</v>
      </c>
      <c r="F221" s="745">
        <v>-175851</v>
      </c>
    </row>
    <row r="222" spans="1:6">
      <c r="A222" s="1338">
        <v>244177</v>
      </c>
      <c r="B222" s="1334" t="s">
        <v>3562</v>
      </c>
      <c r="C222" s="745">
        <v>0</v>
      </c>
      <c r="D222" s="745">
        <v>885</v>
      </c>
      <c r="E222" s="745">
        <v>885</v>
      </c>
      <c r="F222" s="745">
        <v>0</v>
      </c>
    </row>
    <row r="223" spans="1:6">
      <c r="A223" s="1338">
        <v>244180</v>
      </c>
      <c r="B223" s="1334" t="s">
        <v>3563</v>
      </c>
      <c r="C223" s="745">
        <v>1230527.75</v>
      </c>
      <c r="D223" s="745">
        <v>26374299</v>
      </c>
      <c r="E223" s="745">
        <v>27190041</v>
      </c>
      <c r="F223" s="745">
        <v>414785.75</v>
      </c>
    </row>
    <row r="224" spans="1:6">
      <c r="A224" s="1338">
        <v>244181</v>
      </c>
      <c r="B224" s="1334" t="s">
        <v>3564</v>
      </c>
      <c r="C224" s="745">
        <v>0</v>
      </c>
      <c r="D224" s="745">
        <v>26373768</v>
      </c>
      <c r="E224" s="745">
        <v>26373768</v>
      </c>
      <c r="F224" s="745">
        <v>0</v>
      </c>
    </row>
    <row r="225" spans="1:6">
      <c r="A225" s="1338">
        <v>244182</v>
      </c>
      <c r="B225" s="1334" t="s">
        <v>3565</v>
      </c>
      <c r="C225" s="745">
        <v>-1211307</v>
      </c>
      <c r="D225" s="745">
        <v>27209182</v>
      </c>
      <c r="E225" s="745">
        <v>26391291</v>
      </c>
      <c r="F225" s="745">
        <v>-393416</v>
      </c>
    </row>
    <row r="226" spans="1:6">
      <c r="A226" s="1338">
        <v>244187</v>
      </c>
      <c r="B226" s="1334" t="s">
        <v>3566</v>
      </c>
      <c r="C226" s="745">
        <v>0</v>
      </c>
      <c r="D226" s="745">
        <v>531</v>
      </c>
      <c r="E226" s="745">
        <v>531</v>
      </c>
      <c r="F226" s="745">
        <v>0</v>
      </c>
    </row>
    <row r="227" spans="1:6">
      <c r="A227" s="1338">
        <v>244190</v>
      </c>
      <c r="B227" s="1334" t="s">
        <v>3567</v>
      </c>
      <c r="C227" s="745">
        <v>272972.37</v>
      </c>
      <c r="D227" s="745">
        <v>35316984.579999998</v>
      </c>
      <c r="E227" s="745">
        <v>35244804.579999998</v>
      </c>
      <c r="F227" s="745">
        <v>345152.37</v>
      </c>
    </row>
    <row r="228" spans="1:6">
      <c r="A228" s="1338">
        <v>244191</v>
      </c>
      <c r="B228" s="1334" t="s">
        <v>3568</v>
      </c>
      <c r="C228" s="745">
        <v>0</v>
      </c>
      <c r="D228" s="745">
        <v>35316801.579999998</v>
      </c>
      <c r="E228" s="745">
        <v>35316801.579999998</v>
      </c>
      <c r="F228" s="745">
        <v>0</v>
      </c>
    </row>
    <row r="229" spans="1:6">
      <c r="A229" s="1338">
        <v>244192</v>
      </c>
      <c r="B229" s="1334" t="s">
        <v>3569</v>
      </c>
      <c r="C229" s="745">
        <v>-249091</v>
      </c>
      <c r="D229" s="745">
        <v>35260485.579999998</v>
      </c>
      <c r="E229" s="745">
        <v>35332665.579999998</v>
      </c>
      <c r="F229" s="745">
        <v>-321271</v>
      </c>
    </row>
    <row r="230" spans="1:6">
      <c r="A230" s="1338">
        <v>244197</v>
      </c>
      <c r="B230" s="1334" t="s">
        <v>4336</v>
      </c>
      <c r="C230" s="745">
        <v>0</v>
      </c>
      <c r="D230" s="745">
        <v>183</v>
      </c>
      <c r="E230" s="745">
        <v>183</v>
      </c>
      <c r="F230" s="745">
        <v>0</v>
      </c>
    </row>
    <row r="231" spans="1:6">
      <c r="A231" s="1338">
        <v>244200</v>
      </c>
      <c r="B231" s="1334" t="s">
        <v>3570</v>
      </c>
      <c r="C231" s="745">
        <v>84909353.920000002</v>
      </c>
      <c r="D231" s="745">
        <v>597108100.5</v>
      </c>
      <c r="E231" s="745">
        <v>613440854</v>
      </c>
      <c r="F231" s="745">
        <v>68576600.420000002</v>
      </c>
    </row>
    <row r="232" spans="1:6">
      <c r="A232" s="1338">
        <v>244201</v>
      </c>
      <c r="B232" s="1334" t="s">
        <v>3571</v>
      </c>
      <c r="C232" s="745">
        <v>0</v>
      </c>
      <c r="D232" s="745">
        <v>597001437.5</v>
      </c>
      <c r="E232" s="745">
        <v>597001437.5</v>
      </c>
      <c r="F232" s="745">
        <v>0</v>
      </c>
    </row>
    <row r="233" spans="1:6">
      <c r="A233" s="1338">
        <v>244202</v>
      </c>
      <c r="B233" s="1334" t="s">
        <v>3572</v>
      </c>
      <c r="C233" s="745">
        <v>-84849977</v>
      </c>
      <c r="D233" s="745">
        <v>614704646</v>
      </c>
      <c r="E233" s="745">
        <v>598398097</v>
      </c>
      <c r="F233" s="745">
        <v>-68543428</v>
      </c>
    </row>
    <row r="234" spans="1:6">
      <c r="A234" s="1338">
        <v>244207</v>
      </c>
      <c r="B234" s="1334" t="s">
        <v>3573</v>
      </c>
      <c r="C234" s="745">
        <v>0</v>
      </c>
      <c r="D234" s="745">
        <v>28628</v>
      </c>
      <c r="E234" s="745">
        <v>28628</v>
      </c>
      <c r="F234" s="745">
        <v>0</v>
      </c>
    </row>
    <row r="235" spans="1:6">
      <c r="A235" s="1338">
        <v>244210</v>
      </c>
      <c r="B235" s="1334" t="s">
        <v>3574</v>
      </c>
      <c r="C235" s="745">
        <v>732480423</v>
      </c>
      <c r="D235" s="745">
        <v>9350927843</v>
      </c>
      <c r="E235" s="745">
        <v>10083397332</v>
      </c>
      <c r="F235" s="745">
        <v>10934</v>
      </c>
    </row>
    <row r="236" spans="1:6">
      <c r="A236" s="1338">
        <v>244211</v>
      </c>
      <c r="B236" s="1334" t="s">
        <v>3575</v>
      </c>
      <c r="C236" s="745">
        <v>0</v>
      </c>
      <c r="D236" s="745">
        <v>9312343772</v>
      </c>
      <c r="E236" s="745">
        <v>9312343772</v>
      </c>
      <c r="F236" s="745">
        <v>0</v>
      </c>
    </row>
    <row r="237" spans="1:6">
      <c r="A237" s="1338">
        <v>244212</v>
      </c>
      <c r="B237" s="1334" t="s">
        <v>3576</v>
      </c>
      <c r="C237" s="745">
        <v>-732469489</v>
      </c>
      <c r="D237" s="745">
        <v>10121981403</v>
      </c>
      <c r="E237" s="745">
        <v>9389511914</v>
      </c>
      <c r="F237" s="745">
        <v>0</v>
      </c>
    </row>
    <row r="238" spans="1:6">
      <c r="A238" s="1338">
        <v>244220</v>
      </c>
      <c r="B238" s="1334" t="s">
        <v>3578</v>
      </c>
      <c r="C238" s="745">
        <v>11304</v>
      </c>
      <c r="D238" s="745">
        <v>27337719207.799999</v>
      </c>
      <c r="E238" s="745">
        <v>27337719207.799999</v>
      </c>
      <c r="F238" s="745">
        <v>11304</v>
      </c>
    </row>
    <row r="239" spans="1:6">
      <c r="A239" s="1338">
        <v>244221</v>
      </c>
      <c r="B239" s="1334" t="s">
        <v>3578</v>
      </c>
      <c r="C239" s="745">
        <v>0</v>
      </c>
      <c r="D239" s="745">
        <v>27337719207.799999</v>
      </c>
      <c r="E239" s="745">
        <v>27337719207.799999</v>
      </c>
      <c r="F239" s="745">
        <v>0</v>
      </c>
    </row>
    <row r="240" spans="1:6">
      <c r="A240" s="1338">
        <v>244222</v>
      </c>
      <c r="B240" s="1334" t="s">
        <v>3578</v>
      </c>
      <c r="C240" s="745">
        <v>0</v>
      </c>
      <c r="D240" s="745">
        <v>27339391394.400002</v>
      </c>
      <c r="E240" s="745">
        <v>27339391394.400002</v>
      </c>
      <c r="F240" s="745">
        <v>0</v>
      </c>
    </row>
    <row r="241" spans="1:6">
      <c r="A241" s="1338">
        <v>244230</v>
      </c>
      <c r="B241" s="1334" t="s">
        <v>3579</v>
      </c>
      <c r="C241" s="745">
        <v>9500</v>
      </c>
      <c r="D241" s="745">
        <v>5500</v>
      </c>
      <c r="E241" s="745">
        <v>0</v>
      </c>
      <c r="F241" s="745">
        <v>15000</v>
      </c>
    </row>
    <row r="242" spans="1:6">
      <c r="A242" s="1338">
        <v>244231</v>
      </c>
      <c r="B242" s="1334" t="s">
        <v>4337</v>
      </c>
      <c r="C242" s="745">
        <v>0</v>
      </c>
      <c r="D242" s="745">
        <v>5000</v>
      </c>
      <c r="E242" s="745">
        <v>5000</v>
      </c>
      <c r="F242" s="745">
        <v>0</v>
      </c>
    </row>
    <row r="243" spans="1:6">
      <c r="A243" s="1338">
        <v>244237</v>
      </c>
      <c r="B243" s="1334" t="s">
        <v>4339</v>
      </c>
      <c r="C243" s="745">
        <v>500</v>
      </c>
      <c r="D243" s="745">
        <v>0</v>
      </c>
      <c r="E243" s="745">
        <v>500</v>
      </c>
      <c r="F243" s="745">
        <v>0</v>
      </c>
    </row>
    <row r="244" spans="1:6">
      <c r="A244" s="1338">
        <v>244240</v>
      </c>
      <c r="B244" s="1334" t="s">
        <v>3580</v>
      </c>
      <c r="C244" s="745">
        <v>668698.09</v>
      </c>
      <c r="D244" s="745">
        <v>11389997652.5</v>
      </c>
      <c r="E244" s="745">
        <v>11390530574.98</v>
      </c>
      <c r="F244" s="745">
        <v>135775.60999999999</v>
      </c>
    </row>
    <row r="245" spans="1:6">
      <c r="A245" s="1338">
        <v>244241</v>
      </c>
      <c r="B245" s="1334" t="s">
        <v>3581</v>
      </c>
      <c r="C245" s="745">
        <v>0</v>
      </c>
      <c r="D245" s="745">
        <v>10973763466</v>
      </c>
      <c r="E245" s="745">
        <v>10973763466</v>
      </c>
      <c r="F245" s="745">
        <v>0</v>
      </c>
    </row>
    <row r="246" spans="1:6">
      <c r="A246" s="1338">
        <v>244242</v>
      </c>
      <c r="B246" s="1334" t="s">
        <v>3582</v>
      </c>
      <c r="C246" s="745">
        <v>-541856</v>
      </c>
      <c r="D246" s="745">
        <v>11050499206.98</v>
      </c>
      <c r="E246" s="745">
        <v>11050067175.98</v>
      </c>
      <c r="F246" s="745">
        <v>-109825</v>
      </c>
    </row>
    <row r="247" spans="1:6">
      <c r="A247" s="1338">
        <v>244247</v>
      </c>
      <c r="B247" s="1334" t="s">
        <v>3583</v>
      </c>
      <c r="C247" s="745">
        <v>0</v>
      </c>
      <c r="D247" s="745">
        <v>428041115.5</v>
      </c>
      <c r="E247" s="745">
        <v>428041115.5</v>
      </c>
      <c r="F247" s="745">
        <v>0</v>
      </c>
    </row>
    <row r="248" spans="1:6">
      <c r="A248" s="1338">
        <v>244250</v>
      </c>
      <c r="B248" s="1334" t="s">
        <v>3584</v>
      </c>
      <c r="C248" s="745">
        <v>9500</v>
      </c>
      <c r="D248" s="745">
        <v>5500</v>
      </c>
      <c r="E248" s="745">
        <v>0</v>
      </c>
      <c r="F248" s="745">
        <v>15000</v>
      </c>
    </row>
    <row r="249" spans="1:6">
      <c r="A249" s="1338">
        <v>244251</v>
      </c>
      <c r="B249" s="1334" t="s">
        <v>3585</v>
      </c>
      <c r="C249" s="745">
        <v>0</v>
      </c>
      <c r="D249" s="745">
        <v>5000</v>
      </c>
      <c r="E249" s="745">
        <v>5000</v>
      </c>
      <c r="F249" s="745">
        <v>0</v>
      </c>
    </row>
    <row r="250" spans="1:6">
      <c r="A250" s="1338">
        <v>244257</v>
      </c>
      <c r="B250" s="1334" t="s">
        <v>4340</v>
      </c>
      <c r="C250" s="745">
        <v>500</v>
      </c>
      <c r="D250" s="745">
        <v>0</v>
      </c>
      <c r="E250" s="745">
        <v>500</v>
      </c>
      <c r="F250" s="745">
        <v>0</v>
      </c>
    </row>
    <row r="251" spans="1:6">
      <c r="A251" s="1338">
        <v>244260</v>
      </c>
      <c r="B251" s="1334" t="s">
        <v>3587</v>
      </c>
      <c r="C251" s="745">
        <v>133121</v>
      </c>
      <c r="D251" s="745">
        <v>0</v>
      </c>
      <c r="E251" s="745">
        <v>0</v>
      </c>
      <c r="F251" s="745">
        <v>133121</v>
      </c>
    </row>
    <row r="252" spans="1:6">
      <c r="A252" s="1338">
        <v>244270</v>
      </c>
      <c r="B252" s="1334" t="s">
        <v>3590</v>
      </c>
      <c r="C252" s="745">
        <v>25352697</v>
      </c>
      <c r="D252" s="745">
        <v>15048031</v>
      </c>
      <c r="E252" s="745">
        <v>40352989</v>
      </c>
      <c r="F252" s="745">
        <v>47739</v>
      </c>
    </row>
    <row r="253" spans="1:6">
      <c r="A253" s="1338">
        <v>244271</v>
      </c>
      <c r="B253" s="1334" t="s">
        <v>3591</v>
      </c>
      <c r="C253" s="745">
        <v>0</v>
      </c>
      <c r="D253" s="745">
        <v>15048031</v>
      </c>
      <c r="E253" s="745">
        <v>15048031</v>
      </c>
      <c r="F253" s="745">
        <v>0</v>
      </c>
    </row>
    <row r="254" spans="1:6">
      <c r="A254" s="1338">
        <v>244272</v>
      </c>
      <c r="B254" s="1334" t="s">
        <v>3592</v>
      </c>
      <c r="C254" s="745">
        <v>0</v>
      </c>
      <c r="D254" s="745">
        <v>40352989</v>
      </c>
      <c r="E254" s="745">
        <v>40352989</v>
      </c>
      <c r="F254" s="745">
        <v>0</v>
      </c>
    </row>
    <row r="255" spans="1:6">
      <c r="A255" s="1338">
        <v>244280</v>
      </c>
      <c r="B255" s="1334" t="s">
        <v>3593</v>
      </c>
      <c r="C255" s="745">
        <v>198155.2</v>
      </c>
      <c r="D255" s="745">
        <v>3401255</v>
      </c>
      <c r="E255" s="745">
        <v>3306338</v>
      </c>
      <c r="F255" s="745">
        <v>293072.2</v>
      </c>
    </row>
    <row r="256" spans="1:6">
      <c r="A256" s="1338">
        <v>244281</v>
      </c>
      <c r="B256" s="1334" t="s">
        <v>3594</v>
      </c>
      <c r="C256" s="745">
        <v>0</v>
      </c>
      <c r="D256" s="745">
        <v>3357792</v>
      </c>
      <c r="E256" s="745">
        <v>3357792</v>
      </c>
      <c r="F256" s="745">
        <v>0</v>
      </c>
    </row>
    <row r="257" spans="1:6">
      <c r="A257" s="1338">
        <v>244282</v>
      </c>
      <c r="B257" s="1334" t="s">
        <v>3595</v>
      </c>
      <c r="C257" s="745">
        <v>0</v>
      </c>
      <c r="D257" s="745">
        <v>3306338</v>
      </c>
      <c r="E257" s="745">
        <v>3306338</v>
      </c>
      <c r="F257" s="745">
        <v>0</v>
      </c>
    </row>
    <row r="258" spans="1:6">
      <c r="A258" s="1338">
        <v>244290</v>
      </c>
      <c r="B258" s="1334" t="s">
        <v>3596</v>
      </c>
      <c r="C258" s="745">
        <v>16693.16</v>
      </c>
      <c r="D258" s="745">
        <v>0</v>
      </c>
      <c r="E258" s="745">
        <v>16693.16</v>
      </c>
      <c r="F258" s="745">
        <v>0</v>
      </c>
    </row>
    <row r="259" spans="1:6">
      <c r="A259" s="1338">
        <v>244292</v>
      </c>
      <c r="B259" s="1334" t="s">
        <v>3598</v>
      </c>
      <c r="C259" s="745">
        <v>0</v>
      </c>
      <c r="D259" s="745">
        <v>16693.16</v>
      </c>
      <c r="E259" s="745">
        <v>16693.16</v>
      </c>
      <c r="F259" s="745">
        <v>0</v>
      </c>
    </row>
    <row r="260" spans="1:6">
      <c r="A260" s="1338">
        <v>244300</v>
      </c>
      <c r="B260" s="1334" t="s">
        <v>4342</v>
      </c>
      <c r="C260" s="745">
        <v>10331</v>
      </c>
      <c r="D260" s="745">
        <v>0</v>
      </c>
      <c r="E260" s="745">
        <v>0</v>
      </c>
      <c r="F260" s="745">
        <v>10331</v>
      </c>
    </row>
    <row r="261" spans="1:6">
      <c r="A261" s="1338">
        <v>244310</v>
      </c>
      <c r="B261" s="1334" t="s">
        <v>4346</v>
      </c>
      <c r="C261" s="745">
        <v>10000</v>
      </c>
      <c r="D261" s="745">
        <v>5664426</v>
      </c>
      <c r="E261" s="745">
        <v>10000</v>
      </c>
      <c r="F261" s="745">
        <v>5664426</v>
      </c>
    </row>
    <row r="262" spans="1:6">
      <c r="A262" s="1338">
        <v>244311</v>
      </c>
      <c r="B262" s="1334" t="s">
        <v>4347</v>
      </c>
      <c r="C262" s="745">
        <v>0</v>
      </c>
      <c r="D262" s="745">
        <v>5664426</v>
      </c>
      <c r="E262" s="745">
        <v>5664426</v>
      </c>
      <c r="F262" s="745">
        <v>0</v>
      </c>
    </row>
    <row r="263" spans="1:6">
      <c r="A263" s="1338">
        <v>244320</v>
      </c>
      <c r="B263" s="1334" t="s">
        <v>4742</v>
      </c>
      <c r="C263" s="745">
        <v>9061</v>
      </c>
      <c r="D263" s="745">
        <v>240001665</v>
      </c>
      <c r="E263" s="745">
        <v>240000116</v>
      </c>
      <c r="F263" s="745">
        <v>10610</v>
      </c>
    </row>
    <row r="264" spans="1:6">
      <c r="A264" s="1338">
        <v>244321</v>
      </c>
      <c r="B264" s="1334" t="s">
        <v>4350</v>
      </c>
      <c r="C264" s="745">
        <v>0</v>
      </c>
      <c r="D264" s="745">
        <v>240001665</v>
      </c>
      <c r="E264" s="745">
        <v>240001665</v>
      </c>
      <c r="F264" s="745">
        <v>0</v>
      </c>
    </row>
    <row r="265" spans="1:6">
      <c r="A265" s="1338">
        <v>244322</v>
      </c>
      <c r="B265" s="1334" t="s">
        <v>4351</v>
      </c>
      <c r="C265" s="745">
        <v>0</v>
      </c>
      <c r="D265" s="745">
        <v>240000264</v>
      </c>
      <c r="E265" s="745">
        <v>240000264</v>
      </c>
      <c r="F265" s="745">
        <v>0</v>
      </c>
    </row>
    <row r="266" spans="1:6">
      <c r="A266" s="1338">
        <v>244340</v>
      </c>
      <c r="B266" s="1334" t="s">
        <v>4421</v>
      </c>
      <c r="C266" s="745">
        <v>10000</v>
      </c>
      <c r="D266" s="745">
        <v>0</v>
      </c>
      <c r="E266" s="745">
        <v>0</v>
      </c>
      <c r="F266" s="745">
        <v>10000</v>
      </c>
    </row>
    <row r="267" spans="1:6">
      <c r="A267" s="1338">
        <v>244350</v>
      </c>
      <c r="B267" s="1334" t="s">
        <v>4744</v>
      </c>
      <c r="C267" s="745">
        <v>11412.04</v>
      </c>
      <c r="D267" s="745">
        <v>1000632036.3099999</v>
      </c>
      <c r="E267" s="745">
        <v>1000595888.72</v>
      </c>
      <c r="F267" s="745">
        <v>47559.63</v>
      </c>
    </row>
    <row r="268" spans="1:6">
      <c r="A268" s="1338">
        <v>244351</v>
      </c>
      <c r="B268" s="1334" t="s">
        <v>4745</v>
      </c>
      <c r="C268" s="745">
        <v>0</v>
      </c>
      <c r="D268" s="745">
        <v>1000632036.3099999</v>
      </c>
      <c r="E268" s="745">
        <v>1000632036.3099999</v>
      </c>
      <c r="F268" s="745">
        <v>0</v>
      </c>
    </row>
    <row r="269" spans="1:6">
      <c r="A269" s="1338">
        <v>244352</v>
      </c>
      <c r="B269" s="1334" t="s">
        <v>4746</v>
      </c>
      <c r="C269" s="745">
        <v>0</v>
      </c>
      <c r="D269" s="745">
        <v>1000595888.72</v>
      </c>
      <c r="E269" s="745">
        <v>1000595888.72</v>
      </c>
      <c r="F269" s="745">
        <v>0</v>
      </c>
    </row>
    <row r="270" spans="1:6">
      <c r="A270" s="1338">
        <v>244360</v>
      </c>
      <c r="B270" s="1334" t="s">
        <v>5175</v>
      </c>
      <c r="C270" s="745">
        <v>0</v>
      </c>
      <c r="D270" s="745">
        <v>13134</v>
      </c>
      <c r="E270" s="745">
        <v>0</v>
      </c>
      <c r="F270" s="745">
        <v>13134</v>
      </c>
    </row>
    <row r="271" spans="1:6">
      <c r="A271" s="1338">
        <v>244361</v>
      </c>
      <c r="B271" s="1334" t="s">
        <v>5176</v>
      </c>
      <c r="C271" s="745">
        <v>0</v>
      </c>
      <c r="D271" s="745">
        <v>13134</v>
      </c>
      <c r="E271" s="745">
        <v>13134</v>
      </c>
      <c r="F271" s="745">
        <v>0</v>
      </c>
    </row>
    <row r="272" spans="1:6">
      <c r="A272" s="1338">
        <v>244370</v>
      </c>
      <c r="B272" s="1334" t="s">
        <v>5244</v>
      </c>
      <c r="C272" s="745">
        <v>0</v>
      </c>
      <c r="D272" s="745">
        <v>10000</v>
      </c>
      <c r="E272" s="745">
        <v>0</v>
      </c>
      <c r="F272" s="745">
        <v>10000</v>
      </c>
    </row>
    <row r="273" spans="1:6">
      <c r="A273" s="1338">
        <v>244371</v>
      </c>
      <c r="B273" s="1334" t="s">
        <v>5245</v>
      </c>
      <c r="C273" s="745">
        <v>0</v>
      </c>
      <c r="D273" s="745">
        <v>10000</v>
      </c>
      <c r="E273" s="745">
        <v>10000</v>
      </c>
      <c r="F273" s="745">
        <v>0</v>
      </c>
    </row>
    <row r="274" spans="1:6">
      <c r="A274" s="1336" t="s">
        <v>2417</v>
      </c>
      <c r="B274" s="1336" t="s">
        <v>2201</v>
      </c>
      <c r="C274" s="731">
        <v>117685032.81999999</v>
      </c>
      <c r="D274" s="731">
        <v>344001635280.41998</v>
      </c>
      <c r="E274" s="731">
        <v>344038273742.95001</v>
      </c>
      <c r="F274" s="731">
        <v>81046570.290000007</v>
      </c>
    </row>
    <row r="275" spans="1:6">
      <c r="A275" s="1338">
        <v>245010</v>
      </c>
      <c r="B275" s="1334" t="s">
        <v>3599</v>
      </c>
      <c r="C275" s="745">
        <v>590</v>
      </c>
      <c r="D275" s="745">
        <v>6268275</v>
      </c>
      <c r="E275" s="745">
        <v>6268275</v>
      </c>
      <c r="F275" s="745">
        <v>590</v>
      </c>
    </row>
    <row r="276" spans="1:6">
      <c r="A276" s="1338">
        <v>245011</v>
      </c>
      <c r="B276" s="1334" t="s">
        <v>3600</v>
      </c>
      <c r="C276" s="745">
        <v>0</v>
      </c>
      <c r="D276" s="745">
        <v>6268275</v>
      </c>
      <c r="E276" s="745">
        <v>6268275</v>
      </c>
      <c r="F276" s="745">
        <v>0</v>
      </c>
    </row>
    <row r="277" spans="1:6">
      <c r="A277" s="1338">
        <v>245012</v>
      </c>
      <c r="B277" s="1334" t="s">
        <v>3601</v>
      </c>
      <c r="C277" s="745">
        <v>0</v>
      </c>
      <c r="D277" s="745">
        <v>6266015</v>
      </c>
      <c r="E277" s="745">
        <v>6266015</v>
      </c>
      <c r="F277" s="745">
        <v>0</v>
      </c>
    </row>
    <row r="278" spans="1:6">
      <c r="A278" s="1338">
        <v>245017</v>
      </c>
      <c r="B278" s="1334" t="s">
        <v>3602</v>
      </c>
      <c r="C278" s="745">
        <v>0</v>
      </c>
      <c r="D278" s="745">
        <v>1130</v>
      </c>
      <c r="E278" s="745">
        <v>1130</v>
      </c>
      <c r="F278" s="745">
        <v>0</v>
      </c>
    </row>
    <row r="279" spans="1:6">
      <c r="A279" s="1338">
        <v>245020</v>
      </c>
      <c r="B279" s="1334" t="s">
        <v>3603</v>
      </c>
      <c r="C279" s="745">
        <v>10000</v>
      </c>
      <c r="D279" s="745">
        <v>10480543</v>
      </c>
      <c r="E279" s="745">
        <v>10480543</v>
      </c>
      <c r="F279" s="745">
        <v>10000</v>
      </c>
    </row>
    <row r="280" spans="1:6">
      <c r="A280" s="1338">
        <v>245021</v>
      </c>
      <c r="B280" s="1334" t="s">
        <v>3604</v>
      </c>
      <c r="C280" s="745">
        <v>0</v>
      </c>
      <c r="D280" s="745">
        <v>10480543</v>
      </c>
      <c r="E280" s="745">
        <v>10480543</v>
      </c>
      <c r="F280" s="745">
        <v>0</v>
      </c>
    </row>
    <row r="281" spans="1:6">
      <c r="A281" s="1338">
        <v>245022</v>
      </c>
      <c r="B281" s="1334" t="s">
        <v>3605</v>
      </c>
      <c r="C281" s="745">
        <v>0</v>
      </c>
      <c r="D281" s="745">
        <v>10489151</v>
      </c>
      <c r="E281" s="745">
        <v>10489151</v>
      </c>
      <c r="F281" s="745">
        <v>0</v>
      </c>
    </row>
    <row r="282" spans="1:6">
      <c r="A282" s="1338">
        <v>245030</v>
      </c>
      <c r="B282" s="1334" t="s">
        <v>3607</v>
      </c>
      <c r="C282" s="745">
        <v>1887008</v>
      </c>
      <c r="D282" s="745">
        <v>12451850</v>
      </c>
      <c r="E282" s="745">
        <v>14328268</v>
      </c>
      <c r="F282" s="745">
        <v>10590</v>
      </c>
    </row>
    <row r="283" spans="1:6">
      <c r="A283" s="1338">
        <v>245031</v>
      </c>
      <c r="B283" s="1334" t="s">
        <v>3608</v>
      </c>
      <c r="C283" s="745">
        <v>0</v>
      </c>
      <c r="D283" s="745">
        <v>12451850</v>
      </c>
      <c r="E283" s="745">
        <v>12451850</v>
      </c>
      <c r="F283" s="745">
        <v>0</v>
      </c>
    </row>
    <row r="284" spans="1:6">
      <c r="A284" s="1338">
        <v>245032</v>
      </c>
      <c r="B284" s="1334" t="s">
        <v>3609</v>
      </c>
      <c r="C284" s="745">
        <v>0</v>
      </c>
      <c r="D284" s="745">
        <v>14497430</v>
      </c>
      <c r="E284" s="745">
        <v>14497430</v>
      </c>
      <c r="F284" s="745">
        <v>0</v>
      </c>
    </row>
    <row r="285" spans="1:6">
      <c r="A285" s="1338">
        <v>245040</v>
      </c>
      <c r="B285" s="1334" t="s">
        <v>3611</v>
      </c>
      <c r="C285" s="745">
        <v>9351</v>
      </c>
      <c r="D285" s="745">
        <v>27166009</v>
      </c>
      <c r="E285" s="745">
        <v>27165360</v>
      </c>
      <c r="F285" s="745">
        <v>10000</v>
      </c>
    </row>
    <row r="286" spans="1:6">
      <c r="A286" s="1338">
        <v>245041</v>
      </c>
      <c r="B286" s="1334" t="s">
        <v>3612</v>
      </c>
      <c r="C286" s="745">
        <v>0</v>
      </c>
      <c r="D286" s="745">
        <v>27165360</v>
      </c>
      <c r="E286" s="745">
        <v>27165360</v>
      </c>
      <c r="F286" s="745">
        <v>0</v>
      </c>
    </row>
    <row r="287" spans="1:6">
      <c r="A287" s="1338">
        <v>245042</v>
      </c>
      <c r="B287" s="1334" t="s">
        <v>3613</v>
      </c>
      <c r="C287" s="745">
        <v>0</v>
      </c>
      <c r="D287" s="745">
        <v>27165360</v>
      </c>
      <c r="E287" s="745">
        <v>27165360</v>
      </c>
      <c r="F287" s="745">
        <v>0</v>
      </c>
    </row>
    <row r="288" spans="1:6">
      <c r="A288" s="1338">
        <v>245047</v>
      </c>
      <c r="B288" s="1334" t="s">
        <v>3614</v>
      </c>
      <c r="C288" s="745">
        <v>649</v>
      </c>
      <c r="D288" s="745">
        <v>0</v>
      </c>
      <c r="E288" s="745">
        <v>649</v>
      </c>
      <c r="F288" s="745">
        <v>0</v>
      </c>
    </row>
    <row r="289" spans="1:6">
      <c r="A289" s="1338">
        <v>245050</v>
      </c>
      <c r="B289" s="1334" t="s">
        <v>3615</v>
      </c>
      <c r="C289" s="745">
        <v>12590</v>
      </c>
      <c r="D289" s="745">
        <v>28700081</v>
      </c>
      <c r="E289" s="745">
        <v>28700081</v>
      </c>
      <c r="F289" s="745">
        <v>12590</v>
      </c>
    </row>
    <row r="290" spans="1:6">
      <c r="A290" s="1338">
        <v>245051</v>
      </c>
      <c r="B290" s="1334" t="s">
        <v>3616</v>
      </c>
      <c r="C290" s="745">
        <v>0</v>
      </c>
      <c r="D290" s="745">
        <v>28700081</v>
      </c>
      <c r="E290" s="745">
        <v>28700081</v>
      </c>
      <c r="F290" s="745">
        <v>0</v>
      </c>
    </row>
    <row r="291" spans="1:6">
      <c r="A291" s="1338">
        <v>245052</v>
      </c>
      <c r="B291" s="1334" t="s">
        <v>3617</v>
      </c>
      <c r="C291" s="745">
        <v>0</v>
      </c>
      <c r="D291" s="745">
        <v>28700081</v>
      </c>
      <c r="E291" s="745">
        <v>28700081</v>
      </c>
      <c r="F291" s="745">
        <v>0</v>
      </c>
    </row>
    <row r="292" spans="1:6">
      <c r="A292" s="1338">
        <v>245060</v>
      </c>
      <c r="B292" s="1334" t="s">
        <v>3618</v>
      </c>
      <c r="C292" s="745">
        <v>10000</v>
      </c>
      <c r="D292" s="745">
        <v>23669696</v>
      </c>
      <c r="E292" s="745">
        <v>23669696</v>
      </c>
      <c r="F292" s="745">
        <v>10000</v>
      </c>
    </row>
    <row r="293" spans="1:6">
      <c r="A293" s="1338">
        <v>245061</v>
      </c>
      <c r="B293" s="1334" t="s">
        <v>3619</v>
      </c>
      <c r="C293" s="745">
        <v>0</v>
      </c>
      <c r="D293" s="745">
        <v>23669696</v>
      </c>
      <c r="E293" s="745">
        <v>23669696</v>
      </c>
      <c r="F293" s="745">
        <v>0</v>
      </c>
    </row>
    <row r="294" spans="1:6">
      <c r="A294" s="1338">
        <v>245062</v>
      </c>
      <c r="B294" s="1334" t="s">
        <v>3620</v>
      </c>
      <c r="C294" s="745">
        <v>0</v>
      </c>
      <c r="D294" s="745">
        <v>23669696</v>
      </c>
      <c r="E294" s="745">
        <v>23669696</v>
      </c>
      <c r="F294" s="745">
        <v>0</v>
      </c>
    </row>
    <row r="295" spans="1:6">
      <c r="A295" s="1338">
        <v>245070</v>
      </c>
      <c r="B295" s="1334" t="s">
        <v>3621</v>
      </c>
      <c r="C295" s="745">
        <v>10000</v>
      </c>
      <c r="D295" s="745">
        <v>86953888</v>
      </c>
      <c r="E295" s="745">
        <v>86953888</v>
      </c>
      <c r="F295" s="745">
        <v>10000</v>
      </c>
    </row>
    <row r="296" spans="1:6">
      <c r="A296" s="1338">
        <v>245071</v>
      </c>
      <c r="B296" s="1334" t="s">
        <v>3622</v>
      </c>
      <c r="C296" s="745">
        <v>0</v>
      </c>
      <c r="D296" s="745">
        <v>86953888</v>
      </c>
      <c r="E296" s="745">
        <v>86953888</v>
      </c>
      <c r="F296" s="745">
        <v>0</v>
      </c>
    </row>
    <row r="297" spans="1:6">
      <c r="A297" s="1338">
        <v>245072</v>
      </c>
      <c r="B297" s="1334" t="s">
        <v>3623</v>
      </c>
      <c r="C297" s="745">
        <v>0</v>
      </c>
      <c r="D297" s="745">
        <v>86953888</v>
      </c>
      <c r="E297" s="745">
        <v>86953888</v>
      </c>
      <c r="F297" s="745">
        <v>0</v>
      </c>
    </row>
    <row r="298" spans="1:6">
      <c r="A298" s="1338">
        <v>245080</v>
      </c>
      <c r="B298" s="1334" t="s">
        <v>3625</v>
      </c>
      <c r="C298" s="745">
        <v>8053</v>
      </c>
      <c r="D298" s="745">
        <v>24861845</v>
      </c>
      <c r="E298" s="745">
        <v>24861845</v>
      </c>
      <c r="F298" s="745">
        <v>8053</v>
      </c>
    </row>
    <row r="299" spans="1:6">
      <c r="A299" s="1338">
        <v>245081</v>
      </c>
      <c r="B299" s="1334" t="s">
        <v>3626</v>
      </c>
      <c r="C299" s="745">
        <v>0</v>
      </c>
      <c r="D299" s="745">
        <v>24861845</v>
      </c>
      <c r="E299" s="745">
        <v>24861845</v>
      </c>
      <c r="F299" s="745">
        <v>0</v>
      </c>
    </row>
    <row r="300" spans="1:6">
      <c r="A300" s="1338">
        <v>245082</v>
      </c>
      <c r="B300" s="1334" t="s">
        <v>3627</v>
      </c>
      <c r="C300" s="745">
        <v>0</v>
      </c>
      <c r="D300" s="745">
        <v>24861845</v>
      </c>
      <c r="E300" s="745">
        <v>24861845</v>
      </c>
      <c r="F300" s="745">
        <v>0</v>
      </c>
    </row>
    <row r="301" spans="1:6">
      <c r="A301" s="1338">
        <v>245090</v>
      </c>
      <c r="B301" s="1334" t="s">
        <v>3629</v>
      </c>
      <c r="C301" s="745">
        <v>10203.77</v>
      </c>
      <c r="D301" s="745">
        <v>35270774</v>
      </c>
      <c r="E301" s="745">
        <v>35270774</v>
      </c>
      <c r="F301" s="745">
        <v>10203.77</v>
      </c>
    </row>
    <row r="302" spans="1:6">
      <c r="A302" s="1338">
        <v>245091</v>
      </c>
      <c r="B302" s="1334" t="s">
        <v>3630</v>
      </c>
      <c r="C302" s="745">
        <v>0</v>
      </c>
      <c r="D302" s="745">
        <v>35270774</v>
      </c>
      <c r="E302" s="745">
        <v>35270774</v>
      </c>
      <c r="F302" s="745">
        <v>0</v>
      </c>
    </row>
    <row r="303" spans="1:6">
      <c r="A303" s="1338">
        <v>245092</v>
      </c>
      <c r="B303" s="1334" t="s">
        <v>3631</v>
      </c>
      <c r="C303" s="745">
        <v>0</v>
      </c>
      <c r="D303" s="745">
        <v>35270774</v>
      </c>
      <c r="E303" s="745">
        <v>35270774</v>
      </c>
      <c r="F303" s="745">
        <v>0</v>
      </c>
    </row>
    <row r="304" spans="1:6">
      <c r="A304" s="1338">
        <v>245100</v>
      </c>
      <c r="B304" s="1334" t="s">
        <v>3633</v>
      </c>
      <c r="C304" s="745">
        <v>15835</v>
      </c>
      <c r="D304" s="745">
        <v>43673663</v>
      </c>
      <c r="E304" s="745">
        <v>43673014</v>
      </c>
      <c r="F304" s="745">
        <v>16484</v>
      </c>
    </row>
    <row r="305" spans="1:6">
      <c r="A305" s="1338">
        <v>245101</v>
      </c>
      <c r="B305" s="1334" t="s">
        <v>3634</v>
      </c>
      <c r="C305" s="745">
        <v>0</v>
      </c>
      <c r="D305" s="745">
        <v>43673014</v>
      </c>
      <c r="E305" s="745">
        <v>43673014</v>
      </c>
      <c r="F305" s="745">
        <v>0</v>
      </c>
    </row>
    <row r="306" spans="1:6">
      <c r="A306" s="1338">
        <v>245102</v>
      </c>
      <c r="B306" s="1334" t="s">
        <v>3635</v>
      </c>
      <c r="C306" s="745">
        <v>0</v>
      </c>
      <c r="D306" s="745">
        <v>44949542</v>
      </c>
      <c r="E306" s="745">
        <v>44949542</v>
      </c>
      <c r="F306" s="745">
        <v>0</v>
      </c>
    </row>
    <row r="307" spans="1:6">
      <c r="A307" s="1338">
        <v>245107</v>
      </c>
      <c r="B307" s="1334" t="s">
        <v>3636</v>
      </c>
      <c r="C307" s="745">
        <v>649</v>
      </c>
      <c r="D307" s="745">
        <v>0</v>
      </c>
      <c r="E307" s="745">
        <v>649</v>
      </c>
      <c r="F307" s="745">
        <v>0</v>
      </c>
    </row>
    <row r="308" spans="1:6">
      <c r="A308" s="1338">
        <v>245110</v>
      </c>
      <c r="B308" s="1334" t="s">
        <v>3637</v>
      </c>
      <c r="C308" s="745">
        <v>140997</v>
      </c>
      <c r="D308" s="745">
        <v>16872029</v>
      </c>
      <c r="E308" s="745">
        <v>17013026</v>
      </c>
      <c r="F308" s="745">
        <v>0</v>
      </c>
    </row>
    <row r="309" spans="1:6">
      <c r="A309" s="1338">
        <v>245111</v>
      </c>
      <c r="B309" s="1334" t="s">
        <v>3638</v>
      </c>
      <c r="C309" s="745">
        <v>0</v>
      </c>
      <c r="D309" s="745">
        <v>16876483</v>
      </c>
      <c r="E309" s="745">
        <v>16876483</v>
      </c>
      <c r="F309" s="745">
        <v>0</v>
      </c>
    </row>
    <row r="310" spans="1:6">
      <c r="A310" s="1338">
        <v>245112</v>
      </c>
      <c r="B310" s="1334" t="s">
        <v>3639</v>
      </c>
      <c r="C310" s="745">
        <v>0</v>
      </c>
      <c r="D310" s="745">
        <v>17017480</v>
      </c>
      <c r="E310" s="745">
        <v>17017480</v>
      </c>
      <c r="F310" s="745">
        <v>0</v>
      </c>
    </row>
    <row r="311" spans="1:6">
      <c r="A311" s="1338">
        <v>245117</v>
      </c>
      <c r="B311" s="1334" t="s">
        <v>4747</v>
      </c>
      <c r="C311" s="745">
        <v>-10369</v>
      </c>
      <c r="D311" s="745">
        <v>11018</v>
      </c>
      <c r="E311" s="745">
        <v>649</v>
      </c>
      <c r="F311" s="745">
        <v>0</v>
      </c>
    </row>
    <row r="312" spans="1:6">
      <c r="A312" s="1338">
        <v>245120</v>
      </c>
      <c r="B312" s="1334" t="s">
        <v>3640</v>
      </c>
      <c r="C312" s="745">
        <v>3809017</v>
      </c>
      <c r="D312" s="745">
        <v>83703217</v>
      </c>
      <c r="E312" s="745">
        <v>87512234</v>
      </c>
      <c r="F312" s="745">
        <v>0</v>
      </c>
    </row>
    <row r="313" spans="1:6">
      <c r="A313" s="1338">
        <v>245121</v>
      </c>
      <c r="B313" s="1334" t="s">
        <v>3641</v>
      </c>
      <c r="C313" s="745">
        <v>0</v>
      </c>
      <c r="D313" s="745">
        <v>83703217</v>
      </c>
      <c r="E313" s="745">
        <v>83703217</v>
      </c>
      <c r="F313" s="745">
        <v>0</v>
      </c>
    </row>
    <row r="314" spans="1:6">
      <c r="A314" s="1338">
        <v>245122</v>
      </c>
      <c r="B314" s="1334" t="s">
        <v>3642</v>
      </c>
      <c r="C314" s="745">
        <v>0</v>
      </c>
      <c r="D314" s="745">
        <v>93252813</v>
      </c>
      <c r="E314" s="745">
        <v>93252813</v>
      </c>
      <c r="F314" s="745">
        <v>0</v>
      </c>
    </row>
    <row r="315" spans="1:6">
      <c r="A315" s="1338">
        <v>245130</v>
      </c>
      <c r="B315" s="1334" t="s">
        <v>3643</v>
      </c>
      <c r="C315" s="745">
        <v>0</v>
      </c>
      <c r="D315" s="745">
        <v>15542548</v>
      </c>
      <c r="E315" s="745">
        <v>15542548</v>
      </c>
      <c r="F315" s="745">
        <v>0</v>
      </c>
    </row>
    <row r="316" spans="1:6">
      <c r="A316" s="1338">
        <v>245131</v>
      </c>
      <c r="B316" s="1334" t="s">
        <v>3644</v>
      </c>
      <c r="C316" s="745">
        <v>0</v>
      </c>
      <c r="D316" s="745">
        <v>15542548</v>
      </c>
      <c r="E316" s="745">
        <v>15542548</v>
      </c>
      <c r="F316" s="745">
        <v>0</v>
      </c>
    </row>
    <row r="317" spans="1:6">
      <c r="A317" s="1338">
        <v>245132</v>
      </c>
      <c r="B317" s="1334" t="s">
        <v>3645</v>
      </c>
      <c r="C317" s="745">
        <v>0</v>
      </c>
      <c r="D317" s="745">
        <v>15541958</v>
      </c>
      <c r="E317" s="745">
        <v>15541958</v>
      </c>
      <c r="F317" s="745">
        <v>0</v>
      </c>
    </row>
    <row r="318" spans="1:6">
      <c r="A318" s="1338">
        <v>245140</v>
      </c>
      <c r="B318" s="1334" t="s">
        <v>3646</v>
      </c>
      <c r="C318" s="745">
        <v>66939</v>
      </c>
      <c r="D318" s="745">
        <v>19384384</v>
      </c>
      <c r="E318" s="745">
        <v>19450673</v>
      </c>
      <c r="F318" s="745">
        <v>650</v>
      </c>
    </row>
    <row r="319" spans="1:6">
      <c r="A319" s="1338">
        <v>245141</v>
      </c>
      <c r="B319" s="1334" t="s">
        <v>3647</v>
      </c>
      <c r="C319" s="745">
        <v>0</v>
      </c>
      <c r="D319" s="745">
        <v>19384384</v>
      </c>
      <c r="E319" s="745">
        <v>19384384</v>
      </c>
      <c r="F319" s="745">
        <v>0</v>
      </c>
    </row>
    <row r="320" spans="1:6">
      <c r="A320" s="1338">
        <v>245142</v>
      </c>
      <c r="B320" s="1334" t="s">
        <v>3648</v>
      </c>
      <c r="C320" s="745">
        <v>-66289</v>
      </c>
      <c r="D320" s="745">
        <v>19450673</v>
      </c>
      <c r="E320" s="745">
        <v>19384384</v>
      </c>
      <c r="F320" s="745">
        <v>0</v>
      </c>
    </row>
    <row r="321" spans="1:6">
      <c r="A321" s="1338">
        <v>245150</v>
      </c>
      <c r="B321" s="1334" t="s">
        <v>3650</v>
      </c>
      <c r="C321" s="745">
        <v>0</v>
      </c>
      <c r="D321" s="745">
        <v>72157066</v>
      </c>
      <c r="E321" s="745">
        <v>72157061</v>
      </c>
      <c r="F321" s="745">
        <v>5</v>
      </c>
    </row>
    <row r="322" spans="1:6">
      <c r="A322" s="1338">
        <v>245151</v>
      </c>
      <c r="B322" s="1334" t="s">
        <v>3651</v>
      </c>
      <c r="C322" s="745">
        <v>0</v>
      </c>
      <c r="D322" s="745">
        <v>72157056</v>
      </c>
      <c r="E322" s="745">
        <v>72157056</v>
      </c>
      <c r="F322" s="745">
        <v>0</v>
      </c>
    </row>
    <row r="323" spans="1:6">
      <c r="A323" s="1338">
        <v>245152</v>
      </c>
      <c r="B323" s="1334" t="s">
        <v>3652</v>
      </c>
      <c r="C323" s="745">
        <v>0</v>
      </c>
      <c r="D323" s="745">
        <v>72157056</v>
      </c>
      <c r="E323" s="745">
        <v>72157056</v>
      </c>
      <c r="F323" s="745">
        <v>0</v>
      </c>
    </row>
    <row r="324" spans="1:6">
      <c r="A324" s="1338">
        <v>245157</v>
      </c>
      <c r="B324" s="1334" t="s">
        <v>5246</v>
      </c>
      <c r="C324" s="745">
        <v>0</v>
      </c>
      <c r="D324" s="745">
        <v>5</v>
      </c>
      <c r="E324" s="745">
        <v>10</v>
      </c>
      <c r="F324" s="745">
        <v>-5</v>
      </c>
    </row>
    <row r="325" spans="1:6">
      <c r="A325" s="1338">
        <v>245160</v>
      </c>
      <c r="B325" s="1334" t="s">
        <v>3653</v>
      </c>
      <c r="C325" s="745">
        <v>10000</v>
      </c>
      <c r="D325" s="745">
        <v>30478547</v>
      </c>
      <c r="E325" s="745">
        <v>30478547</v>
      </c>
      <c r="F325" s="745">
        <v>10000</v>
      </c>
    </row>
    <row r="326" spans="1:6">
      <c r="A326" s="1338">
        <v>245161</v>
      </c>
      <c r="B326" s="1334" t="s">
        <v>3654</v>
      </c>
      <c r="C326" s="745">
        <v>0</v>
      </c>
      <c r="D326" s="745">
        <v>30478547</v>
      </c>
      <c r="E326" s="745">
        <v>30478547</v>
      </c>
      <c r="F326" s="745">
        <v>0</v>
      </c>
    </row>
    <row r="327" spans="1:6">
      <c r="A327" s="1338">
        <v>245162</v>
      </c>
      <c r="B327" s="1334" t="s">
        <v>3655</v>
      </c>
      <c r="C327" s="745">
        <v>0</v>
      </c>
      <c r="D327" s="745">
        <v>30478547</v>
      </c>
      <c r="E327" s="745">
        <v>30478547</v>
      </c>
      <c r="F327" s="745">
        <v>0</v>
      </c>
    </row>
    <row r="328" spans="1:6">
      <c r="A328" s="1338">
        <v>245170</v>
      </c>
      <c r="B328" s="1334" t="s">
        <v>3657</v>
      </c>
      <c r="C328" s="745">
        <v>2479264</v>
      </c>
      <c r="D328" s="745">
        <v>17989362</v>
      </c>
      <c r="E328" s="745">
        <v>20458157</v>
      </c>
      <c r="F328" s="745">
        <v>10469</v>
      </c>
    </row>
    <row r="329" spans="1:6">
      <c r="A329" s="1338">
        <v>245171</v>
      </c>
      <c r="B329" s="1334" t="s">
        <v>3658</v>
      </c>
      <c r="C329" s="745">
        <v>0</v>
      </c>
      <c r="D329" s="745">
        <v>17988713</v>
      </c>
      <c r="E329" s="745">
        <v>17988713</v>
      </c>
      <c r="F329" s="745">
        <v>0</v>
      </c>
    </row>
    <row r="330" spans="1:6">
      <c r="A330" s="1338">
        <v>245172</v>
      </c>
      <c r="B330" s="1334" t="s">
        <v>3659</v>
      </c>
      <c r="C330" s="745">
        <v>0</v>
      </c>
      <c r="D330" s="745">
        <v>20457508</v>
      </c>
      <c r="E330" s="745">
        <v>20457508</v>
      </c>
      <c r="F330" s="745">
        <v>0</v>
      </c>
    </row>
    <row r="331" spans="1:6">
      <c r="A331" s="1338">
        <v>245177</v>
      </c>
      <c r="B331" s="1334" t="s">
        <v>3660</v>
      </c>
      <c r="C331" s="745">
        <v>0</v>
      </c>
      <c r="D331" s="745">
        <v>649</v>
      </c>
      <c r="E331" s="745">
        <v>649</v>
      </c>
      <c r="F331" s="745">
        <v>0</v>
      </c>
    </row>
    <row r="332" spans="1:6">
      <c r="A332" s="1338">
        <v>245180</v>
      </c>
      <c r="B332" s="1334" t="s">
        <v>3661</v>
      </c>
      <c r="C332" s="745">
        <v>0</v>
      </c>
      <c r="D332" s="745">
        <v>1875139</v>
      </c>
      <c r="E332" s="745">
        <v>1875139</v>
      </c>
      <c r="F332" s="745">
        <v>0</v>
      </c>
    </row>
    <row r="333" spans="1:6">
      <c r="A333" s="1338">
        <v>245181</v>
      </c>
      <c r="B333" s="1334" t="s">
        <v>3662</v>
      </c>
      <c r="C333" s="745">
        <v>0</v>
      </c>
      <c r="D333" s="745">
        <v>1875049</v>
      </c>
      <c r="E333" s="745">
        <v>1875049</v>
      </c>
      <c r="F333" s="745">
        <v>0</v>
      </c>
    </row>
    <row r="334" spans="1:6">
      <c r="A334" s="1338">
        <v>245182</v>
      </c>
      <c r="B334" s="1334" t="s">
        <v>3663</v>
      </c>
      <c r="C334" s="745">
        <v>0</v>
      </c>
      <c r="D334" s="745">
        <v>1889961</v>
      </c>
      <c r="E334" s="745">
        <v>1889961</v>
      </c>
      <c r="F334" s="745">
        <v>0</v>
      </c>
    </row>
    <row r="335" spans="1:6">
      <c r="A335" s="1338">
        <v>245187</v>
      </c>
      <c r="B335" s="1334" t="s">
        <v>3664</v>
      </c>
      <c r="C335" s="745">
        <v>0</v>
      </c>
      <c r="D335" s="745">
        <v>90</v>
      </c>
      <c r="E335" s="745">
        <v>90</v>
      </c>
      <c r="F335" s="745">
        <v>0</v>
      </c>
    </row>
    <row r="336" spans="1:6">
      <c r="A336" s="1338">
        <v>245190</v>
      </c>
      <c r="B336" s="1334" t="s">
        <v>3665</v>
      </c>
      <c r="C336" s="745">
        <v>0</v>
      </c>
      <c r="D336" s="745">
        <v>2626377</v>
      </c>
      <c r="E336" s="745">
        <v>2626377</v>
      </c>
      <c r="F336" s="745">
        <v>0</v>
      </c>
    </row>
    <row r="337" spans="1:6">
      <c r="A337" s="1338">
        <v>245191</v>
      </c>
      <c r="B337" s="1334" t="s">
        <v>3666</v>
      </c>
      <c r="C337" s="745">
        <v>0</v>
      </c>
      <c r="D337" s="745">
        <v>2625787</v>
      </c>
      <c r="E337" s="745">
        <v>2625787</v>
      </c>
      <c r="F337" s="745">
        <v>0</v>
      </c>
    </row>
    <row r="338" spans="1:6">
      <c r="A338" s="1338">
        <v>245192</v>
      </c>
      <c r="B338" s="1334" t="s">
        <v>3667</v>
      </c>
      <c r="C338" s="745">
        <v>0</v>
      </c>
      <c r="D338" s="745">
        <v>2625787</v>
      </c>
      <c r="E338" s="745">
        <v>2625787</v>
      </c>
      <c r="F338" s="745">
        <v>0</v>
      </c>
    </row>
    <row r="339" spans="1:6">
      <c r="A339" s="1338">
        <v>245197</v>
      </c>
      <c r="B339" s="1334" t="s">
        <v>3668</v>
      </c>
      <c r="C339" s="745">
        <v>0</v>
      </c>
      <c r="D339" s="745">
        <v>590</v>
      </c>
      <c r="E339" s="745">
        <v>590</v>
      </c>
      <c r="F339" s="745">
        <v>0</v>
      </c>
    </row>
    <row r="340" spans="1:6">
      <c r="A340" s="1338">
        <v>245200</v>
      </c>
      <c r="B340" s="1334" t="s">
        <v>3669</v>
      </c>
      <c r="C340" s="745">
        <v>1835156</v>
      </c>
      <c r="D340" s="745">
        <v>1597061397</v>
      </c>
      <c r="E340" s="745">
        <v>1598896553</v>
      </c>
      <c r="F340" s="745">
        <v>0</v>
      </c>
    </row>
    <row r="341" spans="1:6">
      <c r="A341" s="1338">
        <v>245201</v>
      </c>
      <c r="B341" s="1334" t="s">
        <v>3670</v>
      </c>
      <c r="C341" s="745">
        <v>0</v>
      </c>
      <c r="D341" s="745">
        <v>1597061397</v>
      </c>
      <c r="E341" s="745">
        <v>1597061397</v>
      </c>
      <c r="F341" s="745">
        <v>0</v>
      </c>
    </row>
    <row r="342" spans="1:6">
      <c r="A342" s="1338">
        <v>245202</v>
      </c>
      <c r="B342" s="1334" t="s">
        <v>3671</v>
      </c>
      <c r="C342" s="745">
        <v>0</v>
      </c>
      <c r="D342" s="745">
        <v>1599427292</v>
      </c>
      <c r="E342" s="745">
        <v>1599427292</v>
      </c>
      <c r="F342" s="745">
        <v>0</v>
      </c>
    </row>
    <row r="343" spans="1:6">
      <c r="A343" s="1338">
        <v>245240</v>
      </c>
      <c r="B343" s="1334" t="s">
        <v>3673</v>
      </c>
      <c r="C343" s="745">
        <v>0</v>
      </c>
      <c r="D343" s="745">
        <v>2259177948</v>
      </c>
      <c r="E343" s="745">
        <v>2259177948</v>
      </c>
      <c r="F343" s="745">
        <v>0</v>
      </c>
    </row>
    <row r="344" spans="1:6">
      <c r="A344" s="1338">
        <v>245241</v>
      </c>
      <c r="B344" s="1334" t="s">
        <v>3674</v>
      </c>
      <c r="C344" s="745">
        <v>0</v>
      </c>
      <c r="D344" s="745">
        <v>2259177948</v>
      </c>
      <c r="E344" s="745">
        <v>2259177948</v>
      </c>
      <c r="F344" s="745">
        <v>0</v>
      </c>
    </row>
    <row r="345" spans="1:6">
      <c r="A345" s="1338">
        <v>245242</v>
      </c>
      <c r="B345" s="1334" t="s">
        <v>3675</v>
      </c>
      <c r="C345" s="745">
        <v>0</v>
      </c>
      <c r="D345" s="745">
        <v>2259177948</v>
      </c>
      <c r="E345" s="745">
        <v>2259177948</v>
      </c>
      <c r="F345" s="745">
        <v>0</v>
      </c>
    </row>
    <row r="346" spans="1:6">
      <c r="A346" s="1336" t="s">
        <v>2483</v>
      </c>
      <c r="B346" s="1336" t="s">
        <v>2201</v>
      </c>
      <c r="C346" s="731">
        <v>10239643.77</v>
      </c>
      <c r="D346" s="731">
        <v>13267045380</v>
      </c>
      <c r="E346" s="731">
        <v>13277165394</v>
      </c>
      <c r="F346" s="731">
        <v>119629.77</v>
      </c>
    </row>
    <row r="347" spans="1:6">
      <c r="A347" s="1338">
        <v>248000</v>
      </c>
      <c r="B347" s="1334" t="s">
        <v>3676</v>
      </c>
      <c r="C347" s="745">
        <v>1129118</v>
      </c>
      <c r="D347" s="745">
        <v>0</v>
      </c>
      <c r="E347" s="745">
        <v>0</v>
      </c>
      <c r="F347" s="745">
        <v>1129118</v>
      </c>
    </row>
    <row r="348" spans="1:6">
      <c r="A348" s="1338">
        <v>248001</v>
      </c>
      <c r="B348" s="1334" t="s">
        <v>4748</v>
      </c>
      <c r="C348" s="745">
        <v>0</v>
      </c>
      <c r="D348" s="745">
        <v>15091041965.219999</v>
      </c>
      <c r="E348" s="745">
        <v>15091041965.219999</v>
      </c>
      <c r="F348" s="745">
        <v>0</v>
      </c>
    </row>
    <row r="349" spans="1:6">
      <c r="A349" s="1336" t="s">
        <v>2486</v>
      </c>
      <c r="B349" s="1336" t="s">
        <v>2201</v>
      </c>
      <c r="C349" s="731">
        <v>1129118</v>
      </c>
      <c r="D349" s="731">
        <v>15091041965.219999</v>
      </c>
      <c r="E349" s="731">
        <v>15091041965.219999</v>
      </c>
      <c r="F349" s="731">
        <v>1129118</v>
      </c>
    </row>
    <row r="350" spans="1:6">
      <c r="A350" s="1338">
        <v>249000</v>
      </c>
      <c r="B350" s="1334" t="s">
        <v>472</v>
      </c>
      <c r="C350" s="745">
        <v>0</v>
      </c>
      <c r="D350" s="745">
        <v>56683265488.860001</v>
      </c>
      <c r="E350" s="745">
        <v>56683265488.860001</v>
      </c>
      <c r="F350" s="745">
        <v>0</v>
      </c>
    </row>
    <row r="351" spans="1:6">
      <c r="A351" s="1336" t="s">
        <v>2487</v>
      </c>
      <c r="B351" s="1336" t="s">
        <v>2201</v>
      </c>
      <c r="C351" s="731">
        <v>0</v>
      </c>
      <c r="D351" s="731">
        <v>56683265488.860001</v>
      </c>
      <c r="E351" s="731">
        <v>56683265488.860001</v>
      </c>
      <c r="F351" s="731">
        <v>0</v>
      </c>
    </row>
    <row r="352" spans="1:6">
      <c r="A352" s="1338">
        <v>250100</v>
      </c>
      <c r="B352" s="1334" t="s">
        <v>3678</v>
      </c>
      <c r="C352" s="745">
        <v>139871803.69999999</v>
      </c>
      <c r="D352" s="745">
        <v>21365465.300000001</v>
      </c>
      <c r="E352" s="745">
        <v>160994150</v>
      </c>
      <c r="F352" s="745">
        <v>243119</v>
      </c>
    </row>
    <row r="353" spans="1:6">
      <c r="A353" s="1338">
        <v>250500</v>
      </c>
      <c r="B353" s="1334" t="s">
        <v>3679</v>
      </c>
      <c r="C353" s="745">
        <v>186466244.47999999</v>
      </c>
      <c r="D353" s="745">
        <v>172203399.88999999</v>
      </c>
      <c r="E353" s="745">
        <v>349654303.88999999</v>
      </c>
      <c r="F353" s="745">
        <v>9015340.4800000004</v>
      </c>
    </row>
    <row r="354" spans="1:6">
      <c r="A354" s="1336" t="s">
        <v>2490</v>
      </c>
      <c r="B354" s="1336" t="s">
        <v>2201</v>
      </c>
      <c r="C354" s="731">
        <v>326338048.18000001</v>
      </c>
      <c r="D354" s="731">
        <v>193568865.19</v>
      </c>
      <c r="E354" s="731">
        <v>510648453.88999999</v>
      </c>
      <c r="F354" s="731">
        <v>9258459.4800000004</v>
      </c>
    </row>
    <row r="355" spans="1:6">
      <c r="A355" s="1338">
        <v>260500</v>
      </c>
      <c r="B355" s="1334" t="s">
        <v>3679</v>
      </c>
      <c r="C355" s="745">
        <v>2360857</v>
      </c>
      <c r="D355" s="745">
        <v>20455164.100000001</v>
      </c>
      <c r="E355" s="745">
        <v>15288218.710000001</v>
      </c>
      <c r="F355" s="745">
        <v>7527802.3899999997</v>
      </c>
    </row>
    <row r="356" spans="1:6">
      <c r="A356" s="1336" t="s">
        <v>2492</v>
      </c>
      <c r="B356" s="1336" t="s">
        <v>2201</v>
      </c>
      <c r="C356" s="731">
        <v>2360857</v>
      </c>
      <c r="D356" s="731">
        <v>20455164.100000001</v>
      </c>
      <c r="E356" s="731">
        <v>15288218.710000001</v>
      </c>
      <c r="F356" s="731">
        <v>7527802.3899999997</v>
      </c>
    </row>
    <row r="357" spans="1:6">
      <c r="A357" s="1338">
        <v>270100</v>
      </c>
      <c r="B357" s="1334" t="s">
        <v>3680</v>
      </c>
      <c r="C357" s="745">
        <v>50275853</v>
      </c>
      <c r="D357" s="745">
        <v>0</v>
      </c>
      <c r="E357" s="745">
        <v>0</v>
      </c>
      <c r="F357" s="745">
        <v>50275853</v>
      </c>
    </row>
    <row r="358" spans="1:6">
      <c r="A358" s="1338">
        <v>270101</v>
      </c>
      <c r="B358" s="1334" t="s">
        <v>5247</v>
      </c>
      <c r="C358" s="745">
        <v>22731024.789999999</v>
      </c>
      <c r="D358" s="745">
        <v>13037392</v>
      </c>
      <c r="E358" s="745">
        <v>15845037</v>
      </c>
      <c r="F358" s="745">
        <v>19923379.789999999</v>
      </c>
    </row>
    <row r="359" spans="1:6">
      <c r="A359" s="1338">
        <v>270102</v>
      </c>
      <c r="B359" s="1334" t="s">
        <v>5248</v>
      </c>
      <c r="C359" s="745">
        <v>-2949171.28</v>
      </c>
      <c r="D359" s="745">
        <v>1842917</v>
      </c>
      <c r="E359" s="745">
        <v>662941</v>
      </c>
      <c r="F359" s="745">
        <v>-1769195.28</v>
      </c>
    </row>
    <row r="360" spans="1:6">
      <c r="A360" s="1338">
        <v>270103</v>
      </c>
      <c r="B360" s="1334" t="s">
        <v>5249</v>
      </c>
      <c r="C360" s="745">
        <v>42561022.329999998</v>
      </c>
      <c r="D360" s="745">
        <v>8555091</v>
      </c>
      <c r="E360" s="745">
        <v>18865560</v>
      </c>
      <c r="F360" s="745">
        <v>32250553.329999998</v>
      </c>
    </row>
    <row r="361" spans="1:6">
      <c r="A361" s="1338">
        <v>270104</v>
      </c>
      <c r="B361" s="1334" t="s">
        <v>5250</v>
      </c>
      <c r="C361" s="745">
        <v>-16183.94</v>
      </c>
      <c r="D361" s="745">
        <v>80000</v>
      </c>
      <c r="E361" s="745">
        <v>87095</v>
      </c>
      <c r="F361" s="745">
        <v>-23278.94</v>
      </c>
    </row>
    <row r="362" spans="1:6">
      <c r="A362" s="1338">
        <v>270105</v>
      </c>
      <c r="B362" s="1334" t="s">
        <v>5251</v>
      </c>
      <c r="C362" s="745">
        <v>540393.34</v>
      </c>
      <c r="D362" s="745">
        <v>1086513</v>
      </c>
      <c r="E362" s="745">
        <v>704700</v>
      </c>
      <c r="F362" s="745">
        <v>922206.34</v>
      </c>
    </row>
    <row r="363" spans="1:6">
      <c r="A363" s="1338">
        <v>270106</v>
      </c>
      <c r="B363" s="1334" t="s">
        <v>5252</v>
      </c>
      <c r="C363" s="745">
        <v>-2698625.26</v>
      </c>
      <c r="D363" s="745">
        <v>135382</v>
      </c>
      <c r="E363" s="745">
        <v>589179</v>
      </c>
      <c r="F363" s="745">
        <v>-3152422.26</v>
      </c>
    </row>
    <row r="364" spans="1:6">
      <c r="A364" s="1338">
        <v>270122</v>
      </c>
      <c r="B364" s="1334" t="s">
        <v>3687</v>
      </c>
      <c r="C364" s="745">
        <v>1212155</v>
      </c>
      <c r="D364" s="745">
        <v>27000</v>
      </c>
      <c r="E364" s="745">
        <v>1239155</v>
      </c>
      <c r="F364" s="745">
        <v>0</v>
      </c>
    </row>
    <row r="365" spans="1:6">
      <c r="A365" s="1338">
        <v>270124</v>
      </c>
      <c r="B365" s="1334" t="s">
        <v>3688</v>
      </c>
      <c r="C365" s="745">
        <v>-7095</v>
      </c>
      <c r="D365" s="745">
        <v>7095</v>
      </c>
      <c r="E365" s="745">
        <v>0</v>
      </c>
      <c r="F365" s="745">
        <v>0</v>
      </c>
    </row>
    <row r="366" spans="1:6">
      <c r="A366" s="1338">
        <v>270125</v>
      </c>
      <c r="B366" s="1334" t="s">
        <v>3689</v>
      </c>
      <c r="C366" s="745">
        <v>211513</v>
      </c>
      <c r="D366" s="745">
        <v>0</v>
      </c>
      <c r="E366" s="745">
        <v>211513</v>
      </c>
      <c r="F366" s="745">
        <v>0</v>
      </c>
    </row>
    <row r="367" spans="1:6">
      <c r="A367" s="1338">
        <v>270200</v>
      </c>
      <c r="B367" s="1334" t="s">
        <v>3690</v>
      </c>
      <c r="C367" s="745">
        <v>1464356</v>
      </c>
      <c r="D367" s="745">
        <v>0</v>
      </c>
      <c r="E367" s="745">
        <v>0</v>
      </c>
      <c r="F367" s="745">
        <v>1464356</v>
      </c>
    </row>
    <row r="368" spans="1:6">
      <c r="A368" s="1338">
        <v>270211</v>
      </c>
      <c r="B368" s="1334" t="s">
        <v>3691</v>
      </c>
      <c r="C368" s="745">
        <v>259260</v>
      </c>
      <c r="D368" s="745">
        <v>1781681</v>
      </c>
      <c r="E368" s="745">
        <v>1781681</v>
      </c>
      <c r="F368" s="745">
        <v>259260</v>
      </c>
    </row>
    <row r="369" spans="1:6">
      <c r="A369" s="1338">
        <v>270212</v>
      </c>
      <c r="B369" s="1334" t="s">
        <v>268</v>
      </c>
      <c r="C369" s="745">
        <v>-98748</v>
      </c>
      <c r="D369" s="745">
        <v>0</v>
      </c>
      <c r="E369" s="745">
        <v>33000</v>
      </c>
      <c r="F369" s="745">
        <v>-131748</v>
      </c>
    </row>
    <row r="370" spans="1:6">
      <c r="A370" s="1338">
        <v>270213</v>
      </c>
      <c r="B370" s="1334" t="s">
        <v>269</v>
      </c>
      <c r="C370" s="745">
        <v>-187079</v>
      </c>
      <c r="D370" s="745">
        <v>0</v>
      </c>
      <c r="E370" s="745">
        <v>12000</v>
      </c>
      <c r="F370" s="745">
        <v>-199079</v>
      </c>
    </row>
    <row r="371" spans="1:6">
      <c r="A371" s="1338">
        <v>270215</v>
      </c>
      <c r="B371" s="1334" t="s">
        <v>3692</v>
      </c>
      <c r="C371" s="745">
        <v>11655</v>
      </c>
      <c r="D371" s="745">
        <v>58282</v>
      </c>
      <c r="E371" s="745">
        <v>58282</v>
      </c>
      <c r="F371" s="745">
        <v>11655</v>
      </c>
    </row>
    <row r="372" spans="1:6">
      <c r="A372" s="1338">
        <v>270220</v>
      </c>
      <c r="B372" s="1334" t="s">
        <v>3693</v>
      </c>
      <c r="C372" s="745">
        <v>-359713</v>
      </c>
      <c r="D372" s="745">
        <v>0</v>
      </c>
      <c r="E372" s="745">
        <v>0</v>
      </c>
      <c r="F372" s="745">
        <v>-359713</v>
      </c>
    </row>
    <row r="373" spans="1:6">
      <c r="A373" s="1338">
        <v>270301</v>
      </c>
      <c r="B373" s="1334" t="s">
        <v>3694</v>
      </c>
      <c r="C373" s="745">
        <v>4084582.95</v>
      </c>
      <c r="D373" s="745">
        <v>1110905.96</v>
      </c>
      <c r="E373" s="745">
        <v>1413404.48</v>
      </c>
      <c r="F373" s="745">
        <v>3782084.43</v>
      </c>
    </row>
    <row r="374" spans="1:6">
      <c r="A374" s="1338">
        <v>270302</v>
      </c>
      <c r="B374" s="1334" t="s">
        <v>3694</v>
      </c>
      <c r="C374" s="745">
        <v>-853109.94</v>
      </c>
      <c r="D374" s="745">
        <v>158720.75</v>
      </c>
      <c r="E374" s="745">
        <v>443133.21</v>
      </c>
      <c r="F374" s="745">
        <v>-1137522.3999999999</v>
      </c>
    </row>
    <row r="375" spans="1:6">
      <c r="A375" s="1338">
        <v>270303</v>
      </c>
      <c r="B375" s="1334" t="s">
        <v>3694</v>
      </c>
      <c r="C375" s="745">
        <v>-4847612.59</v>
      </c>
      <c r="D375" s="745">
        <v>455793.29</v>
      </c>
      <c r="E375" s="745">
        <v>4605733.12</v>
      </c>
      <c r="F375" s="745">
        <v>-8997552.4199999999</v>
      </c>
    </row>
    <row r="376" spans="1:6">
      <c r="A376" s="1338">
        <v>270304</v>
      </c>
      <c r="B376" s="1334" t="s">
        <v>3694</v>
      </c>
      <c r="C376" s="745">
        <v>0</v>
      </c>
      <c r="D376" s="745">
        <v>113730</v>
      </c>
      <c r="E376" s="745">
        <v>113730</v>
      </c>
      <c r="F376" s="745">
        <v>0</v>
      </c>
    </row>
    <row r="377" spans="1:6">
      <c r="A377" s="1338">
        <v>270305</v>
      </c>
      <c r="B377" s="1334" t="s">
        <v>3694</v>
      </c>
      <c r="C377" s="745">
        <v>132957.41</v>
      </c>
      <c r="D377" s="745">
        <v>36418.1</v>
      </c>
      <c r="E377" s="745">
        <v>88258.47</v>
      </c>
      <c r="F377" s="745">
        <v>81117.039999999994</v>
      </c>
    </row>
    <row r="378" spans="1:6">
      <c r="A378" s="1338">
        <v>270306</v>
      </c>
      <c r="B378" s="1334" t="s">
        <v>3694</v>
      </c>
      <c r="C378" s="745">
        <v>-1733830</v>
      </c>
      <c r="D378" s="745">
        <v>0</v>
      </c>
      <c r="E378" s="745">
        <v>227741</v>
      </c>
      <c r="F378" s="745">
        <v>-1961571</v>
      </c>
    </row>
    <row r="379" spans="1:6">
      <c r="A379" s="1338">
        <v>270400</v>
      </c>
      <c r="B379" s="1334" t="s">
        <v>3329</v>
      </c>
      <c r="C379" s="745">
        <v>6649030762.1700001</v>
      </c>
      <c r="D379" s="745">
        <v>941223178.40999997</v>
      </c>
      <c r="E379" s="745">
        <v>314516794.48000002</v>
      </c>
      <c r="F379" s="745">
        <v>7275737146.1000004</v>
      </c>
    </row>
    <row r="380" spans="1:6">
      <c r="A380" s="1338">
        <v>270401</v>
      </c>
      <c r="B380" s="1334" t="s">
        <v>3695</v>
      </c>
      <c r="C380" s="745">
        <v>3621765591</v>
      </c>
      <c r="D380" s="745">
        <v>402577880</v>
      </c>
      <c r="E380" s="745">
        <v>0</v>
      </c>
      <c r="F380" s="745">
        <v>4024343471</v>
      </c>
    </row>
    <row r="381" spans="1:6">
      <c r="A381" s="1338">
        <v>270402</v>
      </c>
      <c r="B381" s="1334" t="s">
        <v>3329</v>
      </c>
      <c r="C381" s="745">
        <v>0</v>
      </c>
      <c r="D381" s="745">
        <v>837301066.14999998</v>
      </c>
      <c r="E381" s="745">
        <v>837301066.14999998</v>
      </c>
      <c r="F381" s="745">
        <v>0</v>
      </c>
    </row>
    <row r="382" spans="1:6">
      <c r="A382" s="1338">
        <v>270404</v>
      </c>
      <c r="B382" s="1334" t="s">
        <v>3696</v>
      </c>
      <c r="C382" s="745">
        <v>140577000</v>
      </c>
      <c r="D382" s="745">
        <v>0</v>
      </c>
      <c r="E382" s="745">
        <v>0</v>
      </c>
      <c r="F382" s="745">
        <v>140577000</v>
      </c>
    </row>
    <row r="383" spans="1:6">
      <c r="A383" s="1338">
        <v>270510</v>
      </c>
      <c r="B383" s="1334" t="s">
        <v>3698</v>
      </c>
      <c r="C383" s="745">
        <v>0</v>
      </c>
      <c r="D383" s="745">
        <v>1255</v>
      </c>
      <c r="E383" s="745">
        <v>1255</v>
      </c>
      <c r="F383" s="745">
        <v>0</v>
      </c>
    </row>
    <row r="384" spans="1:6">
      <c r="A384" s="1338">
        <v>270511</v>
      </c>
      <c r="B384" s="1334" t="s">
        <v>3699</v>
      </c>
      <c r="C384" s="745">
        <v>0</v>
      </c>
      <c r="D384" s="745">
        <v>1255</v>
      </c>
      <c r="E384" s="745">
        <v>1255</v>
      </c>
      <c r="F384" s="745">
        <v>0</v>
      </c>
    </row>
    <row r="385" spans="1:6">
      <c r="A385" s="1338">
        <v>270800</v>
      </c>
      <c r="B385" s="1334" t="s">
        <v>3700</v>
      </c>
      <c r="C385" s="745">
        <v>886724182</v>
      </c>
      <c r="D385" s="745">
        <v>2470000000</v>
      </c>
      <c r="E385" s="745">
        <v>2470000000</v>
      </c>
      <c r="F385" s="745">
        <v>886724182</v>
      </c>
    </row>
    <row r="386" spans="1:6">
      <c r="A386" s="1338">
        <v>270801</v>
      </c>
      <c r="B386" s="1334" t="s">
        <v>3701</v>
      </c>
      <c r="C386" s="745">
        <v>18470800000</v>
      </c>
      <c r="D386" s="745">
        <v>0</v>
      </c>
      <c r="E386" s="745">
        <v>6117060130</v>
      </c>
      <c r="F386" s="745">
        <v>12353739870</v>
      </c>
    </row>
    <row r="387" spans="1:6">
      <c r="A387" s="1338">
        <v>270900</v>
      </c>
      <c r="B387" s="1334" t="s">
        <v>3702</v>
      </c>
      <c r="C387" s="745">
        <v>-13306934</v>
      </c>
      <c r="D387" s="745">
        <v>3007272</v>
      </c>
      <c r="E387" s="745">
        <v>1911533</v>
      </c>
      <c r="F387" s="745">
        <v>-12211195</v>
      </c>
    </row>
    <row r="388" spans="1:6">
      <c r="A388" s="1338">
        <v>270901</v>
      </c>
      <c r="B388" s="1334" t="s">
        <v>3703</v>
      </c>
      <c r="C388" s="745">
        <v>34906396</v>
      </c>
      <c r="D388" s="745">
        <v>1911533</v>
      </c>
      <c r="E388" s="745">
        <v>1845656</v>
      </c>
      <c r="F388" s="745">
        <v>34972273</v>
      </c>
    </row>
    <row r="389" spans="1:6">
      <c r="A389" s="1336" t="s">
        <v>2517</v>
      </c>
      <c r="B389" s="1336" t="s">
        <v>2201</v>
      </c>
      <c r="C389" s="731">
        <v>29900230601.98</v>
      </c>
      <c r="D389" s="731">
        <v>4684510360.6599998</v>
      </c>
      <c r="E389" s="731">
        <v>9789619832.9099998</v>
      </c>
      <c r="F389" s="731">
        <v>24795121129.73</v>
      </c>
    </row>
    <row r="390" spans="1:6">
      <c r="A390" s="1338">
        <v>280103</v>
      </c>
      <c r="B390" s="1334" t="s">
        <v>3706</v>
      </c>
      <c r="C390" s="745">
        <v>15334265.93</v>
      </c>
      <c r="D390" s="745">
        <v>199262856.19999999</v>
      </c>
      <c r="E390" s="745">
        <v>200585979.19</v>
      </c>
      <c r="F390" s="745">
        <v>14011142.939999999</v>
      </c>
    </row>
    <row r="391" spans="1:6">
      <c r="A391" s="1338">
        <v>280104</v>
      </c>
      <c r="B391" s="1334" t="s">
        <v>3707</v>
      </c>
      <c r="C391" s="745">
        <v>3326617.78</v>
      </c>
      <c r="D391" s="745">
        <v>90774501.609999999</v>
      </c>
      <c r="E391" s="745">
        <v>88258432.290000007</v>
      </c>
      <c r="F391" s="745">
        <v>5842687.0999999996</v>
      </c>
    </row>
    <row r="392" spans="1:6">
      <c r="A392" s="1338">
        <v>280105</v>
      </c>
      <c r="B392" s="1334" t="s">
        <v>3708</v>
      </c>
      <c r="C392" s="745">
        <v>177056.06</v>
      </c>
      <c r="D392" s="745">
        <v>2713584.96</v>
      </c>
      <c r="E392" s="745">
        <v>2713584.96</v>
      </c>
      <c r="F392" s="745">
        <v>177056.06</v>
      </c>
    </row>
    <row r="393" spans="1:6">
      <c r="A393" s="1338">
        <v>280106</v>
      </c>
      <c r="B393" s="1334" t="s">
        <v>3709</v>
      </c>
      <c r="C393" s="745">
        <v>89953280.129999995</v>
      </c>
      <c r="D393" s="745">
        <v>3967522713.6199999</v>
      </c>
      <c r="E393" s="745">
        <v>3928240374.1799998</v>
      </c>
      <c r="F393" s="745">
        <v>129235619.56999999</v>
      </c>
    </row>
    <row r="394" spans="1:6">
      <c r="A394" s="1338">
        <v>280107</v>
      </c>
      <c r="B394" s="1334" t="s">
        <v>3710</v>
      </c>
      <c r="C394" s="745">
        <v>27732657.23</v>
      </c>
      <c r="D394" s="745">
        <v>447956686.79000002</v>
      </c>
      <c r="E394" s="745">
        <v>448896747.81</v>
      </c>
      <c r="F394" s="745">
        <v>26792596.210000001</v>
      </c>
    </row>
    <row r="395" spans="1:6">
      <c r="A395" s="1338">
        <v>280200</v>
      </c>
      <c r="B395" s="1334" t="s">
        <v>3711</v>
      </c>
      <c r="C395" s="745">
        <v>1802</v>
      </c>
      <c r="D395" s="745">
        <v>279038</v>
      </c>
      <c r="E395" s="745">
        <v>1802</v>
      </c>
      <c r="F395" s="745">
        <v>279038</v>
      </c>
    </row>
    <row r="396" spans="1:6">
      <c r="A396" s="1338">
        <v>280202</v>
      </c>
      <c r="B396" s="1334" t="s">
        <v>4373</v>
      </c>
      <c r="C396" s="745">
        <v>64607</v>
      </c>
      <c r="D396" s="745">
        <v>84660</v>
      </c>
      <c r="E396" s="745">
        <v>64607</v>
      </c>
      <c r="F396" s="745">
        <v>84660</v>
      </c>
    </row>
    <row r="397" spans="1:6">
      <c r="A397" s="1338">
        <v>280300</v>
      </c>
      <c r="B397" s="1334" t="s">
        <v>3712</v>
      </c>
      <c r="C397" s="745">
        <v>10460430</v>
      </c>
      <c r="D397" s="745">
        <v>10602650</v>
      </c>
      <c r="E397" s="745">
        <v>10460430</v>
      </c>
      <c r="F397" s="745">
        <v>10602650</v>
      </c>
    </row>
    <row r="398" spans="1:6">
      <c r="A398" s="1338">
        <v>280400</v>
      </c>
      <c r="B398" s="1334" t="s">
        <v>3713</v>
      </c>
      <c r="C398" s="745">
        <v>12406097</v>
      </c>
      <c r="D398" s="745">
        <v>6174.66</v>
      </c>
      <c r="E398" s="745">
        <v>6174.66</v>
      </c>
      <c r="F398" s="745">
        <v>12406097</v>
      </c>
    </row>
    <row r="399" spans="1:6">
      <c r="A399" s="1338">
        <v>280401</v>
      </c>
      <c r="B399" s="1334" t="s">
        <v>3714</v>
      </c>
      <c r="C399" s="745">
        <v>399193.26</v>
      </c>
      <c r="D399" s="745">
        <v>8131708.7300000004</v>
      </c>
      <c r="E399" s="745">
        <v>7755331.9699999997</v>
      </c>
      <c r="F399" s="745">
        <v>775570.02</v>
      </c>
    </row>
    <row r="400" spans="1:6">
      <c r="A400" s="1338">
        <v>280402</v>
      </c>
      <c r="B400" s="1334" t="s">
        <v>3715</v>
      </c>
      <c r="C400" s="745">
        <v>1353286</v>
      </c>
      <c r="D400" s="745">
        <v>5032</v>
      </c>
      <c r="E400" s="745">
        <v>5032</v>
      </c>
      <c r="F400" s="745">
        <v>1353286</v>
      </c>
    </row>
    <row r="401" spans="1:6">
      <c r="A401" s="1338">
        <v>280411</v>
      </c>
      <c r="B401" s="1334" t="s">
        <v>3331</v>
      </c>
      <c r="C401" s="745">
        <v>28643931</v>
      </c>
      <c r="D401" s="745">
        <v>15382267</v>
      </c>
      <c r="E401" s="745">
        <v>15382267</v>
      </c>
      <c r="F401" s="745">
        <v>28643931</v>
      </c>
    </row>
    <row r="402" spans="1:6">
      <c r="A402" s="1338">
        <v>280412</v>
      </c>
      <c r="B402" s="1334" t="s">
        <v>3332</v>
      </c>
      <c r="C402" s="745">
        <v>3527041</v>
      </c>
      <c r="D402" s="745">
        <v>0</v>
      </c>
      <c r="E402" s="745">
        <v>0</v>
      </c>
      <c r="F402" s="745">
        <v>3527041</v>
      </c>
    </row>
    <row r="403" spans="1:6">
      <c r="A403" s="1338">
        <v>280770</v>
      </c>
      <c r="B403" s="1334" t="s">
        <v>3716</v>
      </c>
      <c r="C403" s="745">
        <v>62659584.539999999</v>
      </c>
      <c r="D403" s="745">
        <v>759276015</v>
      </c>
      <c r="E403" s="745">
        <v>751428326</v>
      </c>
      <c r="F403" s="745">
        <v>70507273.540000007</v>
      </c>
    </row>
    <row r="404" spans="1:6">
      <c r="A404" s="1338">
        <v>280771</v>
      </c>
      <c r="B404" s="1334" t="s">
        <v>3717</v>
      </c>
      <c r="C404" s="745">
        <v>175942294.53999999</v>
      </c>
      <c r="D404" s="745">
        <v>1918462462.9000001</v>
      </c>
      <c r="E404" s="745">
        <v>1894871061.46</v>
      </c>
      <c r="F404" s="745">
        <v>199533695.97999999</v>
      </c>
    </row>
    <row r="405" spans="1:6">
      <c r="A405" s="1338">
        <v>280775</v>
      </c>
      <c r="B405" s="1334" t="s">
        <v>3717</v>
      </c>
      <c r="C405" s="745">
        <v>64102445</v>
      </c>
      <c r="D405" s="745">
        <v>674069799.10000002</v>
      </c>
      <c r="E405" s="745">
        <v>665754928.53999996</v>
      </c>
      <c r="F405" s="745">
        <v>72417315.560000002</v>
      </c>
    </row>
    <row r="406" spans="1:6">
      <c r="A406" s="1338">
        <v>280781</v>
      </c>
      <c r="B406" s="1334" t="s">
        <v>3718</v>
      </c>
      <c r="C406" s="745">
        <v>-426872.2</v>
      </c>
      <c r="D406" s="745">
        <v>56526781</v>
      </c>
      <c r="E406" s="745">
        <v>52960277</v>
      </c>
      <c r="F406" s="745">
        <v>3139631.8</v>
      </c>
    </row>
    <row r="407" spans="1:6">
      <c r="A407" s="1338">
        <v>280785</v>
      </c>
      <c r="B407" s="1334" t="s">
        <v>3719</v>
      </c>
      <c r="C407" s="745">
        <v>-954477.8</v>
      </c>
      <c r="D407" s="745">
        <v>15681430</v>
      </c>
      <c r="E407" s="745">
        <v>14428336</v>
      </c>
      <c r="F407" s="745">
        <v>298616.2</v>
      </c>
    </row>
    <row r="408" spans="1:6">
      <c r="A408" s="1338">
        <v>280786</v>
      </c>
      <c r="B408" s="1334" t="s">
        <v>3719</v>
      </c>
      <c r="C408" s="745">
        <v>185641</v>
      </c>
      <c r="D408" s="745">
        <v>1967188</v>
      </c>
      <c r="E408" s="745">
        <v>2152829</v>
      </c>
      <c r="F408" s="745">
        <v>0</v>
      </c>
    </row>
    <row r="409" spans="1:6">
      <c r="A409" s="1338">
        <v>280790</v>
      </c>
      <c r="B409" s="1334" t="s">
        <v>4355</v>
      </c>
      <c r="C409" s="745">
        <v>-344</v>
      </c>
      <c r="D409" s="745">
        <v>344</v>
      </c>
      <c r="E409" s="745">
        <v>0</v>
      </c>
      <c r="F409" s="745">
        <v>0</v>
      </c>
    </row>
    <row r="410" spans="1:6">
      <c r="A410" s="1338">
        <v>280791</v>
      </c>
      <c r="B410" s="1334" t="s">
        <v>3720</v>
      </c>
      <c r="C410" s="745">
        <v>1174258.08</v>
      </c>
      <c r="D410" s="745">
        <v>98994585</v>
      </c>
      <c r="E410" s="745">
        <v>92557962</v>
      </c>
      <c r="F410" s="745">
        <v>7610881.0800000001</v>
      </c>
    </row>
    <row r="411" spans="1:6">
      <c r="A411" s="1338">
        <v>280795</v>
      </c>
      <c r="B411" s="1334" t="s">
        <v>3721</v>
      </c>
      <c r="C411" s="745">
        <v>-1698351.08</v>
      </c>
      <c r="D411" s="745">
        <v>21875826</v>
      </c>
      <c r="E411" s="745">
        <v>19614311</v>
      </c>
      <c r="F411" s="745">
        <v>563163.92000000004</v>
      </c>
    </row>
    <row r="412" spans="1:6">
      <c r="A412" s="1338">
        <v>280800</v>
      </c>
      <c r="B412" s="1334" t="s">
        <v>287</v>
      </c>
      <c r="C412" s="745">
        <v>215864</v>
      </c>
      <c r="D412" s="745">
        <v>0</v>
      </c>
      <c r="E412" s="745">
        <v>0</v>
      </c>
      <c r="F412" s="745">
        <v>215864</v>
      </c>
    </row>
    <row r="413" spans="1:6">
      <c r="A413" s="1338">
        <v>280801</v>
      </c>
      <c r="B413" s="1334" t="s">
        <v>3722</v>
      </c>
      <c r="C413" s="745">
        <v>17175597.699999999</v>
      </c>
      <c r="D413" s="745">
        <v>11724</v>
      </c>
      <c r="E413" s="745">
        <v>0</v>
      </c>
      <c r="F413" s="745">
        <v>17187321.699999999</v>
      </c>
    </row>
    <row r="414" spans="1:6">
      <c r="A414" s="1338">
        <v>280802</v>
      </c>
      <c r="B414" s="1334" t="s">
        <v>3723</v>
      </c>
      <c r="C414" s="745">
        <v>9326131.3599999994</v>
      </c>
      <c r="D414" s="745">
        <v>22488</v>
      </c>
      <c r="E414" s="745">
        <v>0</v>
      </c>
      <c r="F414" s="745">
        <v>9348619.3599999994</v>
      </c>
    </row>
    <row r="415" spans="1:6">
      <c r="A415" s="1338">
        <v>280803</v>
      </c>
      <c r="B415" s="1334" t="s">
        <v>3724</v>
      </c>
      <c r="C415" s="745">
        <v>60536363.579999998</v>
      </c>
      <c r="D415" s="745">
        <v>192477124.88999999</v>
      </c>
      <c r="E415" s="745">
        <v>150415153.62</v>
      </c>
      <c r="F415" s="745">
        <v>102598334.84999999</v>
      </c>
    </row>
    <row r="416" spans="1:6">
      <c r="A416" s="1338">
        <v>280804</v>
      </c>
      <c r="B416" s="1334" t="s">
        <v>3725</v>
      </c>
      <c r="C416" s="745">
        <v>159057156.34999999</v>
      </c>
      <c r="D416" s="745">
        <v>79054872.390000001</v>
      </c>
      <c r="E416" s="745">
        <v>83148066.319999993</v>
      </c>
      <c r="F416" s="745">
        <v>154963962.41999999</v>
      </c>
    </row>
    <row r="417" spans="1:6">
      <c r="A417" s="1338">
        <v>280805</v>
      </c>
      <c r="B417" s="1334" t="s">
        <v>3726</v>
      </c>
      <c r="C417" s="745">
        <v>32000</v>
      </c>
      <c r="D417" s="745">
        <v>0</v>
      </c>
      <c r="E417" s="745">
        <v>0</v>
      </c>
      <c r="F417" s="745">
        <v>32000</v>
      </c>
    </row>
    <row r="418" spans="1:6">
      <c r="A418" s="1338">
        <v>280806</v>
      </c>
      <c r="B418" s="1334" t="s">
        <v>283</v>
      </c>
      <c r="C418" s="745">
        <v>108913338.25</v>
      </c>
      <c r="D418" s="745">
        <v>4107566</v>
      </c>
      <c r="E418" s="745">
        <v>94510044.480000004</v>
      </c>
      <c r="F418" s="745">
        <v>18510859.77</v>
      </c>
    </row>
    <row r="419" spans="1:6">
      <c r="A419" s="1338">
        <v>280807</v>
      </c>
      <c r="B419" s="1334" t="s">
        <v>3727</v>
      </c>
      <c r="C419" s="745">
        <v>1575421763</v>
      </c>
      <c r="D419" s="745">
        <v>0</v>
      </c>
      <c r="E419" s="745">
        <v>0</v>
      </c>
      <c r="F419" s="745">
        <v>1575421763</v>
      </c>
    </row>
    <row r="420" spans="1:6">
      <c r="A420" s="1338">
        <v>280809</v>
      </c>
      <c r="B420" s="1334" t="s">
        <v>3729</v>
      </c>
      <c r="C420" s="745">
        <v>4391312936.9799995</v>
      </c>
      <c r="D420" s="745">
        <v>445046717</v>
      </c>
      <c r="E420" s="745">
        <v>0</v>
      </c>
      <c r="F420" s="745">
        <v>4836359653.9799995</v>
      </c>
    </row>
    <row r="421" spans="1:6">
      <c r="A421" s="1338">
        <v>280810</v>
      </c>
      <c r="B421" s="1334" t="s">
        <v>3730</v>
      </c>
      <c r="C421" s="745">
        <v>75880295.700000003</v>
      </c>
      <c r="D421" s="745">
        <v>3673080</v>
      </c>
      <c r="E421" s="745">
        <v>2597556</v>
      </c>
      <c r="F421" s="745">
        <v>76955819.700000003</v>
      </c>
    </row>
    <row r="422" spans="1:6">
      <c r="A422" s="1338">
        <v>280811</v>
      </c>
      <c r="B422" s="1334" t="s">
        <v>3731</v>
      </c>
      <c r="C422" s="745">
        <v>9806687</v>
      </c>
      <c r="D422" s="745">
        <v>1864400</v>
      </c>
      <c r="E422" s="745">
        <v>0</v>
      </c>
      <c r="F422" s="745">
        <v>11671087</v>
      </c>
    </row>
    <row r="423" spans="1:6">
      <c r="A423" s="1338">
        <v>280812</v>
      </c>
      <c r="B423" s="1334" t="s">
        <v>3732</v>
      </c>
      <c r="C423" s="745">
        <v>45391558.409999996</v>
      </c>
      <c r="D423" s="745">
        <v>1190243.33</v>
      </c>
      <c r="E423" s="745">
        <v>2306008.2200000002</v>
      </c>
      <c r="F423" s="745">
        <v>44275793.520000003</v>
      </c>
    </row>
    <row r="424" spans="1:6">
      <c r="A424" s="1338">
        <v>280850</v>
      </c>
      <c r="B424" s="1334" t="s">
        <v>3733</v>
      </c>
      <c r="C424" s="745">
        <v>61212441</v>
      </c>
      <c r="D424" s="745">
        <v>116972344</v>
      </c>
      <c r="E424" s="745">
        <v>61212441</v>
      </c>
      <c r="F424" s="745">
        <v>116972344</v>
      </c>
    </row>
    <row r="425" spans="1:6">
      <c r="A425" s="1338">
        <v>280900</v>
      </c>
      <c r="B425" s="1334" t="s">
        <v>3734</v>
      </c>
      <c r="C425" s="745">
        <v>340771056</v>
      </c>
      <c r="D425" s="745">
        <v>60370</v>
      </c>
      <c r="E425" s="745">
        <v>28567432</v>
      </c>
      <c r="F425" s="745">
        <v>312263994</v>
      </c>
    </row>
    <row r="426" spans="1:6">
      <c r="A426" s="1338">
        <v>280901</v>
      </c>
      <c r="B426" s="1334" t="s">
        <v>3735</v>
      </c>
      <c r="C426" s="745">
        <v>3000</v>
      </c>
      <c r="D426" s="745">
        <v>0</v>
      </c>
      <c r="E426" s="745">
        <v>3000</v>
      </c>
      <c r="F426" s="745">
        <v>0</v>
      </c>
    </row>
    <row r="427" spans="1:6">
      <c r="A427" s="1338">
        <v>280903</v>
      </c>
      <c r="B427" s="1334" t="s">
        <v>3736</v>
      </c>
      <c r="C427" s="745">
        <v>3013496</v>
      </c>
      <c r="D427" s="745">
        <v>2708658413</v>
      </c>
      <c r="E427" s="745">
        <v>2645194827.6900001</v>
      </c>
      <c r="F427" s="745">
        <v>66477081.310000002</v>
      </c>
    </row>
    <row r="428" spans="1:6">
      <c r="A428" s="1336" t="s">
        <v>2549</v>
      </c>
      <c r="B428" s="1336" t="s">
        <v>2201</v>
      </c>
      <c r="C428" s="731">
        <v>7352434127.8000002</v>
      </c>
      <c r="D428" s="731">
        <v>11842715647.18</v>
      </c>
      <c r="E428" s="731">
        <v>11264093323.389999</v>
      </c>
      <c r="F428" s="731">
        <v>7931056451.5900002</v>
      </c>
    </row>
    <row r="429" spans="1:6">
      <c r="A429" s="1338">
        <v>300000</v>
      </c>
      <c r="B429" s="1334" t="s">
        <v>2550</v>
      </c>
      <c r="C429" s="745">
        <v>0</v>
      </c>
      <c r="D429" s="745">
        <v>0</v>
      </c>
      <c r="E429" s="745">
        <v>0</v>
      </c>
      <c r="F429" s="745">
        <v>0</v>
      </c>
    </row>
    <row r="430" spans="1:6">
      <c r="A430" s="1338">
        <v>300030</v>
      </c>
      <c r="B430" s="1334" t="s">
        <v>4750</v>
      </c>
      <c r="C430" s="745">
        <v>0</v>
      </c>
      <c r="D430" s="745">
        <v>22420</v>
      </c>
      <c r="E430" s="745">
        <v>22420</v>
      </c>
      <c r="F430" s="745">
        <v>0</v>
      </c>
    </row>
    <row r="431" spans="1:6">
      <c r="A431" s="1338">
        <v>300050</v>
      </c>
      <c r="B431" s="1334" t="s">
        <v>3737</v>
      </c>
      <c r="C431" s="745">
        <v>0</v>
      </c>
      <c r="D431" s="745">
        <v>5691538.7300000004</v>
      </c>
      <c r="E431" s="745">
        <v>5691538.7699999996</v>
      </c>
      <c r="F431" s="745">
        <v>-0.04</v>
      </c>
    </row>
    <row r="432" spans="1:6">
      <c r="A432" s="1338">
        <v>300080</v>
      </c>
      <c r="B432" s="1334" t="s">
        <v>4356</v>
      </c>
      <c r="C432" s="745">
        <v>0</v>
      </c>
      <c r="D432" s="745">
        <v>1656429</v>
      </c>
      <c r="E432" s="745">
        <v>1656429</v>
      </c>
      <c r="F432" s="745">
        <v>0</v>
      </c>
    </row>
    <row r="433" spans="1:6">
      <c r="A433" s="1338">
        <v>300800</v>
      </c>
      <c r="B433" s="1334" t="s">
        <v>3738</v>
      </c>
      <c r="C433" s="745">
        <v>0</v>
      </c>
      <c r="D433" s="745">
        <v>111874392.15000001</v>
      </c>
      <c r="E433" s="745">
        <v>111874392.15000001</v>
      </c>
      <c r="F433" s="745">
        <v>0</v>
      </c>
    </row>
    <row r="434" spans="1:6">
      <c r="A434" s="1338">
        <v>300900</v>
      </c>
      <c r="B434" s="1334" t="s">
        <v>3739</v>
      </c>
      <c r="C434" s="745">
        <v>0</v>
      </c>
      <c r="D434" s="745">
        <v>119538866263.36</v>
      </c>
      <c r="E434" s="745">
        <v>119538866263.36</v>
      </c>
      <c r="F434" s="745">
        <v>0</v>
      </c>
    </row>
    <row r="435" spans="1:6">
      <c r="A435" s="1338">
        <v>300911</v>
      </c>
      <c r="B435" s="1334" t="s">
        <v>2555</v>
      </c>
      <c r="C435" s="745">
        <v>0</v>
      </c>
      <c r="D435" s="745">
        <v>19845814647.950001</v>
      </c>
      <c r="E435" s="745">
        <v>19845814647.950001</v>
      </c>
      <c r="F435" s="745">
        <v>0</v>
      </c>
    </row>
    <row r="436" spans="1:6">
      <c r="A436" s="1336" t="s">
        <v>2556</v>
      </c>
      <c r="B436" s="1336" t="s">
        <v>2201</v>
      </c>
      <c r="C436" s="731">
        <v>0</v>
      </c>
      <c r="D436" s="731">
        <v>139503925691.19</v>
      </c>
      <c r="E436" s="731">
        <v>139503925691.23001</v>
      </c>
      <c r="F436" s="731">
        <v>-0.04</v>
      </c>
    </row>
    <row r="437" spans="1:6">
      <c r="A437" s="1338">
        <v>309100</v>
      </c>
      <c r="B437" s="1334" t="s">
        <v>3740</v>
      </c>
      <c r="C437" s="745">
        <v>0</v>
      </c>
      <c r="D437" s="745">
        <v>31412505.690000001</v>
      </c>
      <c r="E437" s="745">
        <v>31412505.68</v>
      </c>
      <c r="F437" s="745">
        <v>0.01</v>
      </c>
    </row>
    <row r="438" spans="1:6">
      <c r="A438" s="1336" t="s">
        <v>2558</v>
      </c>
      <c r="B438" s="1336" t="s">
        <v>2201</v>
      </c>
      <c r="C438" s="731">
        <v>0</v>
      </c>
      <c r="D438" s="731">
        <v>31412505.690000001</v>
      </c>
      <c r="E438" s="731">
        <v>31412505.68</v>
      </c>
      <c r="F438" s="731">
        <v>0.01</v>
      </c>
    </row>
    <row r="439" spans="1:6">
      <c r="A439" s="1338">
        <v>420100</v>
      </c>
      <c r="B439" s="1334" t="s">
        <v>3741</v>
      </c>
      <c r="C439" s="745">
        <v>-9022559325.7999992</v>
      </c>
      <c r="D439" s="745">
        <v>14064362936.1</v>
      </c>
      <c r="E439" s="745">
        <v>12811758119.18</v>
      </c>
      <c r="F439" s="745">
        <v>-7769954508.8800001</v>
      </c>
    </row>
    <row r="440" spans="1:6">
      <c r="A440" s="1338">
        <v>420150</v>
      </c>
      <c r="B440" s="1334" t="s">
        <v>3742</v>
      </c>
      <c r="C440" s="745">
        <v>-87396398.900000006</v>
      </c>
      <c r="D440" s="745">
        <v>13260720</v>
      </c>
      <c r="E440" s="745">
        <v>13260720</v>
      </c>
      <c r="F440" s="745">
        <v>-87396398.900000006</v>
      </c>
    </row>
    <row r="441" spans="1:6">
      <c r="A441" s="1338">
        <v>420200</v>
      </c>
      <c r="B441" s="1334" t="s">
        <v>3743</v>
      </c>
      <c r="C441" s="745">
        <v>-1170141805.9100001</v>
      </c>
      <c r="D441" s="745">
        <v>17276865740.439999</v>
      </c>
      <c r="E441" s="745">
        <v>17181332511.240002</v>
      </c>
      <c r="F441" s="745">
        <v>-1074608576.71</v>
      </c>
    </row>
    <row r="442" spans="1:6">
      <c r="A442" s="1338">
        <v>420300</v>
      </c>
      <c r="B442" s="1334" t="s">
        <v>3744</v>
      </c>
      <c r="C442" s="745">
        <v>-443418332.17000002</v>
      </c>
      <c r="D442" s="745">
        <v>457475859.35000002</v>
      </c>
      <c r="E442" s="745">
        <v>132397167.18000001</v>
      </c>
      <c r="F442" s="745">
        <v>-118339640</v>
      </c>
    </row>
    <row r="443" spans="1:6">
      <c r="A443" s="1338">
        <v>420310</v>
      </c>
      <c r="B443" s="1334" t="s">
        <v>3745</v>
      </c>
      <c r="C443" s="745">
        <v>-2204054</v>
      </c>
      <c r="D443" s="745">
        <v>0</v>
      </c>
      <c r="E443" s="745">
        <v>0</v>
      </c>
      <c r="F443" s="745">
        <v>-2204054</v>
      </c>
    </row>
    <row r="444" spans="1:6">
      <c r="A444" s="1336" t="s">
        <v>2564</v>
      </c>
      <c r="B444" s="1336" t="s">
        <v>2201</v>
      </c>
      <c r="C444" s="731">
        <v>-10725719916.780001</v>
      </c>
      <c r="D444" s="731">
        <v>31811965255.889999</v>
      </c>
      <c r="E444" s="731">
        <v>30138748517.599998</v>
      </c>
      <c r="F444" s="731">
        <v>-9052503178.4899998</v>
      </c>
    </row>
    <row r="445" spans="1:6">
      <c r="A445" s="1338">
        <v>430100</v>
      </c>
      <c r="B445" s="1334" t="s">
        <v>3746</v>
      </c>
      <c r="C445" s="745">
        <v>-121991484.41</v>
      </c>
      <c r="D445" s="745">
        <v>1675269996.76</v>
      </c>
      <c r="E445" s="745">
        <v>1906349149.8399999</v>
      </c>
      <c r="F445" s="745">
        <v>-353070637.49000001</v>
      </c>
    </row>
    <row r="446" spans="1:6">
      <c r="A446" s="1338">
        <v>430300</v>
      </c>
      <c r="B446" s="1334" t="s">
        <v>3747</v>
      </c>
      <c r="C446" s="745">
        <v>-7805093.2999999998</v>
      </c>
      <c r="D446" s="745">
        <v>102936057.75</v>
      </c>
      <c r="E446" s="745">
        <v>106207889.89</v>
      </c>
      <c r="F446" s="745">
        <v>-11076925.439999999</v>
      </c>
    </row>
    <row r="447" spans="1:6">
      <c r="A447" s="1338">
        <v>430310</v>
      </c>
      <c r="B447" s="1334" t="s">
        <v>3748</v>
      </c>
      <c r="C447" s="745">
        <v>-453558832.62</v>
      </c>
      <c r="D447" s="745">
        <v>9855194471.7900009</v>
      </c>
      <c r="E447" s="745">
        <v>9911848420.2000008</v>
      </c>
      <c r="F447" s="745">
        <v>-510212781.02999997</v>
      </c>
    </row>
    <row r="448" spans="1:6">
      <c r="A448" s="1338">
        <v>430320</v>
      </c>
      <c r="B448" s="1334" t="s">
        <v>3749</v>
      </c>
      <c r="C448" s="745">
        <v>-16499172.99</v>
      </c>
      <c r="D448" s="745">
        <v>17145030.989999998</v>
      </c>
      <c r="E448" s="745">
        <v>30164469.350000001</v>
      </c>
      <c r="F448" s="745">
        <v>-29518611.350000001</v>
      </c>
    </row>
    <row r="449" spans="1:6">
      <c r="A449" s="1336" t="s">
        <v>2570</v>
      </c>
      <c r="B449" s="1336" t="s">
        <v>2201</v>
      </c>
      <c r="C449" s="731">
        <v>-599854583.32000005</v>
      </c>
      <c r="D449" s="731">
        <v>11650545557.290001</v>
      </c>
      <c r="E449" s="731">
        <v>11954569929.280001</v>
      </c>
      <c r="F449" s="731">
        <v>-903878955.30999994</v>
      </c>
    </row>
    <row r="450" spans="1:6">
      <c r="A450" s="1338">
        <v>440100</v>
      </c>
      <c r="B450" s="1334" t="s">
        <v>4424</v>
      </c>
      <c r="C450" s="745">
        <v>-88199837</v>
      </c>
      <c r="D450" s="745">
        <v>88199837</v>
      </c>
      <c r="E450" s="745">
        <v>91851388</v>
      </c>
      <c r="F450" s="745">
        <v>-91851388</v>
      </c>
    </row>
    <row r="451" spans="1:6">
      <c r="A451" s="1338">
        <v>440110</v>
      </c>
      <c r="B451" s="1334" t="s">
        <v>3751</v>
      </c>
      <c r="C451" s="745">
        <v>494158992.26999998</v>
      </c>
      <c r="D451" s="745">
        <v>189455353.24000001</v>
      </c>
      <c r="E451" s="745">
        <v>484888.51</v>
      </c>
      <c r="F451" s="745">
        <v>683129457</v>
      </c>
    </row>
    <row r="452" spans="1:6">
      <c r="A452" s="1338">
        <v>440120</v>
      </c>
      <c r="B452" s="1334" t="s">
        <v>3752</v>
      </c>
      <c r="C452" s="745">
        <v>-9359487423.7900009</v>
      </c>
      <c r="D452" s="745">
        <v>68291782</v>
      </c>
      <c r="E452" s="745">
        <v>16967465.059999999</v>
      </c>
      <c r="F452" s="745">
        <v>-9308163106.8500004</v>
      </c>
    </row>
    <row r="453" spans="1:6">
      <c r="A453" s="1338">
        <v>440130</v>
      </c>
      <c r="B453" s="1334" t="s">
        <v>4013</v>
      </c>
      <c r="C453" s="745">
        <v>-157294140</v>
      </c>
      <c r="D453" s="745">
        <v>0</v>
      </c>
      <c r="E453" s="745">
        <v>146409118</v>
      </c>
      <c r="F453" s="745">
        <v>-303703258</v>
      </c>
    </row>
    <row r="454" spans="1:6">
      <c r="A454" s="1338">
        <v>440150</v>
      </c>
      <c r="B454" s="1334" t="s">
        <v>3753</v>
      </c>
      <c r="C454" s="745">
        <v>-1089963549</v>
      </c>
      <c r="D454" s="745">
        <v>0</v>
      </c>
      <c r="E454" s="745">
        <v>922219057</v>
      </c>
      <c r="F454" s="745">
        <v>-2012182606</v>
      </c>
    </row>
    <row r="455" spans="1:6">
      <c r="A455" s="1338">
        <v>440300</v>
      </c>
      <c r="B455" s="1334" t="s">
        <v>4751</v>
      </c>
      <c r="C455" s="745">
        <v>-1405836487.75</v>
      </c>
      <c r="D455" s="745">
        <v>10664211360.93</v>
      </c>
      <c r="E455" s="745">
        <v>9688321587.9300003</v>
      </c>
      <c r="F455" s="745">
        <v>-429946714.75</v>
      </c>
    </row>
    <row r="456" spans="1:6">
      <c r="A456" s="1338">
        <v>440301</v>
      </c>
      <c r="B456" s="1334" t="s">
        <v>4752</v>
      </c>
      <c r="C456" s="745">
        <v>-223465928</v>
      </c>
      <c r="D456" s="745">
        <v>2214097154</v>
      </c>
      <c r="E456" s="745">
        <v>2055730120</v>
      </c>
      <c r="F456" s="745">
        <v>-65098894</v>
      </c>
    </row>
    <row r="457" spans="1:6">
      <c r="A457" s="1338">
        <v>440304</v>
      </c>
      <c r="B457" s="1334" t="s">
        <v>3757</v>
      </c>
      <c r="C457" s="745">
        <v>-1127183</v>
      </c>
      <c r="D457" s="745">
        <v>0</v>
      </c>
      <c r="E457" s="745">
        <v>0</v>
      </c>
      <c r="F457" s="745">
        <v>-1127183</v>
      </c>
    </row>
    <row r="458" spans="1:6">
      <c r="A458" s="1338">
        <v>440307</v>
      </c>
      <c r="B458" s="1334" t="s">
        <v>3336</v>
      </c>
      <c r="C458" s="745">
        <v>0</v>
      </c>
      <c r="D458" s="745">
        <v>1857.67</v>
      </c>
      <c r="E458" s="745">
        <v>1857.67</v>
      </c>
      <c r="F458" s="745">
        <v>0</v>
      </c>
    </row>
    <row r="459" spans="1:6">
      <c r="A459" s="1338">
        <v>440310</v>
      </c>
      <c r="B459" s="1334" t="s">
        <v>3758</v>
      </c>
      <c r="C459" s="745">
        <v>-622984844.70000005</v>
      </c>
      <c r="D459" s="745">
        <v>9278049257.5699997</v>
      </c>
      <c r="E459" s="745">
        <v>9431763643.6200008</v>
      </c>
      <c r="F459" s="745">
        <v>-776699230.75</v>
      </c>
    </row>
    <row r="460" spans="1:6">
      <c r="A460" s="1338">
        <v>440320</v>
      </c>
      <c r="B460" s="1334" t="s">
        <v>3759</v>
      </c>
      <c r="C460" s="745">
        <v>-115730437</v>
      </c>
      <c r="D460" s="745">
        <v>1696199500</v>
      </c>
      <c r="E460" s="745">
        <v>1724095940</v>
      </c>
      <c r="F460" s="745">
        <v>-143626877</v>
      </c>
    </row>
    <row r="461" spans="1:6">
      <c r="A461" s="1338">
        <v>440400</v>
      </c>
      <c r="B461" s="1334" t="s">
        <v>3760</v>
      </c>
      <c r="C461" s="745">
        <v>-10029</v>
      </c>
      <c r="D461" s="745">
        <v>162946</v>
      </c>
      <c r="E461" s="745">
        <v>177760</v>
      </c>
      <c r="F461" s="745">
        <v>-24843</v>
      </c>
    </row>
    <row r="462" spans="1:6">
      <c r="A462" s="1338">
        <v>440401</v>
      </c>
      <c r="B462" s="1334" t="s">
        <v>552</v>
      </c>
      <c r="C462" s="745">
        <v>-4452698</v>
      </c>
      <c r="D462" s="745">
        <v>46669881</v>
      </c>
      <c r="E462" s="745">
        <v>44987883</v>
      </c>
      <c r="F462" s="745">
        <v>-2770700</v>
      </c>
    </row>
    <row r="463" spans="1:6">
      <c r="A463" s="1338">
        <v>440403</v>
      </c>
      <c r="B463" s="1334" t="s">
        <v>553</v>
      </c>
      <c r="C463" s="745">
        <v>-7889414</v>
      </c>
      <c r="D463" s="745">
        <v>108288596</v>
      </c>
      <c r="E463" s="745">
        <v>108498471</v>
      </c>
      <c r="F463" s="745">
        <v>-8099289</v>
      </c>
    </row>
    <row r="464" spans="1:6">
      <c r="A464" s="1338">
        <v>440404</v>
      </c>
      <c r="B464" s="1334" t="s">
        <v>564</v>
      </c>
      <c r="C464" s="745">
        <v>0</v>
      </c>
      <c r="D464" s="745">
        <v>520200</v>
      </c>
      <c r="E464" s="745">
        <v>520200</v>
      </c>
      <c r="F464" s="745">
        <v>0</v>
      </c>
    </row>
    <row r="465" spans="1:6">
      <c r="A465" s="1338">
        <v>440405</v>
      </c>
      <c r="B465" s="1334" t="s">
        <v>3761</v>
      </c>
      <c r="C465" s="745">
        <v>-168932785</v>
      </c>
      <c r="D465" s="745">
        <v>138263825</v>
      </c>
      <c r="E465" s="745">
        <v>67143415</v>
      </c>
      <c r="F465" s="745">
        <v>-97812375</v>
      </c>
    </row>
    <row r="466" spans="1:6">
      <c r="A466" s="1338">
        <v>440406</v>
      </c>
      <c r="B466" s="1334" t="s">
        <v>5253</v>
      </c>
      <c r="C466" s="745">
        <v>0</v>
      </c>
      <c r="D466" s="745">
        <v>70024</v>
      </c>
      <c r="E466" s="745">
        <v>97502</v>
      </c>
      <c r="F466" s="745">
        <v>-27478</v>
      </c>
    </row>
    <row r="467" spans="1:6">
      <c r="A467" s="1338">
        <v>440407</v>
      </c>
      <c r="B467" s="1334" t="s">
        <v>556</v>
      </c>
      <c r="C467" s="745">
        <v>-3603571.8</v>
      </c>
      <c r="D467" s="745">
        <v>44606912.399999999</v>
      </c>
      <c r="E467" s="745">
        <v>44033425.399999999</v>
      </c>
      <c r="F467" s="745">
        <v>-3030084.8</v>
      </c>
    </row>
    <row r="468" spans="1:6">
      <c r="A468" s="1338">
        <v>440408</v>
      </c>
      <c r="B468" s="1334" t="s">
        <v>557</v>
      </c>
      <c r="C468" s="745">
        <v>-378310</v>
      </c>
      <c r="D468" s="745">
        <v>5211287</v>
      </c>
      <c r="E468" s="745">
        <v>5012576</v>
      </c>
      <c r="F468" s="745">
        <v>-179599</v>
      </c>
    </row>
    <row r="469" spans="1:6">
      <c r="A469" s="1338">
        <v>440409</v>
      </c>
      <c r="B469" s="1334" t="s">
        <v>3762</v>
      </c>
      <c r="C469" s="745">
        <v>-10500</v>
      </c>
      <c r="D469" s="745">
        <v>267082</v>
      </c>
      <c r="E469" s="745">
        <v>279118</v>
      </c>
      <c r="F469" s="745">
        <v>-22536</v>
      </c>
    </row>
    <row r="470" spans="1:6">
      <c r="A470" s="1338">
        <v>440410</v>
      </c>
      <c r="B470" s="1334" t="s">
        <v>559</v>
      </c>
      <c r="C470" s="745">
        <v>-14031.5</v>
      </c>
      <c r="D470" s="745">
        <v>165317.5</v>
      </c>
      <c r="E470" s="745">
        <v>165062.5</v>
      </c>
      <c r="F470" s="745">
        <v>-13776.5</v>
      </c>
    </row>
    <row r="471" spans="1:6">
      <c r="A471" s="1338">
        <v>440412</v>
      </c>
      <c r="B471" s="1334" t="s">
        <v>3340</v>
      </c>
      <c r="C471" s="745">
        <v>-670556</v>
      </c>
      <c r="D471" s="745">
        <v>4991385</v>
      </c>
      <c r="E471" s="745">
        <v>4829617</v>
      </c>
      <c r="F471" s="745">
        <v>-508788</v>
      </c>
    </row>
    <row r="472" spans="1:6">
      <c r="A472" s="1338">
        <v>440413</v>
      </c>
      <c r="B472" s="1334" t="s">
        <v>560</v>
      </c>
      <c r="C472" s="745">
        <v>-80800</v>
      </c>
      <c r="D472" s="745">
        <v>11877555</v>
      </c>
      <c r="E472" s="745">
        <v>11855175</v>
      </c>
      <c r="F472" s="745">
        <v>-58420</v>
      </c>
    </row>
    <row r="473" spans="1:6">
      <c r="A473" s="1338">
        <v>440414</v>
      </c>
      <c r="B473" s="1334" t="s">
        <v>3764</v>
      </c>
      <c r="C473" s="745">
        <v>0</v>
      </c>
      <c r="D473" s="745">
        <v>430595478</v>
      </c>
      <c r="E473" s="745">
        <v>430595478</v>
      </c>
      <c r="F473" s="745">
        <v>0</v>
      </c>
    </row>
    <row r="474" spans="1:6">
      <c r="A474" s="1338">
        <v>440415</v>
      </c>
      <c r="B474" s="1334" t="s">
        <v>3765</v>
      </c>
      <c r="C474" s="745">
        <v>0</v>
      </c>
      <c r="D474" s="745">
        <v>440082970.13</v>
      </c>
      <c r="E474" s="745">
        <v>440082970.13</v>
      </c>
      <c r="F474" s="745">
        <v>0</v>
      </c>
    </row>
    <row r="475" spans="1:6">
      <c r="A475" s="1338">
        <v>440416</v>
      </c>
      <c r="B475" s="1334" t="s">
        <v>567</v>
      </c>
      <c r="C475" s="745">
        <v>0</v>
      </c>
      <c r="D475" s="745">
        <v>9874250</v>
      </c>
      <c r="E475" s="745">
        <v>9874250</v>
      </c>
      <c r="F475" s="745">
        <v>0</v>
      </c>
    </row>
    <row r="476" spans="1:6">
      <c r="A476" s="1338">
        <v>440417</v>
      </c>
      <c r="B476" s="1334" t="s">
        <v>568</v>
      </c>
      <c r="C476" s="745">
        <v>-60</v>
      </c>
      <c r="D476" s="745">
        <v>800</v>
      </c>
      <c r="E476" s="745">
        <v>840</v>
      </c>
      <c r="F476" s="745">
        <v>-100</v>
      </c>
    </row>
    <row r="477" spans="1:6">
      <c r="A477" s="1338">
        <v>440418</v>
      </c>
      <c r="B477" s="1334" t="s">
        <v>3766</v>
      </c>
      <c r="C477" s="745">
        <v>-70</v>
      </c>
      <c r="D477" s="745">
        <v>970</v>
      </c>
      <c r="E477" s="745">
        <v>1000</v>
      </c>
      <c r="F477" s="745">
        <v>-100</v>
      </c>
    </row>
    <row r="478" spans="1:6">
      <c r="A478" s="1338">
        <v>440419</v>
      </c>
      <c r="B478" s="1334" t="s">
        <v>3767</v>
      </c>
      <c r="C478" s="745">
        <v>0</v>
      </c>
      <c r="D478" s="745">
        <v>2593377</v>
      </c>
      <c r="E478" s="745">
        <v>2593377</v>
      </c>
      <c r="F478" s="745">
        <v>0</v>
      </c>
    </row>
    <row r="479" spans="1:6">
      <c r="A479" s="1338">
        <v>440420</v>
      </c>
      <c r="B479" s="1334" t="s">
        <v>3768</v>
      </c>
      <c r="C479" s="745">
        <v>-90</v>
      </c>
      <c r="D479" s="745">
        <v>1050</v>
      </c>
      <c r="E479" s="745">
        <v>1100</v>
      </c>
      <c r="F479" s="745">
        <v>-140</v>
      </c>
    </row>
    <row r="480" spans="1:6">
      <c r="A480" s="1338">
        <v>440421</v>
      </c>
      <c r="B480" s="1334" t="s">
        <v>3769</v>
      </c>
      <c r="C480" s="745">
        <v>-1609101</v>
      </c>
      <c r="D480" s="745">
        <v>2790</v>
      </c>
      <c r="E480" s="745">
        <v>487630</v>
      </c>
      <c r="F480" s="745">
        <v>-2093941</v>
      </c>
    </row>
    <row r="481" spans="1:6">
      <c r="A481" s="1338">
        <v>440425</v>
      </c>
      <c r="B481" s="1334" t="s">
        <v>4357</v>
      </c>
      <c r="C481" s="745">
        <v>-15868213</v>
      </c>
      <c r="D481" s="745">
        <v>222179226</v>
      </c>
      <c r="E481" s="745">
        <v>224634165</v>
      </c>
      <c r="F481" s="745">
        <v>-18323152</v>
      </c>
    </row>
    <row r="482" spans="1:6">
      <c r="A482" s="1338">
        <v>440426</v>
      </c>
      <c r="B482" s="1334" t="s">
        <v>4753</v>
      </c>
      <c r="C482" s="745">
        <v>0</v>
      </c>
      <c r="D482" s="745">
        <v>1992000</v>
      </c>
      <c r="E482" s="745">
        <v>1992000</v>
      </c>
      <c r="F482" s="745">
        <v>0</v>
      </c>
    </row>
    <row r="483" spans="1:6">
      <c r="A483" s="1338">
        <v>440430</v>
      </c>
      <c r="B483" s="1334" t="s">
        <v>3773</v>
      </c>
      <c r="C483" s="745">
        <v>-1152891.78</v>
      </c>
      <c r="D483" s="745">
        <v>108220070.02</v>
      </c>
      <c r="E483" s="745">
        <v>107939070.42</v>
      </c>
      <c r="F483" s="745">
        <v>-871892.18</v>
      </c>
    </row>
    <row r="484" spans="1:6">
      <c r="A484" s="1338">
        <v>440431</v>
      </c>
      <c r="B484" s="1334" t="s">
        <v>3774</v>
      </c>
      <c r="C484" s="745">
        <v>-1093276.8400000001</v>
      </c>
      <c r="D484" s="745">
        <v>99950467.840000004</v>
      </c>
      <c r="E484" s="745">
        <v>99661729</v>
      </c>
      <c r="F484" s="745">
        <v>-804538</v>
      </c>
    </row>
    <row r="485" spans="1:6">
      <c r="A485" s="1338">
        <v>440440</v>
      </c>
      <c r="B485" s="1334" t="s">
        <v>3775</v>
      </c>
      <c r="C485" s="745">
        <v>-3963</v>
      </c>
      <c r="D485" s="745">
        <v>433741</v>
      </c>
      <c r="E485" s="745">
        <v>434175</v>
      </c>
      <c r="F485" s="745">
        <v>-4397</v>
      </c>
    </row>
    <row r="486" spans="1:6">
      <c r="A486" s="1338">
        <v>440441</v>
      </c>
      <c r="B486" s="1334" t="s">
        <v>3776</v>
      </c>
      <c r="C486" s="745">
        <v>0</v>
      </c>
      <c r="D486" s="745">
        <v>101948</v>
      </c>
      <c r="E486" s="745">
        <v>102042</v>
      </c>
      <c r="F486" s="745">
        <v>-94</v>
      </c>
    </row>
    <row r="487" spans="1:6">
      <c r="A487" s="1338">
        <v>440448</v>
      </c>
      <c r="B487" s="1334" t="s">
        <v>576</v>
      </c>
      <c r="C487" s="745">
        <v>-67900</v>
      </c>
      <c r="D487" s="745">
        <v>10592700</v>
      </c>
      <c r="E487" s="745">
        <v>10605000</v>
      </c>
      <c r="F487" s="745">
        <v>-80200</v>
      </c>
    </row>
    <row r="488" spans="1:6">
      <c r="A488" s="1338">
        <v>440500</v>
      </c>
      <c r="B488" s="1334" t="s">
        <v>577</v>
      </c>
      <c r="C488" s="745">
        <v>-3220645</v>
      </c>
      <c r="D488" s="745">
        <v>170421320.94999999</v>
      </c>
      <c r="E488" s="745">
        <v>170154710.65000001</v>
      </c>
      <c r="F488" s="745">
        <v>-2954034.7</v>
      </c>
    </row>
    <row r="489" spans="1:6">
      <c r="A489" s="1336" t="s">
        <v>2594</v>
      </c>
      <c r="B489" s="1336" t="s">
        <v>2201</v>
      </c>
      <c r="C489" s="731">
        <v>-12778989743.889999</v>
      </c>
      <c r="D489" s="731">
        <v>26056644272.25</v>
      </c>
      <c r="E489" s="731">
        <v>25864604807.889999</v>
      </c>
      <c r="F489" s="731">
        <v>-12586950279.530001</v>
      </c>
    </row>
    <row r="490" spans="1:6">
      <c r="A490" s="1338">
        <v>450100</v>
      </c>
      <c r="B490" s="1334" t="s">
        <v>3778</v>
      </c>
      <c r="C490" s="745">
        <v>0</v>
      </c>
      <c r="D490" s="745">
        <v>1256238910</v>
      </c>
      <c r="E490" s="745">
        <v>1256238910</v>
      </c>
      <c r="F490" s="745">
        <v>0</v>
      </c>
    </row>
    <row r="491" spans="1:6">
      <c r="A491" s="1338">
        <v>450101</v>
      </c>
      <c r="B491" s="1334" t="s">
        <v>3779</v>
      </c>
      <c r="C491" s="745">
        <v>0</v>
      </c>
      <c r="D491" s="745">
        <v>223308398</v>
      </c>
      <c r="E491" s="745">
        <v>223308398</v>
      </c>
      <c r="F491" s="745">
        <v>0</v>
      </c>
    </row>
    <row r="492" spans="1:6">
      <c r="A492" s="1338">
        <v>450102</v>
      </c>
      <c r="B492" s="1334" t="s">
        <v>3780</v>
      </c>
      <c r="C492" s="745">
        <v>0</v>
      </c>
      <c r="D492" s="745">
        <v>828029936.04999995</v>
      </c>
      <c r="E492" s="745">
        <v>828029936.04999995</v>
      </c>
      <c r="F492" s="745">
        <v>0</v>
      </c>
    </row>
    <row r="493" spans="1:6">
      <c r="A493" s="1336" t="s">
        <v>2598</v>
      </c>
      <c r="B493" s="1336" t="s">
        <v>2201</v>
      </c>
      <c r="C493" s="731">
        <v>0</v>
      </c>
      <c r="D493" s="731">
        <v>2307577244.0500002</v>
      </c>
      <c r="E493" s="731">
        <v>2307577244.0500002</v>
      </c>
      <c r="F493" s="731">
        <v>0</v>
      </c>
    </row>
    <row r="494" spans="1:6">
      <c r="A494" s="1338">
        <v>460100</v>
      </c>
      <c r="B494" s="1334" t="s">
        <v>3781</v>
      </c>
      <c r="C494" s="745">
        <v>7144</v>
      </c>
      <c r="D494" s="745">
        <v>3846</v>
      </c>
      <c r="E494" s="745">
        <v>0</v>
      </c>
      <c r="F494" s="745">
        <v>10990</v>
      </c>
    </row>
    <row r="495" spans="1:6">
      <c r="A495" s="1338">
        <v>460101</v>
      </c>
      <c r="B495" s="1334" t="s">
        <v>3782</v>
      </c>
      <c r="C495" s="745">
        <v>-82965636.950000003</v>
      </c>
      <c r="D495" s="745">
        <v>12977641.869999999</v>
      </c>
      <c r="E495" s="745">
        <v>56368259</v>
      </c>
      <c r="F495" s="745">
        <v>-126356254.08</v>
      </c>
    </row>
    <row r="496" spans="1:6">
      <c r="A496" s="1338">
        <v>460103</v>
      </c>
      <c r="B496" s="1334" t="s">
        <v>3783</v>
      </c>
      <c r="C496" s="745">
        <v>-9898457.9399999995</v>
      </c>
      <c r="D496" s="745">
        <v>793497</v>
      </c>
      <c r="E496" s="745">
        <v>779157</v>
      </c>
      <c r="F496" s="745">
        <v>-9884117.9399999995</v>
      </c>
    </row>
    <row r="497" spans="1:6">
      <c r="A497" s="1338">
        <v>460104</v>
      </c>
      <c r="B497" s="1334" t="s">
        <v>3784</v>
      </c>
      <c r="C497" s="745">
        <v>-4664942397.1199999</v>
      </c>
      <c r="D497" s="745">
        <v>1730293029.1099999</v>
      </c>
      <c r="E497" s="745">
        <v>1826125611.28</v>
      </c>
      <c r="F497" s="745">
        <v>-4760774979.29</v>
      </c>
    </row>
    <row r="498" spans="1:6">
      <c r="A498" s="1338">
        <v>460105</v>
      </c>
      <c r="B498" s="1334" t="s">
        <v>3785</v>
      </c>
      <c r="C498" s="745">
        <v>-17776</v>
      </c>
      <c r="D498" s="745">
        <v>0</v>
      </c>
      <c r="E498" s="745">
        <v>0</v>
      </c>
      <c r="F498" s="745">
        <v>-17776</v>
      </c>
    </row>
    <row r="499" spans="1:6">
      <c r="A499" s="1338">
        <v>460106</v>
      </c>
      <c r="B499" s="1334" t="s">
        <v>3786</v>
      </c>
      <c r="C499" s="745">
        <v>-88302937.200000003</v>
      </c>
      <c r="D499" s="745">
        <v>24089079.010000002</v>
      </c>
      <c r="E499" s="745">
        <v>24634378.309999999</v>
      </c>
      <c r="F499" s="745">
        <v>-88848236.5</v>
      </c>
    </row>
    <row r="500" spans="1:6">
      <c r="A500" s="1338">
        <v>460107</v>
      </c>
      <c r="B500" s="1334" t="s">
        <v>3787</v>
      </c>
      <c r="C500" s="745">
        <v>-37642898.899999999</v>
      </c>
      <c r="D500" s="745">
        <v>9079920</v>
      </c>
      <c r="E500" s="745">
        <v>10493638</v>
      </c>
      <c r="F500" s="745">
        <v>-39056616.899999999</v>
      </c>
    </row>
    <row r="501" spans="1:6">
      <c r="A501" s="1338">
        <v>460108</v>
      </c>
      <c r="B501" s="1334" t="s">
        <v>3788</v>
      </c>
      <c r="C501" s="745">
        <v>-56001422.119999997</v>
      </c>
      <c r="D501" s="745">
        <v>13724801</v>
      </c>
      <c r="E501" s="745">
        <v>27039353</v>
      </c>
      <c r="F501" s="745">
        <v>-69315974.120000005</v>
      </c>
    </row>
    <row r="502" spans="1:6">
      <c r="A502" s="1338">
        <v>460109</v>
      </c>
      <c r="B502" s="1334" t="s">
        <v>3789</v>
      </c>
      <c r="C502" s="745">
        <v>-1042225905.46</v>
      </c>
      <c r="D502" s="745">
        <v>265774446</v>
      </c>
      <c r="E502" s="745">
        <v>311113523</v>
      </c>
      <c r="F502" s="745">
        <v>-1087564982.46</v>
      </c>
    </row>
    <row r="503" spans="1:6">
      <c r="A503" s="1338">
        <v>460110</v>
      </c>
      <c r="B503" s="1334" t="s">
        <v>604</v>
      </c>
      <c r="C503" s="745">
        <v>686821</v>
      </c>
      <c r="D503" s="745">
        <v>0</v>
      </c>
      <c r="E503" s="745">
        <v>0</v>
      </c>
      <c r="F503" s="745">
        <v>686821</v>
      </c>
    </row>
    <row r="504" spans="1:6">
      <c r="A504" s="1338">
        <v>460111</v>
      </c>
      <c r="B504" s="1334" t="s">
        <v>3790</v>
      </c>
      <c r="C504" s="745">
        <v>-12824462110.620001</v>
      </c>
      <c r="D504" s="745">
        <v>4042274240.48</v>
      </c>
      <c r="E504" s="745">
        <v>2954067209.5999999</v>
      </c>
      <c r="F504" s="745">
        <v>-11736255079.74</v>
      </c>
    </row>
    <row r="505" spans="1:6">
      <c r="A505" s="1338">
        <v>460112</v>
      </c>
      <c r="B505" s="1334" t="s">
        <v>3791</v>
      </c>
      <c r="C505" s="745">
        <v>-11921317230</v>
      </c>
      <c r="D505" s="745">
        <v>0</v>
      </c>
      <c r="E505" s="745">
        <v>312870704</v>
      </c>
      <c r="F505" s="745">
        <v>-12234187934</v>
      </c>
    </row>
    <row r="506" spans="1:6">
      <c r="A506" s="1338">
        <v>460113</v>
      </c>
      <c r="B506" s="1334" t="s">
        <v>3792</v>
      </c>
      <c r="C506" s="745">
        <v>-152717943</v>
      </c>
      <c r="D506" s="745">
        <v>10115549</v>
      </c>
      <c r="E506" s="745">
        <v>14631099.33</v>
      </c>
      <c r="F506" s="745">
        <v>-157233493.33000001</v>
      </c>
    </row>
    <row r="507" spans="1:6">
      <c r="A507" s="1338">
        <v>460114</v>
      </c>
      <c r="B507" s="1334" t="s">
        <v>3793</v>
      </c>
      <c r="C507" s="745">
        <v>-11461</v>
      </c>
      <c r="D507" s="745">
        <v>0</v>
      </c>
      <c r="E507" s="745">
        <v>200000</v>
      </c>
      <c r="F507" s="745">
        <v>-211461</v>
      </c>
    </row>
    <row r="508" spans="1:6">
      <c r="A508" s="1338">
        <v>460115</v>
      </c>
      <c r="B508" s="1334" t="s">
        <v>3794</v>
      </c>
      <c r="C508" s="745">
        <v>-170985506.84</v>
      </c>
      <c r="D508" s="745">
        <v>638546147.65999997</v>
      </c>
      <c r="E508" s="745">
        <v>658263703.65999997</v>
      </c>
      <c r="F508" s="745">
        <v>-190703062.84</v>
      </c>
    </row>
    <row r="509" spans="1:6">
      <c r="A509" s="1338">
        <v>460116</v>
      </c>
      <c r="B509" s="1334" t="s">
        <v>3795</v>
      </c>
      <c r="C509" s="745">
        <v>-3203818321</v>
      </c>
      <c r="D509" s="745">
        <v>11910711440</v>
      </c>
      <c r="E509" s="745">
        <v>5247439190</v>
      </c>
      <c r="F509" s="745">
        <v>3459453929</v>
      </c>
    </row>
    <row r="510" spans="1:6">
      <c r="A510" s="1338">
        <v>460117</v>
      </c>
      <c r="B510" s="1334" t="s">
        <v>5163</v>
      </c>
      <c r="C510" s="745">
        <v>0</v>
      </c>
      <c r="D510" s="745">
        <v>506250</v>
      </c>
      <c r="E510" s="745">
        <v>48663450</v>
      </c>
      <c r="F510" s="745">
        <v>-48157200</v>
      </c>
    </row>
    <row r="511" spans="1:6">
      <c r="A511" s="1338">
        <v>460122</v>
      </c>
      <c r="B511" s="1334" t="s">
        <v>3796</v>
      </c>
      <c r="C511" s="745">
        <v>-312566683.86000001</v>
      </c>
      <c r="D511" s="745">
        <v>314649937.70999998</v>
      </c>
      <c r="E511" s="745">
        <v>428522078.99000001</v>
      </c>
      <c r="F511" s="745">
        <v>-426438825.13999999</v>
      </c>
    </row>
    <row r="512" spans="1:6">
      <c r="A512" s="1338">
        <v>460125</v>
      </c>
      <c r="B512" s="1334" t="s">
        <v>3797</v>
      </c>
      <c r="C512" s="745">
        <v>-1656908</v>
      </c>
      <c r="D512" s="745">
        <v>210000</v>
      </c>
      <c r="E512" s="745">
        <v>395500</v>
      </c>
      <c r="F512" s="745">
        <v>-1842408</v>
      </c>
    </row>
    <row r="513" spans="1:6">
      <c r="A513" s="1338">
        <v>460126</v>
      </c>
      <c r="B513" s="1334" t="s">
        <v>3798</v>
      </c>
      <c r="C513" s="745">
        <v>-14855989</v>
      </c>
      <c r="D513" s="745">
        <v>0</v>
      </c>
      <c r="E513" s="745">
        <v>23031</v>
      </c>
      <c r="F513" s="745">
        <v>-14879020</v>
      </c>
    </row>
    <row r="514" spans="1:6">
      <c r="A514" s="1338">
        <v>460275</v>
      </c>
      <c r="B514" s="1334" t="s">
        <v>3799</v>
      </c>
      <c r="C514" s="745">
        <v>-101106.99</v>
      </c>
      <c r="D514" s="745">
        <v>78342282125.839996</v>
      </c>
      <c r="E514" s="745">
        <v>78342181018.850006</v>
      </c>
      <c r="F514" s="745">
        <v>0</v>
      </c>
    </row>
    <row r="515" spans="1:6">
      <c r="A515" s="1338">
        <v>460285</v>
      </c>
      <c r="B515" s="1334" t="s">
        <v>3800</v>
      </c>
      <c r="C515" s="745">
        <v>0</v>
      </c>
      <c r="D515" s="745">
        <v>2593274</v>
      </c>
      <c r="E515" s="745">
        <v>2593274</v>
      </c>
      <c r="F515" s="745">
        <v>0</v>
      </c>
    </row>
    <row r="516" spans="1:6">
      <c r="A516" s="1338">
        <v>460286</v>
      </c>
      <c r="B516" s="1334" t="s">
        <v>5164</v>
      </c>
      <c r="C516" s="745">
        <v>0</v>
      </c>
      <c r="D516" s="745">
        <v>5916643.2800000003</v>
      </c>
      <c r="E516" s="745">
        <v>28358852.780000001</v>
      </c>
      <c r="F516" s="745">
        <v>-22442209.5</v>
      </c>
    </row>
    <row r="517" spans="1:6">
      <c r="A517" s="1338">
        <v>460290</v>
      </c>
      <c r="B517" s="1334" t="s">
        <v>3341</v>
      </c>
      <c r="C517" s="745">
        <v>0</v>
      </c>
      <c r="D517" s="745">
        <v>1956440</v>
      </c>
      <c r="E517" s="745">
        <v>1956440</v>
      </c>
      <c r="F517" s="745">
        <v>0</v>
      </c>
    </row>
    <row r="518" spans="1:6">
      <c r="A518" s="1338">
        <v>460400</v>
      </c>
      <c r="B518" s="1334" t="s">
        <v>3801</v>
      </c>
      <c r="C518" s="745">
        <v>-105376727.39</v>
      </c>
      <c r="D518" s="745">
        <v>1133685355.8900001</v>
      </c>
      <c r="E518" s="745">
        <v>1185648153.3900001</v>
      </c>
      <c r="F518" s="745">
        <v>-157339524.88999999</v>
      </c>
    </row>
    <row r="519" spans="1:6">
      <c r="A519" s="1338">
        <v>460401</v>
      </c>
      <c r="B519" s="1334" t="s">
        <v>581</v>
      </c>
      <c r="C519" s="745">
        <v>-181023</v>
      </c>
      <c r="D519" s="745">
        <v>55368966</v>
      </c>
      <c r="E519" s="745">
        <v>55412888</v>
      </c>
      <c r="F519" s="745">
        <v>-224945</v>
      </c>
    </row>
    <row r="520" spans="1:6">
      <c r="A520" s="1338">
        <v>460402</v>
      </c>
      <c r="B520" s="1334" t="s">
        <v>3802</v>
      </c>
      <c r="C520" s="745">
        <v>-382843050</v>
      </c>
      <c r="D520" s="745">
        <v>4488277850.8000002</v>
      </c>
      <c r="E520" s="745">
        <v>4434768584.6000004</v>
      </c>
      <c r="F520" s="745">
        <v>-329333783.80000001</v>
      </c>
    </row>
    <row r="521" spans="1:6">
      <c r="A521" s="1338">
        <v>460403</v>
      </c>
      <c r="B521" s="1334" t="s">
        <v>3803</v>
      </c>
      <c r="C521" s="745">
        <v>-61108419</v>
      </c>
      <c r="D521" s="745">
        <v>17254798</v>
      </c>
      <c r="E521" s="745">
        <v>2879</v>
      </c>
      <c r="F521" s="745">
        <v>-43856500</v>
      </c>
    </row>
    <row r="522" spans="1:6">
      <c r="A522" s="1338">
        <v>460404</v>
      </c>
      <c r="B522" s="1334" t="s">
        <v>2015</v>
      </c>
      <c r="C522" s="745">
        <v>-85913364.129999995</v>
      </c>
      <c r="D522" s="745">
        <v>85917038.200000003</v>
      </c>
      <c r="E522" s="745">
        <v>151728368.12</v>
      </c>
      <c r="F522" s="745">
        <v>-151724694.05000001</v>
      </c>
    </row>
    <row r="523" spans="1:6">
      <c r="A523" s="1338">
        <v>460405</v>
      </c>
      <c r="B523" s="1334" t="s">
        <v>5254</v>
      </c>
      <c r="C523" s="745">
        <v>0</v>
      </c>
      <c r="D523" s="745">
        <v>5282090</v>
      </c>
      <c r="E523" s="745">
        <v>5282090</v>
      </c>
      <c r="F523" s="745">
        <v>0</v>
      </c>
    </row>
    <row r="524" spans="1:6">
      <c r="A524" s="1338">
        <v>460410</v>
      </c>
      <c r="B524" s="1334" t="s">
        <v>614</v>
      </c>
      <c r="C524" s="745">
        <v>-14698513</v>
      </c>
      <c r="D524" s="745">
        <v>6488947</v>
      </c>
      <c r="E524" s="745">
        <v>6243279</v>
      </c>
      <c r="F524" s="745">
        <v>-14452845</v>
      </c>
    </row>
    <row r="525" spans="1:6">
      <c r="A525" s="1338">
        <v>460450</v>
      </c>
      <c r="B525" s="1334" t="s">
        <v>3804</v>
      </c>
      <c r="C525" s="745">
        <v>-1286684612</v>
      </c>
      <c r="D525" s="745">
        <v>70756946</v>
      </c>
      <c r="E525" s="745">
        <v>13374450831</v>
      </c>
      <c r="F525" s="745">
        <v>-14590378497</v>
      </c>
    </row>
    <row r="526" spans="1:6">
      <c r="A526" s="1338">
        <v>460700</v>
      </c>
      <c r="B526" s="1334" t="s">
        <v>3806</v>
      </c>
      <c r="C526" s="745">
        <v>-290895740.11000001</v>
      </c>
      <c r="D526" s="745">
        <v>301855863.11000001</v>
      </c>
      <c r="E526" s="745">
        <v>309043072</v>
      </c>
      <c r="F526" s="745">
        <v>-298082949</v>
      </c>
    </row>
    <row r="527" spans="1:6">
      <c r="A527" s="1338">
        <v>460710</v>
      </c>
      <c r="B527" s="1334" t="s">
        <v>3807</v>
      </c>
      <c r="C527" s="745">
        <v>0</v>
      </c>
      <c r="D527" s="745">
        <v>10772718403.34</v>
      </c>
      <c r="E527" s="745">
        <v>10772718403.34</v>
      </c>
      <c r="F527" s="745">
        <v>0</v>
      </c>
    </row>
    <row r="528" spans="1:6">
      <c r="A528" s="1338">
        <v>460800</v>
      </c>
      <c r="B528" s="1334" t="s">
        <v>3808</v>
      </c>
      <c r="C528" s="745">
        <v>-4944491170</v>
      </c>
      <c r="D528" s="745">
        <v>0</v>
      </c>
      <c r="E528" s="745">
        <v>410724438</v>
      </c>
      <c r="F528" s="745">
        <v>-5355215608</v>
      </c>
    </row>
    <row r="529" spans="1:6">
      <c r="A529" s="1338">
        <v>460900</v>
      </c>
      <c r="B529" s="1334" t="s">
        <v>2618</v>
      </c>
      <c r="C529" s="745">
        <v>0</v>
      </c>
      <c r="D529" s="745">
        <v>1753421</v>
      </c>
      <c r="E529" s="745">
        <v>1753421</v>
      </c>
      <c r="F529" s="745">
        <v>0</v>
      </c>
    </row>
    <row r="530" spans="1:6">
      <c r="A530" s="1338">
        <v>460901</v>
      </c>
      <c r="B530" s="1334" t="s">
        <v>2619</v>
      </c>
      <c r="C530" s="745">
        <v>0</v>
      </c>
      <c r="D530" s="745">
        <v>2308454044</v>
      </c>
      <c r="E530" s="745">
        <v>2308454044</v>
      </c>
      <c r="F530" s="745">
        <v>0</v>
      </c>
    </row>
    <row r="531" spans="1:6">
      <c r="A531" s="1338">
        <v>460903</v>
      </c>
      <c r="B531" s="1334" t="s">
        <v>2620</v>
      </c>
      <c r="C531" s="745">
        <v>0</v>
      </c>
      <c r="D531" s="745">
        <v>12285</v>
      </c>
      <c r="E531" s="745">
        <v>12285</v>
      </c>
      <c r="F531" s="745">
        <v>0</v>
      </c>
    </row>
    <row r="532" spans="1:6">
      <c r="A532" s="1338">
        <v>460904</v>
      </c>
      <c r="B532" s="1334" t="s">
        <v>3809</v>
      </c>
      <c r="C532" s="745">
        <v>-20937.259999999998</v>
      </c>
      <c r="D532" s="745">
        <v>178607024.25999999</v>
      </c>
      <c r="E532" s="745">
        <v>178592443</v>
      </c>
      <c r="F532" s="745">
        <v>-6356</v>
      </c>
    </row>
    <row r="533" spans="1:6">
      <c r="A533" s="1338">
        <v>460905</v>
      </c>
      <c r="B533" s="1334" t="s">
        <v>3810</v>
      </c>
      <c r="C533" s="745">
        <v>0</v>
      </c>
      <c r="D533" s="745">
        <v>90</v>
      </c>
      <c r="E533" s="745">
        <v>90</v>
      </c>
      <c r="F533" s="745">
        <v>0</v>
      </c>
    </row>
    <row r="534" spans="1:6">
      <c r="A534" s="1338">
        <v>460906</v>
      </c>
      <c r="B534" s="1334" t="s">
        <v>3811</v>
      </c>
      <c r="C534" s="745">
        <v>0</v>
      </c>
      <c r="D534" s="745">
        <v>26009448</v>
      </c>
      <c r="E534" s="745">
        <v>26009448</v>
      </c>
      <c r="F534" s="745">
        <v>0</v>
      </c>
    </row>
    <row r="535" spans="1:6">
      <c r="A535" s="1338">
        <v>460909</v>
      </c>
      <c r="B535" s="1334" t="s">
        <v>4358</v>
      </c>
      <c r="C535" s="745">
        <v>0</v>
      </c>
      <c r="D535" s="745">
        <v>2370477</v>
      </c>
      <c r="E535" s="745">
        <v>2370477</v>
      </c>
      <c r="F535" s="745">
        <v>0</v>
      </c>
    </row>
    <row r="536" spans="1:6">
      <c r="A536" s="1338">
        <v>460913</v>
      </c>
      <c r="B536" s="1334" t="s">
        <v>3813</v>
      </c>
      <c r="C536" s="745">
        <v>-10622069414</v>
      </c>
      <c r="D536" s="745">
        <v>1909693711.02</v>
      </c>
      <c r="E536" s="745">
        <v>2989927998.02</v>
      </c>
      <c r="F536" s="745">
        <v>-11702303701</v>
      </c>
    </row>
    <row r="537" spans="1:6">
      <c r="A537" s="1338">
        <v>460921</v>
      </c>
      <c r="B537" s="1334" t="s">
        <v>2625</v>
      </c>
      <c r="C537" s="745">
        <v>4983037.76</v>
      </c>
      <c r="D537" s="745">
        <v>2036.9</v>
      </c>
      <c r="E537" s="745">
        <v>0</v>
      </c>
      <c r="F537" s="745">
        <v>4985074.66</v>
      </c>
    </row>
    <row r="538" spans="1:6">
      <c r="A538" s="1338">
        <v>460923</v>
      </c>
      <c r="B538" s="1334" t="s">
        <v>624</v>
      </c>
      <c r="C538" s="745">
        <v>-1867889.76</v>
      </c>
      <c r="D538" s="745">
        <v>0</v>
      </c>
      <c r="E538" s="745">
        <v>57769</v>
      </c>
      <c r="F538" s="745">
        <v>-1925658.76</v>
      </c>
    </row>
    <row r="539" spans="1:6">
      <c r="A539" s="1338">
        <v>460924</v>
      </c>
      <c r="B539" s="1334" t="s">
        <v>3814</v>
      </c>
      <c r="C539" s="745">
        <v>-400694735</v>
      </c>
      <c r="D539" s="745">
        <v>0</v>
      </c>
      <c r="E539" s="745">
        <v>0</v>
      </c>
      <c r="F539" s="745">
        <v>-400694735</v>
      </c>
    </row>
    <row r="540" spans="1:6">
      <c r="A540" s="1338">
        <v>460930</v>
      </c>
      <c r="B540" s="1334" t="s">
        <v>2628</v>
      </c>
      <c r="C540" s="745">
        <v>0</v>
      </c>
      <c r="D540" s="745">
        <v>5165133.0999999996</v>
      </c>
      <c r="E540" s="745">
        <v>5165133.0999999996</v>
      </c>
      <c r="F540" s="745">
        <v>0</v>
      </c>
    </row>
    <row r="541" spans="1:6">
      <c r="A541" s="1338">
        <v>460931</v>
      </c>
      <c r="B541" s="1334" t="s">
        <v>2629</v>
      </c>
      <c r="C541" s="745">
        <v>0</v>
      </c>
      <c r="D541" s="745">
        <v>264924181.80000001</v>
      </c>
      <c r="E541" s="745">
        <v>264924181.80000001</v>
      </c>
      <c r="F541" s="745">
        <v>0</v>
      </c>
    </row>
    <row r="542" spans="1:6">
      <c r="A542" s="1338">
        <v>460933</v>
      </c>
      <c r="B542" s="1334" t="s">
        <v>2630</v>
      </c>
      <c r="C542" s="745">
        <v>0</v>
      </c>
      <c r="D542" s="745">
        <v>81821172</v>
      </c>
      <c r="E542" s="745">
        <v>81821172</v>
      </c>
      <c r="F542" s="745">
        <v>0</v>
      </c>
    </row>
    <row r="543" spans="1:6">
      <c r="A543" s="1338">
        <v>460940</v>
      </c>
      <c r="B543" s="1334" t="s">
        <v>2631</v>
      </c>
      <c r="C543" s="745">
        <v>0</v>
      </c>
      <c r="D543" s="745">
        <v>5165133.0999999996</v>
      </c>
      <c r="E543" s="745">
        <v>5165133.0999999996</v>
      </c>
      <c r="F543" s="745">
        <v>0</v>
      </c>
    </row>
    <row r="544" spans="1:6">
      <c r="A544" s="1338">
        <v>460941</v>
      </c>
      <c r="B544" s="1334" t="s">
        <v>2632</v>
      </c>
      <c r="C544" s="745">
        <v>0</v>
      </c>
      <c r="D544" s="745">
        <v>264924181.80000001</v>
      </c>
      <c r="E544" s="745">
        <v>264924181.80000001</v>
      </c>
      <c r="F544" s="745">
        <v>0</v>
      </c>
    </row>
    <row r="545" spans="1:6">
      <c r="A545" s="1338">
        <v>460943</v>
      </c>
      <c r="B545" s="1334" t="s">
        <v>2633</v>
      </c>
      <c r="C545" s="745">
        <v>0</v>
      </c>
      <c r="D545" s="745">
        <v>81901531</v>
      </c>
      <c r="E545" s="745">
        <v>81901531</v>
      </c>
      <c r="F545" s="745">
        <v>0</v>
      </c>
    </row>
    <row r="546" spans="1:6">
      <c r="A546" s="1338">
        <v>460950</v>
      </c>
      <c r="B546" s="1334" t="s">
        <v>3817</v>
      </c>
      <c r="C546" s="745">
        <v>1679318</v>
      </c>
      <c r="D546" s="745">
        <v>69206</v>
      </c>
      <c r="E546" s="745">
        <v>1748524</v>
      </c>
      <c r="F546" s="745">
        <v>0</v>
      </c>
    </row>
    <row r="547" spans="1:6">
      <c r="A547" s="1338">
        <v>460951</v>
      </c>
      <c r="B547" s="1334" t="s">
        <v>3818</v>
      </c>
      <c r="C547" s="745">
        <v>59028</v>
      </c>
      <c r="D547" s="745">
        <v>0</v>
      </c>
      <c r="E547" s="745">
        <v>59028</v>
      </c>
      <c r="F547" s="745">
        <v>0</v>
      </c>
    </row>
    <row r="548" spans="1:6">
      <c r="A548" s="1338">
        <v>460952</v>
      </c>
      <c r="B548" s="1334" t="s">
        <v>3819</v>
      </c>
      <c r="C548" s="745">
        <v>24848340</v>
      </c>
      <c r="D548" s="745">
        <v>0</v>
      </c>
      <c r="E548" s="745">
        <v>0</v>
      </c>
      <c r="F548" s="745">
        <v>24848340</v>
      </c>
    </row>
    <row r="549" spans="1:6">
      <c r="A549" s="1338">
        <v>460960</v>
      </c>
      <c r="B549" s="1334" t="s">
        <v>3821</v>
      </c>
      <c r="C549" s="745">
        <v>-5548</v>
      </c>
      <c r="D549" s="745">
        <v>20282104</v>
      </c>
      <c r="E549" s="745">
        <v>20276556</v>
      </c>
      <c r="F549" s="745">
        <v>0</v>
      </c>
    </row>
    <row r="550" spans="1:6">
      <c r="A550" s="1338">
        <v>460961</v>
      </c>
      <c r="B550" s="1334" t="s">
        <v>2637</v>
      </c>
      <c r="C550" s="745">
        <v>-17179</v>
      </c>
      <c r="D550" s="745">
        <v>26025787</v>
      </c>
      <c r="E550" s="745">
        <v>26008608</v>
      </c>
      <c r="F550" s="745">
        <v>0</v>
      </c>
    </row>
    <row r="551" spans="1:6">
      <c r="A551" s="1338">
        <v>460962</v>
      </c>
      <c r="B551" s="1334" t="s">
        <v>2638</v>
      </c>
      <c r="C551" s="745">
        <v>0</v>
      </c>
      <c r="D551" s="745">
        <v>1700995</v>
      </c>
      <c r="E551" s="745">
        <v>1700995</v>
      </c>
      <c r="F551" s="745">
        <v>0</v>
      </c>
    </row>
    <row r="552" spans="1:6">
      <c r="A552" s="1338">
        <v>460963</v>
      </c>
      <c r="B552" s="1334" t="s">
        <v>3343</v>
      </c>
      <c r="C552" s="745">
        <v>0</v>
      </c>
      <c r="D552" s="745">
        <v>402271</v>
      </c>
      <c r="E552" s="745">
        <v>402271</v>
      </c>
      <c r="F552" s="745">
        <v>0</v>
      </c>
    </row>
    <row r="553" spans="1:6">
      <c r="A553" s="1338">
        <v>460964</v>
      </c>
      <c r="B553" s="1334" t="s">
        <v>3822</v>
      </c>
      <c r="C553" s="745">
        <v>0</v>
      </c>
      <c r="D553" s="745">
        <v>2816399.21</v>
      </c>
      <c r="E553" s="745">
        <v>2816399.21</v>
      </c>
      <c r="F553" s="745">
        <v>0</v>
      </c>
    </row>
    <row r="554" spans="1:6">
      <c r="A554" s="1338">
        <v>460965</v>
      </c>
      <c r="B554" s="1334" t="s">
        <v>4754</v>
      </c>
      <c r="C554" s="745">
        <v>0</v>
      </c>
      <c r="D554" s="745">
        <v>1653310</v>
      </c>
      <c r="E554" s="745">
        <v>1653310</v>
      </c>
      <c r="F554" s="745">
        <v>0</v>
      </c>
    </row>
    <row r="555" spans="1:6">
      <c r="A555" s="1338">
        <v>460966</v>
      </c>
      <c r="B555" s="1334" t="s">
        <v>4755</v>
      </c>
      <c r="C555" s="745">
        <v>0</v>
      </c>
      <c r="D555" s="745">
        <v>627393</v>
      </c>
      <c r="E555" s="745">
        <v>627393</v>
      </c>
      <c r="F555" s="745">
        <v>0</v>
      </c>
    </row>
    <row r="556" spans="1:6">
      <c r="A556" s="1338">
        <v>460971</v>
      </c>
      <c r="B556" s="1334" t="s">
        <v>2641</v>
      </c>
      <c r="C556" s="745">
        <v>0</v>
      </c>
      <c r="D556" s="745">
        <v>73893098.469999999</v>
      </c>
      <c r="E556" s="745">
        <v>73893098.469999999</v>
      </c>
      <c r="F556" s="745">
        <v>0</v>
      </c>
    </row>
    <row r="557" spans="1:6">
      <c r="A557" s="1338">
        <v>460973</v>
      </c>
      <c r="B557" s="1334" t="s">
        <v>2642</v>
      </c>
      <c r="C557" s="745">
        <v>0</v>
      </c>
      <c r="D557" s="745">
        <v>58765620</v>
      </c>
      <c r="E557" s="745">
        <v>58765620</v>
      </c>
      <c r="F557" s="745">
        <v>0</v>
      </c>
    </row>
    <row r="558" spans="1:6">
      <c r="A558" s="1336" t="s">
        <v>2643</v>
      </c>
      <c r="B558" s="1336" t="s">
        <v>2201</v>
      </c>
      <c r="C558" s="731">
        <v>-52749095324.889999</v>
      </c>
      <c r="D558" s="731">
        <v>119581144619.96001</v>
      </c>
      <c r="E558" s="731">
        <v>127401773568.75</v>
      </c>
      <c r="F558" s="731">
        <v>-60569724273.68</v>
      </c>
    </row>
    <row r="559" spans="1:6">
      <c r="A559" s="1338">
        <v>510300</v>
      </c>
      <c r="B559" s="1334" t="s">
        <v>3827</v>
      </c>
      <c r="C559" s="745">
        <v>0</v>
      </c>
      <c r="D559" s="745">
        <v>5696154105.0100002</v>
      </c>
      <c r="E559" s="745">
        <v>5696154105.0100002</v>
      </c>
      <c r="F559" s="745">
        <v>0</v>
      </c>
    </row>
    <row r="560" spans="1:6">
      <c r="A560" s="1338">
        <v>510700</v>
      </c>
      <c r="B560" s="1334" t="s">
        <v>3828</v>
      </c>
      <c r="C560" s="745">
        <v>0</v>
      </c>
      <c r="D560" s="745">
        <v>2837023369</v>
      </c>
      <c r="E560" s="745">
        <v>2837023369</v>
      </c>
      <c r="F560" s="745">
        <v>0</v>
      </c>
    </row>
    <row r="561" spans="1:6">
      <c r="A561" s="1338">
        <v>510800</v>
      </c>
      <c r="B561" s="1334" t="s">
        <v>3829</v>
      </c>
      <c r="C561" s="745">
        <v>0</v>
      </c>
      <c r="D561" s="745">
        <v>8106829685</v>
      </c>
      <c r="E561" s="745">
        <v>8106829685</v>
      </c>
      <c r="F561" s="745">
        <v>0</v>
      </c>
    </row>
    <row r="562" spans="1:6">
      <c r="A562" s="1336" t="s">
        <v>2649</v>
      </c>
      <c r="B562" s="1336" t="s">
        <v>2201</v>
      </c>
      <c r="C562" s="731">
        <v>0</v>
      </c>
      <c r="D562" s="731">
        <v>16640007159.01</v>
      </c>
      <c r="E562" s="731">
        <v>16640007159.01</v>
      </c>
      <c r="F562" s="731">
        <v>0</v>
      </c>
    </row>
    <row r="563" spans="1:6">
      <c r="A563" s="1338">
        <v>530300</v>
      </c>
      <c r="B563" s="1334" t="s">
        <v>3830</v>
      </c>
      <c r="C563" s="745">
        <v>-41996204967.849998</v>
      </c>
      <c r="D563" s="745">
        <v>5695005354.9899998</v>
      </c>
      <c r="E563" s="745">
        <v>2902751898.8899999</v>
      </c>
      <c r="F563" s="745">
        <v>-39203951511.75</v>
      </c>
    </row>
    <row r="564" spans="1:6">
      <c r="A564" s="1338">
        <v>530700</v>
      </c>
      <c r="B564" s="1334" t="s">
        <v>3831</v>
      </c>
      <c r="C564" s="745">
        <v>-53358475864</v>
      </c>
      <c r="D564" s="745">
        <v>2878534763</v>
      </c>
      <c r="E564" s="745">
        <v>1484531861</v>
      </c>
      <c r="F564" s="745">
        <v>-51964472962</v>
      </c>
    </row>
    <row r="565" spans="1:6">
      <c r="A565" s="1338">
        <v>530800</v>
      </c>
      <c r="B565" s="1334" t="s">
        <v>3832</v>
      </c>
      <c r="C565" s="745">
        <v>-19944472340.860001</v>
      </c>
      <c r="D565" s="745">
        <v>8049680915.4899998</v>
      </c>
      <c r="E565" s="745">
        <v>1310676279</v>
      </c>
      <c r="F565" s="745">
        <v>-13205467704.370001</v>
      </c>
    </row>
    <row r="566" spans="1:6">
      <c r="A566" s="1336" t="s">
        <v>2653</v>
      </c>
      <c r="B566" s="1336" t="s">
        <v>2201</v>
      </c>
      <c r="C566" s="731">
        <v>-115299153172.71001</v>
      </c>
      <c r="D566" s="731">
        <v>16623221033.48</v>
      </c>
      <c r="E566" s="731">
        <v>5697960038.8900003</v>
      </c>
      <c r="F566" s="731">
        <v>-104373892178.12</v>
      </c>
    </row>
    <row r="567" spans="1:6">
      <c r="A567" s="1338">
        <v>540600</v>
      </c>
      <c r="B567" s="1334" t="s">
        <v>3835</v>
      </c>
      <c r="C567" s="745">
        <v>-500000</v>
      </c>
      <c r="D567" s="745">
        <v>0</v>
      </c>
      <c r="E567" s="745">
        <v>0</v>
      </c>
      <c r="F567" s="745">
        <v>-500000</v>
      </c>
    </row>
    <row r="568" spans="1:6">
      <c r="A568" s="1336" t="s">
        <v>2655</v>
      </c>
      <c r="B568" s="1336" t="s">
        <v>2201</v>
      </c>
      <c r="C568" s="731">
        <v>-500000</v>
      </c>
      <c r="D568" s="731">
        <v>0</v>
      </c>
      <c r="E568" s="731">
        <v>0</v>
      </c>
      <c r="F568" s="731">
        <v>-500000</v>
      </c>
    </row>
    <row r="569" spans="1:6">
      <c r="A569" s="1338">
        <v>550100</v>
      </c>
      <c r="B569" s="1334" t="s">
        <v>3836</v>
      </c>
      <c r="C569" s="745">
        <v>-3999527354.98</v>
      </c>
      <c r="D569" s="745">
        <v>508240848.89999998</v>
      </c>
      <c r="E569" s="745">
        <v>2129863279.0599999</v>
      </c>
      <c r="F569" s="745">
        <v>-5621149785.1400003</v>
      </c>
    </row>
    <row r="570" spans="1:6">
      <c r="A570" s="1338">
        <v>550110</v>
      </c>
      <c r="B570" s="1334" t="s">
        <v>3837</v>
      </c>
      <c r="C570" s="745">
        <v>-841905921.00999999</v>
      </c>
      <c r="D570" s="745">
        <v>126686658</v>
      </c>
      <c r="E570" s="745">
        <v>763643055.00999999</v>
      </c>
      <c r="F570" s="745">
        <v>-1478862318.02</v>
      </c>
    </row>
    <row r="571" spans="1:6">
      <c r="A571" s="1338">
        <v>550200</v>
      </c>
      <c r="B571" s="1334" t="s">
        <v>4913</v>
      </c>
      <c r="C571" s="745">
        <v>-31293950559</v>
      </c>
      <c r="D571" s="745">
        <v>7006476495.3000002</v>
      </c>
      <c r="E571" s="745">
        <v>10483921565</v>
      </c>
      <c r="F571" s="745">
        <v>-34771395628.699997</v>
      </c>
    </row>
    <row r="572" spans="1:6">
      <c r="A572" s="1338">
        <v>550310</v>
      </c>
      <c r="B572" s="1334" t="s">
        <v>3839</v>
      </c>
      <c r="C572" s="745">
        <v>-260263360</v>
      </c>
      <c r="D572" s="745">
        <v>24768485</v>
      </c>
      <c r="E572" s="745">
        <v>0</v>
      </c>
      <c r="F572" s="745">
        <v>-235494875</v>
      </c>
    </row>
    <row r="573" spans="1:6">
      <c r="A573" s="1338">
        <v>550320</v>
      </c>
      <c r="B573" s="1334" t="s">
        <v>3840</v>
      </c>
      <c r="C573" s="745">
        <v>-312767756</v>
      </c>
      <c r="D573" s="745">
        <v>31853456</v>
      </c>
      <c r="E573" s="745">
        <v>0</v>
      </c>
      <c r="F573" s="745">
        <v>-280914300</v>
      </c>
    </row>
    <row r="574" spans="1:6">
      <c r="A574" s="1338">
        <v>550330</v>
      </c>
      <c r="B574" s="1334" t="s">
        <v>3841</v>
      </c>
      <c r="C574" s="745">
        <v>-429953332</v>
      </c>
      <c r="D574" s="745">
        <v>39086667</v>
      </c>
      <c r="E574" s="745">
        <v>0</v>
      </c>
      <c r="F574" s="745">
        <v>-390866665</v>
      </c>
    </row>
    <row r="575" spans="1:6">
      <c r="A575" s="1338">
        <v>550340</v>
      </c>
      <c r="B575" s="1334" t="s">
        <v>4756</v>
      </c>
      <c r="C575" s="745">
        <v>-169356524</v>
      </c>
      <c r="D575" s="745">
        <v>14577886</v>
      </c>
      <c r="E575" s="745">
        <v>37214865</v>
      </c>
      <c r="F575" s="745">
        <v>-191993503</v>
      </c>
    </row>
    <row r="576" spans="1:6">
      <c r="A576" s="1338">
        <v>550350</v>
      </c>
      <c r="B576" s="1334" t="s">
        <v>4425</v>
      </c>
      <c r="C576" s="745">
        <v>-405091722</v>
      </c>
      <c r="D576" s="745">
        <v>88708293</v>
      </c>
      <c r="E576" s="745">
        <v>571627246</v>
      </c>
      <c r="F576" s="745">
        <v>-888010675</v>
      </c>
    </row>
    <row r="577" spans="1:6">
      <c r="A577" s="1338">
        <v>550360</v>
      </c>
      <c r="B577" s="1334" t="s">
        <v>5165</v>
      </c>
      <c r="C577" s="745">
        <v>0</v>
      </c>
      <c r="D577" s="745">
        <v>2242085.6800000002</v>
      </c>
      <c r="E577" s="745">
        <v>81774789</v>
      </c>
      <c r="F577" s="745">
        <v>-79532703.319999993</v>
      </c>
    </row>
    <row r="578" spans="1:6">
      <c r="A578" s="1336" t="s">
        <v>2661</v>
      </c>
      <c r="B578" s="1336" t="s">
        <v>2201</v>
      </c>
      <c r="C578" s="731">
        <v>-37712816528.989998</v>
      </c>
      <c r="D578" s="731">
        <v>7842640874.8800001</v>
      </c>
      <c r="E578" s="731">
        <v>14068044799.07</v>
      </c>
      <c r="F578" s="731">
        <v>-43938220453.18</v>
      </c>
    </row>
    <row r="579" spans="1:6">
      <c r="A579" s="1338">
        <v>560650</v>
      </c>
      <c r="B579" s="1334" t="s">
        <v>3842</v>
      </c>
      <c r="C579" s="745">
        <v>-1388563060</v>
      </c>
      <c r="D579" s="745">
        <v>0</v>
      </c>
      <c r="E579" s="745">
        <v>0</v>
      </c>
      <c r="F579" s="745">
        <v>-1388563060</v>
      </c>
    </row>
    <row r="580" spans="1:6">
      <c r="A580" s="1338">
        <v>560670</v>
      </c>
      <c r="B580" s="1334" t="s">
        <v>3843</v>
      </c>
      <c r="C580" s="745">
        <v>-45959192</v>
      </c>
      <c r="D580" s="745">
        <v>0</v>
      </c>
      <c r="E580" s="745">
        <v>0</v>
      </c>
      <c r="F580" s="745">
        <v>-45959192</v>
      </c>
    </row>
    <row r="581" spans="1:6">
      <c r="A581" s="1336" t="s">
        <v>2663</v>
      </c>
      <c r="B581" s="1336" t="s">
        <v>2201</v>
      </c>
      <c r="C581" s="731">
        <v>-1434522252</v>
      </c>
      <c r="D581" s="731">
        <v>0</v>
      </c>
      <c r="E581" s="731">
        <v>0</v>
      </c>
      <c r="F581" s="731">
        <v>-1434522252</v>
      </c>
    </row>
    <row r="582" spans="1:6">
      <c r="A582" s="1338">
        <v>570121</v>
      </c>
      <c r="B582" s="1334" t="s">
        <v>3844</v>
      </c>
      <c r="C582" s="745">
        <v>4498171.5</v>
      </c>
      <c r="D582" s="745">
        <v>40000</v>
      </c>
      <c r="E582" s="745">
        <v>40000</v>
      </c>
      <c r="F582" s="745">
        <v>4498171.5</v>
      </c>
    </row>
    <row r="583" spans="1:6">
      <c r="A583" s="1338">
        <v>570122</v>
      </c>
      <c r="B583" s="1334" t="s">
        <v>3845</v>
      </c>
      <c r="C583" s="745">
        <v>-4532801</v>
      </c>
      <c r="D583" s="745">
        <v>0</v>
      </c>
      <c r="E583" s="745">
        <v>0</v>
      </c>
      <c r="F583" s="745">
        <v>-4532801</v>
      </c>
    </row>
    <row r="584" spans="1:6">
      <c r="A584" s="1338">
        <v>570135</v>
      </c>
      <c r="B584" s="1334" t="s">
        <v>2093</v>
      </c>
      <c r="C584" s="745">
        <v>0</v>
      </c>
      <c r="D584" s="745">
        <v>218005723.53999999</v>
      </c>
      <c r="E584" s="745">
        <v>218005723.53999999</v>
      </c>
      <c r="F584" s="745">
        <v>0</v>
      </c>
    </row>
    <row r="585" spans="1:6">
      <c r="A585" s="1338">
        <v>570145</v>
      </c>
      <c r="B585" s="1334" t="s">
        <v>2094</v>
      </c>
      <c r="C585" s="745">
        <v>0</v>
      </c>
      <c r="D585" s="745">
        <v>1253565033.8800001</v>
      </c>
      <c r="E585" s="745">
        <v>1253565033.8800001</v>
      </c>
      <c r="F585" s="745">
        <v>0</v>
      </c>
    </row>
    <row r="586" spans="1:6">
      <c r="A586" s="1338">
        <v>570153</v>
      </c>
      <c r="B586" s="1334" t="s">
        <v>3846</v>
      </c>
      <c r="C586" s="745">
        <v>-22330518.57</v>
      </c>
      <c r="D586" s="745">
        <v>1875831.65</v>
      </c>
      <c r="E586" s="745">
        <v>4250702.4800000004</v>
      </c>
      <c r="F586" s="745">
        <v>-24705389.399999999</v>
      </c>
    </row>
    <row r="587" spans="1:6">
      <c r="A587" s="1338">
        <v>570154</v>
      </c>
      <c r="B587" s="1334" t="s">
        <v>3847</v>
      </c>
      <c r="C587" s="745">
        <v>-10870015.93</v>
      </c>
      <c r="D587" s="745">
        <v>283277.74</v>
      </c>
      <c r="E587" s="745">
        <v>1588751.4</v>
      </c>
      <c r="F587" s="745">
        <v>-12175489.59</v>
      </c>
    </row>
    <row r="588" spans="1:6">
      <c r="A588" s="1338">
        <v>570155</v>
      </c>
      <c r="B588" s="1334" t="s">
        <v>4359</v>
      </c>
      <c r="C588" s="745">
        <v>-927951.57</v>
      </c>
      <c r="D588" s="745">
        <v>161760.78</v>
      </c>
      <c r="E588" s="745">
        <v>733872.46</v>
      </c>
      <c r="F588" s="745">
        <v>-1500063.25</v>
      </c>
    </row>
    <row r="589" spans="1:6">
      <c r="A589" s="1338">
        <v>570156</v>
      </c>
      <c r="B589" s="1334" t="s">
        <v>4360</v>
      </c>
      <c r="C589" s="745">
        <v>-399270.69</v>
      </c>
      <c r="D589" s="745">
        <v>48774.71</v>
      </c>
      <c r="E589" s="745">
        <v>287847.27</v>
      </c>
      <c r="F589" s="745">
        <v>-638343.25</v>
      </c>
    </row>
    <row r="590" spans="1:6">
      <c r="A590" s="1338">
        <v>570161</v>
      </c>
      <c r="B590" s="1334" t="s">
        <v>3848</v>
      </c>
      <c r="C590" s="745">
        <v>-57011260.32</v>
      </c>
      <c r="D590" s="745">
        <v>7923338</v>
      </c>
      <c r="E590" s="745">
        <v>36587218</v>
      </c>
      <c r="F590" s="745">
        <v>-85675140.319999993</v>
      </c>
    </row>
    <row r="591" spans="1:6">
      <c r="A591" s="1338">
        <v>570162</v>
      </c>
      <c r="B591" s="1334" t="s">
        <v>3849</v>
      </c>
      <c r="C591" s="745">
        <v>-36669723.329999998</v>
      </c>
      <c r="D591" s="745">
        <v>3514919</v>
      </c>
      <c r="E591" s="745">
        <v>28270894</v>
      </c>
      <c r="F591" s="745">
        <v>-61425698.329999998</v>
      </c>
    </row>
    <row r="592" spans="1:6">
      <c r="A592" s="1338">
        <v>570163</v>
      </c>
      <c r="B592" s="1334" t="s">
        <v>3850</v>
      </c>
      <c r="C592" s="745">
        <v>-9074770</v>
      </c>
      <c r="D592" s="745">
        <v>47211203</v>
      </c>
      <c r="E592" s="745">
        <v>48240859</v>
      </c>
      <c r="F592" s="745">
        <v>-10104426</v>
      </c>
    </row>
    <row r="593" spans="1:6">
      <c r="A593" s="1336" t="s">
        <v>2671</v>
      </c>
      <c r="B593" s="1336" t="s">
        <v>2201</v>
      </c>
      <c r="C593" s="731">
        <v>-137318139.91</v>
      </c>
      <c r="D593" s="731">
        <v>1532629862.3</v>
      </c>
      <c r="E593" s="731">
        <v>1591570902.03</v>
      </c>
      <c r="F593" s="731">
        <v>-196259179.63999999</v>
      </c>
    </row>
    <row r="594" spans="1:6">
      <c r="A594" s="1338">
        <v>580200</v>
      </c>
      <c r="B594" s="1334" t="s">
        <v>3851</v>
      </c>
      <c r="C594" s="745">
        <v>-21405455428.349998</v>
      </c>
      <c r="D594" s="745">
        <v>0</v>
      </c>
      <c r="E594" s="745">
        <v>0</v>
      </c>
      <c r="F594" s="745">
        <v>-21405455428.349998</v>
      </c>
    </row>
    <row r="595" spans="1:6">
      <c r="A595" s="1338">
        <v>580201</v>
      </c>
      <c r="B595" s="1334" t="s">
        <v>2673</v>
      </c>
      <c r="C595" s="745">
        <v>-557753994</v>
      </c>
      <c r="D595" s="745">
        <v>0</v>
      </c>
      <c r="E595" s="745">
        <v>48940232</v>
      </c>
      <c r="F595" s="745">
        <v>-606694226</v>
      </c>
    </row>
    <row r="596" spans="1:6">
      <c r="A596" s="1338">
        <v>580250</v>
      </c>
      <c r="B596" s="1334" t="s">
        <v>3852</v>
      </c>
      <c r="C596" s="745">
        <v>-4634144688</v>
      </c>
      <c r="D596" s="745">
        <v>0</v>
      </c>
      <c r="E596" s="745">
        <v>0</v>
      </c>
      <c r="F596" s="745">
        <v>-4634144688</v>
      </c>
    </row>
    <row r="597" spans="1:6">
      <c r="A597" s="1338">
        <v>580500</v>
      </c>
      <c r="B597" s="1334" t="s">
        <v>3853</v>
      </c>
      <c r="C597" s="745">
        <v>4729511869</v>
      </c>
      <c r="D597" s="745">
        <v>365524978</v>
      </c>
      <c r="E597" s="745">
        <v>0</v>
      </c>
      <c r="F597" s="745">
        <v>5095036847</v>
      </c>
    </row>
    <row r="598" spans="1:6">
      <c r="A598" s="1336" t="s">
        <v>2675</v>
      </c>
      <c r="B598" s="1336" t="s">
        <v>2201</v>
      </c>
      <c r="C598" s="731">
        <v>-21867842241.349998</v>
      </c>
      <c r="D598" s="731">
        <v>365524978</v>
      </c>
      <c r="E598" s="731">
        <v>48940232</v>
      </c>
      <c r="F598" s="731">
        <v>-21551257495.349998</v>
      </c>
    </row>
    <row r="599" spans="1:6">
      <c r="A599" s="1338">
        <v>610403</v>
      </c>
      <c r="B599" s="1334" t="s">
        <v>3854</v>
      </c>
      <c r="C599" s="745">
        <v>0</v>
      </c>
      <c r="D599" s="745">
        <v>0</v>
      </c>
      <c r="E599" s="745">
        <v>26702706254.400002</v>
      </c>
      <c r="F599" s="745">
        <v>-26702706254.400002</v>
      </c>
    </row>
    <row r="600" spans="1:6">
      <c r="A600" s="1338">
        <v>610404</v>
      </c>
      <c r="B600" s="1334" t="s">
        <v>3855</v>
      </c>
      <c r="C600" s="745">
        <v>0</v>
      </c>
      <c r="D600" s="745">
        <v>0</v>
      </c>
      <c r="E600" s="745">
        <v>11262939472.799999</v>
      </c>
      <c r="F600" s="745">
        <v>-11262939472.799999</v>
      </c>
    </row>
    <row r="601" spans="1:6">
      <c r="A601" s="1338">
        <v>610405</v>
      </c>
      <c r="B601" s="1334" t="s">
        <v>640</v>
      </c>
      <c r="C601" s="745">
        <v>0</v>
      </c>
      <c r="D601" s="745">
        <v>12978406</v>
      </c>
      <c r="E601" s="745">
        <v>283977893.23000002</v>
      </c>
      <c r="F601" s="745">
        <v>-270999487.23000002</v>
      </c>
    </row>
    <row r="602" spans="1:6">
      <c r="A602" s="1338">
        <v>610407</v>
      </c>
      <c r="B602" s="1334" t="s">
        <v>641</v>
      </c>
      <c r="C602" s="745">
        <v>0</v>
      </c>
      <c r="D602" s="745">
        <v>0</v>
      </c>
      <c r="E602" s="745">
        <v>7257000</v>
      </c>
      <c r="F602" s="745">
        <v>-7257000</v>
      </c>
    </row>
    <row r="603" spans="1:6">
      <c r="A603" s="1338">
        <v>610411</v>
      </c>
      <c r="B603" s="1334" t="s">
        <v>3856</v>
      </c>
      <c r="C603" s="745">
        <v>0</v>
      </c>
      <c r="D603" s="745">
        <v>0</v>
      </c>
      <c r="E603" s="745">
        <v>121079489.02</v>
      </c>
      <c r="F603" s="745">
        <v>-121079489.02</v>
      </c>
    </row>
    <row r="604" spans="1:6">
      <c r="A604" s="1338">
        <v>610412</v>
      </c>
      <c r="B604" s="1334" t="s">
        <v>3857</v>
      </c>
      <c r="C604" s="745">
        <v>0</v>
      </c>
      <c r="D604" s="745">
        <v>0</v>
      </c>
      <c r="E604" s="745">
        <v>155990626.68000001</v>
      </c>
      <c r="F604" s="745">
        <v>-155990626.68000001</v>
      </c>
    </row>
    <row r="605" spans="1:6" s="1496" customFormat="1">
      <c r="A605" s="1433">
        <v>610413</v>
      </c>
      <c r="B605" s="57" t="s">
        <v>4126</v>
      </c>
      <c r="C605" s="745">
        <v>0</v>
      </c>
      <c r="D605" s="745">
        <v>13343450831</v>
      </c>
      <c r="E605" s="745">
        <v>0</v>
      </c>
      <c r="F605" s="745">
        <v>13343450831</v>
      </c>
    </row>
    <row r="606" spans="1:6">
      <c r="A606" s="1338">
        <v>610414</v>
      </c>
      <c r="B606" s="1334" t="s">
        <v>3858</v>
      </c>
      <c r="C606" s="745">
        <v>0</v>
      </c>
      <c r="D606" s="745">
        <v>0</v>
      </c>
      <c r="E606" s="745">
        <v>2655795000</v>
      </c>
      <c r="F606" s="745">
        <v>-2655795000</v>
      </c>
    </row>
    <row r="607" spans="1:6">
      <c r="A607" s="1338">
        <v>610503</v>
      </c>
      <c r="B607" s="1334" t="s">
        <v>3859</v>
      </c>
      <c r="C607" s="745">
        <v>0</v>
      </c>
      <c r="D607" s="745">
        <v>0</v>
      </c>
      <c r="E607" s="745">
        <v>280447655.51999998</v>
      </c>
      <c r="F607" s="745">
        <v>-280447655.51999998</v>
      </c>
    </row>
    <row r="608" spans="1:6">
      <c r="A608" s="1338">
        <v>610504</v>
      </c>
      <c r="B608" s="1334" t="s">
        <v>3860</v>
      </c>
      <c r="C608" s="745">
        <v>0</v>
      </c>
      <c r="D608" s="745">
        <v>0</v>
      </c>
      <c r="E608" s="745">
        <v>117012331.2</v>
      </c>
      <c r="F608" s="745">
        <v>-117012331.2</v>
      </c>
    </row>
    <row r="609" spans="1:7">
      <c r="A609" s="1338">
        <v>610505</v>
      </c>
      <c r="B609" s="1334" t="s">
        <v>3861</v>
      </c>
      <c r="C609" s="745">
        <v>0</v>
      </c>
      <c r="D609" s="745">
        <v>99185</v>
      </c>
      <c r="E609" s="745">
        <v>8127565.7400000002</v>
      </c>
      <c r="F609" s="745">
        <v>-8028380.7400000002</v>
      </c>
    </row>
    <row r="610" spans="1:7">
      <c r="A610" s="1338">
        <v>610507</v>
      </c>
      <c r="B610" s="1334" t="s">
        <v>3862</v>
      </c>
      <c r="C610" s="745">
        <v>0</v>
      </c>
      <c r="D610" s="745">
        <v>0</v>
      </c>
      <c r="E610" s="745">
        <v>104165.28</v>
      </c>
      <c r="F610" s="745">
        <v>-104165.28</v>
      </c>
    </row>
    <row r="611" spans="1:7">
      <c r="A611" s="1338">
        <v>610511</v>
      </c>
      <c r="B611" s="1334" t="s">
        <v>3863</v>
      </c>
      <c r="C611" s="745">
        <v>0</v>
      </c>
      <c r="D611" s="745">
        <v>0</v>
      </c>
      <c r="E611" s="745">
        <v>7451000</v>
      </c>
      <c r="F611" s="745">
        <v>-7451000</v>
      </c>
    </row>
    <row r="612" spans="1:7">
      <c r="A612" s="1338">
        <v>610512</v>
      </c>
      <c r="B612" s="1334" t="s">
        <v>3864</v>
      </c>
      <c r="C612" s="745">
        <v>0</v>
      </c>
      <c r="D612" s="745">
        <v>0</v>
      </c>
      <c r="E612" s="745">
        <v>1153000</v>
      </c>
      <c r="F612" s="745">
        <v>-1153000</v>
      </c>
    </row>
    <row r="613" spans="1:7" s="1496" customFormat="1">
      <c r="A613" s="1433">
        <v>610513</v>
      </c>
      <c r="B613" s="57" t="s">
        <v>4125</v>
      </c>
      <c r="C613" s="745">
        <v>0</v>
      </c>
      <c r="D613" s="745">
        <v>31000000</v>
      </c>
      <c r="E613" s="745">
        <v>70756946</v>
      </c>
      <c r="F613" s="745">
        <v>-39756946</v>
      </c>
    </row>
    <row r="614" spans="1:7">
      <c r="A614" s="1338">
        <v>610600</v>
      </c>
      <c r="B614" s="1334" t="s">
        <v>3865</v>
      </c>
      <c r="C614" s="745">
        <v>0</v>
      </c>
      <c r="D614" s="745">
        <v>160871</v>
      </c>
      <c r="E614" s="745">
        <v>69027524.950000003</v>
      </c>
      <c r="F614" s="745">
        <v>-68866653.950000003</v>
      </c>
    </row>
    <row r="615" spans="1:7">
      <c r="A615" s="1338">
        <v>610901</v>
      </c>
      <c r="B615" s="1334" t="s">
        <v>3866</v>
      </c>
      <c r="C615" s="745">
        <v>0</v>
      </c>
      <c r="D615" s="745">
        <v>153.4</v>
      </c>
      <c r="E615" s="745">
        <v>98.81</v>
      </c>
      <c r="F615" s="745">
        <v>54.59</v>
      </c>
    </row>
    <row r="616" spans="1:7">
      <c r="A616" s="1336" t="s">
        <v>2694</v>
      </c>
      <c r="B616" s="1336" t="s">
        <v>2201</v>
      </c>
      <c r="C616" s="731">
        <v>0</v>
      </c>
      <c r="D616" s="731">
        <v>13387689446.4</v>
      </c>
      <c r="E616" s="731">
        <v>41743826023.629997</v>
      </c>
      <c r="F616" s="731">
        <v>-28356136577.23</v>
      </c>
      <c r="G616" s="211" t="e">
        <f>+F616-#REF!</f>
        <v>#REF!</v>
      </c>
    </row>
    <row r="617" spans="1:7">
      <c r="A617" s="1338">
        <v>620201</v>
      </c>
      <c r="B617" s="1334" t="s">
        <v>3867</v>
      </c>
      <c r="C617" s="745">
        <v>0</v>
      </c>
      <c r="D617" s="745">
        <v>430205.68</v>
      </c>
      <c r="E617" s="745">
        <v>5445357.1600000001</v>
      </c>
      <c r="F617" s="745">
        <v>-5015151.4800000004</v>
      </c>
    </row>
    <row r="618" spans="1:7">
      <c r="A618" s="1338">
        <v>620202</v>
      </c>
      <c r="B618" s="1334" t="s">
        <v>3868</v>
      </c>
      <c r="C618" s="745">
        <v>0</v>
      </c>
      <c r="D618" s="745">
        <v>9407.25</v>
      </c>
      <c r="E618" s="745">
        <v>82868.789999999994</v>
      </c>
      <c r="F618" s="745">
        <v>-73461.539999999994</v>
      </c>
    </row>
    <row r="619" spans="1:7">
      <c r="A619" s="1338">
        <v>620203</v>
      </c>
      <c r="B619" s="1334" t="s">
        <v>3869</v>
      </c>
      <c r="C619" s="745">
        <v>0</v>
      </c>
      <c r="D619" s="745">
        <v>221837.21</v>
      </c>
      <c r="E619" s="745">
        <v>4421992.38</v>
      </c>
      <c r="F619" s="745">
        <v>-4200155.17</v>
      </c>
    </row>
    <row r="620" spans="1:7">
      <c r="A620" s="1338">
        <v>620205</v>
      </c>
      <c r="B620" s="1334" t="s">
        <v>3870</v>
      </c>
      <c r="C620" s="745">
        <v>0</v>
      </c>
      <c r="D620" s="745">
        <v>0</v>
      </c>
      <c r="E620" s="745">
        <v>65758.63</v>
      </c>
      <c r="F620" s="745">
        <v>-65758.63</v>
      </c>
    </row>
    <row r="621" spans="1:7">
      <c r="A621" s="1338">
        <v>620206</v>
      </c>
      <c r="B621" s="1334" t="s">
        <v>3871</v>
      </c>
      <c r="C621" s="745">
        <v>0</v>
      </c>
      <c r="D621" s="745">
        <v>0</v>
      </c>
      <c r="E621" s="745">
        <v>38134</v>
      </c>
      <c r="F621" s="745">
        <v>-38134</v>
      </c>
    </row>
    <row r="622" spans="1:7">
      <c r="A622" s="1338">
        <v>620207</v>
      </c>
      <c r="B622" s="1334" t="s">
        <v>3872</v>
      </c>
      <c r="C622" s="745">
        <v>0</v>
      </c>
      <c r="D622" s="745">
        <v>313041910</v>
      </c>
      <c r="E622" s="745">
        <v>403271403</v>
      </c>
      <c r="F622" s="745">
        <v>-90229493</v>
      </c>
    </row>
    <row r="623" spans="1:7">
      <c r="A623" s="1338">
        <v>620209</v>
      </c>
      <c r="B623" s="1334" t="s">
        <v>3873</v>
      </c>
      <c r="C623" s="745">
        <v>0</v>
      </c>
      <c r="D623" s="745">
        <v>10460430</v>
      </c>
      <c r="E623" s="745">
        <v>0</v>
      </c>
      <c r="F623" s="745">
        <v>10460430</v>
      </c>
    </row>
    <row r="624" spans="1:7">
      <c r="A624" s="1338">
        <v>620210</v>
      </c>
      <c r="B624" s="1334" t="s">
        <v>3874</v>
      </c>
      <c r="C624" s="745">
        <v>0</v>
      </c>
      <c r="D624" s="745">
        <v>21766475</v>
      </c>
      <c r="E624" s="745">
        <v>1730819472</v>
      </c>
      <c r="F624" s="745">
        <v>-1709052997</v>
      </c>
    </row>
    <row r="625" spans="1:6">
      <c r="A625" s="1338">
        <v>620220</v>
      </c>
      <c r="B625" s="1334" t="s">
        <v>5166</v>
      </c>
      <c r="C625" s="745">
        <v>0</v>
      </c>
      <c r="D625" s="745">
        <v>0</v>
      </c>
      <c r="E625" s="745">
        <v>22974600</v>
      </c>
      <c r="F625" s="745">
        <v>-22974600</v>
      </c>
    </row>
    <row r="626" spans="1:6">
      <c r="A626" s="1338">
        <v>620300</v>
      </c>
      <c r="B626" s="1334" t="s">
        <v>4423</v>
      </c>
      <c r="C626" s="745">
        <v>0</v>
      </c>
      <c r="D626" s="745">
        <v>0</v>
      </c>
      <c r="E626" s="745">
        <v>17848581.300000001</v>
      </c>
      <c r="F626" s="745">
        <v>-17848581.300000001</v>
      </c>
    </row>
    <row r="627" spans="1:6">
      <c r="A627" s="1338">
        <v>620301</v>
      </c>
      <c r="B627" s="1334" t="s">
        <v>683</v>
      </c>
      <c r="C627" s="745">
        <v>0</v>
      </c>
      <c r="D627" s="745">
        <v>563210.02</v>
      </c>
      <c r="E627" s="745">
        <v>148355649.38999999</v>
      </c>
      <c r="F627" s="745">
        <v>-147792439.37</v>
      </c>
    </row>
    <row r="628" spans="1:6">
      <c r="A628" s="1338">
        <v>620302</v>
      </c>
      <c r="B628" s="1334" t="s">
        <v>3875</v>
      </c>
      <c r="C628" s="745">
        <v>0</v>
      </c>
      <c r="D628" s="745">
        <v>120834056.84999999</v>
      </c>
      <c r="E628" s="745">
        <v>2986030.09</v>
      </c>
      <c r="F628" s="745">
        <v>117848026.76000001</v>
      </c>
    </row>
    <row r="629" spans="1:6">
      <c r="A629" s="1338">
        <v>620304</v>
      </c>
      <c r="B629" s="1334" t="s">
        <v>3876</v>
      </c>
      <c r="C629" s="745">
        <v>0</v>
      </c>
      <c r="D629" s="745">
        <v>86038.9</v>
      </c>
      <c r="E629" s="745">
        <v>53317096.240000002</v>
      </c>
      <c r="F629" s="745">
        <v>-53231057.340000004</v>
      </c>
    </row>
    <row r="630" spans="1:6">
      <c r="A630" s="1338">
        <v>620305</v>
      </c>
      <c r="B630" s="1334" t="s">
        <v>3877</v>
      </c>
      <c r="C630" s="745">
        <v>0</v>
      </c>
      <c r="D630" s="745">
        <v>9.81</v>
      </c>
      <c r="E630" s="745">
        <v>25.39</v>
      </c>
      <c r="F630" s="745">
        <v>-15.58</v>
      </c>
    </row>
    <row r="631" spans="1:6">
      <c r="A631" s="1338">
        <v>620308</v>
      </c>
      <c r="B631" s="1334" t="s">
        <v>661</v>
      </c>
      <c r="C631" s="745">
        <v>0</v>
      </c>
      <c r="D631" s="745">
        <v>56559855.909999996</v>
      </c>
      <c r="E631" s="745">
        <v>1218533077.1099999</v>
      </c>
      <c r="F631" s="745">
        <v>-1161973221.2</v>
      </c>
    </row>
    <row r="632" spans="1:6">
      <c r="A632" s="1338">
        <v>620309</v>
      </c>
      <c r="B632" s="1334" t="s">
        <v>3878</v>
      </c>
      <c r="C632" s="745">
        <v>0</v>
      </c>
      <c r="D632" s="745">
        <v>50757.599999999999</v>
      </c>
      <c r="E632" s="745">
        <v>1633706</v>
      </c>
      <c r="F632" s="745">
        <v>-1582948.4</v>
      </c>
    </row>
    <row r="633" spans="1:6">
      <c r="A633" s="1338">
        <v>620310</v>
      </c>
      <c r="B633" s="1334" t="s">
        <v>689</v>
      </c>
      <c r="C633" s="745">
        <v>0</v>
      </c>
      <c r="D633" s="745">
        <v>0</v>
      </c>
      <c r="E633" s="745">
        <v>2299648.2400000002</v>
      </c>
      <c r="F633" s="745">
        <v>-2299648.2400000002</v>
      </c>
    </row>
    <row r="634" spans="1:6">
      <c r="A634" s="1338">
        <v>620320</v>
      </c>
      <c r="B634" s="1334" t="s">
        <v>3879</v>
      </c>
      <c r="C634" s="745">
        <v>0</v>
      </c>
      <c r="D634" s="745">
        <v>13119</v>
      </c>
      <c r="E634" s="745">
        <v>3996157</v>
      </c>
      <c r="F634" s="745">
        <v>-3983038</v>
      </c>
    </row>
    <row r="635" spans="1:6">
      <c r="A635" s="1338">
        <v>620330</v>
      </c>
      <c r="B635" s="1334" t="s">
        <v>3349</v>
      </c>
      <c r="C635" s="745">
        <v>0</v>
      </c>
      <c r="D635" s="745">
        <v>84111427</v>
      </c>
      <c r="E635" s="745">
        <v>75679554.599999994</v>
      </c>
      <c r="F635" s="745">
        <v>8431872.4000000004</v>
      </c>
    </row>
    <row r="636" spans="1:6">
      <c r="A636" s="1338">
        <v>620900</v>
      </c>
      <c r="B636" s="1334" t="s">
        <v>3880</v>
      </c>
      <c r="C636" s="745">
        <v>0</v>
      </c>
      <c r="D636" s="745">
        <v>0</v>
      </c>
      <c r="E636" s="745">
        <v>775050.3</v>
      </c>
      <c r="F636" s="745">
        <v>-775050.3</v>
      </c>
    </row>
    <row r="637" spans="1:6">
      <c r="A637" s="1338">
        <v>620901</v>
      </c>
      <c r="B637" s="1334" t="s">
        <v>697</v>
      </c>
      <c r="C637" s="745">
        <v>0</v>
      </c>
      <c r="D637" s="745">
        <v>305.27</v>
      </c>
      <c r="E637" s="745">
        <v>645240.43000000005</v>
      </c>
      <c r="F637" s="745">
        <v>-644935.16</v>
      </c>
    </row>
    <row r="638" spans="1:6">
      <c r="A638" s="1338">
        <v>620902</v>
      </c>
      <c r="B638" s="1334" t="s">
        <v>3881</v>
      </c>
      <c r="C638" s="745">
        <v>0</v>
      </c>
      <c r="D638" s="745">
        <v>60002.1</v>
      </c>
      <c r="E638" s="745">
        <v>888159.76</v>
      </c>
      <c r="F638" s="745">
        <v>-828157.66</v>
      </c>
    </row>
    <row r="639" spans="1:6">
      <c r="A639" s="1338">
        <v>620904</v>
      </c>
      <c r="B639" s="1334" t="s">
        <v>3882</v>
      </c>
      <c r="C639" s="745">
        <v>0</v>
      </c>
      <c r="D639" s="745">
        <v>0</v>
      </c>
      <c r="E639" s="745">
        <v>46581.2</v>
      </c>
      <c r="F639" s="745">
        <v>-46581.2</v>
      </c>
    </row>
    <row r="640" spans="1:6">
      <c r="A640" s="1338">
        <v>620905</v>
      </c>
      <c r="B640" s="1334" t="s">
        <v>664</v>
      </c>
      <c r="C640" s="745">
        <v>0</v>
      </c>
      <c r="D640" s="745">
        <v>0</v>
      </c>
      <c r="E640" s="745">
        <v>7000</v>
      </c>
      <c r="F640" s="745">
        <v>-7000</v>
      </c>
    </row>
    <row r="641" spans="1:7">
      <c r="A641" s="1338">
        <v>620906</v>
      </c>
      <c r="B641" s="1334" t="s">
        <v>3883</v>
      </c>
      <c r="C641" s="745">
        <v>0</v>
      </c>
      <c r="D641" s="745">
        <v>0</v>
      </c>
      <c r="E641" s="745">
        <v>2856</v>
      </c>
      <c r="F641" s="745">
        <v>-2856</v>
      </c>
    </row>
    <row r="642" spans="1:7">
      <c r="A642" s="1338">
        <v>620907</v>
      </c>
      <c r="B642" s="1334" t="s">
        <v>663</v>
      </c>
      <c r="C642" s="745">
        <v>0</v>
      </c>
      <c r="D642" s="745">
        <v>50000</v>
      </c>
      <c r="E642" s="745">
        <v>3615000</v>
      </c>
      <c r="F642" s="745">
        <v>-3565000</v>
      </c>
    </row>
    <row r="643" spans="1:7">
      <c r="A643" s="1338">
        <v>620908</v>
      </c>
      <c r="B643" s="1334" t="s">
        <v>3884</v>
      </c>
      <c r="C643" s="745">
        <v>0</v>
      </c>
      <c r="D643" s="745">
        <v>6599</v>
      </c>
      <c r="E643" s="745">
        <v>656034</v>
      </c>
      <c r="F643" s="745">
        <v>-649435</v>
      </c>
    </row>
    <row r="644" spans="1:7">
      <c r="A644" s="1338">
        <v>620909</v>
      </c>
      <c r="B644" s="1334" t="s">
        <v>664</v>
      </c>
      <c r="C644" s="745">
        <v>0</v>
      </c>
      <c r="D644" s="745">
        <v>1577797</v>
      </c>
      <c r="E644" s="745">
        <v>7904484</v>
      </c>
      <c r="F644" s="745">
        <v>-6326687</v>
      </c>
    </row>
    <row r="645" spans="1:7">
      <c r="A645" s="1338">
        <v>620910</v>
      </c>
      <c r="B645" s="1334" t="s">
        <v>3885</v>
      </c>
      <c r="C645" s="745">
        <v>0</v>
      </c>
      <c r="D645" s="745">
        <v>3000</v>
      </c>
      <c r="E645" s="745">
        <v>9000</v>
      </c>
      <c r="F645" s="745">
        <v>-6000</v>
      </c>
    </row>
    <row r="646" spans="1:7">
      <c r="A646" s="1338">
        <v>620911</v>
      </c>
      <c r="B646" s="1334" t="s">
        <v>696</v>
      </c>
      <c r="C646" s="745">
        <v>0</v>
      </c>
      <c r="D646" s="745">
        <v>1424</v>
      </c>
      <c r="E646" s="745">
        <v>89180</v>
      </c>
      <c r="F646" s="745">
        <v>-87756</v>
      </c>
    </row>
    <row r="647" spans="1:7">
      <c r="A647" s="1338">
        <v>620912</v>
      </c>
      <c r="B647" s="1334" t="s">
        <v>3886</v>
      </c>
      <c r="C647" s="745">
        <v>0</v>
      </c>
      <c r="D647" s="745">
        <v>57510.01</v>
      </c>
      <c r="E647" s="745">
        <v>2132524.6</v>
      </c>
      <c r="F647" s="745">
        <v>-2075014.59</v>
      </c>
    </row>
    <row r="648" spans="1:7">
      <c r="A648" s="1338">
        <v>620913</v>
      </c>
      <c r="B648" s="1334" t="s">
        <v>3887</v>
      </c>
      <c r="C648" s="745">
        <v>0</v>
      </c>
      <c r="D648" s="745">
        <v>78028970</v>
      </c>
      <c r="E648" s="745">
        <v>384892053</v>
      </c>
      <c r="F648" s="745">
        <v>-306863083</v>
      </c>
    </row>
    <row r="649" spans="1:7">
      <c r="A649" s="1338">
        <v>620914</v>
      </c>
      <c r="B649" s="1334" t="s">
        <v>2712</v>
      </c>
      <c r="C649" s="745">
        <v>0</v>
      </c>
      <c r="D649" s="745">
        <v>0</v>
      </c>
      <c r="E649" s="745">
        <v>64607</v>
      </c>
      <c r="F649" s="745">
        <v>-64607</v>
      </c>
    </row>
    <row r="650" spans="1:7">
      <c r="A650" s="1338">
        <v>620915</v>
      </c>
      <c r="B650" s="1334" t="s">
        <v>4096</v>
      </c>
      <c r="C650" s="745">
        <v>0</v>
      </c>
      <c r="D650" s="745">
        <v>0</v>
      </c>
      <c r="E650" s="745">
        <v>1293343875.25</v>
      </c>
      <c r="F650" s="745">
        <v>-1293343875.25</v>
      </c>
    </row>
    <row r="651" spans="1:7">
      <c r="A651" s="1338">
        <v>620917</v>
      </c>
      <c r="B651" s="1334" t="s">
        <v>4097</v>
      </c>
      <c r="C651" s="745">
        <v>0</v>
      </c>
      <c r="D651" s="745">
        <v>2995</v>
      </c>
      <c r="E651" s="745">
        <v>1279566760.73</v>
      </c>
      <c r="F651" s="745">
        <v>-1279563765.73</v>
      </c>
    </row>
    <row r="652" spans="1:7">
      <c r="A652" s="1338">
        <v>620918</v>
      </c>
      <c r="B652" s="1334" t="s">
        <v>3888</v>
      </c>
      <c r="C652" s="745">
        <v>0</v>
      </c>
      <c r="D652" s="745">
        <v>0</v>
      </c>
      <c r="E652" s="745">
        <v>100000</v>
      </c>
      <c r="F652" s="745">
        <v>-100000</v>
      </c>
    </row>
    <row r="653" spans="1:7">
      <c r="A653" s="1338">
        <v>620952</v>
      </c>
      <c r="B653" s="1334" t="s">
        <v>4098</v>
      </c>
      <c r="C653" s="745">
        <v>0</v>
      </c>
      <c r="D653" s="745">
        <v>0</v>
      </c>
      <c r="E653" s="745">
        <v>3007272</v>
      </c>
      <c r="F653" s="745">
        <v>-3007272</v>
      </c>
    </row>
    <row r="654" spans="1:7">
      <c r="A654" s="1338">
        <v>620961</v>
      </c>
      <c r="B654" s="1334" t="s">
        <v>3344</v>
      </c>
      <c r="C654" s="745">
        <v>0</v>
      </c>
      <c r="D654" s="745">
        <v>123189800</v>
      </c>
      <c r="E654" s="745">
        <v>243295862.13999999</v>
      </c>
      <c r="F654" s="745">
        <v>-120106062.14</v>
      </c>
    </row>
    <row r="655" spans="1:7">
      <c r="A655" s="1336" t="s">
        <v>2715</v>
      </c>
      <c r="B655" s="1336" t="s">
        <v>2201</v>
      </c>
      <c r="C655" s="731">
        <v>0</v>
      </c>
      <c r="D655" s="731">
        <v>811127142.61000001</v>
      </c>
      <c r="E655" s="731">
        <v>6912810651.7299995</v>
      </c>
      <c r="F655" s="731">
        <v>-6101683509.1199999</v>
      </c>
      <c r="G655" s="211"/>
    </row>
    <row r="656" spans="1:7">
      <c r="A656" s="1338">
        <v>730100</v>
      </c>
      <c r="B656" s="1334" t="s">
        <v>202</v>
      </c>
      <c r="C656" s="745">
        <v>0</v>
      </c>
      <c r="D656" s="745">
        <v>11510.5</v>
      </c>
      <c r="E656" s="745">
        <v>11510.5</v>
      </c>
      <c r="F656" s="745">
        <v>0</v>
      </c>
    </row>
    <row r="657" spans="1:6">
      <c r="A657" s="1338">
        <v>730200</v>
      </c>
      <c r="B657" s="1334" t="s">
        <v>3889</v>
      </c>
      <c r="C657" s="745">
        <v>0</v>
      </c>
      <c r="D657" s="745">
        <v>559221986.84000003</v>
      </c>
      <c r="E657" s="745">
        <v>559221986.84000003</v>
      </c>
      <c r="F657" s="745">
        <v>0</v>
      </c>
    </row>
    <row r="658" spans="1:6">
      <c r="A658" s="1338">
        <v>730300</v>
      </c>
      <c r="B658" s="1334" t="s">
        <v>3890</v>
      </c>
      <c r="C658" s="745">
        <v>0</v>
      </c>
      <c r="D658" s="745">
        <v>2873176462.9000001</v>
      </c>
      <c r="E658" s="745">
        <v>2873176462.9000001</v>
      </c>
      <c r="F658" s="745">
        <v>0</v>
      </c>
    </row>
    <row r="659" spans="1:6">
      <c r="A659" s="1338">
        <v>730500</v>
      </c>
      <c r="B659" s="1334" t="s">
        <v>3891</v>
      </c>
      <c r="C659" s="745">
        <v>0</v>
      </c>
      <c r="D659" s="745">
        <v>7603880473.8299999</v>
      </c>
      <c r="E659" s="745">
        <v>7603880473.8299999</v>
      </c>
      <c r="F659" s="745">
        <v>0</v>
      </c>
    </row>
    <row r="660" spans="1:6">
      <c r="A660" s="1338">
        <v>730542</v>
      </c>
      <c r="B660" s="1334" t="s">
        <v>3892</v>
      </c>
      <c r="C660" s="745">
        <v>0</v>
      </c>
      <c r="D660" s="745">
        <v>6022954.5800000001</v>
      </c>
      <c r="E660" s="745">
        <v>6022954.5800000001</v>
      </c>
      <c r="F660" s="745">
        <v>0</v>
      </c>
    </row>
    <row r="661" spans="1:6">
      <c r="A661" s="1338">
        <v>730561</v>
      </c>
      <c r="B661" s="1334" t="s">
        <v>3893</v>
      </c>
      <c r="C661" s="745">
        <v>0</v>
      </c>
      <c r="D661" s="745">
        <v>206730598.25999999</v>
      </c>
      <c r="E661" s="745">
        <v>206730598.25999999</v>
      </c>
      <c r="F661" s="745">
        <v>0</v>
      </c>
    </row>
    <row r="662" spans="1:6">
      <c r="A662" s="1338">
        <v>730562</v>
      </c>
      <c r="B662" s="1334" t="s">
        <v>3894</v>
      </c>
      <c r="C662" s="745">
        <v>0</v>
      </c>
      <c r="D662" s="745">
        <v>18363467.309999999</v>
      </c>
      <c r="E662" s="745">
        <v>18363467.309999999</v>
      </c>
      <c r="F662" s="745">
        <v>0</v>
      </c>
    </row>
    <row r="663" spans="1:6">
      <c r="A663" s="1338">
        <v>730576</v>
      </c>
      <c r="B663" s="1334" t="s">
        <v>3895</v>
      </c>
      <c r="C663" s="745">
        <v>0</v>
      </c>
      <c r="D663" s="745">
        <v>59504</v>
      </c>
      <c r="E663" s="745">
        <v>59504</v>
      </c>
      <c r="F663" s="745">
        <v>0</v>
      </c>
    </row>
    <row r="664" spans="1:6">
      <c r="A664" s="1338">
        <v>730600</v>
      </c>
      <c r="B664" s="1334" t="s">
        <v>3896</v>
      </c>
      <c r="C664" s="745">
        <v>0</v>
      </c>
      <c r="D664" s="745">
        <v>3705557505.2600002</v>
      </c>
      <c r="E664" s="745">
        <v>3705557505.3899999</v>
      </c>
      <c r="F664" s="745">
        <v>-0.13</v>
      </c>
    </row>
    <row r="665" spans="1:6">
      <c r="A665" s="1338">
        <v>730631</v>
      </c>
      <c r="B665" s="1334" t="s">
        <v>3897</v>
      </c>
      <c r="C665" s="745">
        <v>0</v>
      </c>
      <c r="D665" s="745">
        <v>234102775.19999999</v>
      </c>
      <c r="E665" s="745">
        <v>234102775.19999999</v>
      </c>
      <c r="F665" s="745">
        <v>0</v>
      </c>
    </row>
    <row r="666" spans="1:6">
      <c r="A666" s="1338">
        <v>730700</v>
      </c>
      <c r="B666" s="1334" t="s">
        <v>3898</v>
      </c>
      <c r="C666" s="745">
        <v>0</v>
      </c>
      <c r="D666" s="745">
        <v>267087118.09</v>
      </c>
      <c r="E666" s="745">
        <v>267087118.09</v>
      </c>
      <c r="F666" s="745">
        <v>0</v>
      </c>
    </row>
    <row r="667" spans="1:6">
      <c r="A667" s="1338">
        <v>730800</v>
      </c>
      <c r="B667" s="1334" t="s">
        <v>3899</v>
      </c>
      <c r="C667" s="745">
        <v>0</v>
      </c>
      <c r="D667" s="745">
        <v>17579027.899999999</v>
      </c>
      <c r="E667" s="745">
        <v>17579027.899999999</v>
      </c>
      <c r="F667" s="745">
        <v>0</v>
      </c>
    </row>
    <row r="668" spans="1:6">
      <c r="A668" s="1338">
        <v>730860</v>
      </c>
      <c r="B668" s="1334" t="s">
        <v>3900</v>
      </c>
      <c r="C668" s="745">
        <v>0</v>
      </c>
      <c r="D668" s="745">
        <v>3104915.11</v>
      </c>
      <c r="E668" s="745">
        <v>3104915.11</v>
      </c>
      <c r="F668" s="745">
        <v>0</v>
      </c>
    </row>
    <row r="669" spans="1:6">
      <c r="A669" s="1338">
        <v>730900</v>
      </c>
      <c r="B669" s="1334" t="s">
        <v>3901</v>
      </c>
      <c r="C669" s="745">
        <v>0</v>
      </c>
      <c r="D669" s="745">
        <v>85346337.019999996</v>
      </c>
      <c r="E669" s="745">
        <v>85346337.019999996</v>
      </c>
      <c r="F669" s="745">
        <v>0</v>
      </c>
    </row>
    <row r="670" spans="1:6">
      <c r="A670" s="1336" t="s">
        <v>2722</v>
      </c>
      <c r="B670" s="1336" t="s">
        <v>2201</v>
      </c>
      <c r="C670" s="731">
        <v>0</v>
      </c>
      <c r="D670" s="731">
        <v>15580244636.799999</v>
      </c>
      <c r="E670" s="731">
        <v>15580244636.93</v>
      </c>
      <c r="F670" s="731">
        <v>-0.13</v>
      </c>
    </row>
    <row r="671" spans="1:6">
      <c r="A671" s="1338">
        <v>740100</v>
      </c>
      <c r="B671" s="1334" t="s">
        <v>3902</v>
      </c>
      <c r="C671" s="745">
        <v>0</v>
      </c>
      <c r="D671" s="745">
        <v>157663585.78</v>
      </c>
      <c r="E671" s="745">
        <v>73306070.819999993</v>
      </c>
      <c r="F671" s="745">
        <v>84357514.959999993</v>
      </c>
    </row>
    <row r="672" spans="1:6">
      <c r="A672" s="1338">
        <v>740101</v>
      </c>
      <c r="B672" s="1334" t="s">
        <v>825</v>
      </c>
      <c r="C672" s="745">
        <v>0</v>
      </c>
      <c r="D672" s="745">
        <v>33461855.920000002</v>
      </c>
      <c r="E672" s="745">
        <v>11338263.189999999</v>
      </c>
      <c r="F672" s="745">
        <v>22123592.73</v>
      </c>
    </row>
    <row r="673" spans="1:6">
      <c r="A673" s="1338">
        <v>740102</v>
      </c>
      <c r="B673" s="1334" t="s">
        <v>3903</v>
      </c>
      <c r="C673" s="745">
        <v>0</v>
      </c>
      <c r="D673" s="745">
        <v>72739657.390000001</v>
      </c>
      <c r="E673" s="745">
        <v>9205720.4800000004</v>
      </c>
      <c r="F673" s="745">
        <v>63533936.909999996</v>
      </c>
    </row>
    <row r="674" spans="1:6">
      <c r="A674" s="1338">
        <v>740103</v>
      </c>
      <c r="B674" s="1334" t="s">
        <v>4361</v>
      </c>
      <c r="C674" s="745">
        <v>0</v>
      </c>
      <c r="D674" s="745">
        <v>12000</v>
      </c>
      <c r="E674" s="745">
        <v>12000</v>
      </c>
      <c r="F674" s="745">
        <v>0</v>
      </c>
    </row>
    <row r="675" spans="1:6">
      <c r="A675" s="1338">
        <v>740110</v>
      </c>
      <c r="B675" s="1334" t="s">
        <v>3904</v>
      </c>
      <c r="C675" s="745">
        <v>0</v>
      </c>
      <c r="D675" s="745">
        <v>67309466.769999996</v>
      </c>
      <c r="E675" s="745">
        <v>4226163.7</v>
      </c>
      <c r="F675" s="745">
        <v>63083303.07</v>
      </c>
    </row>
    <row r="676" spans="1:6">
      <c r="A676" s="1338">
        <v>740150</v>
      </c>
      <c r="B676" s="1334" t="s">
        <v>3906</v>
      </c>
      <c r="C676" s="745">
        <v>0</v>
      </c>
      <c r="D676" s="745">
        <v>70098534</v>
      </c>
      <c r="E676" s="745">
        <v>8406970.2699999996</v>
      </c>
      <c r="F676" s="745">
        <v>61691563.729999997</v>
      </c>
    </row>
    <row r="677" spans="1:6">
      <c r="A677" s="1338">
        <v>740151</v>
      </c>
      <c r="B677" s="1334" t="s">
        <v>3907</v>
      </c>
      <c r="C677" s="745">
        <v>0</v>
      </c>
      <c r="D677" s="745">
        <v>72216602.359999999</v>
      </c>
      <c r="E677" s="745">
        <v>4566717.9400000004</v>
      </c>
      <c r="F677" s="745">
        <v>67649884.420000002</v>
      </c>
    </row>
    <row r="678" spans="1:6">
      <c r="A678" s="1338">
        <v>740200</v>
      </c>
      <c r="B678" s="1334" t="s">
        <v>2729</v>
      </c>
      <c r="C678" s="745">
        <v>0</v>
      </c>
      <c r="D678" s="745">
        <v>6021059.8700000001</v>
      </c>
      <c r="E678" s="745">
        <v>54078.559999999998</v>
      </c>
      <c r="F678" s="745">
        <v>5966981.3099999996</v>
      </c>
    </row>
    <row r="679" spans="1:6">
      <c r="A679" s="1338">
        <v>740250</v>
      </c>
      <c r="B679" s="1334" t="s">
        <v>3908</v>
      </c>
      <c r="C679" s="745">
        <v>0</v>
      </c>
      <c r="D679" s="745">
        <v>25836409.690000001</v>
      </c>
      <c r="E679" s="745">
        <v>2534098.7599999998</v>
      </c>
      <c r="F679" s="745">
        <v>23302310.93</v>
      </c>
    </row>
    <row r="680" spans="1:6">
      <c r="A680" s="1338">
        <v>740300</v>
      </c>
      <c r="B680" s="1334" t="s">
        <v>833</v>
      </c>
      <c r="C680" s="745">
        <v>0</v>
      </c>
      <c r="D680" s="745">
        <v>640366.55000000005</v>
      </c>
      <c r="E680" s="745">
        <v>116914.42</v>
      </c>
      <c r="F680" s="745">
        <v>523452.13</v>
      </c>
    </row>
    <row r="681" spans="1:6">
      <c r="A681" s="1338">
        <v>740350</v>
      </c>
      <c r="B681" s="1334" t="s">
        <v>833</v>
      </c>
      <c r="C681" s="745">
        <v>0</v>
      </c>
      <c r="D681" s="745">
        <v>41588466.840000004</v>
      </c>
      <c r="E681" s="745">
        <v>6927830.1500000004</v>
      </c>
      <c r="F681" s="745">
        <v>34660636.689999998</v>
      </c>
    </row>
    <row r="682" spans="1:6">
      <c r="A682" s="1338">
        <v>740500</v>
      </c>
      <c r="B682" s="1334" t="s">
        <v>3909</v>
      </c>
      <c r="C682" s="745">
        <v>0</v>
      </c>
      <c r="D682" s="745">
        <v>13671417.73</v>
      </c>
      <c r="E682" s="745">
        <v>4693642.1399999997</v>
      </c>
      <c r="F682" s="745">
        <v>8977775.5899999999</v>
      </c>
    </row>
    <row r="683" spans="1:6">
      <c r="A683" s="1338">
        <v>740550</v>
      </c>
      <c r="B683" s="1334" t="s">
        <v>3910</v>
      </c>
      <c r="C683" s="745">
        <v>0</v>
      </c>
      <c r="D683" s="745">
        <v>34868596.5</v>
      </c>
      <c r="E683" s="745">
        <v>3606809.39</v>
      </c>
      <c r="F683" s="745">
        <v>31261787.109999999</v>
      </c>
    </row>
    <row r="684" spans="1:6">
      <c r="A684" s="1338">
        <v>740600</v>
      </c>
      <c r="B684" s="1334" t="s">
        <v>3911</v>
      </c>
      <c r="C684" s="745">
        <v>0</v>
      </c>
      <c r="D684" s="745">
        <v>48290.22</v>
      </c>
      <c r="E684" s="745">
        <v>0.22</v>
      </c>
      <c r="F684" s="745">
        <v>48290</v>
      </c>
    </row>
    <row r="685" spans="1:6">
      <c r="A685" s="1338">
        <v>740601</v>
      </c>
      <c r="B685" s="1334" t="s">
        <v>3912</v>
      </c>
      <c r="C685" s="745">
        <v>0</v>
      </c>
      <c r="D685" s="745">
        <v>1715702.4</v>
      </c>
      <c r="E685" s="745">
        <v>685583.65</v>
      </c>
      <c r="F685" s="745">
        <v>1030118.75</v>
      </c>
    </row>
    <row r="686" spans="1:6">
      <c r="A686" s="1338">
        <v>740650</v>
      </c>
      <c r="B686" s="1334" t="s">
        <v>3913</v>
      </c>
      <c r="C686" s="745">
        <v>0</v>
      </c>
      <c r="D686" s="745">
        <v>17700</v>
      </c>
      <c r="E686" s="745">
        <v>0</v>
      </c>
      <c r="F686" s="745">
        <v>17700</v>
      </c>
    </row>
    <row r="687" spans="1:6">
      <c r="A687" s="1338">
        <v>740750</v>
      </c>
      <c r="B687" s="1334" t="s">
        <v>3915</v>
      </c>
      <c r="C687" s="745">
        <v>0</v>
      </c>
      <c r="D687" s="745">
        <v>795847.48</v>
      </c>
      <c r="E687" s="745">
        <v>107461</v>
      </c>
      <c r="F687" s="745">
        <v>688386.48</v>
      </c>
    </row>
    <row r="688" spans="1:6">
      <c r="A688" s="1338">
        <v>740800</v>
      </c>
      <c r="B688" s="1334" t="s">
        <v>3916</v>
      </c>
      <c r="C688" s="745">
        <v>0</v>
      </c>
      <c r="D688" s="745">
        <v>1662052.9</v>
      </c>
      <c r="E688" s="745">
        <v>37399.85</v>
      </c>
      <c r="F688" s="745">
        <v>1624653.05</v>
      </c>
    </row>
    <row r="689" spans="1:6">
      <c r="A689" s="1338">
        <v>740850</v>
      </c>
      <c r="B689" s="1334" t="s">
        <v>3916</v>
      </c>
      <c r="C689" s="745">
        <v>0</v>
      </c>
      <c r="D689" s="745">
        <v>34085384.509999998</v>
      </c>
      <c r="E689" s="745">
        <v>10847681.42</v>
      </c>
      <c r="F689" s="745">
        <v>23237703.09</v>
      </c>
    </row>
    <row r="690" spans="1:6">
      <c r="A690" s="1338">
        <v>740860</v>
      </c>
      <c r="B690" s="1334" t="s">
        <v>3917</v>
      </c>
      <c r="C690" s="745">
        <v>0</v>
      </c>
      <c r="D690" s="745">
        <v>13820364.4</v>
      </c>
      <c r="E690" s="745">
        <v>920695.6</v>
      </c>
      <c r="F690" s="745">
        <v>12899668.800000001</v>
      </c>
    </row>
    <row r="691" spans="1:6">
      <c r="A691" s="1338">
        <v>740900</v>
      </c>
      <c r="B691" s="1334" t="s">
        <v>3918</v>
      </c>
      <c r="C691" s="745">
        <v>0</v>
      </c>
      <c r="D691" s="745">
        <v>432.69</v>
      </c>
      <c r="E691" s="745">
        <v>432.69</v>
      </c>
      <c r="F691" s="745">
        <v>0</v>
      </c>
    </row>
    <row r="692" spans="1:6">
      <c r="A692" s="1336" t="s">
        <v>2741</v>
      </c>
      <c r="B692" s="1336" t="s">
        <v>2201</v>
      </c>
      <c r="C692" s="731">
        <v>0</v>
      </c>
      <c r="D692" s="731">
        <v>648273794</v>
      </c>
      <c r="E692" s="731">
        <v>141594534.25</v>
      </c>
      <c r="F692" s="731">
        <v>506679259.75</v>
      </c>
    </row>
    <row r="693" spans="1:6">
      <c r="A693" s="1338">
        <v>750100</v>
      </c>
      <c r="B693" s="1334" t="s">
        <v>702</v>
      </c>
      <c r="C693" s="745">
        <v>0</v>
      </c>
      <c r="D693" s="745">
        <v>3959763204</v>
      </c>
      <c r="E693" s="745">
        <v>262330993</v>
      </c>
      <c r="F693" s="745">
        <v>3697432211</v>
      </c>
    </row>
    <row r="694" spans="1:6">
      <c r="A694" s="1338">
        <v>750110</v>
      </c>
      <c r="B694" s="1334" t="s">
        <v>3920</v>
      </c>
      <c r="C694" s="745">
        <v>0</v>
      </c>
      <c r="D694" s="745">
        <v>3713997511</v>
      </c>
      <c r="E694" s="745">
        <v>112741311</v>
      </c>
      <c r="F694" s="745">
        <v>3601256200</v>
      </c>
    </row>
    <row r="695" spans="1:6">
      <c r="A695" s="1338">
        <v>750115</v>
      </c>
      <c r="B695" s="1334" t="s">
        <v>2067</v>
      </c>
      <c r="C695" s="745">
        <v>0</v>
      </c>
      <c r="D695" s="745">
        <v>114127</v>
      </c>
      <c r="E695" s="745">
        <v>0</v>
      </c>
      <c r="F695" s="745">
        <v>114127</v>
      </c>
    </row>
    <row r="696" spans="1:6">
      <c r="A696" s="1338">
        <v>750130</v>
      </c>
      <c r="B696" s="1334" t="s">
        <v>3921</v>
      </c>
      <c r="C696" s="745">
        <v>0</v>
      </c>
      <c r="D696" s="745">
        <v>322817423</v>
      </c>
      <c r="E696" s="745">
        <v>5123535</v>
      </c>
      <c r="F696" s="745">
        <v>317693888</v>
      </c>
    </row>
    <row r="697" spans="1:6">
      <c r="A697" s="1338">
        <v>750140</v>
      </c>
      <c r="B697" s="1334" t="s">
        <v>3922</v>
      </c>
      <c r="C697" s="745">
        <v>0</v>
      </c>
      <c r="D697" s="745">
        <v>2138923</v>
      </c>
      <c r="E697" s="745">
        <v>170590</v>
      </c>
      <c r="F697" s="745">
        <v>1968333</v>
      </c>
    </row>
    <row r="698" spans="1:6">
      <c r="A698" s="1338">
        <v>750141</v>
      </c>
      <c r="B698" s="1334" t="s">
        <v>3923</v>
      </c>
      <c r="C698" s="745">
        <v>0</v>
      </c>
      <c r="D698" s="745">
        <v>13010986</v>
      </c>
      <c r="E698" s="745">
        <v>807582</v>
      </c>
      <c r="F698" s="745">
        <v>12203404</v>
      </c>
    </row>
    <row r="699" spans="1:6">
      <c r="A699" s="1338">
        <v>750142</v>
      </c>
      <c r="B699" s="1334" t="s">
        <v>707</v>
      </c>
      <c r="C699" s="745">
        <v>0</v>
      </c>
      <c r="D699" s="745">
        <v>44038</v>
      </c>
      <c r="E699" s="745">
        <v>4935</v>
      </c>
      <c r="F699" s="745">
        <v>39103</v>
      </c>
    </row>
    <row r="700" spans="1:6">
      <c r="A700" s="1338">
        <v>750143</v>
      </c>
      <c r="B700" s="1334" t="s">
        <v>3924</v>
      </c>
      <c r="C700" s="745">
        <v>0</v>
      </c>
      <c r="D700" s="745">
        <v>26102563</v>
      </c>
      <c r="E700" s="745">
        <v>1778384</v>
      </c>
      <c r="F700" s="745">
        <v>24324179</v>
      </c>
    </row>
    <row r="701" spans="1:6">
      <c r="A701" s="1338">
        <v>750144</v>
      </c>
      <c r="B701" s="1334" t="s">
        <v>3925</v>
      </c>
      <c r="C701" s="745">
        <v>0</v>
      </c>
      <c r="D701" s="745">
        <v>57318283</v>
      </c>
      <c r="E701" s="745">
        <v>4028651</v>
      </c>
      <c r="F701" s="745">
        <v>53289632</v>
      </c>
    </row>
    <row r="702" spans="1:6">
      <c r="A702" s="1338">
        <v>750145</v>
      </c>
      <c r="B702" s="1334" t="s">
        <v>5168</v>
      </c>
      <c r="C702" s="745">
        <v>0</v>
      </c>
      <c r="D702" s="745">
        <v>2323492</v>
      </c>
      <c r="E702" s="745">
        <v>0</v>
      </c>
      <c r="F702" s="745">
        <v>2323492</v>
      </c>
    </row>
    <row r="703" spans="1:6">
      <c r="A703" s="1338">
        <v>750146</v>
      </c>
      <c r="B703" s="1334" t="s">
        <v>5169</v>
      </c>
      <c r="C703" s="745">
        <v>0</v>
      </c>
      <c r="D703" s="745">
        <v>46286</v>
      </c>
      <c r="E703" s="745">
        <v>0</v>
      </c>
      <c r="F703" s="745">
        <v>46286</v>
      </c>
    </row>
    <row r="704" spans="1:6">
      <c r="A704" s="1338">
        <v>750150</v>
      </c>
      <c r="B704" s="1334" t="s">
        <v>3926</v>
      </c>
      <c r="C704" s="745">
        <v>0</v>
      </c>
      <c r="D704" s="745">
        <v>20394939</v>
      </c>
      <c r="E704" s="745">
        <v>0</v>
      </c>
      <c r="F704" s="745">
        <v>20394939</v>
      </c>
    </row>
    <row r="705" spans="1:6">
      <c r="A705" s="1338">
        <v>750190</v>
      </c>
      <c r="B705" s="1334" t="s">
        <v>3927</v>
      </c>
      <c r="C705" s="745">
        <v>0</v>
      </c>
      <c r="D705" s="745">
        <v>2511819</v>
      </c>
      <c r="E705" s="745">
        <v>273324</v>
      </c>
      <c r="F705" s="745">
        <v>2238495</v>
      </c>
    </row>
    <row r="706" spans="1:6">
      <c r="A706" s="1338">
        <v>750210</v>
      </c>
      <c r="B706" s="1334" t="s">
        <v>714</v>
      </c>
      <c r="C706" s="745">
        <v>0</v>
      </c>
      <c r="D706" s="745">
        <v>10500945</v>
      </c>
      <c r="E706" s="745">
        <v>208816</v>
      </c>
      <c r="F706" s="745">
        <v>10292129</v>
      </c>
    </row>
    <row r="707" spans="1:6">
      <c r="A707" s="1338">
        <v>750300</v>
      </c>
      <c r="B707" s="1334" t="s">
        <v>715</v>
      </c>
      <c r="C707" s="745">
        <v>0</v>
      </c>
      <c r="D707" s="745">
        <v>83050794</v>
      </c>
      <c r="E707" s="745">
        <v>317891234</v>
      </c>
      <c r="F707" s="745">
        <v>-234840440</v>
      </c>
    </row>
    <row r="708" spans="1:6">
      <c r="A708" s="1338">
        <v>750310</v>
      </c>
      <c r="B708" s="1334" t="s">
        <v>3928</v>
      </c>
      <c r="C708" s="745">
        <v>0</v>
      </c>
      <c r="D708" s="745">
        <v>66182411</v>
      </c>
      <c r="E708" s="745">
        <v>290450235</v>
      </c>
      <c r="F708" s="745">
        <v>-224267824</v>
      </c>
    </row>
    <row r="709" spans="1:6">
      <c r="A709" s="1338">
        <v>750330</v>
      </c>
      <c r="B709" s="1334" t="s">
        <v>2746</v>
      </c>
      <c r="C709" s="745">
        <v>0</v>
      </c>
      <c r="D709" s="745">
        <v>7680400</v>
      </c>
      <c r="E709" s="745">
        <v>29776370</v>
      </c>
      <c r="F709" s="745">
        <v>-22095970</v>
      </c>
    </row>
    <row r="710" spans="1:6">
      <c r="A710" s="1338">
        <v>750390</v>
      </c>
      <c r="B710" s="1334" t="s">
        <v>3929</v>
      </c>
      <c r="C710" s="745">
        <v>0</v>
      </c>
      <c r="D710" s="745">
        <v>180745</v>
      </c>
      <c r="E710" s="745">
        <v>53148</v>
      </c>
      <c r="F710" s="745">
        <v>127597</v>
      </c>
    </row>
    <row r="711" spans="1:6">
      <c r="A711" s="1338">
        <v>750400</v>
      </c>
      <c r="B711" s="1334" t="s">
        <v>2748</v>
      </c>
      <c r="C711" s="745">
        <v>0</v>
      </c>
      <c r="D711" s="745">
        <v>1097242634.1800001</v>
      </c>
      <c r="E711" s="745">
        <v>49268111</v>
      </c>
      <c r="F711" s="745">
        <v>1047974523.1799999</v>
      </c>
    </row>
    <row r="712" spans="1:6">
      <c r="A712" s="1338">
        <v>750402</v>
      </c>
      <c r="B712" s="1334" t="s">
        <v>3931</v>
      </c>
      <c r="C712" s="745">
        <v>0</v>
      </c>
      <c r="D712" s="745">
        <v>5569576</v>
      </c>
      <c r="E712" s="745">
        <v>274567</v>
      </c>
      <c r="F712" s="745">
        <v>5295009</v>
      </c>
    </row>
    <row r="713" spans="1:6">
      <c r="A713" s="1338">
        <v>750430</v>
      </c>
      <c r="B713" s="1334" t="s">
        <v>723</v>
      </c>
      <c r="C713" s="745">
        <v>0</v>
      </c>
      <c r="D713" s="745">
        <v>1563491</v>
      </c>
      <c r="E713" s="745">
        <v>0</v>
      </c>
      <c r="F713" s="745">
        <v>1563491</v>
      </c>
    </row>
    <row r="714" spans="1:6">
      <c r="A714" s="1338">
        <v>750450</v>
      </c>
      <c r="B714" s="1334" t="s">
        <v>3933</v>
      </c>
      <c r="C714" s="745">
        <v>0</v>
      </c>
      <c r="D714" s="745">
        <v>29807605</v>
      </c>
      <c r="E714" s="745">
        <v>1675963</v>
      </c>
      <c r="F714" s="745">
        <v>28131642</v>
      </c>
    </row>
    <row r="715" spans="1:6">
      <c r="A715" s="1338">
        <v>750451</v>
      </c>
      <c r="B715" s="1334" t="s">
        <v>725</v>
      </c>
      <c r="C715" s="745">
        <v>0</v>
      </c>
      <c r="D715" s="745">
        <v>461603</v>
      </c>
      <c r="E715" s="745">
        <v>31083</v>
      </c>
      <c r="F715" s="745">
        <v>430520</v>
      </c>
    </row>
    <row r="716" spans="1:6">
      <c r="A716" s="1338">
        <v>750452</v>
      </c>
      <c r="B716" s="1334" t="s">
        <v>746</v>
      </c>
      <c r="C716" s="745">
        <v>0</v>
      </c>
      <c r="D716" s="745">
        <v>56811</v>
      </c>
      <c r="E716" s="745">
        <v>56811</v>
      </c>
      <c r="F716" s="745">
        <v>0</v>
      </c>
    </row>
    <row r="717" spans="1:6">
      <c r="A717" s="1338">
        <v>750453</v>
      </c>
      <c r="B717" s="1334" t="s">
        <v>726</v>
      </c>
      <c r="C717" s="745">
        <v>0</v>
      </c>
      <c r="D717" s="745">
        <v>13949</v>
      </c>
      <c r="E717" s="745">
        <v>0</v>
      </c>
      <c r="F717" s="745">
        <v>13949</v>
      </c>
    </row>
    <row r="718" spans="1:6">
      <c r="A718" s="1338">
        <v>750454</v>
      </c>
      <c r="B718" s="1334" t="s">
        <v>727</v>
      </c>
      <c r="C718" s="745">
        <v>0</v>
      </c>
      <c r="D718" s="745">
        <v>18693203</v>
      </c>
      <c r="E718" s="745">
        <v>1063693</v>
      </c>
      <c r="F718" s="745">
        <v>17629510</v>
      </c>
    </row>
    <row r="719" spans="1:6">
      <c r="A719" s="1338">
        <v>750455</v>
      </c>
      <c r="B719" s="1334" t="s">
        <v>3934</v>
      </c>
      <c r="C719" s="745">
        <v>0</v>
      </c>
      <c r="D719" s="745">
        <v>40360183</v>
      </c>
      <c r="E719" s="745">
        <v>2289088</v>
      </c>
      <c r="F719" s="745">
        <v>38071095</v>
      </c>
    </row>
    <row r="720" spans="1:6">
      <c r="A720" s="1338">
        <v>750456</v>
      </c>
      <c r="B720" s="1334" t="s">
        <v>3935</v>
      </c>
      <c r="C720" s="745">
        <v>0</v>
      </c>
      <c r="D720" s="745">
        <v>2214644</v>
      </c>
      <c r="E720" s="745">
        <v>192963</v>
      </c>
      <c r="F720" s="745">
        <v>2021681</v>
      </c>
    </row>
    <row r="721" spans="1:6">
      <c r="A721" s="1338">
        <v>750457</v>
      </c>
      <c r="B721" s="1334" t="s">
        <v>2754</v>
      </c>
      <c r="C721" s="745">
        <v>0</v>
      </c>
      <c r="D721" s="745">
        <v>3600</v>
      </c>
      <c r="E721" s="745">
        <v>3900</v>
      </c>
      <c r="F721" s="745">
        <v>-300</v>
      </c>
    </row>
    <row r="722" spans="1:6">
      <c r="A722" s="1338">
        <v>750460</v>
      </c>
      <c r="B722" s="1334" t="s">
        <v>3936</v>
      </c>
      <c r="C722" s="745">
        <v>0</v>
      </c>
      <c r="D722" s="745">
        <v>5296</v>
      </c>
      <c r="E722" s="745">
        <v>275</v>
      </c>
      <c r="F722" s="745">
        <v>5021</v>
      </c>
    </row>
    <row r="723" spans="1:6">
      <c r="A723" s="1338">
        <v>750461</v>
      </c>
      <c r="B723" s="1334" t="s">
        <v>3937</v>
      </c>
      <c r="C723" s="745">
        <v>0</v>
      </c>
      <c r="D723" s="745">
        <v>958750</v>
      </c>
      <c r="E723" s="745">
        <v>0</v>
      </c>
      <c r="F723" s="745">
        <v>958750</v>
      </c>
    </row>
    <row r="724" spans="1:6">
      <c r="A724" s="1338">
        <v>750463</v>
      </c>
      <c r="B724" s="1334" t="s">
        <v>2757</v>
      </c>
      <c r="C724" s="745">
        <v>0</v>
      </c>
      <c r="D724" s="745">
        <v>10947</v>
      </c>
      <c r="E724" s="745">
        <v>7432</v>
      </c>
      <c r="F724" s="745">
        <v>3515</v>
      </c>
    </row>
    <row r="725" spans="1:6">
      <c r="A725" s="1338">
        <v>750465</v>
      </c>
      <c r="B725" s="1334" t="s">
        <v>2758</v>
      </c>
      <c r="C725" s="745">
        <v>0</v>
      </c>
      <c r="D725" s="745">
        <v>13500</v>
      </c>
      <c r="E725" s="745">
        <v>0</v>
      </c>
      <c r="F725" s="745">
        <v>13500</v>
      </c>
    </row>
    <row r="726" spans="1:6">
      <c r="A726" s="1338">
        <v>750466</v>
      </c>
      <c r="B726" s="1334" t="s">
        <v>2759</v>
      </c>
      <c r="C726" s="745">
        <v>0</v>
      </c>
      <c r="D726" s="745">
        <v>28610249</v>
      </c>
      <c r="E726" s="745">
        <v>803289</v>
      </c>
      <c r="F726" s="745">
        <v>27806960</v>
      </c>
    </row>
    <row r="727" spans="1:6">
      <c r="A727" s="1338">
        <v>750469</v>
      </c>
      <c r="B727" s="1334" t="s">
        <v>2760</v>
      </c>
      <c r="C727" s="745">
        <v>0</v>
      </c>
      <c r="D727" s="745">
        <v>6439</v>
      </c>
      <c r="E727" s="745">
        <v>0</v>
      </c>
      <c r="F727" s="745">
        <v>6439</v>
      </c>
    </row>
    <row r="728" spans="1:6">
      <c r="A728" s="1338">
        <v>750471</v>
      </c>
      <c r="B728" s="1334" t="s">
        <v>3938</v>
      </c>
      <c r="C728" s="745">
        <v>0</v>
      </c>
      <c r="D728" s="745">
        <v>882868</v>
      </c>
      <c r="E728" s="745">
        <v>23698</v>
      </c>
      <c r="F728" s="745">
        <v>859170</v>
      </c>
    </row>
    <row r="729" spans="1:6">
      <c r="A729" s="1338">
        <v>750473</v>
      </c>
      <c r="B729" s="1334" t="s">
        <v>3939</v>
      </c>
      <c r="C729" s="745">
        <v>0</v>
      </c>
      <c r="D729" s="745">
        <v>6963060</v>
      </c>
      <c r="E729" s="745">
        <v>321078</v>
      </c>
      <c r="F729" s="745">
        <v>6641982</v>
      </c>
    </row>
    <row r="730" spans="1:6">
      <c r="A730" s="1338">
        <v>750475</v>
      </c>
      <c r="B730" s="1334" t="s">
        <v>3940</v>
      </c>
      <c r="C730" s="745">
        <v>0</v>
      </c>
      <c r="D730" s="745">
        <v>30619</v>
      </c>
      <c r="E730" s="745">
        <v>17508</v>
      </c>
      <c r="F730" s="745">
        <v>13111</v>
      </c>
    </row>
    <row r="731" spans="1:6">
      <c r="A731" s="1338">
        <v>750476</v>
      </c>
      <c r="B731" s="1334" t="s">
        <v>3941</v>
      </c>
      <c r="C731" s="745">
        <v>0</v>
      </c>
      <c r="D731" s="745">
        <v>27683</v>
      </c>
      <c r="E731" s="745">
        <v>0</v>
      </c>
      <c r="F731" s="745">
        <v>27683</v>
      </c>
    </row>
    <row r="732" spans="1:6">
      <c r="A732" s="1338">
        <v>750480</v>
      </c>
      <c r="B732" s="1334" t="s">
        <v>745</v>
      </c>
      <c r="C732" s="745">
        <v>0</v>
      </c>
      <c r="D732" s="745">
        <v>45600</v>
      </c>
      <c r="E732" s="745">
        <v>0</v>
      </c>
      <c r="F732" s="745">
        <v>45600</v>
      </c>
    </row>
    <row r="733" spans="1:6">
      <c r="A733" s="1338">
        <v>750484</v>
      </c>
      <c r="B733" s="1334" t="s">
        <v>3942</v>
      </c>
      <c r="C733" s="745">
        <v>0</v>
      </c>
      <c r="D733" s="745">
        <v>64660525</v>
      </c>
      <c r="E733" s="745">
        <v>9100059</v>
      </c>
      <c r="F733" s="745">
        <v>55560466</v>
      </c>
    </row>
    <row r="734" spans="1:6">
      <c r="A734" s="1338">
        <v>750485</v>
      </c>
      <c r="B734" s="1334" t="s">
        <v>747</v>
      </c>
      <c r="C734" s="745">
        <v>0</v>
      </c>
      <c r="D734" s="745">
        <v>678193</v>
      </c>
      <c r="E734" s="745">
        <v>18904</v>
      </c>
      <c r="F734" s="745">
        <v>659289</v>
      </c>
    </row>
    <row r="735" spans="1:6">
      <c r="A735" s="1338">
        <v>750486</v>
      </c>
      <c r="B735" s="1334" t="s">
        <v>2766</v>
      </c>
      <c r="C735" s="745">
        <v>0</v>
      </c>
      <c r="D735" s="745">
        <v>30000</v>
      </c>
      <c r="E735" s="745">
        <v>0</v>
      </c>
      <c r="F735" s="745">
        <v>30000</v>
      </c>
    </row>
    <row r="736" spans="1:6">
      <c r="A736" s="1338">
        <v>750488</v>
      </c>
      <c r="B736" s="1334" t="s">
        <v>3943</v>
      </c>
      <c r="C736" s="745">
        <v>0</v>
      </c>
      <c r="D736" s="745">
        <v>953226</v>
      </c>
      <c r="E736" s="745">
        <v>0</v>
      </c>
      <c r="F736" s="745">
        <v>953226</v>
      </c>
    </row>
    <row r="737" spans="1:6">
      <c r="A737" s="1338">
        <v>750611</v>
      </c>
      <c r="B737" s="1334" t="s">
        <v>4426</v>
      </c>
      <c r="C737" s="745">
        <v>0</v>
      </c>
      <c r="D737" s="745">
        <v>204163618</v>
      </c>
      <c r="E737" s="745">
        <v>90760544.209999993</v>
      </c>
      <c r="F737" s="745">
        <v>113403073.79000001</v>
      </c>
    </row>
    <row r="738" spans="1:6">
      <c r="A738" s="1338">
        <v>750617</v>
      </c>
      <c r="B738" s="1334" t="s">
        <v>3945</v>
      </c>
      <c r="C738" s="745">
        <v>0</v>
      </c>
      <c r="D738" s="745">
        <v>1305442732</v>
      </c>
      <c r="E738" s="745">
        <v>34253578</v>
      </c>
      <c r="F738" s="745">
        <v>1271189154</v>
      </c>
    </row>
    <row r="739" spans="1:6">
      <c r="A739" s="1338">
        <v>750618</v>
      </c>
      <c r="B739" s="1334" t="s">
        <v>3946</v>
      </c>
      <c r="C739" s="745">
        <v>0</v>
      </c>
      <c r="D739" s="745">
        <v>857404483.96000004</v>
      </c>
      <c r="E739" s="745">
        <v>856907710.96000004</v>
      </c>
      <c r="F739" s="745">
        <v>496773</v>
      </c>
    </row>
    <row r="740" spans="1:6">
      <c r="A740" s="1338">
        <v>750619</v>
      </c>
      <c r="B740" s="1334" t="s">
        <v>4017</v>
      </c>
      <c r="C740" s="745">
        <v>0</v>
      </c>
      <c r="D740" s="745">
        <v>73304475</v>
      </c>
      <c r="E740" s="745">
        <v>12781581</v>
      </c>
      <c r="F740" s="745">
        <v>60522894</v>
      </c>
    </row>
    <row r="741" spans="1:6">
      <c r="A741" s="1338">
        <v>750629</v>
      </c>
      <c r="B741" s="1334" t="s">
        <v>4758</v>
      </c>
      <c r="C741" s="745">
        <v>0</v>
      </c>
      <c r="D741" s="745">
        <v>1459800</v>
      </c>
      <c r="E741" s="745">
        <v>0</v>
      </c>
      <c r="F741" s="745">
        <v>1459800</v>
      </c>
    </row>
    <row r="742" spans="1:6">
      <c r="A742" s="1338">
        <v>750710</v>
      </c>
      <c r="B742" s="1334" t="s">
        <v>4427</v>
      </c>
      <c r="C742" s="745">
        <v>0</v>
      </c>
      <c r="D742" s="745">
        <v>53669573</v>
      </c>
      <c r="E742" s="745">
        <v>1985929</v>
      </c>
      <c r="F742" s="745">
        <v>51683644</v>
      </c>
    </row>
    <row r="743" spans="1:6">
      <c r="A743" s="1338">
        <v>750720</v>
      </c>
      <c r="B743" s="1334" t="s">
        <v>760</v>
      </c>
      <c r="C743" s="745">
        <v>0</v>
      </c>
      <c r="D743" s="745">
        <v>10644957.029999999</v>
      </c>
      <c r="E743" s="745">
        <v>1573650.32</v>
      </c>
      <c r="F743" s="745">
        <v>9071306.7100000009</v>
      </c>
    </row>
    <row r="744" spans="1:6">
      <c r="A744" s="1338">
        <v>750730</v>
      </c>
      <c r="B744" s="1334" t="s">
        <v>761</v>
      </c>
      <c r="C744" s="745">
        <v>0</v>
      </c>
      <c r="D744" s="745">
        <v>72500</v>
      </c>
      <c r="E744" s="745">
        <v>2500</v>
      </c>
      <c r="F744" s="745">
        <v>70000</v>
      </c>
    </row>
    <row r="745" spans="1:6">
      <c r="A745" s="1338">
        <v>750740</v>
      </c>
      <c r="B745" s="1334" t="s">
        <v>4759</v>
      </c>
      <c r="C745" s="745">
        <v>0</v>
      </c>
      <c r="D745" s="745">
        <v>53844.4</v>
      </c>
      <c r="E745" s="745">
        <v>0.4</v>
      </c>
      <c r="F745" s="745">
        <v>53844</v>
      </c>
    </row>
    <row r="746" spans="1:6">
      <c r="A746" s="1338">
        <v>750750</v>
      </c>
      <c r="B746" s="1334" t="s">
        <v>763</v>
      </c>
      <c r="C746" s="745">
        <v>0</v>
      </c>
      <c r="D746" s="745">
        <v>4719618.28</v>
      </c>
      <c r="E746" s="745">
        <v>147960.28</v>
      </c>
      <c r="F746" s="745">
        <v>4571658</v>
      </c>
    </row>
    <row r="747" spans="1:6">
      <c r="A747" s="1338">
        <v>750760</v>
      </c>
      <c r="B747" s="1334" t="s">
        <v>3949</v>
      </c>
      <c r="C747" s="745">
        <v>0</v>
      </c>
      <c r="D747" s="745">
        <v>15977808.779999999</v>
      </c>
      <c r="E747" s="745">
        <v>3297150.78</v>
      </c>
      <c r="F747" s="745">
        <v>12680658</v>
      </c>
    </row>
    <row r="748" spans="1:6">
      <c r="A748" s="1338">
        <v>750761</v>
      </c>
      <c r="B748" s="1334" t="s">
        <v>3950</v>
      </c>
      <c r="C748" s="745">
        <v>0</v>
      </c>
      <c r="D748" s="745">
        <v>120000</v>
      </c>
      <c r="E748" s="745">
        <v>0</v>
      </c>
      <c r="F748" s="745">
        <v>120000</v>
      </c>
    </row>
    <row r="749" spans="1:6">
      <c r="A749" s="1338">
        <v>750765</v>
      </c>
      <c r="B749" s="1334" t="s">
        <v>3951</v>
      </c>
      <c r="C749" s="745">
        <v>0</v>
      </c>
      <c r="D749" s="745">
        <v>38543679</v>
      </c>
      <c r="E749" s="745">
        <v>22864</v>
      </c>
      <c r="F749" s="745">
        <v>38520815</v>
      </c>
    </row>
    <row r="750" spans="1:6">
      <c r="A750" s="1338">
        <v>750790</v>
      </c>
      <c r="B750" s="1334" t="s">
        <v>4099</v>
      </c>
      <c r="C750" s="745">
        <v>0</v>
      </c>
      <c r="D750" s="745">
        <v>1845656</v>
      </c>
      <c r="E750" s="745">
        <v>0</v>
      </c>
      <c r="F750" s="745">
        <v>1845656</v>
      </c>
    </row>
    <row r="751" spans="1:6">
      <c r="A751" s="1338">
        <v>750811</v>
      </c>
      <c r="B751" s="1334" t="s">
        <v>3952</v>
      </c>
      <c r="C751" s="745">
        <v>0</v>
      </c>
      <c r="D751" s="745">
        <v>21765502</v>
      </c>
      <c r="E751" s="745">
        <v>1003877</v>
      </c>
      <c r="F751" s="745">
        <v>20761625</v>
      </c>
    </row>
    <row r="752" spans="1:6">
      <c r="A752" s="1338">
        <v>750812</v>
      </c>
      <c r="B752" s="1334" t="s">
        <v>3953</v>
      </c>
      <c r="C752" s="745">
        <v>0</v>
      </c>
      <c r="D752" s="745">
        <v>408845554.26999998</v>
      </c>
      <c r="E752" s="745">
        <v>15925509</v>
      </c>
      <c r="F752" s="745">
        <v>392920045.26999998</v>
      </c>
    </row>
    <row r="753" spans="1:6">
      <c r="A753" s="1338">
        <v>750813</v>
      </c>
      <c r="B753" s="1334" t="s">
        <v>3954</v>
      </c>
      <c r="C753" s="745">
        <v>0</v>
      </c>
      <c r="D753" s="745">
        <v>18387885.609999999</v>
      </c>
      <c r="E753" s="745">
        <v>690499.1</v>
      </c>
      <c r="F753" s="745">
        <v>17697386.510000002</v>
      </c>
    </row>
    <row r="754" spans="1:6">
      <c r="A754" s="1338">
        <v>750814</v>
      </c>
      <c r="B754" s="1334" t="s">
        <v>3955</v>
      </c>
      <c r="C754" s="745">
        <v>0</v>
      </c>
      <c r="D754" s="745">
        <v>2180705.7000000002</v>
      </c>
      <c r="E754" s="745">
        <v>66680</v>
      </c>
      <c r="F754" s="745">
        <v>2114025.7000000002</v>
      </c>
    </row>
    <row r="755" spans="1:6">
      <c r="A755" s="1338">
        <v>750815</v>
      </c>
      <c r="B755" s="1334" t="s">
        <v>3956</v>
      </c>
      <c r="C755" s="745">
        <v>0</v>
      </c>
      <c r="D755" s="745">
        <v>20</v>
      </c>
      <c r="E755" s="745">
        <v>40</v>
      </c>
      <c r="F755" s="745">
        <v>-20</v>
      </c>
    </row>
    <row r="756" spans="1:6">
      <c r="A756" s="1338">
        <v>750830</v>
      </c>
      <c r="B756" s="1334" t="s">
        <v>3957</v>
      </c>
      <c r="C756" s="745">
        <v>0</v>
      </c>
      <c r="D756" s="745">
        <v>1297637222.2</v>
      </c>
      <c r="E756" s="745">
        <v>473953808.98000002</v>
      </c>
      <c r="F756" s="745">
        <v>823683413.22000003</v>
      </c>
    </row>
    <row r="757" spans="1:6">
      <c r="A757" s="1338">
        <v>750831</v>
      </c>
      <c r="B757" s="1334" t="s">
        <v>4760</v>
      </c>
      <c r="C757" s="745">
        <v>0</v>
      </c>
      <c r="D757" s="745">
        <v>383791516</v>
      </c>
      <c r="E757" s="745">
        <v>1373222055</v>
      </c>
      <c r="F757" s="745">
        <v>-989430539</v>
      </c>
    </row>
    <row r="758" spans="1:6">
      <c r="A758" s="1338">
        <v>750835</v>
      </c>
      <c r="B758" s="1334" t="s">
        <v>4015</v>
      </c>
      <c r="C758" s="745">
        <v>0</v>
      </c>
      <c r="D758" s="745">
        <v>60602263</v>
      </c>
      <c r="E758" s="745">
        <v>0</v>
      </c>
      <c r="F758" s="745">
        <v>60602263</v>
      </c>
    </row>
    <row r="759" spans="1:6">
      <c r="A759" s="1338">
        <v>750836</v>
      </c>
      <c r="B759" s="1334" t="s">
        <v>4761</v>
      </c>
      <c r="C759" s="745">
        <v>0</v>
      </c>
      <c r="D759" s="745">
        <v>71249083</v>
      </c>
      <c r="E759" s="745">
        <v>232161382</v>
      </c>
      <c r="F759" s="745">
        <v>-160912299</v>
      </c>
    </row>
    <row r="760" spans="1:6">
      <c r="A760" s="1338">
        <v>750840</v>
      </c>
      <c r="B760" s="1334" t="s">
        <v>3958</v>
      </c>
      <c r="C760" s="745">
        <v>0</v>
      </c>
      <c r="D760" s="745">
        <v>219386417.25999999</v>
      </c>
      <c r="E760" s="745">
        <v>210819071.33000001</v>
      </c>
      <c r="F760" s="745">
        <v>8567345.9299999997</v>
      </c>
    </row>
    <row r="761" spans="1:6">
      <c r="A761" s="1338">
        <v>750841</v>
      </c>
      <c r="B761" s="1334" t="s">
        <v>3959</v>
      </c>
      <c r="C761" s="745">
        <v>0</v>
      </c>
      <c r="D761" s="745">
        <v>1941774834</v>
      </c>
      <c r="E761" s="745">
        <v>170299759</v>
      </c>
      <c r="F761" s="745">
        <v>1771475075</v>
      </c>
    </row>
    <row r="762" spans="1:6">
      <c r="A762" s="1338">
        <v>750842</v>
      </c>
      <c r="B762" s="1334" t="s">
        <v>3960</v>
      </c>
      <c r="C762" s="745">
        <v>0</v>
      </c>
      <c r="D762" s="745">
        <v>54040266</v>
      </c>
      <c r="E762" s="745">
        <v>316099758</v>
      </c>
      <c r="F762" s="745">
        <v>-262059492</v>
      </c>
    </row>
    <row r="763" spans="1:6">
      <c r="A763" s="1338">
        <v>750843</v>
      </c>
      <c r="B763" s="1334" t="s">
        <v>3961</v>
      </c>
      <c r="C763" s="745">
        <v>0</v>
      </c>
      <c r="D763" s="745">
        <v>15168326</v>
      </c>
      <c r="E763" s="745">
        <v>1132070</v>
      </c>
      <c r="F763" s="745">
        <v>14036256</v>
      </c>
    </row>
    <row r="764" spans="1:6">
      <c r="A764" s="1338">
        <v>750845</v>
      </c>
      <c r="B764" s="1334" t="s">
        <v>4362</v>
      </c>
      <c r="C764" s="745">
        <v>0</v>
      </c>
      <c r="D764" s="745">
        <v>5624752</v>
      </c>
      <c r="E764" s="745">
        <v>2972873</v>
      </c>
      <c r="F764" s="745">
        <v>2651879</v>
      </c>
    </row>
    <row r="765" spans="1:6">
      <c r="A765" s="1338">
        <v>750851</v>
      </c>
      <c r="B765" s="1334" t="s">
        <v>3962</v>
      </c>
      <c r="C765" s="745">
        <v>0</v>
      </c>
      <c r="D765" s="745">
        <v>34305889</v>
      </c>
      <c r="E765" s="745">
        <v>110018741</v>
      </c>
      <c r="F765" s="745">
        <v>-75712852</v>
      </c>
    </row>
    <row r="766" spans="1:6">
      <c r="A766" s="1338">
        <v>750861</v>
      </c>
      <c r="B766" s="1334" t="s">
        <v>3963</v>
      </c>
      <c r="C766" s="745">
        <v>0</v>
      </c>
      <c r="D766" s="745">
        <v>252480361</v>
      </c>
      <c r="E766" s="745">
        <v>22897417</v>
      </c>
      <c r="F766" s="745">
        <v>229582944</v>
      </c>
    </row>
    <row r="767" spans="1:6">
      <c r="A767" s="1338">
        <v>750862</v>
      </c>
      <c r="B767" s="1334" t="s">
        <v>3964</v>
      </c>
      <c r="C767" s="745">
        <v>0</v>
      </c>
      <c r="D767" s="745">
        <v>14048775</v>
      </c>
      <c r="E767" s="745">
        <v>1323123</v>
      </c>
      <c r="F767" s="745">
        <v>12725652</v>
      </c>
    </row>
    <row r="768" spans="1:6">
      <c r="A768" s="1338">
        <v>750863</v>
      </c>
      <c r="B768" s="1334" t="s">
        <v>3965</v>
      </c>
      <c r="C768" s="745">
        <v>0</v>
      </c>
      <c r="D768" s="745">
        <v>6235378</v>
      </c>
      <c r="E768" s="745">
        <v>572370</v>
      </c>
      <c r="F768" s="745">
        <v>5663008</v>
      </c>
    </row>
    <row r="769" spans="1:6">
      <c r="A769" s="1338">
        <v>750864</v>
      </c>
      <c r="B769" s="1334" t="s">
        <v>3966</v>
      </c>
      <c r="C769" s="745">
        <v>0</v>
      </c>
      <c r="D769" s="745">
        <v>49149896</v>
      </c>
      <c r="E769" s="745">
        <v>4452044</v>
      </c>
      <c r="F769" s="745">
        <v>44697852</v>
      </c>
    </row>
    <row r="770" spans="1:6">
      <c r="A770" s="1338">
        <v>750865</v>
      </c>
      <c r="B770" s="1334" t="s">
        <v>3967</v>
      </c>
      <c r="C770" s="745">
        <v>0</v>
      </c>
      <c r="D770" s="745">
        <v>66872383</v>
      </c>
      <c r="E770" s="745">
        <v>6042977</v>
      </c>
      <c r="F770" s="745">
        <v>60829406</v>
      </c>
    </row>
    <row r="771" spans="1:6">
      <c r="A771" s="1338">
        <v>750866</v>
      </c>
      <c r="B771" s="1334" t="s">
        <v>3968</v>
      </c>
      <c r="C771" s="745">
        <v>0</v>
      </c>
      <c r="D771" s="745">
        <v>51636</v>
      </c>
      <c r="E771" s="745">
        <v>0</v>
      </c>
      <c r="F771" s="745">
        <v>51636</v>
      </c>
    </row>
    <row r="772" spans="1:6">
      <c r="A772" s="1338">
        <v>750867</v>
      </c>
      <c r="B772" s="1334" t="s">
        <v>4363</v>
      </c>
      <c r="C772" s="745">
        <v>0</v>
      </c>
      <c r="D772" s="745">
        <v>227458</v>
      </c>
      <c r="E772" s="745">
        <v>149322</v>
      </c>
      <c r="F772" s="745">
        <v>78136</v>
      </c>
    </row>
    <row r="773" spans="1:6">
      <c r="A773" s="1338">
        <v>750868</v>
      </c>
      <c r="B773" s="1334" t="s">
        <v>5170</v>
      </c>
      <c r="C773" s="745">
        <v>0</v>
      </c>
      <c r="D773" s="745">
        <v>7601824</v>
      </c>
      <c r="E773" s="745">
        <v>710786</v>
      </c>
      <c r="F773" s="745">
        <v>6891038</v>
      </c>
    </row>
    <row r="774" spans="1:6">
      <c r="A774" s="1338">
        <v>750869</v>
      </c>
      <c r="B774" s="1334" t="s">
        <v>5171</v>
      </c>
      <c r="C774" s="745">
        <v>0</v>
      </c>
      <c r="D774" s="745">
        <v>7657829</v>
      </c>
      <c r="E774" s="745">
        <v>739049</v>
      </c>
      <c r="F774" s="745">
        <v>6918780</v>
      </c>
    </row>
    <row r="775" spans="1:6">
      <c r="A775" s="1338">
        <v>750870</v>
      </c>
      <c r="B775" s="1334" t="s">
        <v>5172</v>
      </c>
      <c r="C775" s="745">
        <v>0</v>
      </c>
      <c r="D775" s="745">
        <v>940000</v>
      </c>
      <c r="E775" s="745">
        <v>110000</v>
      </c>
      <c r="F775" s="745">
        <v>830000</v>
      </c>
    </row>
    <row r="776" spans="1:6">
      <c r="A776" s="1338">
        <v>750890</v>
      </c>
      <c r="B776" s="1334" t="s">
        <v>773</v>
      </c>
      <c r="C776" s="745">
        <v>0</v>
      </c>
      <c r="D776" s="745">
        <v>63002174</v>
      </c>
      <c r="E776" s="745">
        <v>5670887</v>
      </c>
      <c r="F776" s="745">
        <v>57331287</v>
      </c>
    </row>
    <row r="777" spans="1:6">
      <c r="A777" s="1338">
        <v>750891</v>
      </c>
      <c r="B777" s="1334" t="s">
        <v>774</v>
      </c>
      <c r="C777" s="745">
        <v>0</v>
      </c>
      <c r="D777" s="745">
        <v>29194501.66</v>
      </c>
      <c r="E777" s="745">
        <v>2639019</v>
      </c>
      <c r="F777" s="745">
        <v>26555482.66</v>
      </c>
    </row>
    <row r="778" spans="1:6">
      <c r="A778" s="1338">
        <v>750892</v>
      </c>
      <c r="B778" s="1334" t="s">
        <v>3969</v>
      </c>
      <c r="C778" s="745">
        <v>0</v>
      </c>
      <c r="D778" s="745">
        <v>3882634.99</v>
      </c>
      <c r="E778" s="745">
        <v>346796</v>
      </c>
      <c r="F778" s="745">
        <v>3535838.99</v>
      </c>
    </row>
    <row r="779" spans="1:6">
      <c r="A779" s="1338">
        <v>750893</v>
      </c>
      <c r="B779" s="1334" t="s">
        <v>3970</v>
      </c>
      <c r="C779" s="745">
        <v>0</v>
      </c>
      <c r="D779" s="745">
        <v>3839263.99</v>
      </c>
      <c r="E779" s="745">
        <v>375097</v>
      </c>
      <c r="F779" s="745">
        <v>3464166.99</v>
      </c>
    </row>
    <row r="780" spans="1:6">
      <c r="A780" s="1338">
        <v>750894</v>
      </c>
      <c r="B780" s="1334" t="s">
        <v>3971</v>
      </c>
      <c r="C780" s="745">
        <v>0</v>
      </c>
      <c r="D780" s="745">
        <v>417838</v>
      </c>
      <c r="E780" s="745">
        <v>57972</v>
      </c>
      <c r="F780" s="745">
        <v>359866</v>
      </c>
    </row>
    <row r="781" spans="1:6">
      <c r="A781" s="1338">
        <v>750900</v>
      </c>
      <c r="B781" s="1334" t="s">
        <v>3972</v>
      </c>
      <c r="C781" s="745">
        <v>0</v>
      </c>
      <c r="D781" s="745">
        <v>813760004.44000006</v>
      </c>
      <c r="E781" s="745">
        <v>2706609194.3099999</v>
      </c>
      <c r="F781" s="745">
        <v>-1892849189.8699999</v>
      </c>
    </row>
    <row r="782" spans="1:6">
      <c r="A782" s="1336" t="s">
        <v>2783</v>
      </c>
      <c r="B782" s="1336" t="s">
        <v>2201</v>
      </c>
      <c r="C782" s="731">
        <v>0</v>
      </c>
      <c r="D782" s="731">
        <v>18009588081.75</v>
      </c>
      <c r="E782" s="731">
        <v>7753583175.6700001</v>
      </c>
      <c r="F782" s="731">
        <v>10256004906.08</v>
      </c>
    </row>
    <row r="783" spans="1:6">
      <c r="A783" s="1338">
        <v>760100</v>
      </c>
      <c r="B783" s="1334" t="s">
        <v>3974</v>
      </c>
      <c r="C783" s="745">
        <v>0</v>
      </c>
      <c r="D783" s="745">
        <v>6959369.0300000003</v>
      </c>
      <c r="E783" s="745">
        <v>611996.51</v>
      </c>
      <c r="F783" s="745">
        <v>6347372.5199999996</v>
      </c>
    </row>
    <row r="784" spans="1:6">
      <c r="A784" s="1338">
        <v>760102</v>
      </c>
      <c r="B784" s="1334" t="s">
        <v>843</v>
      </c>
      <c r="C784" s="745">
        <v>0</v>
      </c>
      <c r="D784" s="745">
        <v>87281387</v>
      </c>
      <c r="E784" s="745">
        <v>64616832</v>
      </c>
      <c r="F784" s="745">
        <v>22664555</v>
      </c>
    </row>
    <row r="785" spans="1:6">
      <c r="A785" s="1338">
        <v>760103</v>
      </c>
      <c r="B785" s="1334" t="s">
        <v>2785</v>
      </c>
      <c r="C785" s="745">
        <v>0</v>
      </c>
      <c r="D785" s="745">
        <v>95485934.799999997</v>
      </c>
      <c r="E785" s="745">
        <v>51628854.799999997</v>
      </c>
      <c r="F785" s="745">
        <v>43857080</v>
      </c>
    </row>
    <row r="786" spans="1:6">
      <c r="A786" s="1338">
        <v>760104</v>
      </c>
      <c r="B786" s="1334" t="s">
        <v>3975</v>
      </c>
      <c r="C786" s="745">
        <v>0</v>
      </c>
      <c r="D786" s="745">
        <v>2957308.28</v>
      </c>
      <c r="E786" s="745">
        <v>1306313.76</v>
      </c>
      <c r="F786" s="745">
        <v>1650994.52</v>
      </c>
    </row>
    <row r="787" spans="1:6">
      <c r="A787" s="1338">
        <v>760105</v>
      </c>
      <c r="B787" s="1334" t="s">
        <v>3976</v>
      </c>
      <c r="C787" s="745">
        <v>0</v>
      </c>
      <c r="D787" s="745">
        <v>7045022.1299999999</v>
      </c>
      <c r="E787" s="745">
        <v>1074388.3500000001</v>
      </c>
      <c r="F787" s="745">
        <v>5970633.7800000003</v>
      </c>
    </row>
    <row r="788" spans="1:6">
      <c r="A788" s="1338">
        <v>760106</v>
      </c>
      <c r="B788" s="1334" t="s">
        <v>3977</v>
      </c>
      <c r="C788" s="745">
        <v>0</v>
      </c>
      <c r="D788" s="745">
        <v>891840.9</v>
      </c>
      <c r="E788" s="745">
        <v>42499.7</v>
      </c>
      <c r="F788" s="745">
        <v>849341.2</v>
      </c>
    </row>
    <row r="789" spans="1:6">
      <c r="A789" s="1338">
        <v>760107</v>
      </c>
      <c r="B789" s="1334" t="s">
        <v>849</v>
      </c>
      <c r="C789" s="745">
        <v>0</v>
      </c>
      <c r="D789" s="745">
        <v>61165665.68</v>
      </c>
      <c r="E789" s="745">
        <v>55918415.960000001</v>
      </c>
      <c r="F789" s="745">
        <v>5247249.72</v>
      </c>
    </row>
    <row r="790" spans="1:6">
      <c r="A790" s="1338">
        <v>760108</v>
      </c>
      <c r="B790" s="1334" t="s">
        <v>847</v>
      </c>
      <c r="C790" s="745">
        <v>0</v>
      </c>
      <c r="D790" s="745">
        <v>2694230</v>
      </c>
      <c r="E790" s="745">
        <v>1740500</v>
      </c>
      <c r="F790" s="745">
        <v>953730</v>
      </c>
    </row>
    <row r="791" spans="1:6">
      <c r="A791" s="1338">
        <v>760109</v>
      </c>
      <c r="B791" s="1334" t="s">
        <v>850</v>
      </c>
      <c r="C791" s="745">
        <v>0</v>
      </c>
      <c r="D791" s="745">
        <v>3072670.01</v>
      </c>
      <c r="E791" s="745">
        <v>492075.2</v>
      </c>
      <c r="F791" s="745">
        <v>2580594.81</v>
      </c>
    </row>
    <row r="792" spans="1:6">
      <c r="A792" s="1338">
        <v>760110</v>
      </c>
      <c r="B792" s="1334" t="s">
        <v>3978</v>
      </c>
      <c r="C792" s="745">
        <v>0</v>
      </c>
      <c r="D792" s="745">
        <v>3054660</v>
      </c>
      <c r="E792" s="745">
        <v>1865581.18</v>
      </c>
      <c r="F792" s="745">
        <v>1189078.82</v>
      </c>
    </row>
    <row r="793" spans="1:6">
      <c r="A793" s="1338">
        <v>760111</v>
      </c>
      <c r="B793" s="1334" t="s">
        <v>854</v>
      </c>
      <c r="C793" s="745">
        <v>0</v>
      </c>
      <c r="D793" s="745">
        <v>3927528</v>
      </c>
      <c r="E793" s="745">
        <v>2204967</v>
      </c>
      <c r="F793" s="745">
        <v>1722561</v>
      </c>
    </row>
    <row r="794" spans="1:6">
      <c r="A794" s="1338">
        <v>760112</v>
      </c>
      <c r="B794" s="1334" t="s">
        <v>855</v>
      </c>
      <c r="C794" s="745">
        <v>0</v>
      </c>
      <c r="D794" s="745">
        <v>2394.14</v>
      </c>
      <c r="E794" s="745">
        <v>597.14</v>
      </c>
      <c r="F794" s="745">
        <v>1797</v>
      </c>
    </row>
    <row r="795" spans="1:6">
      <c r="A795" s="1338">
        <v>760113</v>
      </c>
      <c r="B795" s="1334" t="s">
        <v>3979</v>
      </c>
      <c r="C795" s="745">
        <v>0</v>
      </c>
      <c r="D795" s="745">
        <v>2492759</v>
      </c>
      <c r="E795" s="745">
        <v>0</v>
      </c>
      <c r="F795" s="745">
        <v>2492759</v>
      </c>
    </row>
    <row r="796" spans="1:6">
      <c r="A796" s="1338">
        <v>760115</v>
      </c>
      <c r="B796" s="1334" t="s">
        <v>858</v>
      </c>
      <c r="C796" s="745">
        <v>0</v>
      </c>
      <c r="D796" s="745">
        <v>63232095.5</v>
      </c>
      <c r="E796" s="745">
        <v>10368680.5</v>
      </c>
      <c r="F796" s="745">
        <v>52863415</v>
      </c>
    </row>
    <row r="797" spans="1:6">
      <c r="A797" s="1338">
        <v>760117</v>
      </c>
      <c r="B797" s="1334" t="s">
        <v>3980</v>
      </c>
      <c r="C797" s="745">
        <v>0</v>
      </c>
      <c r="D797" s="745">
        <v>8056058.7599999998</v>
      </c>
      <c r="E797" s="745">
        <v>594845.76</v>
      </c>
      <c r="F797" s="745">
        <v>7461213</v>
      </c>
    </row>
    <row r="798" spans="1:6">
      <c r="A798" s="1338">
        <v>760118</v>
      </c>
      <c r="B798" s="1334" t="s">
        <v>3981</v>
      </c>
      <c r="C798" s="745">
        <v>0</v>
      </c>
      <c r="D798" s="745">
        <v>10000</v>
      </c>
      <c r="E798" s="745">
        <v>177</v>
      </c>
      <c r="F798" s="745">
        <v>9823</v>
      </c>
    </row>
    <row r="799" spans="1:6">
      <c r="A799" s="1338">
        <v>760119</v>
      </c>
      <c r="B799" s="1334" t="s">
        <v>862</v>
      </c>
      <c r="C799" s="745">
        <v>0</v>
      </c>
      <c r="D799" s="745">
        <v>276584523.60000002</v>
      </c>
      <c r="E799" s="745">
        <v>62435687.780000001</v>
      </c>
      <c r="F799" s="745">
        <v>214148835.81999999</v>
      </c>
    </row>
    <row r="800" spans="1:6">
      <c r="A800" s="1338">
        <v>760120</v>
      </c>
      <c r="B800" s="1334" t="s">
        <v>3982</v>
      </c>
      <c r="C800" s="745">
        <v>0</v>
      </c>
      <c r="D800" s="745">
        <v>251300</v>
      </c>
      <c r="E800" s="745">
        <v>0</v>
      </c>
      <c r="F800" s="745">
        <v>251300</v>
      </c>
    </row>
    <row r="801" spans="1:6">
      <c r="A801" s="1338">
        <v>760121</v>
      </c>
      <c r="B801" s="1334" t="s">
        <v>3983</v>
      </c>
      <c r="C801" s="745">
        <v>0</v>
      </c>
      <c r="D801" s="745">
        <v>4135200</v>
      </c>
      <c r="E801" s="745">
        <v>30625</v>
      </c>
      <c r="F801" s="745">
        <v>4104575</v>
      </c>
    </row>
    <row r="802" spans="1:6">
      <c r="A802" s="1338">
        <v>760122</v>
      </c>
      <c r="B802" s="1334" t="s">
        <v>3984</v>
      </c>
      <c r="C802" s="745">
        <v>0</v>
      </c>
      <c r="D802" s="745">
        <v>1272966.3999999999</v>
      </c>
      <c r="E802" s="745">
        <v>0.4</v>
      </c>
      <c r="F802" s="745">
        <v>1272966</v>
      </c>
    </row>
    <row r="803" spans="1:6">
      <c r="A803" s="1338">
        <v>760123</v>
      </c>
      <c r="B803" s="1334" t="s">
        <v>867</v>
      </c>
      <c r="C803" s="745">
        <v>0</v>
      </c>
      <c r="D803" s="745">
        <v>985310</v>
      </c>
      <c r="E803" s="745">
        <v>41030</v>
      </c>
      <c r="F803" s="745">
        <v>944280</v>
      </c>
    </row>
    <row r="804" spans="1:6">
      <c r="A804" s="1338">
        <v>760124</v>
      </c>
      <c r="B804" s="1334" t="s">
        <v>3985</v>
      </c>
      <c r="C804" s="745">
        <v>0</v>
      </c>
      <c r="D804" s="745">
        <v>7381665.3399999999</v>
      </c>
      <c r="E804" s="745">
        <v>1093217.8600000001</v>
      </c>
      <c r="F804" s="745">
        <v>6288447.4800000004</v>
      </c>
    </row>
    <row r="805" spans="1:6">
      <c r="A805" s="1338">
        <v>760125</v>
      </c>
      <c r="B805" s="1334" t="s">
        <v>3986</v>
      </c>
      <c r="C805" s="745">
        <v>0</v>
      </c>
      <c r="D805" s="745">
        <v>4707857.71</v>
      </c>
      <c r="E805" s="745">
        <v>636189.04</v>
      </c>
      <c r="F805" s="745">
        <v>4071668.67</v>
      </c>
    </row>
    <row r="806" spans="1:6">
      <c r="A806" s="1338">
        <v>760127</v>
      </c>
      <c r="B806" s="1334" t="s">
        <v>4364</v>
      </c>
      <c r="C806" s="745">
        <v>0</v>
      </c>
      <c r="D806" s="745">
        <v>4362388</v>
      </c>
      <c r="E806" s="745">
        <v>0</v>
      </c>
      <c r="F806" s="745">
        <v>4362388</v>
      </c>
    </row>
    <row r="807" spans="1:6">
      <c r="A807" s="1338">
        <v>760128</v>
      </c>
      <c r="B807" s="1334" t="s">
        <v>871</v>
      </c>
      <c r="C807" s="745">
        <v>0</v>
      </c>
      <c r="D807" s="745">
        <v>21682626</v>
      </c>
      <c r="E807" s="745">
        <v>2513942.9</v>
      </c>
      <c r="F807" s="745">
        <v>19168683.100000001</v>
      </c>
    </row>
    <row r="808" spans="1:6">
      <c r="A808" s="1338">
        <v>760129</v>
      </c>
      <c r="B808" s="1334" t="s">
        <v>872</v>
      </c>
      <c r="C808" s="745">
        <v>0</v>
      </c>
      <c r="D808" s="745">
        <v>4628080.34</v>
      </c>
      <c r="E808" s="745">
        <v>186629.5</v>
      </c>
      <c r="F808" s="745">
        <v>4441450.84</v>
      </c>
    </row>
    <row r="809" spans="1:6">
      <c r="A809" s="1338">
        <v>760130</v>
      </c>
      <c r="B809" s="1334" t="s">
        <v>873</v>
      </c>
      <c r="C809" s="745">
        <v>0</v>
      </c>
      <c r="D809" s="745">
        <v>4387842.54</v>
      </c>
      <c r="E809" s="745">
        <v>778483.5</v>
      </c>
      <c r="F809" s="745">
        <v>3609359.04</v>
      </c>
    </row>
    <row r="810" spans="1:6">
      <c r="A810" s="1338">
        <v>760131</v>
      </c>
      <c r="B810" s="1334" t="s">
        <v>3987</v>
      </c>
      <c r="C810" s="745">
        <v>0</v>
      </c>
      <c r="D810" s="745">
        <v>34837239.740000002</v>
      </c>
      <c r="E810" s="745">
        <v>14519664.59</v>
      </c>
      <c r="F810" s="745">
        <v>20317575.149999999</v>
      </c>
    </row>
    <row r="811" spans="1:6">
      <c r="A811" s="1338">
        <v>760132</v>
      </c>
      <c r="B811" s="1334" t="s">
        <v>4365</v>
      </c>
      <c r="C811" s="745">
        <v>0</v>
      </c>
      <c r="D811" s="745">
        <v>2250</v>
      </c>
      <c r="E811" s="745">
        <v>2250</v>
      </c>
      <c r="F811" s="745">
        <v>0</v>
      </c>
    </row>
    <row r="812" spans="1:6">
      <c r="A812" s="1338">
        <v>760133</v>
      </c>
      <c r="B812" s="1334" t="s">
        <v>3988</v>
      </c>
      <c r="C812" s="745">
        <v>0</v>
      </c>
      <c r="D812" s="745">
        <v>10099843.810000001</v>
      </c>
      <c r="E812" s="745">
        <v>1904931.15</v>
      </c>
      <c r="F812" s="745">
        <v>8194912.6600000001</v>
      </c>
    </row>
    <row r="813" spans="1:6">
      <c r="A813" s="1338">
        <v>760134</v>
      </c>
      <c r="B813" s="1334" t="s">
        <v>3989</v>
      </c>
      <c r="C813" s="745">
        <v>0</v>
      </c>
      <c r="D813" s="745">
        <v>855084</v>
      </c>
      <c r="E813" s="745">
        <v>0</v>
      </c>
      <c r="F813" s="745">
        <v>855084</v>
      </c>
    </row>
    <row r="814" spans="1:6">
      <c r="A814" s="1338">
        <v>760135</v>
      </c>
      <c r="B814" s="1334" t="s">
        <v>3990</v>
      </c>
      <c r="C814" s="745">
        <v>0</v>
      </c>
      <c r="D814" s="745">
        <v>766411.78</v>
      </c>
      <c r="E814" s="745">
        <v>5180.78</v>
      </c>
      <c r="F814" s="745">
        <v>761231</v>
      </c>
    </row>
    <row r="815" spans="1:6">
      <c r="A815" s="1338">
        <v>760150</v>
      </c>
      <c r="B815" s="1334" t="s">
        <v>3346</v>
      </c>
      <c r="C815" s="745">
        <v>0</v>
      </c>
      <c r="D815" s="745">
        <v>64160574</v>
      </c>
      <c r="E815" s="745">
        <v>1000</v>
      </c>
      <c r="F815" s="745">
        <v>64159574</v>
      </c>
    </row>
    <row r="816" spans="1:6">
      <c r="A816" s="1338">
        <v>760160</v>
      </c>
      <c r="B816" s="1334" t="s">
        <v>4366</v>
      </c>
      <c r="C816" s="745">
        <v>0</v>
      </c>
      <c r="D816" s="745">
        <v>164103780.25</v>
      </c>
      <c r="E816" s="745">
        <v>16933258</v>
      </c>
      <c r="F816" s="745">
        <v>147170522.25</v>
      </c>
    </row>
    <row r="817" spans="1:6">
      <c r="A817" s="1338">
        <v>760161</v>
      </c>
      <c r="B817" s="1334" t="s">
        <v>4367</v>
      </c>
      <c r="C817" s="745">
        <v>0</v>
      </c>
      <c r="D817" s="745">
        <v>11446101</v>
      </c>
      <c r="E817" s="745">
        <v>4015112</v>
      </c>
      <c r="F817" s="745">
        <v>7430989</v>
      </c>
    </row>
    <row r="818" spans="1:6">
      <c r="A818" s="1338">
        <v>760900</v>
      </c>
      <c r="B818" s="1334" t="s">
        <v>3992</v>
      </c>
      <c r="C818" s="745">
        <v>0</v>
      </c>
      <c r="D818" s="745">
        <v>575809.16</v>
      </c>
      <c r="E818" s="745">
        <v>575809.16</v>
      </c>
      <c r="F818" s="745">
        <v>0</v>
      </c>
    </row>
    <row r="819" spans="1:6">
      <c r="A819" s="1336" t="s">
        <v>2795</v>
      </c>
      <c r="B819" s="1336" t="s">
        <v>2201</v>
      </c>
      <c r="C819" s="731">
        <v>0</v>
      </c>
      <c r="D819" s="731">
        <v>965555776.89999998</v>
      </c>
      <c r="E819" s="731">
        <v>298139736.51999998</v>
      </c>
      <c r="F819" s="731">
        <v>667416040.38</v>
      </c>
    </row>
    <row r="820" spans="1:6">
      <c r="A820" s="1338">
        <v>770120</v>
      </c>
      <c r="B820" s="1334" t="s">
        <v>4100</v>
      </c>
      <c r="C820" s="745">
        <v>0</v>
      </c>
      <c r="D820" s="745">
        <v>210471452.53999999</v>
      </c>
      <c r="E820" s="745">
        <v>3538471</v>
      </c>
      <c r="F820" s="745">
        <v>206932981.53999999</v>
      </c>
    </row>
    <row r="821" spans="1:6">
      <c r="A821" s="1338">
        <v>770140</v>
      </c>
      <c r="B821" s="1334" t="s">
        <v>4101</v>
      </c>
      <c r="C821" s="745">
        <v>0</v>
      </c>
      <c r="D821" s="745">
        <v>146296385.33000001</v>
      </c>
      <c r="E821" s="745">
        <v>73844.679999999993</v>
      </c>
      <c r="F821" s="745">
        <v>146222540.65000001</v>
      </c>
    </row>
    <row r="822" spans="1:6">
      <c r="A822" s="1338">
        <v>770150</v>
      </c>
      <c r="B822" s="1334" t="s">
        <v>4102</v>
      </c>
      <c r="C822" s="745">
        <v>0</v>
      </c>
      <c r="D822" s="745">
        <v>3918756178.9699998</v>
      </c>
      <c r="E822" s="745">
        <v>26768733.600000001</v>
      </c>
      <c r="F822" s="745">
        <v>3891987445.3699999</v>
      </c>
    </row>
    <row r="823" spans="1:6">
      <c r="A823" s="1338">
        <v>770160</v>
      </c>
      <c r="B823" s="1334" t="s">
        <v>4103</v>
      </c>
      <c r="C823" s="745">
        <v>0</v>
      </c>
      <c r="D823" s="745">
        <v>6439020047.1300001</v>
      </c>
      <c r="E823" s="745">
        <v>55780434.380000003</v>
      </c>
      <c r="F823" s="745">
        <v>6383239612.75</v>
      </c>
    </row>
    <row r="824" spans="1:6">
      <c r="A824" s="1338">
        <v>770170</v>
      </c>
      <c r="B824" s="1334" t="s">
        <v>4104</v>
      </c>
      <c r="C824" s="745">
        <v>0</v>
      </c>
      <c r="D824" s="745">
        <v>1441734.29</v>
      </c>
      <c r="E824" s="745">
        <v>0</v>
      </c>
      <c r="F824" s="745">
        <v>1441734.29</v>
      </c>
    </row>
    <row r="825" spans="1:6">
      <c r="A825" s="1338">
        <v>770180</v>
      </c>
      <c r="B825" s="1334" t="s">
        <v>4105</v>
      </c>
      <c r="C825" s="745">
        <v>0</v>
      </c>
      <c r="D825" s="745">
        <v>12263410.029999999</v>
      </c>
      <c r="E825" s="745">
        <v>0</v>
      </c>
      <c r="F825" s="745">
        <v>12263410.029999999</v>
      </c>
    </row>
    <row r="826" spans="1:6">
      <c r="A826" s="1338">
        <v>770190</v>
      </c>
      <c r="B826" s="1334" t="s">
        <v>4106</v>
      </c>
      <c r="C826" s="745">
        <v>0</v>
      </c>
      <c r="D826" s="745">
        <v>103926742.65000001</v>
      </c>
      <c r="E826" s="745">
        <v>119430.51</v>
      </c>
      <c r="F826" s="745">
        <v>103807312.14</v>
      </c>
    </row>
    <row r="827" spans="1:6">
      <c r="A827" s="1338">
        <v>770195</v>
      </c>
      <c r="B827" s="1334" t="s">
        <v>3363</v>
      </c>
      <c r="C827" s="745">
        <v>0</v>
      </c>
      <c r="D827" s="745">
        <v>3410977.67</v>
      </c>
      <c r="E827" s="745">
        <v>0</v>
      </c>
      <c r="F827" s="745">
        <v>3410977.67</v>
      </c>
    </row>
    <row r="828" spans="1:6">
      <c r="A828" s="1338">
        <v>770710</v>
      </c>
      <c r="B828" s="1334" t="s">
        <v>4107</v>
      </c>
      <c r="C828" s="745">
        <v>0</v>
      </c>
      <c r="D828" s="745">
        <v>21256423.100000001</v>
      </c>
      <c r="E828" s="745">
        <v>21256423.100000001</v>
      </c>
      <c r="F828" s="745">
        <v>0</v>
      </c>
    </row>
    <row r="829" spans="1:6">
      <c r="A829" s="1336" t="s">
        <v>2799</v>
      </c>
      <c r="B829" s="1336" t="s">
        <v>2201</v>
      </c>
      <c r="C829" s="731">
        <v>0</v>
      </c>
      <c r="D829" s="731">
        <v>10856843351.709999</v>
      </c>
      <c r="E829" s="731">
        <v>107537337.27</v>
      </c>
      <c r="F829" s="731">
        <v>10749306014.440001</v>
      </c>
    </row>
    <row r="830" spans="1:6">
      <c r="A830" s="1338">
        <v>780500</v>
      </c>
      <c r="B830" s="1334" t="s">
        <v>3995</v>
      </c>
      <c r="C830" s="745">
        <v>0</v>
      </c>
      <c r="D830" s="745">
        <v>4509715965.2399998</v>
      </c>
      <c r="E830" s="745">
        <v>599412839.49000001</v>
      </c>
      <c r="F830" s="745">
        <v>3910303125.75</v>
      </c>
    </row>
    <row r="831" spans="1:6">
      <c r="A831" s="1338">
        <v>780501</v>
      </c>
      <c r="B831" s="1334" t="s">
        <v>3996</v>
      </c>
      <c r="C831" s="745">
        <v>0</v>
      </c>
      <c r="D831" s="745">
        <v>5951942296</v>
      </c>
      <c r="E831" s="745">
        <v>962562318</v>
      </c>
      <c r="F831" s="745">
        <v>4989379978</v>
      </c>
    </row>
    <row r="832" spans="1:6">
      <c r="A832" s="1338">
        <v>780504</v>
      </c>
      <c r="B832" s="1334" t="s">
        <v>3998</v>
      </c>
      <c r="C832" s="745">
        <v>0</v>
      </c>
      <c r="D832" s="745">
        <v>23628256</v>
      </c>
      <c r="E832" s="745">
        <v>0</v>
      </c>
      <c r="F832" s="745">
        <v>23628256</v>
      </c>
    </row>
    <row r="833" spans="1:6">
      <c r="A833" s="1338">
        <v>780600</v>
      </c>
      <c r="B833" s="1334" t="s">
        <v>4368</v>
      </c>
      <c r="C833" s="745">
        <v>0</v>
      </c>
      <c r="D833" s="745">
        <v>746669401</v>
      </c>
      <c r="E833" s="745">
        <v>14359327.49</v>
      </c>
      <c r="F833" s="745">
        <v>732310073.50999999</v>
      </c>
    </row>
    <row r="834" spans="1:6">
      <c r="A834" s="1338">
        <v>780700</v>
      </c>
      <c r="B834" s="1334" t="s">
        <v>3999</v>
      </c>
      <c r="C834" s="745">
        <v>0</v>
      </c>
      <c r="D834" s="745">
        <v>1075583894.55</v>
      </c>
      <c r="E834" s="745">
        <v>1342017.42</v>
      </c>
      <c r="F834" s="745">
        <v>1074241877.1300001</v>
      </c>
    </row>
    <row r="835" spans="1:6">
      <c r="A835" s="1338">
        <v>780854</v>
      </c>
      <c r="B835" s="1334" t="s">
        <v>4000</v>
      </c>
      <c r="C835" s="745">
        <v>0</v>
      </c>
      <c r="D835" s="745">
        <v>2713394.96</v>
      </c>
      <c r="E835" s="745">
        <v>1026287.63</v>
      </c>
      <c r="F835" s="745">
        <v>1687107.33</v>
      </c>
    </row>
    <row r="836" spans="1:6">
      <c r="A836" s="1338">
        <v>780855</v>
      </c>
      <c r="B836" s="1334" t="s">
        <v>4001</v>
      </c>
      <c r="C836" s="745">
        <v>0</v>
      </c>
      <c r="D836" s="745">
        <v>903479.61</v>
      </c>
      <c r="E836" s="745">
        <v>268738.45</v>
      </c>
      <c r="F836" s="745">
        <v>634741.16</v>
      </c>
    </row>
    <row r="837" spans="1:6">
      <c r="A837" s="1338">
        <v>780856</v>
      </c>
      <c r="B837" s="1334" t="s">
        <v>4369</v>
      </c>
      <c r="C837" s="745">
        <v>0</v>
      </c>
      <c r="D837" s="745">
        <v>223603.09</v>
      </c>
      <c r="E837" s="745">
        <v>131698.41</v>
      </c>
      <c r="F837" s="745">
        <v>91904.68</v>
      </c>
    </row>
    <row r="838" spans="1:6">
      <c r="A838" s="1338">
        <v>780857</v>
      </c>
      <c r="B838" s="1334" t="s">
        <v>4370</v>
      </c>
      <c r="C838" s="745">
        <v>0</v>
      </c>
      <c r="D838" s="745">
        <v>68571.16</v>
      </c>
      <c r="E838" s="745">
        <v>35292.6</v>
      </c>
      <c r="F838" s="745">
        <v>33278.559999999998</v>
      </c>
    </row>
    <row r="839" spans="1:6">
      <c r="A839" s="1338">
        <v>780864</v>
      </c>
      <c r="B839" s="1334" t="s">
        <v>4002</v>
      </c>
      <c r="C839" s="745">
        <v>0</v>
      </c>
      <c r="D839" s="745">
        <v>2089379.01</v>
      </c>
      <c r="E839" s="745">
        <v>2083479.01</v>
      </c>
      <c r="F839" s="745">
        <v>5900</v>
      </c>
    </row>
    <row r="840" spans="1:6">
      <c r="A840" s="1338">
        <v>780866</v>
      </c>
      <c r="B840" s="1334" t="s">
        <v>4003</v>
      </c>
      <c r="C840" s="745">
        <v>0</v>
      </c>
      <c r="D840" s="745">
        <v>600200</v>
      </c>
      <c r="E840" s="745">
        <v>400100</v>
      </c>
      <c r="F840" s="745">
        <v>200100</v>
      </c>
    </row>
    <row r="841" spans="1:6">
      <c r="A841" s="1338">
        <v>780881</v>
      </c>
      <c r="B841" s="1334" t="s">
        <v>4004</v>
      </c>
      <c r="C841" s="745">
        <v>0</v>
      </c>
      <c r="D841" s="745">
        <v>360.96</v>
      </c>
      <c r="E841" s="745">
        <v>1913.79</v>
      </c>
      <c r="F841" s="745">
        <v>-1552.83</v>
      </c>
    </row>
    <row r="842" spans="1:6">
      <c r="A842" s="1338">
        <v>780883</v>
      </c>
      <c r="B842" s="1334" t="s">
        <v>815</v>
      </c>
      <c r="C842" s="745">
        <v>0</v>
      </c>
      <c r="D842" s="745">
        <v>25432.58</v>
      </c>
      <c r="E842" s="745">
        <v>9707.2900000000009</v>
      </c>
      <c r="F842" s="745">
        <v>15725.29</v>
      </c>
    </row>
    <row r="843" spans="1:6">
      <c r="A843" s="1338">
        <v>780884</v>
      </c>
      <c r="B843" s="1334" t="s">
        <v>4005</v>
      </c>
      <c r="C843" s="745">
        <v>0</v>
      </c>
      <c r="D843" s="745">
        <v>28</v>
      </c>
      <c r="E843" s="745">
        <v>0</v>
      </c>
      <c r="F843" s="745">
        <v>28</v>
      </c>
    </row>
    <row r="844" spans="1:6">
      <c r="A844" s="1338">
        <v>780900</v>
      </c>
      <c r="B844" s="1334" t="s">
        <v>4006</v>
      </c>
      <c r="C844" s="745">
        <v>0</v>
      </c>
      <c r="D844" s="745">
        <v>2133560529.55</v>
      </c>
      <c r="E844" s="745">
        <v>3200339998.5500002</v>
      </c>
      <c r="F844" s="745">
        <v>-1066779469</v>
      </c>
    </row>
    <row r="845" spans="1:6">
      <c r="A845" s="1336" t="s">
        <v>2808</v>
      </c>
      <c r="B845" s="1336" t="s">
        <v>2201</v>
      </c>
      <c r="C845" s="731">
        <v>0</v>
      </c>
      <c r="D845" s="731">
        <v>14447724791.709999</v>
      </c>
      <c r="E845" s="731">
        <v>4781973718.1300001</v>
      </c>
      <c r="F845" s="731">
        <v>9665751073.5799999</v>
      </c>
    </row>
    <row r="846" spans="1:6">
      <c r="A846" s="1338">
        <v>790100</v>
      </c>
      <c r="B846" s="1334" t="s">
        <v>4007</v>
      </c>
      <c r="C846" s="745">
        <v>0</v>
      </c>
      <c r="D846" s="745">
        <v>253021713.5</v>
      </c>
      <c r="E846" s="745">
        <v>190818480.58000001</v>
      </c>
      <c r="F846" s="745">
        <v>62203232.920000002</v>
      </c>
    </row>
    <row r="847" spans="1:6">
      <c r="A847" s="1338">
        <v>790300</v>
      </c>
      <c r="B847" s="1334" t="s">
        <v>4955</v>
      </c>
      <c r="C847" s="745">
        <v>0</v>
      </c>
      <c r="D847" s="745">
        <v>10550600</v>
      </c>
      <c r="E847" s="745">
        <v>10955516</v>
      </c>
      <c r="F847" s="745">
        <v>-404916</v>
      </c>
    </row>
    <row r="848" spans="1:6">
      <c r="A848" s="1338">
        <v>790500</v>
      </c>
      <c r="B848" s="1334" t="s">
        <v>4109</v>
      </c>
      <c r="C848" s="745">
        <v>0</v>
      </c>
      <c r="D848" s="745">
        <v>6472763.5999999996</v>
      </c>
      <c r="E848" s="745">
        <v>0</v>
      </c>
      <c r="F848" s="745">
        <v>6472763.5999999996</v>
      </c>
    </row>
    <row r="849" spans="1:6">
      <c r="A849" s="1338">
        <v>790562</v>
      </c>
      <c r="B849" s="1334" t="s">
        <v>4008</v>
      </c>
      <c r="C849" s="745">
        <v>0</v>
      </c>
      <c r="D849" s="745">
        <v>0</v>
      </c>
      <c r="E849" s="745">
        <v>20368016</v>
      </c>
      <c r="F849" s="745">
        <v>-20368016</v>
      </c>
    </row>
    <row r="850" spans="1:6">
      <c r="A850" s="1434">
        <v>790570</v>
      </c>
      <c r="B850" s="57" t="s">
        <v>5311</v>
      </c>
      <c r="C850" s="745">
        <v>0</v>
      </c>
      <c r="D850" s="745">
        <v>38952927</v>
      </c>
      <c r="E850" s="745">
        <v>0</v>
      </c>
      <c r="F850" s="745">
        <v>38952927</v>
      </c>
    </row>
    <row r="851" spans="1:6">
      <c r="A851" s="1338">
        <v>790800</v>
      </c>
      <c r="B851" s="1334" t="s">
        <v>5255</v>
      </c>
      <c r="C851" s="745">
        <v>0</v>
      </c>
      <c r="D851" s="745">
        <v>1702062.46</v>
      </c>
      <c r="E851" s="745">
        <v>0</v>
      </c>
      <c r="F851" s="745">
        <v>1702062.46</v>
      </c>
    </row>
    <row r="852" spans="1:6">
      <c r="A852" s="1336" t="s">
        <v>2811</v>
      </c>
      <c r="B852" s="1336" t="s">
        <v>2201</v>
      </c>
      <c r="C852" s="731">
        <v>0</v>
      </c>
      <c r="D852" s="731">
        <v>310700066.56</v>
      </c>
      <c r="E852" s="731">
        <v>222142012.58000001</v>
      </c>
      <c r="F852" s="731">
        <v>88558053.980000004</v>
      </c>
    </row>
    <row r="853" spans="1:6">
      <c r="A853" s="1433">
        <v>810200</v>
      </c>
      <c r="B853" s="57" t="s">
        <v>4127</v>
      </c>
      <c r="C853" s="745">
        <v>0</v>
      </c>
      <c r="D853" s="745">
        <v>2989927998.02</v>
      </c>
      <c r="E853" s="745">
        <v>1909693711.02</v>
      </c>
      <c r="F853" s="745">
        <v>1080234287</v>
      </c>
    </row>
    <row r="854" spans="1:6">
      <c r="A854" s="730" t="s">
        <v>2813</v>
      </c>
      <c r="B854" s="730" t="s">
        <v>2201</v>
      </c>
      <c r="C854" s="731">
        <v>0</v>
      </c>
      <c r="D854" s="731">
        <v>2989927998.02</v>
      </c>
      <c r="E854" s="731">
        <v>1909693711.02</v>
      </c>
      <c r="F854" s="731">
        <v>1080234287</v>
      </c>
    </row>
    <row r="855" spans="1:6">
      <c r="A855" s="730" t="s">
        <v>2814</v>
      </c>
      <c r="B855" s="730" t="s">
        <v>2201</v>
      </c>
      <c r="C855" s="731">
        <v>0</v>
      </c>
      <c r="D855" s="731">
        <v>1018143628202.22</v>
      </c>
      <c r="E855" s="731">
        <v>1018143628202.22</v>
      </c>
      <c r="F855" s="731">
        <v>0</v>
      </c>
    </row>
    <row r="856" spans="1:6">
      <c r="A856" s="732" t="s">
        <v>2201</v>
      </c>
      <c r="B856" s="732" t="s">
        <v>2201</v>
      </c>
      <c r="C856" s="733">
        <v>0</v>
      </c>
      <c r="D856" s="733">
        <v>1018143628202.22</v>
      </c>
      <c r="E856" s="733">
        <v>1018143628202.22</v>
      </c>
      <c r="F856" s="733">
        <v>0</v>
      </c>
    </row>
  </sheetData>
  <autoFilter ref="A1:H856"/>
  <pageMargins left="0.7" right="0.7" top="0.75" bottom="0.75" header="0.3" footer="0.3"/>
  <pageSetup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7"/>
  <sheetViews>
    <sheetView workbookViewId="0">
      <selection activeCell="E20" sqref="E20"/>
    </sheetView>
  </sheetViews>
  <sheetFormatPr defaultColWidth="9.140625" defaultRowHeight="12.75" outlineLevelRow="3"/>
  <cols>
    <col min="1" max="1" width="19" style="1307" bestFit="1" customWidth="1"/>
    <col min="2" max="2" width="24.5703125" style="1307" bestFit="1" customWidth="1"/>
    <col min="3" max="3" width="20.140625" style="1307" bestFit="1" customWidth="1"/>
    <col min="4" max="5" width="15.42578125" style="1307" bestFit="1" customWidth="1"/>
    <col min="6" max="6" width="20.140625" style="1307" bestFit="1" customWidth="1"/>
    <col min="7" max="7" width="11.42578125" style="1307" bestFit="1" customWidth="1"/>
    <col min="8" max="16384" width="9.140625" style="1322"/>
  </cols>
  <sheetData>
    <row r="1" spans="1:7" ht="30">
      <c r="A1" s="728" t="s">
        <v>2184</v>
      </c>
      <c r="B1" s="728" t="s">
        <v>3350</v>
      </c>
      <c r="C1" s="728" t="s">
        <v>2186</v>
      </c>
      <c r="D1" s="729" t="s">
        <v>2187</v>
      </c>
      <c r="E1" s="729" t="s">
        <v>2188</v>
      </c>
      <c r="F1" s="728" t="s">
        <v>2189</v>
      </c>
      <c r="G1" s="1328" t="s">
        <v>5203</v>
      </c>
    </row>
    <row r="2" spans="1:7" ht="15" outlineLevel="3">
      <c r="A2" s="627" t="s">
        <v>5182</v>
      </c>
      <c r="B2" s="627" t="s">
        <v>2191</v>
      </c>
      <c r="C2" s="745">
        <v>0</v>
      </c>
      <c r="D2" s="745">
        <v>3381912.19</v>
      </c>
      <c r="E2" s="745">
        <v>0</v>
      </c>
      <c r="F2" s="745">
        <v>3381912.19</v>
      </c>
      <c r="G2" s="1329">
        <f>+F2/100000</f>
        <v>33.819121899999999</v>
      </c>
    </row>
    <row r="3" spans="1:7" ht="15" outlineLevel="3">
      <c r="A3" s="627" t="s">
        <v>4432</v>
      </c>
      <c r="B3" s="627" t="s">
        <v>3352</v>
      </c>
      <c r="C3" s="745">
        <v>131841037.15000001</v>
      </c>
      <c r="D3" s="745">
        <v>1813603.36</v>
      </c>
      <c r="E3" s="745">
        <v>2534759.1800000002</v>
      </c>
      <c r="F3" s="745">
        <v>131119881.33</v>
      </c>
      <c r="G3" s="1329">
        <f t="shared" ref="G3:G66" si="0">+F3/100000</f>
        <v>1311.1988133</v>
      </c>
    </row>
    <row r="4" spans="1:7" ht="15" outlineLevel="3">
      <c r="A4" s="627" t="s">
        <v>4433</v>
      </c>
      <c r="B4" s="627" t="s">
        <v>3354</v>
      </c>
      <c r="C4" s="745">
        <v>1744742.16</v>
      </c>
      <c r="D4" s="745">
        <v>943970.5</v>
      </c>
      <c r="E4" s="745">
        <v>0</v>
      </c>
      <c r="F4" s="745">
        <v>2688712.66</v>
      </c>
      <c r="G4" s="1329">
        <f t="shared" si="0"/>
        <v>26.887126600000002</v>
      </c>
    </row>
    <row r="5" spans="1:7" ht="15" outlineLevel="3">
      <c r="A5" s="627" t="s">
        <v>4434</v>
      </c>
      <c r="B5" s="627" t="s">
        <v>3355</v>
      </c>
      <c r="C5" s="745">
        <v>2336400</v>
      </c>
      <c r="D5" s="745">
        <v>42806301.969999999</v>
      </c>
      <c r="E5" s="745">
        <v>1092208</v>
      </c>
      <c r="F5" s="745">
        <v>44050493.969999999</v>
      </c>
      <c r="G5" s="1329">
        <f t="shared" si="0"/>
        <v>440.50493969999997</v>
      </c>
    </row>
    <row r="6" spans="1:7" ht="15" outlineLevel="3">
      <c r="A6" s="627" t="s">
        <v>4435</v>
      </c>
      <c r="B6" s="627" t="s">
        <v>2198</v>
      </c>
      <c r="C6" s="745">
        <v>56655552.75</v>
      </c>
      <c r="D6" s="745">
        <v>43974255.75</v>
      </c>
      <c r="E6" s="745">
        <v>1275106.82</v>
      </c>
      <c r="F6" s="745">
        <v>99354701.680000007</v>
      </c>
      <c r="G6" s="1329">
        <f t="shared" si="0"/>
        <v>993.54701680000005</v>
      </c>
    </row>
    <row r="7" spans="1:7" ht="15" outlineLevel="2">
      <c r="A7" s="730" t="s">
        <v>2200</v>
      </c>
      <c r="B7" s="730" t="s">
        <v>2201</v>
      </c>
      <c r="C7" s="731">
        <v>192577732.06</v>
      </c>
      <c r="D7" s="731">
        <v>92920043.769999996</v>
      </c>
      <c r="E7" s="731">
        <v>4902074</v>
      </c>
      <c r="F7" s="731">
        <v>280595701.82999998</v>
      </c>
      <c r="G7" s="1329">
        <f t="shared" si="0"/>
        <v>2805.9570182999996</v>
      </c>
    </row>
    <row r="8" spans="1:7" ht="15" outlineLevel="3">
      <c r="A8" s="627" t="s">
        <v>5183</v>
      </c>
      <c r="B8" s="627" t="s">
        <v>3357</v>
      </c>
      <c r="C8" s="745">
        <v>0</v>
      </c>
      <c r="D8" s="745">
        <v>0</v>
      </c>
      <c r="E8" s="745">
        <v>56786.19</v>
      </c>
      <c r="F8" s="745">
        <v>-56786.19</v>
      </c>
      <c r="G8" s="1329">
        <f t="shared" si="0"/>
        <v>-0.56786190000000003</v>
      </c>
    </row>
    <row r="9" spans="1:7" ht="15" outlineLevel="3">
      <c r="A9" s="627" t="s">
        <v>4436</v>
      </c>
      <c r="B9" s="627" t="s">
        <v>3359</v>
      </c>
      <c r="C9" s="745">
        <v>-82699912.150000006</v>
      </c>
      <c r="D9" s="745">
        <v>98430.18</v>
      </c>
      <c r="E9" s="745">
        <v>6804067.3600000003</v>
      </c>
      <c r="F9" s="745">
        <v>-89405549.329999998</v>
      </c>
      <c r="G9" s="1329">
        <f t="shared" si="0"/>
        <v>-894.05549329999997</v>
      </c>
    </row>
    <row r="10" spans="1:7" ht="15" outlineLevel="3">
      <c r="A10" s="627" t="s">
        <v>4437</v>
      </c>
      <c r="B10" s="627" t="s">
        <v>3362</v>
      </c>
      <c r="C10" s="745">
        <v>-559170.16</v>
      </c>
      <c r="D10" s="745">
        <v>0</v>
      </c>
      <c r="E10" s="745">
        <v>150549.5</v>
      </c>
      <c r="F10" s="745">
        <v>-709719.66</v>
      </c>
      <c r="G10" s="1329">
        <f t="shared" si="0"/>
        <v>-7.0971966000000002</v>
      </c>
    </row>
    <row r="11" spans="1:7" ht="15" outlineLevel="3">
      <c r="A11" s="627" t="s">
        <v>4438</v>
      </c>
      <c r="B11" s="627" t="s">
        <v>3363</v>
      </c>
      <c r="C11" s="745">
        <v>-1738858</v>
      </c>
      <c r="D11" s="745">
        <v>0</v>
      </c>
      <c r="E11" s="745">
        <v>1673284.97</v>
      </c>
      <c r="F11" s="745">
        <v>-3412142.97</v>
      </c>
      <c r="G11" s="1329">
        <f t="shared" si="0"/>
        <v>-34.1214297</v>
      </c>
    </row>
    <row r="12" spans="1:7" ht="15" outlineLevel="3">
      <c r="A12" s="627" t="s">
        <v>4439</v>
      </c>
      <c r="B12" s="627" t="s">
        <v>3364</v>
      </c>
      <c r="C12" s="745">
        <v>-37198377.75</v>
      </c>
      <c r="D12" s="745">
        <v>52806.82</v>
      </c>
      <c r="E12" s="745">
        <v>7340699.75</v>
      </c>
      <c r="F12" s="745">
        <v>-44486270.68</v>
      </c>
      <c r="G12" s="1329">
        <f t="shared" si="0"/>
        <v>-444.86270680000001</v>
      </c>
    </row>
    <row r="13" spans="1:7" ht="15" outlineLevel="2">
      <c r="A13" s="730" t="s">
        <v>2210</v>
      </c>
      <c r="B13" s="730" t="s">
        <v>2201</v>
      </c>
      <c r="C13" s="731">
        <v>-122196318.06</v>
      </c>
      <c r="D13" s="731">
        <v>151237</v>
      </c>
      <c r="E13" s="731">
        <v>16025387.77</v>
      </c>
      <c r="F13" s="731">
        <v>-138070468.83000001</v>
      </c>
      <c r="G13" s="1329">
        <f t="shared" si="0"/>
        <v>-1380.7046883</v>
      </c>
    </row>
    <row r="14" spans="1:7" ht="15" outlineLevel="3">
      <c r="A14" s="627" t="s">
        <v>5184</v>
      </c>
      <c r="B14" s="627" t="s">
        <v>206</v>
      </c>
      <c r="C14" s="745">
        <v>0</v>
      </c>
      <c r="D14" s="745">
        <v>3381912.19</v>
      </c>
      <c r="E14" s="745">
        <v>3381912.19</v>
      </c>
      <c r="F14" s="745">
        <v>0</v>
      </c>
      <c r="G14" s="1329">
        <f t="shared" si="0"/>
        <v>0</v>
      </c>
    </row>
    <row r="15" spans="1:7" ht="15" outlineLevel="3">
      <c r="A15" s="627" t="s">
        <v>4440</v>
      </c>
      <c r="B15" s="627" t="s">
        <v>3366</v>
      </c>
      <c r="C15" s="745">
        <v>81774787.680000007</v>
      </c>
      <c r="D15" s="745">
        <v>3422</v>
      </c>
      <c r="E15" s="745">
        <v>81778209.680000007</v>
      </c>
      <c r="F15" s="745">
        <v>0</v>
      </c>
      <c r="G15" s="1329">
        <f t="shared" si="0"/>
        <v>0</v>
      </c>
    </row>
    <row r="16" spans="1:7" ht="15" outlineLevel="3">
      <c r="A16" s="627" t="s">
        <v>4441</v>
      </c>
      <c r="B16" s="627" t="s">
        <v>3368</v>
      </c>
      <c r="C16" s="745">
        <v>0</v>
      </c>
      <c r="D16" s="745">
        <v>782546.5</v>
      </c>
      <c r="E16" s="745">
        <v>782546.5</v>
      </c>
      <c r="F16" s="745">
        <v>0</v>
      </c>
      <c r="G16" s="1329">
        <f t="shared" si="0"/>
        <v>0</v>
      </c>
    </row>
    <row r="17" spans="1:7" ht="15" outlineLevel="3">
      <c r="A17" s="627" t="s">
        <v>4442</v>
      </c>
      <c r="B17" s="627" t="s">
        <v>3369</v>
      </c>
      <c r="C17" s="745">
        <v>0</v>
      </c>
      <c r="D17" s="745">
        <v>3288896</v>
      </c>
      <c r="E17" s="745">
        <v>3288896</v>
      </c>
      <c r="F17" s="745">
        <v>0</v>
      </c>
      <c r="G17" s="1329">
        <f t="shared" si="0"/>
        <v>0</v>
      </c>
    </row>
    <row r="18" spans="1:7" ht="15" outlineLevel="3">
      <c r="A18" s="627" t="s">
        <v>4443</v>
      </c>
      <c r="B18" s="627" t="s">
        <v>211</v>
      </c>
      <c r="C18" s="745">
        <v>0</v>
      </c>
      <c r="D18" s="745">
        <v>432564.4</v>
      </c>
      <c r="E18" s="745">
        <v>432564.4</v>
      </c>
      <c r="F18" s="745">
        <v>0</v>
      </c>
      <c r="G18" s="1329">
        <f t="shared" si="0"/>
        <v>0</v>
      </c>
    </row>
    <row r="19" spans="1:7" ht="15" outlineLevel="2">
      <c r="A19" s="730" t="s">
        <v>2220</v>
      </c>
      <c r="B19" s="730" t="s">
        <v>2201</v>
      </c>
      <c r="C19" s="731">
        <v>81774787.680000007</v>
      </c>
      <c r="D19" s="731">
        <v>7889341.0899999999</v>
      </c>
      <c r="E19" s="731">
        <v>89664128.769999996</v>
      </c>
      <c r="F19" s="731">
        <v>0</v>
      </c>
      <c r="G19" s="1329">
        <f t="shared" si="0"/>
        <v>0</v>
      </c>
    </row>
    <row r="20" spans="1:7" ht="15" outlineLevel="3">
      <c r="A20" s="627" t="s">
        <v>4444</v>
      </c>
      <c r="B20" s="627" t="s">
        <v>3376</v>
      </c>
      <c r="C20" s="745">
        <v>242136</v>
      </c>
      <c r="D20" s="745">
        <v>1794488.54</v>
      </c>
      <c r="E20" s="745">
        <v>1955912.54</v>
      </c>
      <c r="F20" s="745">
        <v>80712</v>
      </c>
      <c r="G20" s="1329">
        <f t="shared" si="0"/>
        <v>0.80711999999999995</v>
      </c>
    </row>
    <row r="21" spans="1:7" ht="15" outlineLevel="3">
      <c r="A21" s="627" t="s">
        <v>4445</v>
      </c>
      <c r="B21" s="627" t="s">
        <v>3379</v>
      </c>
      <c r="C21" s="745">
        <v>0</v>
      </c>
      <c r="D21" s="745">
        <v>757766.5</v>
      </c>
      <c r="E21" s="745">
        <v>757766.5</v>
      </c>
      <c r="F21" s="745">
        <v>0</v>
      </c>
      <c r="G21" s="1329">
        <f t="shared" si="0"/>
        <v>0</v>
      </c>
    </row>
    <row r="22" spans="1:7" ht="15" outlineLevel="3">
      <c r="A22" s="627" t="s">
        <v>4446</v>
      </c>
      <c r="B22" s="627" t="s">
        <v>3380</v>
      </c>
      <c r="C22" s="745">
        <v>0</v>
      </c>
      <c r="D22" s="745">
        <v>24780</v>
      </c>
      <c r="E22" s="745">
        <v>24780</v>
      </c>
      <c r="F22" s="745">
        <v>0</v>
      </c>
      <c r="G22" s="1329">
        <f t="shared" si="0"/>
        <v>0</v>
      </c>
    </row>
    <row r="23" spans="1:7" ht="15" outlineLevel="2">
      <c r="A23" s="730" t="s">
        <v>2245</v>
      </c>
      <c r="B23" s="730" t="s">
        <v>2201</v>
      </c>
      <c r="C23" s="731">
        <v>242136</v>
      </c>
      <c r="D23" s="731">
        <v>2577035.04</v>
      </c>
      <c r="E23" s="731">
        <v>2738459.04</v>
      </c>
      <c r="F23" s="731">
        <v>80712</v>
      </c>
      <c r="G23" s="1329">
        <f t="shared" si="0"/>
        <v>0.80711999999999995</v>
      </c>
    </row>
    <row r="24" spans="1:7" ht="15" outlineLevel="3">
      <c r="A24" s="627" t="s">
        <v>4957</v>
      </c>
      <c r="B24" s="627" t="s">
        <v>3400</v>
      </c>
      <c r="C24" s="745">
        <v>188544</v>
      </c>
      <c r="D24" s="745">
        <v>0</v>
      </c>
      <c r="E24" s="745">
        <v>0</v>
      </c>
      <c r="F24" s="745">
        <v>188544</v>
      </c>
      <c r="G24" s="1329">
        <f t="shared" si="0"/>
        <v>1.88544</v>
      </c>
    </row>
    <row r="25" spans="1:7" ht="15" outlineLevel="3">
      <c r="A25" s="627" t="s">
        <v>4449</v>
      </c>
      <c r="B25" s="627" t="s">
        <v>3401</v>
      </c>
      <c r="C25" s="745">
        <v>22667586</v>
      </c>
      <c r="D25" s="745">
        <v>352196229</v>
      </c>
      <c r="E25" s="745">
        <v>351285061</v>
      </c>
      <c r="F25" s="745">
        <v>23578754</v>
      </c>
      <c r="G25" s="1329">
        <f t="shared" si="0"/>
        <v>235.78754000000001</v>
      </c>
    </row>
    <row r="26" spans="1:7" ht="15" outlineLevel="3">
      <c r="A26" s="627" t="s">
        <v>4450</v>
      </c>
      <c r="B26" s="627" t="s">
        <v>3402</v>
      </c>
      <c r="C26" s="745">
        <v>8716071</v>
      </c>
      <c r="D26" s="745">
        <v>147030143</v>
      </c>
      <c r="E26" s="745">
        <v>146665818</v>
      </c>
      <c r="F26" s="745">
        <v>9080396</v>
      </c>
      <c r="G26" s="1329">
        <f t="shared" si="0"/>
        <v>90.803960000000004</v>
      </c>
    </row>
    <row r="27" spans="1:7" ht="15" outlineLevel="3">
      <c r="A27" s="627" t="s">
        <v>4451</v>
      </c>
      <c r="B27" s="627" t="s">
        <v>3403</v>
      </c>
      <c r="C27" s="745">
        <v>728755.29</v>
      </c>
      <c r="D27" s="745">
        <v>10193935.210000001</v>
      </c>
      <c r="E27" s="745">
        <v>8299789.5</v>
      </c>
      <c r="F27" s="745">
        <v>2622901</v>
      </c>
      <c r="G27" s="1329">
        <f t="shared" si="0"/>
        <v>26.229009999999999</v>
      </c>
    </row>
    <row r="28" spans="1:7" ht="15" outlineLevel="3">
      <c r="A28" s="627" t="s">
        <v>4452</v>
      </c>
      <c r="B28" s="627" t="s">
        <v>3404</v>
      </c>
      <c r="C28" s="745">
        <v>27970</v>
      </c>
      <c r="D28" s="745">
        <v>180321</v>
      </c>
      <c r="E28" s="745">
        <v>121829</v>
      </c>
      <c r="F28" s="745">
        <v>86462</v>
      </c>
      <c r="G28" s="1329">
        <f t="shared" si="0"/>
        <v>0.86462000000000006</v>
      </c>
    </row>
    <row r="29" spans="1:7" ht="15" outlineLevel="3">
      <c r="A29" s="627" t="s">
        <v>5185</v>
      </c>
      <c r="B29" s="627" t="s">
        <v>5173</v>
      </c>
      <c r="C29" s="745">
        <v>0</v>
      </c>
      <c r="D29" s="745">
        <v>4016901</v>
      </c>
      <c r="E29" s="745">
        <v>4016901</v>
      </c>
      <c r="F29" s="745">
        <v>0</v>
      </c>
      <c r="G29" s="1329">
        <f t="shared" si="0"/>
        <v>0</v>
      </c>
    </row>
    <row r="30" spans="1:7" ht="15" outlineLevel="3">
      <c r="A30" s="627" t="s">
        <v>4454</v>
      </c>
      <c r="B30" s="627" t="s">
        <v>3405</v>
      </c>
      <c r="C30" s="745">
        <v>0</v>
      </c>
      <c r="D30" s="745">
        <v>7451000</v>
      </c>
      <c r="E30" s="745">
        <v>7451000</v>
      </c>
      <c r="F30" s="745">
        <v>0</v>
      </c>
      <c r="G30" s="1329">
        <f t="shared" si="0"/>
        <v>0</v>
      </c>
    </row>
    <row r="31" spans="1:7" ht="15" outlineLevel="3">
      <c r="A31" s="627" t="s">
        <v>4455</v>
      </c>
      <c r="B31" s="627" t="s">
        <v>3400</v>
      </c>
      <c r="C31" s="745">
        <v>6000</v>
      </c>
      <c r="D31" s="745">
        <v>1171800</v>
      </c>
      <c r="E31" s="745">
        <v>1153000</v>
      </c>
      <c r="F31" s="745">
        <v>24800</v>
      </c>
      <c r="G31" s="1329">
        <f t="shared" si="0"/>
        <v>0.248</v>
      </c>
    </row>
    <row r="32" spans="1:7" ht="15" outlineLevel="3">
      <c r="A32" s="627" t="s">
        <v>5186</v>
      </c>
      <c r="B32" s="627" t="s">
        <v>5174</v>
      </c>
      <c r="C32" s="745">
        <v>0</v>
      </c>
      <c r="D32" s="745">
        <v>3621643.28</v>
      </c>
      <c r="E32" s="745">
        <v>3621643.28</v>
      </c>
      <c r="F32" s="745">
        <v>0</v>
      </c>
      <c r="G32" s="1329">
        <f t="shared" si="0"/>
        <v>0</v>
      </c>
    </row>
    <row r="33" spans="1:7" ht="15" outlineLevel="3">
      <c r="A33" s="627" t="s">
        <v>4958</v>
      </c>
      <c r="B33" s="627" t="s">
        <v>4954</v>
      </c>
      <c r="C33" s="745">
        <v>-569929</v>
      </c>
      <c r="D33" s="745">
        <v>569929</v>
      </c>
      <c r="E33" s="745">
        <v>494537</v>
      </c>
      <c r="F33" s="745">
        <v>-494537</v>
      </c>
      <c r="G33" s="1329">
        <f t="shared" si="0"/>
        <v>-4.9453699999999996</v>
      </c>
    </row>
    <row r="34" spans="1:7" ht="15" outlineLevel="3">
      <c r="A34" s="627" t="s">
        <v>4456</v>
      </c>
      <c r="B34" s="627" t="s">
        <v>3406</v>
      </c>
      <c r="C34" s="745">
        <v>121037</v>
      </c>
      <c r="D34" s="745">
        <v>70178</v>
      </c>
      <c r="E34" s="745">
        <v>121037</v>
      </c>
      <c r="F34" s="745">
        <v>70178</v>
      </c>
      <c r="G34" s="1329">
        <f t="shared" si="0"/>
        <v>0.70177999999999996</v>
      </c>
    </row>
    <row r="35" spans="1:7" ht="15" outlineLevel="2">
      <c r="A35" s="730" t="s">
        <v>2259</v>
      </c>
      <c r="B35" s="730" t="s">
        <v>2201</v>
      </c>
      <c r="C35" s="731">
        <v>31886034.289999999</v>
      </c>
      <c r="D35" s="731">
        <v>526502079.49000001</v>
      </c>
      <c r="E35" s="731">
        <v>523230615.77999997</v>
      </c>
      <c r="F35" s="731">
        <v>35157498</v>
      </c>
      <c r="G35" s="1329">
        <f t="shared" si="0"/>
        <v>351.57497999999998</v>
      </c>
    </row>
    <row r="36" spans="1:7" ht="15" outlineLevel="3">
      <c r="A36" s="627" t="s">
        <v>4457</v>
      </c>
      <c r="B36" s="627" t="s">
        <v>3407</v>
      </c>
      <c r="C36" s="745">
        <v>0</v>
      </c>
      <c r="D36" s="745">
        <v>59703</v>
      </c>
      <c r="E36" s="745">
        <v>59703</v>
      </c>
      <c r="F36" s="745">
        <v>0</v>
      </c>
      <c r="G36" s="1329">
        <f t="shared" si="0"/>
        <v>0</v>
      </c>
    </row>
    <row r="37" spans="1:7" ht="15" outlineLevel="3">
      <c r="A37" s="627" t="s">
        <v>4458</v>
      </c>
      <c r="B37" s="627" t="s">
        <v>3409</v>
      </c>
      <c r="C37" s="745">
        <v>0</v>
      </c>
      <c r="D37" s="745">
        <v>40000</v>
      </c>
      <c r="E37" s="745">
        <v>40000</v>
      </c>
      <c r="F37" s="745">
        <v>0</v>
      </c>
      <c r="G37" s="1329">
        <f t="shared" si="0"/>
        <v>0</v>
      </c>
    </row>
    <row r="38" spans="1:7" ht="15" outlineLevel="3">
      <c r="A38" s="627" t="s">
        <v>4459</v>
      </c>
      <c r="B38" s="627" t="s">
        <v>3410</v>
      </c>
      <c r="C38" s="745">
        <v>0</v>
      </c>
      <c r="D38" s="745">
        <v>356347</v>
      </c>
      <c r="E38" s="745">
        <v>356347</v>
      </c>
      <c r="F38" s="745">
        <v>0</v>
      </c>
      <c r="G38" s="1329">
        <f t="shared" si="0"/>
        <v>0</v>
      </c>
    </row>
    <row r="39" spans="1:7" ht="15" outlineLevel="2">
      <c r="A39" s="730" t="s">
        <v>2263</v>
      </c>
      <c r="B39" s="730" t="s">
        <v>2201</v>
      </c>
      <c r="C39" s="731">
        <v>0</v>
      </c>
      <c r="D39" s="731">
        <v>456050</v>
      </c>
      <c r="E39" s="731">
        <v>456050</v>
      </c>
      <c r="F39" s="731">
        <v>0</v>
      </c>
      <c r="G39" s="1329">
        <f t="shared" si="0"/>
        <v>0</v>
      </c>
    </row>
    <row r="40" spans="1:7" ht="15" outlineLevel="3">
      <c r="A40" s="627" t="s">
        <v>4460</v>
      </c>
      <c r="B40" s="627" t="s">
        <v>3481</v>
      </c>
      <c r="C40" s="745">
        <v>10282.32</v>
      </c>
      <c r="D40" s="745">
        <v>537736611.74000001</v>
      </c>
      <c r="E40" s="745">
        <v>537736656.84000003</v>
      </c>
      <c r="F40" s="745">
        <v>10237.219999999999</v>
      </c>
      <c r="G40" s="1329">
        <f t="shared" si="0"/>
        <v>0.1023722</v>
      </c>
    </row>
    <row r="41" spans="1:7" ht="15" outlineLevel="3">
      <c r="A41" s="627" t="s">
        <v>4461</v>
      </c>
      <c r="B41" s="627" t="s">
        <v>3482</v>
      </c>
      <c r="C41" s="745">
        <v>0</v>
      </c>
      <c r="D41" s="745">
        <v>540682137.74000001</v>
      </c>
      <c r="E41" s="745">
        <v>540682137.74000001</v>
      </c>
      <c r="F41" s="745">
        <v>0</v>
      </c>
      <c r="G41" s="1329">
        <f t="shared" si="0"/>
        <v>0</v>
      </c>
    </row>
    <row r="42" spans="1:7" ht="15" outlineLevel="3">
      <c r="A42" s="627" t="s">
        <v>4462</v>
      </c>
      <c r="B42" s="627" t="s">
        <v>3483</v>
      </c>
      <c r="C42" s="745">
        <v>0</v>
      </c>
      <c r="D42" s="745">
        <v>537872206.84000003</v>
      </c>
      <c r="E42" s="745">
        <v>537872206.84000003</v>
      </c>
      <c r="F42" s="745">
        <v>0</v>
      </c>
      <c r="G42" s="1329">
        <f t="shared" si="0"/>
        <v>0</v>
      </c>
    </row>
    <row r="43" spans="1:7" ht="15" outlineLevel="2">
      <c r="A43" s="730" t="s">
        <v>2307</v>
      </c>
      <c r="B43" s="730" t="s">
        <v>2201</v>
      </c>
      <c r="C43" s="731">
        <v>10282.32</v>
      </c>
      <c r="D43" s="731">
        <v>1616290956.3199999</v>
      </c>
      <c r="E43" s="731">
        <v>1616291001.4200001</v>
      </c>
      <c r="F43" s="731">
        <v>10237.219999999999</v>
      </c>
      <c r="G43" s="1329">
        <f t="shared" si="0"/>
        <v>0.1023722</v>
      </c>
    </row>
    <row r="44" spans="1:7" ht="15" outlineLevel="3">
      <c r="A44" s="627" t="s">
        <v>4463</v>
      </c>
      <c r="B44" s="627" t="s">
        <v>3567</v>
      </c>
      <c r="C44" s="745">
        <v>272972.37</v>
      </c>
      <c r="D44" s="745">
        <v>35316984.579999998</v>
      </c>
      <c r="E44" s="745">
        <v>35244804.579999998</v>
      </c>
      <c r="F44" s="745">
        <v>345152.37</v>
      </c>
      <c r="G44" s="1329">
        <f t="shared" si="0"/>
        <v>3.4515237000000001</v>
      </c>
    </row>
    <row r="45" spans="1:7" ht="15" outlineLevel="3">
      <c r="A45" s="627" t="s">
        <v>4464</v>
      </c>
      <c r="B45" s="627" t="s">
        <v>3568</v>
      </c>
      <c r="C45" s="745">
        <v>0</v>
      </c>
      <c r="D45" s="745">
        <v>35316801.579999998</v>
      </c>
      <c r="E45" s="745">
        <v>35316801.579999998</v>
      </c>
      <c r="F45" s="745">
        <v>0</v>
      </c>
      <c r="G45" s="1329">
        <f t="shared" si="0"/>
        <v>0</v>
      </c>
    </row>
    <row r="46" spans="1:7" ht="15" outlineLevel="3">
      <c r="A46" s="627" t="s">
        <v>4465</v>
      </c>
      <c r="B46" s="627" t="s">
        <v>3569</v>
      </c>
      <c r="C46" s="745">
        <v>-249091</v>
      </c>
      <c r="D46" s="745">
        <v>35260485.579999998</v>
      </c>
      <c r="E46" s="745">
        <v>35332665.579999998</v>
      </c>
      <c r="F46" s="745">
        <v>-321271</v>
      </c>
      <c r="G46" s="1329">
        <f t="shared" si="0"/>
        <v>-3.21271</v>
      </c>
    </row>
    <row r="47" spans="1:7" ht="15" outlineLevel="3">
      <c r="A47" s="627" t="s">
        <v>4466</v>
      </c>
      <c r="B47" s="627" t="s">
        <v>4336</v>
      </c>
      <c r="C47" s="745">
        <v>0</v>
      </c>
      <c r="D47" s="745">
        <v>183</v>
      </c>
      <c r="E47" s="745">
        <v>183</v>
      </c>
      <c r="F47" s="745">
        <v>0</v>
      </c>
      <c r="G47" s="1329">
        <f t="shared" si="0"/>
        <v>0</v>
      </c>
    </row>
    <row r="48" spans="1:7" ht="15" outlineLevel="3">
      <c r="A48" s="627" t="s">
        <v>4467</v>
      </c>
      <c r="B48" s="627" t="s">
        <v>4346</v>
      </c>
      <c r="C48" s="745">
        <v>10000</v>
      </c>
      <c r="D48" s="745">
        <v>5664426</v>
      </c>
      <c r="E48" s="745">
        <v>10000</v>
      </c>
      <c r="F48" s="745">
        <v>5664426</v>
      </c>
      <c r="G48" s="1329">
        <f t="shared" si="0"/>
        <v>56.644260000000003</v>
      </c>
    </row>
    <row r="49" spans="1:7" ht="15" outlineLevel="3">
      <c r="A49" s="627" t="s">
        <v>5187</v>
      </c>
      <c r="B49" s="627" t="s">
        <v>4347</v>
      </c>
      <c r="C49" s="745">
        <v>0</v>
      </c>
      <c r="D49" s="745">
        <v>5664426</v>
      </c>
      <c r="E49" s="745">
        <v>5664426</v>
      </c>
      <c r="F49" s="745">
        <v>0</v>
      </c>
      <c r="G49" s="1329">
        <f t="shared" si="0"/>
        <v>0</v>
      </c>
    </row>
    <row r="50" spans="1:7" ht="15" outlineLevel="3">
      <c r="A50" s="627" t="s">
        <v>5188</v>
      </c>
      <c r="B50" s="627" t="s">
        <v>5175</v>
      </c>
      <c r="C50" s="745">
        <v>0</v>
      </c>
      <c r="D50" s="745">
        <v>13134</v>
      </c>
      <c r="E50" s="745">
        <v>0</v>
      </c>
      <c r="F50" s="745">
        <v>13134</v>
      </c>
      <c r="G50" s="1329">
        <f t="shared" si="0"/>
        <v>0.13134000000000001</v>
      </c>
    </row>
    <row r="51" spans="1:7" ht="15" outlineLevel="3">
      <c r="A51" s="627" t="s">
        <v>5189</v>
      </c>
      <c r="B51" s="627" t="s">
        <v>5176</v>
      </c>
      <c r="C51" s="745">
        <v>0</v>
      </c>
      <c r="D51" s="745">
        <v>13134</v>
      </c>
      <c r="E51" s="745">
        <v>13134</v>
      </c>
      <c r="F51" s="745">
        <v>0</v>
      </c>
      <c r="G51" s="1329">
        <f t="shared" si="0"/>
        <v>0</v>
      </c>
    </row>
    <row r="52" spans="1:7" ht="15" outlineLevel="2">
      <c r="A52" s="730" t="s">
        <v>2417</v>
      </c>
      <c r="B52" s="730" t="s">
        <v>2201</v>
      </c>
      <c r="C52" s="731">
        <v>33881.370000000003</v>
      </c>
      <c r="D52" s="731">
        <v>117249574.73999999</v>
      </c>
      <c r="E52" s="731">
        <v>111582014.73999999</v>
      </c>
      <c r="F52" s="731">
        <v>5701441.3700000001</v>
      </c>
      <c r="G52" s="1329">
        <f t="shared" si="0"/>
        <v>57.014413699999999</v>
      </c>
    </row>
    <row r="53" spans="1:7" ht="15" outlineLevel="3">
      <c r="A53" s="627" t="s">
        <v>4469</v>
      </c>
      <c r="B53" s="627" t="s">
        <v>3665</v>
      </c>
      <c r="C53" s="745">
        <v>0</v>
      </c>
      <c r="D53" s="745">
        <v>2626377</v>
      </c>
      <c r="E53" s="745">
        <v>2626377</v>
      </c>
      <c r="F53" s="745">
        <v>0</v>
      </c>
      <c r="G53" s="1329">
        <f t="shared" si="0"/>
        <v>0</v>
      </c>
    </row>
    <row r="54" spans="1:7" ht="15" outlineLevel="3">
      <c r="A54" s="627" t="s">
        <v>4470</v>
      </c>
      <c r="B54" s="627" t="s">
        <v>3666</v>
      </c>
      <c r="C54" s="745">
        <v>0</v>
      </c>
      <c r="D54" s="745">
        <v>2625787</v>
      </c>
      <c r="E54" s="745">
        <v>2625787</v>
      </c>
      <c r="F54" s="745">
        <v>0</v>
      </c>
      <c r="G54" s="1329">
        <f t="shared" si="0"/>
        <v>0</v>
      </c>
    </row>
    <row r="55" spans="1:7" ht="15" outlineLevel="3">
      <c r="A55" s="627" t="s">
        <v>4471</v>
      </c>
      <c r="B55" s="627" t="s">
        <v>3667</v>
      </c>
      <c r="C55" s="745">
        <v>0</v>
      </c>
      <c r="D55" s="745">
        <v>2625787</v>
      </c>
      <c r="E55" s="745">
        <v>2625787</v>
      </c>
      <c r="F55" s="745">
        <v>0</v>
      </c>
      <c r="G55" s="1329">
        <f t="shared" si="0"/>
        <v>0</v>
      </c>
    </row>
    <row r="56" spans="1:7" ht="15" outlineLevel="3">
      <c r="A56" s="627" t="s">
        <v>4472</v>
      </c>
      <c r="B56" s="627" t="s">
        <v>3668</v>
      </c>
      <c r="C56" s="745">
        <v>0</v>
      </c>
      <c r="D56" s="745">
        <v>590</v>
      </c>
      <c r="E56" s="745">
        <v>590</v>
      </c>
      <c r="F56" s="745">
        <v>0</v>
      </c>
      <c r="G56" s="1329">
        <f t="shared" si="0"/>
        <v>0</v>
      </c>
    </row>
    <row r="57" spans="1:7" ht="15" outlineLevel="2">
      <c r="A57" s="730" t="s">
        <v>2483</v>
      </c>
      <c r="B57" s="730" t="s">
        <v>2201</v>
      </c>
      <c r="C57" s="731">
        <v>0</v>
      </c>
      <c r="D57" s="731">
        <v>7878541</v>
      </c>
      <c r="E57" s="731">
        <v>7878541</v>
      </c>
      <c r="F57" s="731">
        <v>0</v>
      </c>
      <c r="G57" s="1329">
        <f t="shared" si="0"/>
        <v>0</v>
      </c>
    </row>
    <row r="58" spans="1:7" ht="15" outlineLevel="3">
      <c r="A58" s="627" t="s">
        <v>4473</v>
      </c>
      <c r="B58" s="627" t="s">
        <v>472</v>
      </c>
      <c r="C58" s="745">
        <v>0</v>
      </c>
      <c r="D58" s="745">
        <v>38199515.579999998</v>
      </c>
      <c r="E58" s="745">
        <v>38199515.579999998</v>
      </c>
      <c r="F58" s="745">
        <v>0</v>
      </c>
      <c r="G58" s="1329">
        <f t="shared" si="0"/>
        <v>0</v>
      </c>
    </row>
    <row r="59" spans="1:7" ht="15" outlineLevel="2">
      <c r="A59" s="730" t="s">
        <v>2487</v>
      </c>
      <c r="B59" s="730" t="s">
        <v>2201</v>
      </c>
      <c r="C59" s="731">
        <v>0</v>
      </c>
      <c r="D59" s="731">
        <v>38199515.579999998</v>
      </c>
      <c r="E59" s="731">
        <v>38199515.579999998</v>
      </c>
      <c r="F59" s="731">
        <v>0</v>
      </c>
      <c r="G59" s="1329">
        <f t="shared" si="0"/>
        <v>0</v>
      </c>
    </row>
    <row r="60" spans="1:7" ht="15" outlineLevel="3">
      <c r="A60" s="627" t="s">
        <v>4474</v>
      </c>
      <c r="B60" s="627" t="s">
        <v>3679</v>
      </c>
      <c r="C60" s="745">
        <v>0</v>
      </c>
      <c r="D60" s="745">
        <v>5000</v>
      </c>
      <c r="E60" s="745">
        <v>5000</v>
      </c>
      <c r="F60" s="745">
        <v>0</v>
      </c>
      <c r="G60" s="1329">
        <f t="shared" si="0"/>
        <v>0</v>
      </c>
    </row>
    <row r="61" spans="1:7" ht="15" outlineLevel="2">
      <c r="A61" s="730" t="s">
        <v>2492</v>
      </c>
      <c r="B61" s="730" t="s">
        <v>2201</v>
      </c>
      <c r="C61" s="731">
        <v>0</v>
      </c>
      <c r="D61" s="731">
        <v>5000</v>
      </c>
      <c r="E61" s="731">
        <v>5000</v>
      </c>
      <c r="F61" s="731">
        <v>0</v>
      </c>
      <c r="G61" s="1329">
        <f t="shared" si="0"/>
        <v>0</v>
      </c>
    </row>
    <row r="62" spans="1:7" ht="15" outlineLevel="3">
      <c r="A62" s="627" t="s">
        <v>4475</v>
      </c>
      <c r="B62" s="627" t="s">
        <v>3329</v>
      </c>
      <c r="C62" s="745">
        <v>71584929.900000006</v>
      </c>
      <c r="D62" s="745">
        <v>9500968.7100000009</v>
      </c>
      <c r="E62" s="745">
        <v>30481</v>
      </c>
      <c r="F62" s="745">
        <v>81055417.609999999</v>
      </c>
      <c r="G62" s="1329">
        <f t="shared" si="0"/>
        <v>810.55417609999995</v>
      </c>
    </row>
    <row r="63" spans="1:7" ht="15" outlineLevel="3">
      <c r="A63" s="627" t="s">
        <v>4476</v>
      </c>
      <c r="B63" s="627" t="s">
        <v>3329</v>
      </c>
      <c r="C63" s="745">
        <v>0</v>
      </c>
      <c r="D63" s="745">
        <v>9502124.7100000009</v>
      </c>
      <c r="E63" s="745">
        <v>9502124.7100000009</v>
      </c>
      <c r="F63" s="745">
        <v>0</v>
      </c>
      <c r="G63" s="1329">
        <f t="shared" si="0"/>
        <v>0</v>
      </c>
    </row>
    <row r="64" spans="1:7" ht="15" outlineLevel="2">
      <c r="A64" s="730" t="s">
        <v>2517</v>
      </c>
      <c r="B64" s="730" t="s">
        <v>2201</v>
      </c>
      <c r="C64" s="731">
        <v>71584929.900000006</v>
      </c>
      <c r="D64" s="731">
        <v>19003093.420000002</v>
      </c>
      <c r="E64" s="731">
        <v>9532605.7100000009</v>
      </c>
      <c r="F64" s="731">
        <v>81055417.609999999</v>
      </c>
      <c r="G64" s="1329">
        <f t="shared" si="0"/>
        <v>810.55417609999995</v>
      </c>
    </row>
    <row r="65" spans="1:7" ht="15" outlineLevel="3">
      <c r="A65" s="627" t="s">
        <v>4477</v>
      </c>
      <c r="B65" s="627" t="s">
        <v>3710</v>
      </c>
      <c r="C65" s="745">
        <v>-467595</v>
      </c>
      <c r="D65" s="745">
        <v>4995860</v>
      </c>
      <c r="E65" s="745">
        <v>4861340</v>
      </c>
      <c r="F65" s="745">
        <v>-333075</v>
      </c>
      <c r="G65" s="1329">
        <f t="shared" si="0"/>
        <v>-3.3307500000000001</v>
      </c>
    </row>
    <row r="66" spans="1:7" ht="15" outlineLevel="3">
      <c r="A66" s="627" t="s">
        <v>4478</v>
      </c>
      <c r="B66" s="627" t="s">
        <v>3714</v>
      </c>
      <c r="C66" s="745">
        <v>-67998.17</v>
      </c>
      <c r="D66" s="745">
        <v>77589.509999999995</v>
      </c>
      <c r="E66" s="745">
        <v>57084.58</v>
      </c>
      <c r="F66" s="745">
        <v>-47493.24</v>
      </c>
      <c r="G66" s="1329">
        <f t="shared" si="0"/>
        <v>-0.47493239999999998</v>
      </c>
    </row>
    <row r="67" spans="1:7" ht="15" outlineLevel="3">
      <c r="A67" s="627" t="s">
        <v>4479</v>
      </c>
      <c r="B67" s="627" t="s">
        <v>283</v>
      </c>
      <c r="C67" s="745">
        <v>19694</v>
      </c>
      <c r="D67" s="745">
        <v>281150</v>
      </c>
      <c r="E67" s="745">
        <v>160269</v>
      </c>
      <c r="F67" s="745">
        <v>140575</v>
      </c>
      <c r="G67" s="1329">
        <f t="shared" ref="G67:G130" si="1">+F67/100000</f>
        <v>1.4057500000000001</v>
      </c>
    </row>
    <row r="68" spans="1:7" ht="15" outlineLevel="3">
      <c r="A68" s="627" t="s">
        <v>4480</v>
      </c>
      <c r="B68" s="627" t="s">
        <v>3729</v>
      </c>
      <c r="C68" s="745">
        <v>17168844.559999999</v>
      </c>
      <c r="D68" s="745">
        <v>0</v>
      </c>
      <c r="E68" s="745">
        <v>0</v>
      </c>
      <c r="F68" s="745">
        <v>17168844.559999999</v>
      </c>
      <c r="G68" s="1329">
        <f t="shared" si="1"/>
        <v>171.68844559999999</v>
      </c>
    </row>
    <row r="69" spans="1:7" ht="15" outlineLevel="3">
      <c r="A69" s="627" t="s">
        <v>4481</v>
      </c>
      <c r="B69" s="627" t="s">
        <v>3730</v>
      </c>
      <c r="C69" s="745">
        <v>-210100.4</v>
      </c>
      <c r="D69" s="745">
        <v>0</v>
      </c>
      <c r="E69" s="745">
        <v>0</v>
      </c>
      <c r="F69" s="745">
        <v>-210100.4</v>
      </c>
      <c r="G69" s="1329">
        <f t="shared" si="1"/>
        <v>-2.1010040000000001</v>
      </c>
    </row>
    <row r="70" spans="1:7" ht="15" outlineLevel="3">
      <c r="A70" s="627" t="s">
        <v>4482</v>
      </c>
      <c r="B70" s="627" t="s">
        <v>3735</v>
      </c>
      <c r="C70" s="745">
        <v>1500</v>
      </c>
      <c r="D70" s="745">
        <v>0</v>
      </c>
      <c r="E70" s="745">
        <v>1500</v>
      </c>
      <c r="F70" s="745">
        <v>0</v>
      </c>
      <c r="G70" s="1329">
        <f t="shared" si="1"/>
        <v>0</v>
      </c>
    </row>
    <row r="71" spans="1:7" ht="15" outlineLevel="2">
      <c r="A71" s="730" t="s">
        <v>2549</v>
      </c>
      <c r="B71" s="730" t="s">
        <v>2201</v>
      </c>
      <c r="C71" s="731">
        <v>16444344.99</v>
      </c>
      <c r="D71" s="731">
        <v>5354599.51</v>
      </c>
      <c r="E71" s="731">
        <v>5080193.58</v>
      </c>
      <c r="F71" s="731">
        <v>16718750.92</v>
      </c>
      <c r="G71" s="1329">
        <f t="shared" si="1"/>
        <v>167.18750919999999</v>
      </c>
    </row>
    <row r="72" spans="1:7" ht="15" outlineLevel="3">
      <c r="A72" s="627" t="s">
        <v>4484</v>
      </c>
      <c r="B72" s="627" t="s">
        <v>3739</v>
      </c>
      <c r="C72" s="745">
        <v>123832747.31</v>
      </c>
      <c r="D72" s="745">
        <v>578025320.59000003</v>
      </c>
      <c r="E72" s="745">
        <v>654193151.11000001</v>
      </c>
      <c r="F72" s="745">
        <v>47664916.789999999</v>
      </c>
      <c r="G72" s="1329">
        <f t="shared" si="1"/>
        <v>476.64916790000001</v>
      </c>
    </row>
    <row r="73" spans="1:7" ht="15" outlineLevel="3">
      <c r="A73" s="627" t="s">
        <v>4485</v>
      </c>
      <c r="B73" s="627" t="s">
        <v>2555</v>
      </c>
      <c r="C73" s="745">
        <v>0</v>
      </c>
      <c r="D73" s="745">
        <v>944141001.15999997</v>
      </c>
      <c r="E73" s="745">
        <v>944141001.15999997</v>
      </c>
      <c r="F73" s="745">
        <v>0</v>
      </c>
      <c r="G73" s="1329">
        <f t="shared" si="1"/>
        <v>0</v>
      </c>
    </row>
    <row r="74" spans="1:7" ht="15" outlineLevel="2">
      <c r="A74" s="730" t="s">
        <v>2556</v>
      </c>
      <c r="B74" s="730" t="s">
        <v>2201</v>
      </c>
      <c r="C74" s="731">
        <v>123832747.31</v>
      </c>
      <c r="D74" s="731">
        <v>1522166321.75</v>
      </c>
      <c r="E74" s="731">
        <v>1598334152.27</v>
      </c>
      <c r="F74" s="731">
        <v>47664916.789999999</v>
      </c>
      <c r="G74" s="1329">
        <f t="shared" si="1"/>
        <v>476.64916790000001</v>
      </c>
    </row>
    <row r="75" spans="1:7" ht="15" outlineLevel="3">
      <c r="A75" s="627" t="s">
        <v>4486</v>
      </c>
      <c r="B75" s="627" t="s">
        <v>3741</v>
      </c>
      <c r="C75" s="745">
        <v>0</v>
      </c>
      <c r="D75" s="745">
        <v>1900180</v>
      </c>
      <c r="E75" s="745">
        <v>7565900</v>
      </c>
      <c r="F75" s="745">
        <v>-5665720</v>
      </c>
      <c r="G75" s="1329">
        <f t="shared" si="1"/>
        <v>-56.657200000000003</v>
      </c>
    </row>
    <row r="76" spans="1:7" ht="15" outlineLevel="3">
      <c r="A76" s="627" t="s">
        <v>4487</v>
      </c>
      <c r="B76" s="627" t="s">
        <v>3743</v>
      </c>
      <c r="C76" s="745">
        <v>-212400</v>
      </c>
      <c r="D76" s="745">
        <v>5578870.0800000001</v>
      </c>
      <c r="E76" s="745">
        <v>5366470.08</v>
      </c>
      <c r="F76" s="745">
        <v>0</v>
      </c>
      <c r="G76" s="1329">
        <f t="shared" si="1"/>
        <v>0</v>
      </c>
    </row>
    <row r="77" spans="1:7" ht="15" outlineLevel="2">
      <c r="A77" s="730" t="s">
        <v>2564</v>
      </c>
      <c r="B77" s="730" t="s">
        <v>2201</v>
      </c>
      <c r="C77" s="731">
        <v>-212400</v>
      </c>
      <c r="D77" s="731">
        <v>7479050.0800000001</v>
      </c>
      <c r="E77" s="731">
        <v>12932370.08</v>
      </c>
      <c r="F77" s="731">
        <v>-5665720</v>
      </c>
      <c r="G77" s="1329">
        <f t="shared" si="1"/>
        <v>-56.657200000000003</v>
      </c>
    </row>
    <row r="78" spans="1:7" ht="15" outlineLevel="3">
      <c r="A78" s="627" t="s">
        <v>4489</v>
      </c>
      <c r="B78" s="627" t="s">
        <v>3746</v>
      </c>
      <c r="C78" s="745">
        <v>0</v>
      </c>
      <c r="D78" s="745">
        <v>5139727.4000000004</v>
      </c>
      <c r="E78" s="745">
        <v>5245325.4000000004</v>
      </c>
      <c r="F78" s="745">
        <v>-105598</v>
      </c>
      <c r="G78" s="1329">
        <f t="shared" si="1"/>
        <v>-1.0559799999999999</v>
      </c>
    </row>
    <row r="79" spans="1:7" ht="15" outlineLevel="3">
      <c r="A79" s="627" t="s">
        <v>4490</v>
      </c>
      <c r="B79" s="627" t="s">
        <v>3748</v>
      </c>
      <c r="C79" s="745">
        <v>-397653.93</v>
      </c>
      <c r="D79" s="745">
        <v>29657041.82</v>
      </c>
      <c r="E79" s="745">
        <v>29527237.890000001</v>
      </c>
      <c r="F79" s="745">
        <v>-267850</v>
      </c>
      <c r="G79" s="1329">
        <f t="shared" si="1"/>
        <v>-2.6785000000000001</v>
      </c>
    </row>
    <row r="80" spans="1:7" ht="15" outlineLevel="3">
      <c r="A80" s="627" t="s">
        <v>4491</v>
      </c>
      <c r="B80" s="627" t="s">
        <v>3749</v>
      </c>
      <c r="C80" s="745">
        <v>-2887292</v>
      </c>
      <c r="D80" s="745">
        <v>2887292</v>
      </c>
      <c r="E80" s="745">
        <v>6762988</v>
      </c>
      <c r="F80" s="745">
        <v>-6762988</v>
      </c>
      <c r="G80" s="1329">
        <f t="shared" si="1"/>
        <v>-67.62988</v>
      </c>
    </row>
    <row r="81" spans="1:7" ht="15" outlineLevel="2">
      <c r="A81" s="730" t="s">
        <v>2570</v>
      </c>
      <c r="B81" s="730" t="s">
        <v>2201</v>
      </c>
      <c r="C81" s="731">
        <v>-3284945.93</v>
      </c>
      <c r="D81" s="731">
        <v>37684061.219999999</v>
      </c>
      <c r="E81" s="731">
        <v>41535551.289999999</v>
      </c>
      <c r="F81" s="731">
        <v>-7136436</v>
      </c>
      <c r="G81" s="1329">
        <f t="shared" si="1"/>
        <v>-71.364360000000005</v>
      </c>
    </row>
    <row r="82" spans="1:7" ht="15" outlineLevel="3">
      <c r="A82" s="627" t="s">
        <v>4492</v>
      </c>
      <c r="B82" s="627" t="s">
        <v>3753</v>
      </c>
      <c r="C82" s="745">
        <v>-50444490.030000001</v>
      </c>
      <c r="D82" s="745">
        <v>0</v>
      </c>
      <c r="E82" s="745">
        <v>0</v>
      </c>
      <c r="F82" s="745">
        <v>-50444490.030000001</v>
      </c>
      <c r="G82" s="1329">
        <f t="shared" si="1"/>
        <v>-504.44490030000003</v>
      </c>
    </row>
    <row r="83" spans="1:7" ht="15" outlineLevel="3">
      <c r="A83" s="627" t="s">
        <v>4493</v>
      </c>
      <c r="B83" s="627" t="s">
        <v>4751</v>
      </c>
      <c r="C83" s="745">
        <v>-98896548</v>
      </c>
      <c r="D83" s="745">
        <v>398930110</v>
      </c>
      <c r="E83" s="745">
        <v>324154730</v>
      </c>
      <c r="F83" s="745">
        <v>-24121168</v>
      </c>
      <c r="G83" s="1329">
        <f t="shared" si="1"/>
        <v>-241.21168</v>
      </c>
    </row>
    <row r="84" spans="1:7" ht="15" outlineLevel="3">
      <c r="A84" s="627" t="s">
        <v>4494</v>
      </c>
      <c r="B84" s="627" t="s">
        <v>4752</v>
      </c>
      <c r="C84" s="745">
        <v>-4492944</v>
      </c>
      <c r="D84" s="745">
        <v>31749298</v>
      </c>
      <c r="E84" s="745">
        <v>28716696</v>
      </c>
      <c r="F84" s="745">
        <v>-1460342</v>
      </c>
      <c r="G84" s="1329">
        <f t="shared" si="1"/>
        <v>-14.60342</v>
      </c>
    </row>
    <row r="85" spans="1:7" ht="15" outlineLevel="3">
      <c r="A85" s="627" t="s">
        <v>4496</v>
      </c>
      <c r="B85" s="627" t="s">
        <v>3759</v>
      </c>
      <c r="C85" s="745">
        <v>-1307680</v>
      </c>
      <c r="D85" s="745">
        <v>21852066</v>
      </c>
      <c r="E85" s="745">
        <v>22532183</v>
      </c>
      <c r="F85" s="745">
        <v>-1987797</v>
      </c>
      <c r="G85" s="1329">
        <f t="shared" si="1"/>
        <v>-19.877970000000001</v>
      </c>
    </row>
    <row r="86" spans="1:7" ht="15" outlineLevel="3">
      <c r="A86" s="627" t="s">
        <v>5190</v>
      </c>
      <c r="B86" s="627" t="s">
        <v>3761</v>
      </c>
      <c r="C86" s="745">
        <v>0</v>
      </c>
      <c r="D86" s="745">
        <v>0</v>
      </c>
      <c r="E86" s="745">
        <v>125622</v>
      </c>
      <c r="F86" s="745">
        <v>-125622</v>
      </c>
      <c r="G86" s="1329">
        <f t="shared" si="1"/>
        <v>-1.2562199999999999</v>
      </c>
    </row>
    <row r="87" spans="1:7" ht="15" outlineLevel="3">
      <c r="A87" s="627" t="s">
        <v>4959</v>
      </c>
      <c r="B87" s="627" t="s">
        <v>4753</v>
      </c>
      <c r="C87" s="745">
        <v>0</v>
      </c>
      <c r="D87" s="745">
        <v>32400</v>
      </c>
      <c r="E87" s="745">
        <v>32400</v>
      </c>
      <c r="F87" s="745">
        <v>0</v>
      </c>
      <c r="G87" s="1329">
        <f t="shared" si="1"/>
        <v>0</v>
      </c>
    </row>
    <row r="88" spans="1:7" ht="15" outlineLevel="3">
      <c r="A88" s="627" t="s">
        <v>4498</v>
      </c>
      <c r="B88" s="627" t="s">
        <v>3773</v>
      </c>
      <c r="C88" s="745">
        <v>-84664</v>
      </c>
      <c r="D88" s="745">
        <v>1289006</v>
      </c>
      <c r="E88" s="745">
        <v>1204342</v>
      </c>
      <c r="F88" s="745">
        <v>0</v>
      </c>
      <c r="G88" s="1329">
        <f t="shared" si="1"/>
        <v>0</v>
      </c>
    </row>
    <row r="89" spans="1:7" ht="15" outlineLevel="3">
      <c r="A89" s="627" t="s">
        <v>4499</v>
      </c>
      <c r="B89" s="627" t="s">
        <v>3774</v>
      </c>
      <c r="C89" s="745">
        <v>-78128</v>
      </c>
      <c r="D89" s="745">
        <v>1189784</v>
      </c>
      <c r="E89" s="745">
        <v>1111656</v>
      </c>
      <c r="F89" s="745">
        <v>0</v>
      </c>
      <c r="G89" s="1329">
        <f t="shared" si="1"/>
        <v>0</v>
      </c>
    </row>
    <row r="90" spans="1:7" ht="15" outlineLevel="3">
      <c r="A90" s="627" t="s">
        <v>4500</v>
      </c>
      <c r="B90" s="627" t="s">
        <v>576</v>
      </c>
      <c r="C90" s="745">
        <v>0</v>
      </c>
      <c r="D90" s="745">
        <v>111600</v>
      </c>
      <c r="E90" s="745">
        <v>120250</v>
      </c>
      <c r="F90" s="745">
        <v>-8650</v>
      </c>
      <c r="G90" s="1329">
        <f t="shared" si="1"/>
        <v>-8.6499999999999994E-2</v>
      </c>
    </row>
    <row r="91" spans="1:7" ht="15" outlineLevel="3">
      <c r="A91" s="627" t="s">
        <v>4501</v>
      </c>
      <c r="B91" s="627" t="s">
        <v>577</v>
      </c>
      <c r="C91" s="745">
        <v>-35784</v>
      </c>
      <c r="D91" s="745">
        <v>1792174.58</v>
      </c>
      <c r="E91" s="745">
        <v>1756390.58</v>
      </c>
      <c r="F91" s="745">
        <v>0</v>
      </c>
      <c r="G91" s="1329">
        <f t="shared" si="1"/>
        <v>0</v>
      </c>
    </row>
    <row r="92" spans="1:7" ht="15" outlineLevel="2">
      <c r="A92" s="730" t="s">
        <v>2594</v>
      </c>
      <c r="B92" s="730" t="s">
        <v>2201</v>
      </c>
      <c r="C92" s="731">
        <v>-155340238.03</v>
      </c>
      <c r="D92" s="731">
        <v>456946438.57999998</v>
      </c>
      <c r="E92" s="731">
        <v>379754269.57999998</v>
      </c>
      <c r="F92" s="731">
        <v>-78148069.030000001</v>
      </c>
      <c r="G92" s="1329">
        <f t="shared" si="1"/>
        <v>-781.48069029999999</v>
      </c>
    </row>
    <row r="93" spans="1:7" ht="15" outlineLevel="3">
      <c r="A93" s="627" t="s">
        <v>4502</v>
      </c>
      <c r="B93" s="627" t="s">
        <v>3780</v>
      </c>
      <c r="C93" s="745">
        <v>0</v>
      </c>
      <c r="D93" s="745">
        <v>41174918.07</v>
      </c>
      <c r="E93" s="745">
        <v>41174918.07</v>
      </c>
      <c r="F93" s="745">
        <v>0</v>
      </c>
      <c r="G93" s="1329">
        <f t="shared" si="1"/>
        <v>0</v>
      </c>
    </row>
    <row r="94" spans="1:7" ht="15" outlineLevel="2">
      <c r="A94" s="730" t="s">
        <v>2598</v>
      </c>
      <c r="B94" s="730" t="s">
        <v>2201</v>
      </c>
      <c r="C94" s="731">
        <v>0</v>
      </c>
      <c r="D94" s="731">
        <v>41174918.07</v>
      </c>
      <c r="E94" s="731">
        <v>41174918.07</v>
      </c>
      <c r="F94" s="731">
        <v>0</v>
      </c>
      <c r="G94" s="1329">
        <f t="shared" si="1"/>
        <v>0</v>
      </c>
    </row>
    <row r="95" spans="1:7" ht="15" outlineLevel="3">
      <c r="A95" s="627" t="s">
        <v>4503</v>
      </c>
      <c r="B95" s="627" t="s">
        <v>3782</v>
      </c>
      <c r="C95" s="745">
        <v>-233832</v>
      </c>
      <c r="D95" s="745">
        <v>88017</v>
      </c>
      <c r="E95" s="745">
        <v>69223</v>
      </c>
      <c r="F95" s="745">
        <v>-215038</v>
      </c>
      <c r="G95" s="1329">
        <f t="shared" si="1"/>
        <v>-2.1503800000000002</v>
      </c>
    </row>
    <row r="96" spans="1:7" ht="15" outlineLevel="3">
      <c r="A96" s="627" t="s">
        <v>4504</v>
      </c>
      <c r="B96" s="627" t="s">
        <v>3784</v>
      </c>
      <c r="C96" s="745">
        <v>-264372</v>
      </c>
      <c r="D96" s="745">
        <v>105598</v>
      </c>
      <c r="E96" s="745">
        <v>24379</v>
      </c>
      <c r="F96" s="745">
        <v>-183153</v>
      </c>
      <c r="G96" s="1329">
        <f t="shared" si="1"/>
        <v>-1.8315300000000001</v>
      </c>
    </row>
    <row r="97" spans="1:7" ht="15" outlineLevel="3">
      <c r="A97" s="627" t="s">
        <v>4505</v>
      </c>
      <c r="B97" s="627" t="s">
        <v>3786</v>
      </c>
      <c r="C97" s="745">
        <v>-149420</v>
      </c>
      <c r="D97" s="745">
        <v>0</v>
      </c>
      <c r="E97" s="745">
        <v>21240</v>
      </c>
      <c r="F97" s="745">
        <v>-170660</v>
      </c>
      <c r="G97" s="1329">
        <f t="shared" si="1"/>
        <v>-1.7065999999999999</v>
      </c>
    </row>
    <row r="98" spans="1:7" ht="15" outlineLevel="3">
      <c r="A98" s="627" t="s">
        <v>4506</v>
      </c>
      <c r="B98" s="627" t="s">
        <v>3787</v>
      </c>
      <c r="C98" s="745">
        <v>-44400</v>
      </c>
      <c r="D98" s="745">
        <v>0</v>
      </c>
      <c r="E98" s="745">
        <v>0</v>
      </c>
      <c r="F98" s="745">
        <v>-44400</v>
      </c>
      <c r="G98" s="1329">
        <f t="shared" si="1"/>
        <v>-0.44400000000000001</v>
      </c>
    </row>
    <row r="99" spans="1:7" ht="15" outlineLevel="3">
      <c r="A99" s="627" t="s">
        <v>4507</v>
      </c>
      <c r="B99" s="627" t="s">
        <v>3788</v>
      </c>
      <c r="C99" s="745">
        <v>-514603</v>
      </c>
      <c r="D99" s="745">
        <v>7965</v>
      </c>
      <c r="E99" s="745">
        <v>45565</v>
      </c>
      <c r="F99" s="745">
        <v>-552203</v>
      </c>
      <c r="G99" s="1329">
        <f t="shared" si="1"/>
        <v>-5.52203</v>
      </c>
    </row>
    <row r="100" spans="1:7" ht="15" outlineLevel="3">
      <c r="A100" s="627" t="s">
        <v>4508</v>
      </c>
      <c r="B100" s="627" t="s">
        <v>3789</v>
      </c>
      <c r="C100" s="745">
        <v>-451664</v>
      </c>
      <c r="D100" s="745">
        <v>5590</v>
      </c>
      <c r="E100" s="745">
        <v>590</v>
      </c>
      <c r="F100" s="745">
        <v>-446664</v>
      </c>
      <c r="G100" s="1329">
        <f t="shared" si="1"/>
        <v>-4.4666399999999999</v>
      </c>
    </row>
    <row r="101" spans="1:7" ht="15" outlineLevel="3">
      <c r="A101" s="627" t="s">
        <v>4509</v>
      </c>
      <c r="B101" s="627" t="s">
        <v>3790</v>
      </c>
      <c r="C101" s="745">
        <v>-81774789</v>
      </c>
      <c r="D101" s="745">
        <v>81774789</v>
      </c>
      <c r="E101" s="745">
        <v>0</v>
      </c>
      <c r="F101" s="745">
        <v>0</v>
      </c>
      <c r="G101" s="1329">
        <f t="shared" si="1"/>
        <v>0</v>
      </c>
    </row>
    <row r="102" spans="1:7" ht="15" outlineLevel="3">
      <c r="A102" s="627" t="s">
        <v>4510</v>
      </c>
      <c r="B102" s="627" t="s">
        <v>3792</v>
      </c>
      <c r="C102" s="745">
        <v>-37038171</v>
      </c>
      <c r="D102" s="745">
        <v>0</v>
      </c>
      <c r="E102" s="745">
        <v>14467</v>
      </c>
      <c r="F102" s="745">
        <v>-37052638</v>
      </c>
      <c r="G102" s="1329">
        <f t="shared" si="1"/>
        <v>-370.52638000000002</v>
      </c>
    </row>
    <row r="103" spans="1:7" ht="15" outlineLevel="3">
      <c r="A103" s="627" t="s">
        <v>4511</v>
      </c>
      <c r="B103" s="627" t="s">
        <v>3794</v>
      </c>
      <c r="C103" s="745">
        <v>-417092.58</v>
      </c>
      <c r="D103" s="745">
        <v>0</v>
      </c>
      <c r="E103" s="745">
        <v>0</v>
      </c>
      <c r="F103" s="745">
        <v>-417092.58</v>
      </c>
      <c r="G103" s="1329">
        <f t="shared" si="1"/>
        <v>-4.1709258</v>
      </c>
    </row>
    <row r="104" spans="1:7" ht="15" outlineLevel="3">
      <c r="A104" s="627" t="s">
        <v>5191</v>
      </c>
      <c r="B104" s="627" t="s">
        <v>5163</v>
      </c>
      <c r="C104" s="745">
        <v>0</v>
      </c>
      <c r="D104" s="745">
        <v>506250</v>
      </c>
      <c r="E104" s="745">
        <v>48663450</v>
      </c>
      <c r="F104" s="745">
        <v>-48157200</v>
      </c>
      <c r="G104" s="1329">
        <f t="shared" si="1"/>
        <v>-481.572</v>
      </c>
    </row>
    <row r="105" spans="1:7" ht="15" outlineLevel="3">
      <c r="A105" s="627" t="s">
        <v>4512</v>
      </c>
      <c r="B105" s="627" t="s">
        <v>3796</v>
      </c>
      <c r="C105" s="745">
        <v>-581051.71</v>
      </c>
      <c r="D105" s="745">
        <v>681808</v>
      </c>
      <c r="E105" s="745">
        <v>1862356.59</v>
      </c>
      <c r="F105" s="745">
        <v>-1761600.3</v>
      </c>
      <c r="G105" s="1329">
        <f t="shared" si="1"/>
        <v>-17.616002999999999</v>
      </c>
    </row>
    <row r="106" spans="1:7" ht="15" outlineLevel="3">
      <c r="A106" s="627" t="s">
        <v>5192</v>
      </c>
      <c r="B106" s="627" t="s">
        <v>3797</v>
      </c>
      <c r="C106" s="745">
        <v>0</v>
      </c>
      <c r="D106" s="745">
        <v>0</v>
      </c>
      <c r="E106" s="745">
        <v>25500</v>
      </c>
      <c r="F106" s="745">
        <v>-25500</v>
      </c>
      <c r="G106" s="1329">
        <f t="shared" si="1"/>
        <v>-0.255</v>
      </c>
    </row>
    <row r="107" spans="1:7" ht="15" outlineLevel="3">
      <c r="A107" s="627" t="s">
        <v>4513</v>
      </c>
      <c r="B107" s="627" t="s">
        <v>3800</v>
      </c>
      <c r="C107" s="745">
        <v>0</v>
      </c>
      <c r="D107" s="745">
        <v>2593274</v>
      </c>
      <c r="E107" s="745">
        <v>2593274</v>
      </c>
      <c r="F107" s="745">
        <v>0</v>
      </c>
      <c r="G107" s="1329">
        <f t="shared" si="1"/>
        <v>0</v>
      </c>
    </row>
    <row r="108" spans="1:7" ht="15" outlineLevel="3">
      <c r="A108" s="627" t="s">
        <v>5193</v>
      </c>
      <c r="B108" s="627" t="s">
        <v>5164</v>
      </c>
      <c r="C108" s="745">
        <v>0</v>
      </c>
      <c r="D108" s="745">
        <v>5916643.2800000003</v>
      </c>
      <c r="E108" s="745">
        <v>28358852.780000001</v>
      </c>
      <c r="F108" s="745">
        <v>-22442209.5</v>
      </c>
      <c r="G108" s="1329">
        <f t="shared" si="1"/>
        <v>-224.42209500000001</v>
      </c>
    </row>
    <row r="109" spans="1:7" ht="15" outlineLevel="3">
      <c r="A109" s="627" t="s">
        <v>4514</v>
      </c>
      <c r="B109" s="627" t="s">
        <v>3341</v>
      </c>
      <c r="C109" s="745">
        <v>0</v>
      </c>
      <c r="D109" s="745">
        <v>1956440</v>
      </c>
      <c r="E109" s="745">
        <v>1956440</v>
      </c>
      <c r="F109" s="745">
        <v>0</v>
      </c>
      <c r="G109" s="1329">
        <f t="shared" si="1"/>
        <v>0</v>
      </c>
    </row>
    <row r="110" spans="1:7" ht="15" outlineLevel="3">
      <c r="A110" s="627" t="s">
        <v>4515</v>
      </c>
      <c r="B110" s="627" t="s">
        <v>3801</v>
      </c>
      <c r="C110" s="745">
        <v>0</v>
      </c>
      <c r="D110" s="745">
        <v>4391932</v>
      </c>
      <c r="E110" s="745">
        <v>4391932</v>
      </c>
      <c r="F110" s="745">
        <v>0</v>
      </c>
      <c r="G110" s="1329">
        <f t="shared" si="1"/>
        <v>0</v>
      </c>
    </row>
    <row r="111" spans="1:7" ht="15" outlineLevel="3">
      <c r="A111" s="627" t="s">
        <v>4516</v>
      </c>
      <c r="B111" s="627" t="s">
        <v>581</v>
      </c>
      <c r="C111" s="745">
        <v>0</v>
      </c>
      <c r="D111" s="745">
        <v>294666</v>
      </c>
      <c r="E111" s="745">
        <v>312311</v>
      </c>
      <c r="F111" s="745">
        <v>-17645</v>
      </c>
      <c r="G111" s="1329">
        <f t="shared" si="1"/>
        <v>-0.17645</v>
      </c>
    </row>
    <row r="112" spans="1:7" ht="15" outlineLevel="3">
      <c r="A112" s="627" t="s">
        <v>4517</v>
      </c>
      <c r="B112" s="627" t="s">
        <v>3802</v>
      </c>
      <c r="C112" s="745">
        <v>-8600</v>
      </c>
      <c r="D112" s="745">
        <v>2801164</v>
      </c>
      <c r="E112" s="745">
        <v>3041441</v>
      </c>
      <c r="F112" s="745">
        <v>-248877</v>
      </c>
      <c r="G112" s="1329">
        <f t="shared" si="1"/>
        <v>-2.4887700000000001</v>
      </c>
    </row>
    <row r="113" spans="1:7" ht="15" outlineLevel="3">
      <c r="A113" s="627" t="s">
        <v>4518</v>
      </c>
      <c r="B113" s="627" t="s">
        <v>2015</v>
      </c>
      <c r="C113" s="745">
        <v>-129165</v>
      </c>
      <c r="D113" s="745">
        <v>129165</v>
      </c>
      <c r="E113" s="745">
        <v>87424</v>
      </c>
      <c r="F113" s="745">
        <v>-87424</v>
      </c>
      <c r="G113" s="1329">
        <f t="shared" si="1"/>
        <v>-0.87424000000000002</v>
      </c>
    </row>
    <row r="114" spans="1:7" ht="15" outlineLevel="3">
      <c r="A114" s="627" t="s">
        <v>4519</v>
      </c>
      <c r="B114" s="627" t="s">
        <v>3804</v>
      </c>
      <c r="C114" s="745">
        <v>47328607</v>
      </c>
      <c r="D114" s="745">
        <v>70756946</v>
      </c>
      <c r="E114" s="745">
        <v>31000000</v>
      </c>
      <c r="F114" s="745">
        <v>87085553</v>
      </c>
      <c r="G114" s="1329">
        <f t="shared" si="1"/>
        <v>870.85553000000004</v>
      </c>
    </row>
    <row r="115" spans="1:7" ht="15" outlineLevel="3">
      <c r="A115" s="627" t="s">
        <v>5194</v>
      </c>
      <c r="B115" s="627" t="s">
        <v>2620</v>
      </c>
      <c r="C115" s="745">
        <v>0</v>
      </c>
      <c r="D115" s="745">
        <v>12285</v>
      </c>
      <c r="E115" s="745">
        <v>12285</v>
      </c>
      <c r="F115" s="745">
        <v>0</v>
      </c>
      <c r="G115" s="1329">
        <f t="shared" si="1"/>
        <v>0</v>
      </c>
    </row>
    <row r="116" spans="1:7" ht="15" outlineLevel="3">
      <c r="A116" s="627" t="s">
        <v>4520</v>
      </c>
      <c r="B116" s="627" t="s">
        <v>3809</v>
      </c>
      <c r="C116" s="745">
        <v>0</v>
      </c>
      <c r="D116" s="745">
        <v>84138</v>
      </c>
      <c r="E116" s="745">
        <v>84138</v>
      </c>
      <c r="F116" s="745">
        <v>0</v>
      </c>
      <c r="G116" s="1329">
        <f t="shared" si="1"/>
        <v>0</v>
      </c>
    </row>
    <row r="117" spans="1:7" ht="15" outlineLevel="3">
      <c r="A117" s="627" t="s">
        <v>4521</v>
      </c>
      <c r="B117" s="627" t="s">
        <v>3811</v>
      </c>
      <c r="C117" s="745">
        <v>0</v>
      </c>
      <c r="D117" s="745">
        <v>421473</v>
      </c>
      <c r="E117" s="745">
        <v>421473</v>
      </c>
      <c r="F117" s="745">
        <v>0</v>
      </c>
      <c r="G117" s="1329">
        <f t="shared" si="1"/>
        <v>0</v>
      </c>
    </row>
    <row r="118" spans="1:7" ht="15" outlineLevel="3">
      <c r="A118" s="627" t="s">
        <v>4522</v>
      </c>
      <c r="B118" s="627" t="s">
        <v>2628</v>
      </c>
      <c r="C118" s="745">
        <v>0</v>
      </c>
      <c r="D118" s="745">
        <v>76331.429999999993</v>
      </c>
      <c r="E118" s="745">
        <v>76331.429999999993</v>
      </c>
      <c r="F118" s="745">
        <v>0</v>
      </c>
      <c r="G118" s="1329">
        <f t="shared" si="1"/>
        <v>0</v>
      </c>
    </row>
    <row r="119" spans="1:7" ht="15" outlineLevel="3">
      <c r="A119" s="627" t="s">
        <v>4523</v>
      </c>
      <c r="B119" s="627" t="s">
        <v>2629</v>
      </c>
      <c r="C119" s="745">
        <v>0</v>
      </c>
      <c r="D119" s="745">
        <v>274668</v>
      </c>
      <c r="E119" s="745">
        <v>274668</v>
      </c>
      <c r="F119" s="745">
        <v>0</v>
      </c>
      <c r="G119" s="1329">
        <f t="shared" si="1"/>
        <v>0</v>
      </c>
    </row>
    <row r="120" spans="1:7" ht="15" outlineLevel="3">
      <c r="A120" s="627" t="s">
        <v>4524</v>
      </c>
      <c r="B120" s="627" t="s">
        <v>2630</v>
      </c>
      <c r="C120" s="745">
        <v>0</v>
      </c>
      <c r="D120" s="745">
        <v>30775</v>
      </c>
      <c r="E120" s="745">
        <v>30775</v>
      </c>
      <c r="F120" s="745">
        <v>0</v>
      </c>
      <c r="G120" s="1329">
        <f t="shared" si="1"/>
        <v>0</v>
      </c>
    </row>
    <row r="121" spans="1:7" ht="15" outlineLevel="3">
      <c r="A121" s="627" t="s">
        <v>4525</v>
      </c>
      <c r="B121" s="627" t="s">
        <v>2631</v>
      </c>
      <c r="C121" s="745">
        <v>0</v>
      </c>
      <c r="D121" s="745">
        <v>76331.429999999993</v>
      </c>
      <c r="E121" s="745">
        <v>76331.429999999993</v>
      </c>
      <c r="F121" s="745">
        <v>0</v>
      </c>
      <c r="G121" s="1329">
        <f t="shared" si="1"/>
        <v>0</v>
      </c>
    </row>
    <row r="122" spans="1:7" ht="15" outlineLevel="3">
      <c r="A122" s="627" t="s">
        <v>4526</v>
      </c>
      <c r="B122" s="627" t="s">
        <v>2632</v>
      </c>
      <c r="C122" s="745">
        <v>0</v>
      </c>
      <c r="D122" s="745">
        <v>274668</v>
      </c>
      <c r="E122" s="745">
        <v>274668</v>
      </c>
      <c r="F122" s="745">
        <v>0</v>
      </c>
      <c r="G122" s="1329">
        <f t="shared" si="1"/>
        <v>0</v>
      </c>
    </row>
    <row r="123" spans="1:7" ht="15" outlineLevel="3">
      <c r="A123" s="627" t="s">
        <v>4527</v>
      </c>
      <c r="B123" s="627" t="s">
        <v>2633</v>
      </c>
      <c r="C123" s="745">
        <v>0</v>
      </c>
      <c r="D123" s="745">
        <v>30775</v>
      </c>
      <c r="E123" s="745">
        <v>30775</v>
      </c>
      <c r="F123" s="745">
        <v>0</v>
      </c>
      <c r="G123" s="1329">
        <f t="shared" si="1"/>
        <v>0</v>
      </c>
    </row>
    <row r="124" spans="1:7" ht="15" outlineLevel="3">
      <c r="A124" s="627" t="s">
        <v>4961</v>
      </c>
      <c r="B124" s="627" t="s">
        <v>2637</v>
      </c>
      <c r="C124" s="745">
        <v>0</v>
      </c>
      <c r="D124" s="745">
        <v>15</v>
      </c>
      <c r="E124" s="745">
        <v>15</v>
      </c>
      <c r="F124" s="745">
        <v>0</v>
      </c>
      <c r="G124" s="1329">
        <f t="shared" si="1"/>
        <v>0</v>
      </c>
    </row>
    <row r="125" spans="1:7" ht="15" outlineLevel="3">
      <c r="A125" s="627" t="s">
        <v>4528</v>
      </c>
      <c r="B125" s="627" t="s">
        <v>2641</v>
      </c>
      <c r="C125" s="745">
        <v>0</v>
      </c>
      <c r="D125" s="745">
        <v>104400</v>
      </c>
      <c r="E125" s="745">
        <v>104400</v>
      </c>
      <c r="F125" s="745">
        <v>0</v>
      </c>
      <c r="G125" s="1329">
        <f t="shared" si="1"/>
        <v>0</v>
      </c>
    </row>
    <row r="126" spans="1:7" ht="15" outlineLevel="3">
      <c r="A126" s="627" t="s">
        <v>4529</v>
      </c>
      <c r="B126" s="627" t="s">
        <v>2642</v>
      </c>
      <c r="C126" s="745">
        <v>0</v>
      </c>
      <c r="D126" s="745">
        <v>54258</v>
      </c>
      <c r="E126" s="745">
        <v>54258</v>
      </c>
      <c r="F126" s="745">
        <v>0</v>
      </c>
      <c r="G126" s="1329">
        <f t="shared" si="1"/>
        <v>0</v>
      </c>
    </row>
    <row r="127" spans="1:7" ht="15" outlineLevel="2">
      <c r="A127" s="730" t="s">
        <v>2643</v>
      </c>
      <c r="B127" s="730" t="s">
        <v>2201</v>
      </c>
      <c r="C127" s="731">
        <v>-74278553.290000007</v>
      </c>
      <c r="D127" s="731">
        <v>173450365.13999999</v>
      </c>
      <c r="E127" s="731">
        <v>123908563.23</v>
      </c>
      <c r="F127" s="731">
        <v>-24736751.379999999</v>
      </c>
      <c r="G127" s="1329">
        <f t="shared" si="1"/>
        <v>-247.36751379999998</v>
      </c>
    </row>
    <row r="128" spans="1:7" ht="15" outlineLevel="3">
      <c r="A128" s="627" t="s">
        <v>4530</v>
      </c>
      <c r="B128" s="627" t="s">
        <v>3837</v>
      </c>
      <c r="C128" s="745">
        <v>-22669657</v>
      </c>
      <c r="D128" s="745">
        <v>0</v>
      </c>
      <c r="E128" s="745">
        <v>0</v>
      </c>
      <c r="F128" s="745">
        <v>-22669657</v>
      </c>
      <c r="G128" s="1329">
        <f t="shared" si="1"/>
        <v>-226.69657000000001</v>
      </c>
    </row>
    <row r="129" spans="1:7" ht="15" outlineLevel="3">
      <c r="A129" s="627" t="s">
        <v>5195</v>
      </c>
      <c r="B129" s="627" t="s">
        <v>5165</v>
      </c>
      <c r="C129" s="745">
        <v>0</v>
      </c>
      <c r="D129" s="745">
        <v>2242085.6800000002</v>
      </c>
      <c r="E129" s="745">
        <v>81774789</v>
      </c>
      <c r="F129" s="745">
        <v>-79532703.319999993</v>
      </c>
      <c r="G129" s="1329">
        <f t="shared" si="1"/>
        <v>-795.32703319999996</v>
      </c>
    </row>
    <row r="130" spans="1:7" ht="15" outlineLevel="2">
      <c r="A130" s="730" t="s">
        <v>2661</v>
      </c>
      <c r="B130" s="730" t="s">
        <v>2201</v>
      </c>
      <c r="C130" s="731">
        <v>-22669657</v>
      </c>
      <c r="D130" s="731">
        <v>2242085.6800000002</v>
      </c>
      <c r="E130" s="731">
        <v>81774789</v>
      </c>
      <c r="F130" s="731">
        <v>-102202360.31999999</v>
      </c>
      <c r="G130" s="1329">
        <f t="shared" si="1"/>
        <v>-1022.0236031999999</v>
      </c>
    </row>
    <row r="131" spans="1:7" ht="15" outlineLevel="3">
      <c r="A131" s="627" t="s">
        <v>4531</v>
      </c>
      <c r="B131" s="627" t="s">
        <v>2093</v>
      </c>
      <c r="C131" s="745">
        <v>0</v>
      </c>
      <c r="D131" s="745">
        <v>8120689.9500000002</v>
      </c>
      <c r="E131" s="745">
        <v>8120689.9500000002</v>
      </c>
      <c r="F131" s="745">
        <v>0</v>
      </c>
      <c r="G131" s="1329">
        <f t="shared" ref="G131:G195" si="2">+F131/100000</f>
        <v>0</v>
      </c>
    </row>
    <row r="132" spans="1:7" ht="15" outlineLevel="3">
      <c r="A132" s="627" t="s">
        <v>4532</v>
      </c>
      <c r="B132" s="627" t="s">
        <v>2094</v>
      </c>
      <c r="C132" s="745">
        <v>0</v>
      </c>
      <c r="D132" s="745">
        <v>70332592.870000005</v>
      </c>
      <c r="E132" s="745">
        <v>70332592.870000005</v>
      </c>
      <c r="F132" s="745">
        <v>0</v>
      </c>
      <c r="G132" s="1329">
        <f t="shared" si="2"/>
        <v>0</v>
      </c>
    </row>
    <row r="133" spans="1:7" ht="15" outlineLevel="3">
      <c r="A133" s="627" t="s">
        <v>4533</v>
      </c>
      <c r="B133" s="627" t="s">
        <v>3846</v>
      </c>
      <c r="C133" s="745">
        <v>-510069.69</v>
      </c>
      <c r="D133" s="745">
        <v>50956.72</v>
      </c>
      <c r="E133" s="745">
        <v>121264.34</v>
      </c>
      <c r="F133" s="745">
        <v>-580377.31000000006</v>
      </c>
      <c r="G133" s="1329">
        <f t="shared" si="2"/>
        <v>-5.8037731000000008</v>
      </c>
    </row>
    <row r="134" spans="1:7" ht="15" outlineLevel="3">
      <c r="A134" s="627" t="s">
        <v>4534</v>
      </c>
      <c r="B134" s="627" t="s">
        <v>3847</v>
      </c>
      <c r="C134" s="745">
        <v>-296730.33</v>
      </c>
      <c r="D134" s="745">
        <v>13608.85</v>
      </c>
      <c r="E134" s="745">
        <v>44622.1</v>
      </c>
      <c r="F134" s="745">
        <v>-327743.58</v>
      </c>
      <c r="G134" s="1329">
        <f t="shared" si="2"/>
        <v>-3.2774358000000001</v>
      </c>
    </row>
    <row r="135" spans="1:7" ht="15" outlineLevel="3">
      <c r="A135" s="627" t="s">
        <v>4535</v>
      </c>
      <c r="B135" s="627" t="s">
        <v>4359</v>
      </c>
      <c r="C135" s="745">
        <v>-9565.5</v>
      </c>
      <c r="D135" s="745">
        <v>1686.48</v>
      </c>
      <c r="E135" s="745">
        <v>7104.48</v>
      </c>
      <c r="F135" s="745">
        <v>-14983.5</v>
      </c>
      <c r="G135" s="1329">
        <f t="shared" si="2"/>
        <v>-0.149835</v>
      </c>
    </row>
    <row r="136" spans="1:7" ht="15" outlineLevel="3">
      <c r="A136" s="627" t="s">
        <v>4536</v>
      </c>
      <c r="B136" s="627" t="s">
        <v>4360</v>
      </c>
      <c r="C136" s="745">
        <v>-4099.5</v>
      </c>
      <c r="D136" s="745">
        <v>522.09</v>
      </c>
      <c r="E136" s="745">
        <v>2844.09</v>
      </c>
      <c r="F136" s="745">
        <v>-6421.5</v>
      </c>
      <c r="G136" s="1329">
        <f t="shared" si="2"/>
        <v>-6.4214999999999994E-2</v>
      </c>
    </row>
    <row r="137" spans="1:7" ht="15" outlineLevel="3">
      <c r="A137" s="627" t="s">
        <v>4537</v>
      </c>
      <c r="B137" s="627" t="s">
        <v>3848</v>
      </c>
      <c r="C137" s="745">
        <v>-3403814.32</v>
      </c>
      <c r="D137" s="745">
        <v>12169</v>
      </c>
      <c r="E137" s="745">
        <v>1021533</v>
      </c>
      <c r="F137" s="745">
        <v>-4413178.32</v>
      </c>
      <c r="G137" s="1329">
        <f t="shared" si="2"/>
        <v>-44.131783200000001</v>
      </c>
    </row>
    <row r="138" spans="1:7" ht="15" outlineLevel="3">
      <c r="A138" s="627" t="s">
        <v>4538</v>
      </c>
      <c r="B138" s="627" t="s">
        <v>3850</v>
      </c>
      <c r="C138" s="745">
        <v>-1047258</v>
      </c>
      <c r="D138" s="745">
        <v>43000</v>
      </c>
      <c r="E138" s="745">
        <v>544681</v>
      </c>
      <c r="F138" s="745">
        <v>-1548939</v>
      </c>
      <c r="G138" s="1329">
        <f t="shared" si="2"/>
        <v>-15.48939</v>
      </c>
    </row>
    <row r="139" spans="1:7" ht="15" outlineLevel="2">
      <c r="A139" s="730" t="s">
        <v>2671</v>
      </c>
      <c r="B139" s="730" t="s">
        <v>2201</v>
      </c>
      <c r="C139" s="731">
        <v>-5271537.34</v>
      </c>
      <c r="D139" s="731">
        <v>78575225.959999993</v>
      </c>
      <c r="E139" s="731">
        <v>80195331.829999998</v>
      </c>
      <c r="F139" s="731">
        <v>-6891643.21</v>
      </c>
      <c r="G139" s="1329">
        <f t="shared" si="2"/>
        <v>-68.916432099999994</v>
      </c>
    </row>
    <row r="140" spans="1:7" ht="15" outlineLevel="3">
      <c r="A140" s="627" t="s">
        <v>4539</v>
      </c>
      <c r="B140" s="627" t="s">
        <v>3851</v>
      </c>
      <c r="C140" s="745">
        <v>-135133226.27000001</v>
      </c>
      <c r="D140" s="745">
        <v>0</v>
      </c>
      <c r="E140" s="745">
        <v>0</v>
      </c>
      <c r="F140" s="745">
        <v>-135133226.27000001</v>
      </c>
      <c r="G140" s="1329">
        <f t="shared" si="2"/>
        <v>-1351.3322627</v>
      </c>
    </row>
    <row r="141" spans="1:7" ht="15" outlineLevel="2">
      <c r="A141" s="730" t="s">
        <v>2675</v>
      </c>
      <c r="B141" s="730" t="s">
        <v>2201</v>
      </c>
      <c r="C141" s="731">
        <v>-135133226.27000001</v>
      </c>
      <c r="D141" s="731">
        <v>0</v>
      </c>
      <c r="E141" s="731">
        <v>0</v>
      </c>
      <c r="F141" s="731">
        <v>-135133226.27000001</v>
      </c>
      <c r="G141" s="1329">
        <f t="shared" si="2"/>
        <v>-1351.3322627</v>
      </c>
    </row>
    <row r="142" spans="1:7" ht="15" outlineLevel="3">
      <c r="A142" s="627" t="s">
        <v>4540</v>
      </c>
      <c r="B142" s="627" t="s">
        <v>3859</v>
      </c>
      <c r="C142" s="745">
        <v>0</v>
      </c>
      <c r="D142" s="745">
        <v>0</v>
      </c>
      <c r="E142" s="745">
        <v>280447655.51999998</v>
      </c>
      <c r="F142" s="745">
        <v>-280447655.51999998</v>
      </c>
      <c r="G142" s="1329">
        <f t="shared" si="2"/>
        <v>-2804.4765551999999</v>
      </c>
    </row>
    <row r="143" spans="1:7" ht="15" outlineLevel="3">
      <c r="A143" s="627" t="s">
        <v>4541</v>
      </c>
      <c r="B143" s="627" t="s">
        <v>3860</v>
      </c>
      <c r="C143" s="745">
        <v>0</v>
      </c>
      <c r="D143" s="745">
        <v>0</v>
      </c>
      <c r="E143" s="745">
        <v>117012331.2</v>
      </c>
      <c r="F143" s="745">
        <v>-117012331.2</v>
      </c>
      <c r="G143" s="1329">
        <f t="shared" si="2"/>
        <v>-1170.1233119999999</v>
      </c>
    </row>
    <row r="144" spans="1:7" ht="15" outlineLevel="3">
      <c r="A144" s="627" t="s">
        <v>4542</v>
      </c>
      <c r="B144" s="627" t="s">
        <v>3861</v>
      </c>
      <c r="C144" s="745">
        <v>0</v>
      </c>
      <c r="D144" s="745">
        <v>99185</v>
      </c>
      <c r="E144" s="745">
        <v>8127565.7400000002</v>
      </c>
      <c r="F144" s="745">
        <v>-8028380.7400000002</v>
      </c>
      <c r="G144" s="1329">
        <f t="shared" si="2"/>
        <v>-80.283807400000001</v>
      </c>
    </row>
    <row r="145" spans="1:7" ht="15" outlineLevel="3">
      <c r="A145" s="627" t="s">
        <v>4543</v>
      </c>
      <c r="B145" s="627" t="s">
        <v>3862</v>
      </c>
      <c r="C145" s="745">
        <v>0</v>
      </c>
      <c r="D145" s="745">
        <v>0</v>
      </c>
      <c r="E145" s="745">
        <v>104165.28</v>
      </c>
      <c r="F145" s="745">
        <v>-104165.28</v>
      </c>
      <c r="G145" s="1329">
        <f t="shared" si="2"/>
        <v>-1.0416528</v>
      </c>
    </row>
    <row r="146" spans="1:7" ht="15" outlineLevel="3">
      <c r="A146" s="627" t="s">
        <v>4544</v>
      </c>
      <c r="B146" s="627" t="s">
        <v>3863</v>
      </c>
      <c r="C146" s="745">
        <v>0</v>
      </c>
      <c r="D146" s="745">
        <v>0</v>
      </c>
      <c r="E146" s="745">
        <v>7451000</v>
      </c>
      <c r="F146" s="745">
        <v>-7451000</v>
      </c>
      <c r="G146" s="1329">
        <f t="shared" si="2"/>
        <v>-74.510000000000005</v>
      </c>
    </row>
    <row r="147" spans="1:7" ht="15" outlineLevel="3">
      <c r="A147" s="627" t="s">
        <v>4545</v>
      </c>
      <c r="B147" s="627" t="s">
        <v>3864</v>
      </c>
      <c r="C147" s="745">
        <v>0</v>
      </c>
      <c r="D147" s="745">
        <v>0</v>
      </c>
      <c r="E147" s="745">
        <v>1153000</v>
      </c>
      <c r="F147" s="745">
        <v>-1153000</v>
      </c>
      <c r="G147" s="1329">
        <f t="shared" si="2"/>
        <v>-11.53</v>
      </c>
    </row>
    <row r="148" spans="1:7" ht="15" outlineLevel="3">
      <c r="A148" s="1433">
        <v>610513</v>
      </c>
      <c r="B148" s="57" t="s">
        <v>4125</v>
      </c>
      <c r="C148" s="745">
        <v>0</v>
      </c>
      <c r="D148" s="745">
        <v>31000000</v>
      </c>
      <c r="E148" s="745">
        <v>70756946</v>
      </c>
      <c r="F148" s="745">
        <v>-39756946</v>
      </c>
      <c r="G148" s="1329">
        <f t="shared" si="2"/>
        <v>-397.56945999999999</v>
      </c>
    </row>
    <row r="149" spans="1:7" ht="15" outlineLevel="3">
      <c r="A149" s="627" t="s">
        <v>4547</v>
      </c>
      <c r="B149" s="627" t="s">
        <v>3865</v>
      </c>
      <c r="C149" s="745">
        <v>0</v>
      </c>
      <c r="D149" s="745">
        <v>160871</v>
      </c>
      <c r="E149" s="745">
        <v>69027524.950000003</v>
      </c>
      <c r="F149" s="745">
        <v>-68866653.950000003</v>
      </c>
      <c r="G149" s="1329">
        <f t="shared" si="2"/>
        <v>-688.6665395</v>
      </c>
    </row>
    <row r="150" spans="1:7" ht="15" outlineLevel="3">
      <c r="A150" s="627" t="s">
        <v>4548</v>
      </c>
      <c r="B150" s="627" t="s">
        <v>3866</v>
      </c>
      <c r="C150" s="745">
        <v>0</v>
      </c>
      <c r="D150" s="745">
        <v>135.94</v>
      </c>
      <c r="E150" s="745">
        <v>93.86</v>
      </c>
      <c r="F150" s="745">
        <v>42.08</v>
      </c>
      <c r="G150" s="1329">
        <f t="shared" si="2"/>
        <v>4.2079999999999998E-4</v>
      </c>
    </row>
    <row r="151" spans="1:7" ht="15" outlineLevel="2">
      <c r="A151" s="730" t="s">
        <v>2694</v>
      </c>
      <c r="B151" s="730" t="s">
        <v>2201</v>
      </c>
      <c r="C151" s="731">
        <v>0</v>
      </c>
      <c r="D151" s="731">
        <v>31260191.940000001</v>
      </c>
      <c r="E151" s="731">
        <v>554080282.54999995</v>
      </c>
      <c r="F151" s="731">
        <v>-522820090.61000001</v>
      </c>
      <c r="G151" s="1329">
        <f t="shared" si="2"/>
        <v>-5228.2009060999999</v>
      </c>
    </row>
    <row r="152" spans="1:7" ht="15" outlineLevel="3">
      <c r="A152" s="627" t="s">
        <v>4549</v>
      </c>
      <c r="B152" s="627" t="s">
        <v>3880</v>
      </c>
      <c r="C152" s="745">
        <v>0</v>
      </c>
      <c r="D152" s="745">
        <v>0</v>
      </c>
      <c r="E152" s="745">
        <v>610780</v>
      </c>
      <c r="F152" s="745">
        <v>-610780</v>
      </c>
      <c r="G152" s="1329">
        <f t="shared" si="2"/>
        <v>-6.1078000000000001</v>
      </c>
    </row>
    <row r="153" spans="1:7" ht="15" outlineLevel="3">
      <c r="A153" s="627" t="s">
        <v>4550</v>
      </c>
      <c r="B153" s="627" t="s">
        <v>663</v>
      </c>
      <c r="C153" s="745">
        <v>0</v>
      </c>
      <c r="D153" s="745">
        <v>50000</v>
      </c>
      <c r="E153" s="745">
        <v>3615000</v>
      </c>
      <c r="F153" s="745">
        <v>-3565000</v>
      </c>
      <c r="G153" s="1329">
        <f t="shared" si="2"/>
        <v>-35.65</v>
      </c>
    </row>
    <row r="154" spans="1:7" ht="15" outlineLevel="3">
      <c r="A154" s="627" t="s">
        <v>4551</v>
      </c>
      <c r="B154" s="627" t="s">
        <v>3885</v>
      </c>
      <c r="C154" s="745">
        <v>0</v>
      </c>
      <c r="D154" s="745">
        <v>3000</v>
      </c>
      <c r="E154" s="745">
        <v>9000</v>
      </c>
      <c r="F154" s="745">
        <v>-6000</v>
      </c>
      <c r="G154" s="1329">
        <f t="shared" si="2"/>
        <v>-0.06</v>
      </c>
    </row>
    <row r="155" spans="1:7" ht="15" outlineLevel="3">
      <c r="A155" s="627" t="s">
        <v>4552</v>
      </c>
      <c r="B155" s="627" t="s">
        <v>3887</v>
      </c>
      <c r="C155" s="745">
        <v>0</v>
      </c>
      <c r="D155" s="745">
        <v>0</v>
      </c>
      <c r="E155" s="745">
        <v>7868</v>
      </c>
      <c r="F155" s="745">
        <v>-7868</v>
      </c>
      <c r="G155" s="1329">
        <f t="shared" si="2"/>
        <v>-7.868E-2</v>
      </c>
    </row>
    <row r="156" spans="1:7" ht="15" outlineLevel="3">
      <c r="A156" s="627" t="s">
        <v>5196</v>
      </c>
      <c r="B156" s="627" t="s">
        <v>4097</v>
      </c>
      <c r="C156" s="745">
        <v>0</v>
      </c>
      <c r="D156" s="745">
        <v>0</v>
      </c>
      <c r="E156" s="745">
        <v>2242085.6800000002</v>
      </c>
      <c r="F156" s="745">
        <v>-2242085.6800000002</v>
      </c>
      <c r="G156" s="1329">
        <f t="shared" si="2"/>
        <v>-22.420856800000003</v>
      </c>
    </row>
    <row r="157" spans="1:7" ht="15" outlineLevel="2">
      <c r="A157" s="730" t="s">
        <v>2715</v>
      </c>
      <c r="B157" s="730" t="s">
        <v>2201</v>
      </c>
      <c r="C157" s="731">
        <v>0</v>
      </c>
      <c r="D157" s="731">
        <v>53000</v>
      </c>
      <c r="E157" s="731">
        <v>6484733.6799999997</v>
      </c>
      <c r="F157" s="731">
        <v>-6431733.6799999997</v>
      </c>
      <c r="G157" s="1329">
        <f t="shared" si="2"/>
        <v>-64.317336799999993</v>
      </c>
    </row>
    <row r="158" spans="1:7" ht="15" outlineLevel="3">
      <c r="A158" s="627" t="s">
        <v>5197</v>
      </c>
      <c r="B158" s="627" t="s">
        <v>3889</v>
      </c>
      <c r="C158" s="745">
        <v>0</v>
      </c>
      <c r="D158" s="745">
        <v>306328.67</v>
      </c>
      <c r="E158" s="745">
        <v>306328.67</v>
      </c>
      <c r="F158" s="745">
        <v>0</v>
      </c>
      <c r="G158" s="1329">
        <f t="shared" si="2"/>
        <v>0</v>
      </c>
    </row>
    <row r="159" spans="1:7" ht="15" outlineLevel="3">
      <c r="A159" s="627" t="s">
        <v>5198</v>
      </c>
      <c r="B159" s="627" t="s">
        <v>3890</v>
      </c>
      <c r="C159" s="745">
        <v>0</v>
      </c>
      <c r="D159" s="745">
        <v>3075583.52</v>
      </c>
      <c r="E159" s="745">
        <v>3075583.52</v>
      </c>
      <c r="F159" s="745">
        <v>0</v>
      </c>
      <c r="G159" s="1329">
        <f t="shared" si="2"/>
        <v>0</v>
      </c>
    </row>
    <row r="160" spans="1:7" ht="15" outlineLevel="3">
      <c r="A160" s="627" t="s">
        <v>4553</v>
      </c>
      <c r="B160" s="627" t="s">
        <v>3891</v>
      </c>
      <c r="C160" s="745">
        <v>0</v>
      </c>
      <c r="D160" s="745">
        <v>1957623.56</v>
      </c>
      <c r="E160" s="745">
        <v>1957623.56</v>
      </c>
      <c r="F160" s="745">
        <v>0</v>
      </c>
      <c r="G160" s="1329">
        <f t="shared" si="2"/>
        <v>0</v>
      </c>
    </row>
    <row r="161" spans="1:7" ht="15" outlineLevel="3">
      <c r="A161" s="627" t="s">
        <v>4554</v>
      </c>
      <c r="B161" s="627" t="s">
        <v>3899</v>
      </c>
      <c r="C161" s="745">
        <v>0</v>
      </c>
      <c r="D161" s="745">
        <v>757766.5</v>
      </c>
      <c r="E161" s="745">
        <v>757766.5</v>
      </c>
      <c r="F161" s="745">
        <v>0</v>
      </c>
      <c r="G161" s="1329">
        <f t="shared" si="2"/>
        <v>0</v>
      </c>
    </row>
    <row r="162" spans="1:7" ht="15" outlineLevel="3">
      <c r="A162" s="627" t="s">
        <v>4556</v>
      </c>
      <c r="B162" s="627" t="s">
        <v>3901</v>
      </c>
      <c r="C162" s="745">
        <v>0</v>
      </c>
      <c r="D162" s="745">
        <v>145879.85999999999</v>
      </c>
      <c r="E162" s="745">
        <v>145879.85999999999</v>
      </c>
      <c r="F162" s="745">
        <v>0</v>
      </c>
      <c r="G162" s="1329">
        <f t="shared" si="2"/>
        <v>0</v>
      </c>
    </row>
    <row r="163" spans="1:7" ht="15" outlineLevel="2">
      <c r="A163" s="730" t="s">
        <v>2722</v>
      </c>
      <c r="B163" s="730" t="s">
        <v>2201</v>
      </c>
      <c r="C163" s="731">
        <v>0</v>
      </c>
      <c r="D163" s="731">
        <v>6243182.1100000003</v>
      </c>
      <c r="E163" s="731">
        <v>6243182.1100000003</v>
      </c>
      <c r="F163" s="731">
        <v>0</v>
      </c>
      <c r="G163" s="1329">
        <f t="shared" si="2"/>
        <v>0</v>
      </c>
    </row>
    <row r="164" spans="1:7" ht="15" outlineLevel="3">
      <c r="A164" s="627" t="s">
        <v>4559</v>
      </c>
      <c r="B164" s="627" t="s">
        <v>3906</v>
      </c>
      <c r="C164" s="745">
        <v>0</v>
      </c>
      <c r="D164" s="745">
        <v>89212.27</v>
      </c>
      <c r="E164" s="745">
        <v>0</v>
      </c>
      <c r="F164" s="745">
        <v>89212.27</v>
      </c>
      <c r="G164" s="1329">
        <f t="shared" si="2"/>
        <v>0.89212270000000005</v>
      </c>
    </row>
    <row r="165" spans="1:7" ht="15" outlineLevel="3">
      <c r="A165" s="627" t="s">
        <v>4561</v>
      </c>
      <c r="B165" s="627" t="s">
        <v>3916</v>
      </c>
      <c r="C165" s="745">
        <v>0</v>
      </c>
      <c r="D165" s="745">
        <v>499856.06</v>
      </c>
      <c r="E165" s="745">
        <v>0.48</v>
      </c>
      <c r="F165" s="745">
        <v>499855.58</v>
      </c>
      <c r="G165" s="1329">
        <f t="shared" si="2"/>
        <v>4.9985558000000001</v>
      </c>
    </row>
    <row r="166" spans="1:7" ht="15" outlineLevel="3">
      <c r="A166" s="627" t="s">
        <v>4562</v>
      </c>
      <c r="B166" s="627" t="s">
        <v>3916</v>
      </c>
      <c r="C166" s="745">
        <v>0</v>
      </c>
      <c r="D166" s="745">
        <v>17570747.84</v>
      </c>
      <c r="E166" s="745">
        <v>9829379.3599999994</v>
      </c>
      <c r="F166" s="745">
        <v>7741368.4800000004</v>
      </c>
      <c r="G166" s="1329">
        <f t="shared" si="2"/>
        <v>77.413684799999999</v>
      </c>
    </row>
    <row r="167" spans="1:7" ht="15" outlineLevel="3">
      <c r="A167" s="627" t="s">
        <v>4563</v>
      </c>
      <c r="B167" s="627" t="s">
        <v>3917</v>
      </c>
      <c r="C167" s="745">
        <v>0</v>
      </c>
      <c r="D167" s="745">
        <v>545301.28</v>
      </c>
      <c r="E167" s="745">
        <v>405866.23999999999</v>
      </c>
      <c r="F167" s="745">
        <v>139435.04</v>
      </c>
      <c r="G167" s="1329">
        <f t="shared" si="2"/>
        <v>1.3943504</v>
      </c>
    </row>
    <row r="168" spans="1:7" ht="15" outlineLevel="2">
      <c r="A168" s="730" t="s">
        <v>2741</v>
      </c>
      <c r="B168" s="730" t="s">
        <v>2201</v>
      </c>
      <c r="C168" s="731">
        <v>0</v>
      </c>
      <c r="D168" s="731">
        <v>18705117.449999999</v>
      </c>
      <c r="E168" s="731">
        <v>10235246.08</v>
      </c>
      <c r="F168" s="731">
        <v>8469871.3699999992</v>
      </c>
      <c r="G168" s="1329">
        <f t="shared" si="2"/>
        <v>84.698713699999985</v>
      </c>
    </row>
    <row r="169" spans="1:7" ht="15" outlineLevel="3">
      <c r="A169" s="627" t="s">
        <v>4564</v>
      </c>
      <c r="B169" s="627" t="s">
        <v>702</v>
      </c>
      <c r="C169" s="745">
        <v>0</v>
      </c>
      <c r="D169" s="745">
        <v>250812580</v>
      </c>
      <c r="E169" s="745">
        <v>41238258</v>
      </c>
      <c r="F169" s="745">
        <v>209574322</v>
      </c>
      <c r="G169" s="1329">
        <f t="shared" si="2"/>
        <v>2095.7432199999998</v>
      </c>
    </row>
    <row r="170" spans="1:7" ht="15" outlineLevel="3">
      <c r="A170" s="627" t="s">
        <v>4565</v>
      </c>
      <c r="B170" s="627" t="s">
        <v>3920</v>
      </c>
      <c r="C170" s="745">
        <v>0</v>
      </c>
      <c r="D170" s="745">
        <v>204394665</v>
      </c>
      <c r="E170" s="745">
        <v>20827327</v>
      </c>
      <c r="F170" s="745">
        <v>183567338</v>
      </c>
      <c r="G170" s="1329">
        <f t="shared" si="2"/>
        <v>1835.67338</v>
      </c>
    </row>
    <row r="171" spans="1:7" ht="15" outlineLevel="3">
      <c r="A171" s="627" t="s">
        <v>4566</v>
      </c>
      <c r="B171" s="627" t="s">
        <v>3921</v>
      </c>
      <c r="C171" s="745">
        <v>0</v>
      </c>
      <c r="D171" s="745">
        <v>5464423</v>
      </c>
      <c r="E171" s="745">
        <v>0</v>
      </c>
      <c r="F171" s="745">
        <v>5464423</v>
      </c>
      <c r="G171" s="1329">
        <f t="shared" si="2"/>
        <v>54.64423</v>
      </c>
    </row>
    <row r="172" spans="1:7" ht="15" outlineLevel="3">
      <c r="A172" s="627" t="s">
        <v>4567</v>
      </c>
      <c r="B172" s="627" t="s">
        <v>3922</v>
      </c>
      <c r="C172" s="745">
        <v>0</v>
      </c>
      <c r="D172" s="745">
        <v>142311</v>
      </c>
      <c r="E172" s="745">
        <v>31360</v>
      </c>
      <c r="F172" s="745">
        <v>110951</v>
      </c>
      <c r="G172" s="1329">
        <f t="shared" si="2"/>
        <v>1.10951</v>
      </c>
    </row>
    <row r="173" spans="1:7" ht="15" outlineLevel="3">
      <c r="A173" s="627" t="s">
        <v>4568</v>
      </c>
      <c r="B173" s="627" t="s">
        <v>3923</v>
      </c>
      <c r="C173" s="745">
        <v>0</v>
      </c>
      <c r="D173" s="745">
        <v>897122</v>
      </c>
      <c r="E173" s="745">
        <v>116700</v>
      </c>
      <c r="F173" s="745">
        <v>780422</v>
      </c>
      <c r="G173" s="1329">
        <f t="shared" si="2"/>
        <v>7.8042199999999999</v>
      </c>
    </row>
    <row r="174" spans="1:7" ht="15" outlineLevel="3">
      <c r="A174" s="627" t="s">
        <v>4569</v>
      </c>
      <c r="B174" s="627" t="s">
        <v>3924</v>
      </c>
      <c r="C174" s="745">
        <v>0</v>
      </c>
      <c r="D174" s="745">
        <v>1735349</v>
      </c>
      <c r="E174" s="745">
        <v>326317</v>
      </c>
      <c r="F174" s="745">
        <v>1409032</v>
      </c>
      <c r="G174" s="1329">
        <f t="shared" si="2"/>
        <v>14.09032</v>
      </c>
    </row>
    <row r="175" spans="1:7" ht="15" outlineLevel="3">
      <c r="A175" s="627" t="s">
        <v>4570</v>
      </c>
      <c r="B175" s="627" t="s">
        <v>3925</v>
      </c>
      <c r="C175" s="745">
        <v>0</v>
      </c>
      <c r="D175" s="745">
        <v>3431995</v>
      </c>
      <c r="E175" s="745">
        <v>653160</v>
      </c>
      <c r="F175" s="745">
        <v>2778835</v>
      </c>
      <c r="G175" s="1329">
        <f t="shared" si="2"/>
        <v>27.788350000000001</v>
      </c>
    </row>
    <row r="176" spans="1:7" ht="15" outlineLevel="3">
      <c r="A176" s="627" t="s">
        <v>4571</v>
      </c>
      <c r="B176" s="627" t="s">
        <v>3926</v>
      </c>
      <c r="C176" s="745">
        <v>0</v>
      </c>
      <c r="D176" s="745">
        <v>3990287</v>
      </c>
      <c r="E176" s="745">
        <v>0</v>
      </c>
      <c r="F176" s="745">
        <v>3990287</v>
      </c>
      <c r="G176" s="1329">
        <f t="shared" si="2"/>
        <v>39.90287</v>
      </c>
    </row>
    <row r="177" spans="1:7" ht="15" outlineLevel="3">
      <c r="A177" s="627" t="s">
        <v>4572</v>
      </c>
      <c r="B177" s="627" t="s">
        <v>3927</v>
      </c>
      <c r="C177" s="745">
        <v>0</v>
      </c>
      <c r="D177" s="745">
        <v>0</v>
      </c>
      <c r="E177" s="745">
        <v>212659</v>
      </c>
      <c r="F177" s="745">
        <v>-212659</v>
      </c>
      <c r="G177" s="1329">
        <f t="shared" si="2"/>
        <v>-2.1265900000000002</v>
      </c>
    </row>
    <row r="178" spans="1:7" ht="15" outlineLevel="3">
      <c r="A178" s="627" t="s">
        <v>4573</v>
      </c>
      <c r="B178" s="627" t="s">
        <v>715</v>
      </c>
      <c r="C178" s="745">
        <v>0</v>
      </c>
      <c r="D178" s="745">
        <v>5298095</v>
      </c>
      <c r="E178" s="745">
        <v>19594092</v>
      </c>
      <c r="F178" s="745">
        <v>-14295997</v>
      </c>
      <c r="G178" s="1329">
        <f t="shared" si="2"/>
        <v>-142.95997</v>
      </c>
    </row>
    <row r="179" spans="1:7" ht="15" outlineLevel="3">
      <c r="A179" s="627" t="s">
        <v>4574</v>
      </c>
      <c r="B179" s="627" t="s">
        <v>3928</v>
      </c>
      <c r="C179" s="745">
        <v>0</v>
      </c>
      <c r="D179" s="745">
        <v>3929930</v>
      </c>
      <c r="E179" s="745">
        <v>16661877</v>
      </c>
      <c r="F179" s="745">
        <v>-12731947</v>
      </c>
      <c r="G179" s="1329">
        <f t="shared" si="2"/>
        <v>-127.31947</v>
      </c>
    </row>
    <row r="180" spans="1:7" ht="15" outlineLevel="3">
      <c r="A180" s="627" t="s">
        <v>4575</v>
      </c>
      <c r="B180" s="627" t="s">
        <v>2746</v>
      </c>
      <c r="C180" s="745">
        <v>0</v>
      </c>
      <c r="D180" s="745">
        <v>79127</v>
      </c>
      <c r="E180" s="745">
        <v>400041</v>
      </c>
      <c r="F180" s="745">
        <v>-320914</v>
      </c>
      <c r="G180" s="1329">
        <f t="shared" si="2"/>
        <v>-3.2091400000000001</v>
      </c>
    </row>
    <row r="181" spans="1:7" ht="15" outlineLevel="3">
      <c r="A181" s="627" t="s">
        <v>4576</v>
      </c>
      <c r="B181" s="627" t="s">
        <v>3929</v>
      </c>
      <c r="C181" s="745">
        <v>0</v>
      </c>
      <c r="D181" s="745">
        <v>0</v>
      </c>
      <c r="E181" s="745">
        <v>53148</v>
      </c>
      <c r="F181" s="745">
        <v>-53148</v>
      </c>
      <c r="G181" s="1329">
        <f t="shared" si="2"/>
        <v>-0.53147999999999995</v>
      </c>
    </row>
    <row r="182" spans="1:7" ht="15" outlineLevel="3">
      <c r="A182" s="627" t="s">
        <v>4577</v>
      </c>
      <c r="B182" s="627" t="s">
        <v>2748</v>
      </c>
      <c r="C182" s="745">
        <v>0</v>
      </c>
      <c r="D182" s="745">
        <v>71281521</v>
      </c>
      <c r="E182" s="745">
        <v>8058909</v>
      </c>
      <c r="F182" s="745">
        <v>63222612</v>
      </c>
      <c r="G182" s="1329">
        <f t="shared" si="2"/>
        <v>632.22612000000004</v>
      </c>
    </row>
    <row r="183" spans="1:7" ht="15" outlineLevel="3">
      <c r="A183" s="627" t="s">
        <v>4578</v>
      </c>
      <c r="B183" s="627" t="s">
        <v>3933</v>
      </c>
      <c r="C183" s="745">
        <v>0</v>
      </c>
      <c r="D183" s="745">
        <v>2180861</v>
      </c>
      <c r="E183" s="745">
        <v>292619</v>
      </c>
      <c r="F183" s="745">
        <v>1888242</v>
      </c>
      <c r="G183" s="1329">
        <f t="shared" si="2"/>
        <v>18.88242</v>
      </c>
    </row>
    <row r="184" spans="1:7" ht="15" outlineLevel="3">
      <c r="A184" s="627" t="s">
        <v>4579</v>
      </c>
      <c r="B184" s="627" t="s">
        <v>725</v>
      </c>
      <c r="C184" s="745">
        <v>0</v>
      </c>
      <c r="D184" s="745">
        <v>63449</v>
      </c>
      <c r="E184" s="745">
        <v>15206</v>
      </c>
      <c r="F184" s="745">
        <v>48243</v>
      </c>
      <c r="G184" s="1329">
        <f t="shared" si="2"/>
        <v>0.48243000000000003</v>
      </c>
    </row>
    <row r="185" spans="1:7" ht="15" outlineLevel="3">
      <c r="A185" s="627" t="s">
        <v>4580</v>
      </c>
      <c r="B185" s="627" t="s">
        <v>726</v>
      </c>
      <c r="C185" s="745">
        <v>0</v>
      </c>
      <c r="D185" s="745">
        <v>13949</v>
      </c>
      <c r="E185" s="745">
        <v>0</v>
      </c>
      <c r="F185" s="745">
        <v>13949</v>
      </c>
      <c r="G185" s="1329">
        <f t="shared" si="2"/>
        <v>0.13949</v>
      </c>
    </row>
    <row r="186" spans="1:7" ht="15" outlineLevel="3">
      <c r="A186" s="627" t="s">
        <v>4581</v>
      </c>
      <c r="B186" s="627" t="s">
        <v>3934</v>
      </c>
      <c r="C186" s="745">
        <v>0</v>
      </c>
      <c r="D186" s="745">
        <v>1906661</v>
      </c>
      <c r="E186" s="745">
        <v>323337</v>
      </c>
      <c r="F186" s="745">
        <v>1583324</v>
      </c>
      <c r="G186" s="1329">
        <f t="shared" si="2"/>
        <v>15.83324</v>
      </c>
    </row>
    <row r="187" spans="1:7" ht="15" outlineLevel="3">
      <c r="A187" s="627" t="s">
        <v>4582</v>
      </c>
      <c r="B187" s="627" t="s">
        <v>3935</v>
      </c>
      <c r="C187" s="745">
        <v>0</v>
      </c>
      <c r="D187" s="745">
        <v>102756</v>
      </c>
      <c r="E187" s="745">
        <v>44901</v>
      </c>
      <c r="F187" s="745">
        <v>57855</v>
      </c>
      <c r="G187" s="1329">
        <f t="shared" si="2"/>
        <v>0.57855000000000001</v>
      </c>
    </row>
    <row r="188" spans="1:7" ht="15" outlineLevel="3">
      <c r="A188" s="627" t="s">
        <v>4583</v>
      </c>
      <c r="B188" s="627" t="s">
        <v>3937</v>
      </c>
      <c r="C188" s="745">
        <v>0</v>
      </c>
      <c r="D188" s="745">
        <v>185524</v>
      </c>
      <c r="E188" s="745">
        <v>0</v>
      </c>
      <c r="F188" s="745">
        <v>185524</v>
      </c>
      <c r="G188" s="1329">
        <f t="shared" si="2"/>
        <v>1.85524</v>
      </c>
    </row>
    <row r="189" spans="1:7" ht="15" outlineLevel="3">
      <c r="A189" s="627" t="s">
        <v>4584</v>
      </c>
      <c r="B189" s="627" t="s">
        <v>3939</v>
      </c>
      <c r="C189" s="745">
        <v>0</v>
      </c>
      <c r="D189" s="745">
        <v>6431561</v>
      </c>
      <c r="E189" s="745">
        <v>321078</v>
      </c>
      <c r="F189" s="745">
        <v>6110483</v>
      </c>
      <c r="G189" s="1329">
        <f t="shared" si="2"/>
        <v>61.10483</v>
      </c>
    </row>
    <row r="190" spans="1:7" ht="15" outlineLevel="3">
      <c r="A190" s="627" t="s">
        <v>4585</v>
      </c>
      <c r="B190" s="627" t="s">
        <v>3940</v>
      </c>
      <c r="C190" s="745">
        <v>0</v>
      </c>
      <c r="D190" s="745">
        <v>5583</v>
      </c>
      <c r="E190" s="745">
        <v>9701</v>
      </c>
      <c r="F190" s="745">
        <v>-4118</v>
      </c>
      <c r="G190" s="1329">
        <f t="shared" si="2"/>
        <v>-4.1180000000000001E-2</v>
      </c>
    </row>
    <row r="191" spans="1:7" ht="15" outlineLevel="3">
      <c r="A191" s="627" t="s">
        <v>4586</v>
      </c>
      <c r="B191" s="627" t="s">
        <v>745</v>
      </c>
      <c r="C191" s="745">
        <v>0</v>
      </c>
      <c r="D191" s="745">
        <v>22800</v>
      </c>
      <c r="E191" s="745">
        <v>0</v>
      </c>
      <c r="F191" s="745">
        <v>22800</v>
      </c>
      <c r="G191" s="1329">
        <f t="shared" si="2"/>
        <v>0.22800000000000001</v>
      </c>
    </row>
    <row r="192" spans="1:7" ht="15" outlineLevel="3">
      <c r="A192" s="627" t="s">
        <v>4587</v>
      </c>
      <c r="B192" s="627" t="s">
        <v>3942</v>
      </c>
      <c r="C192" s="745">
        <v>0</v>
      </c>
      <c r="D192" s="745">
        <v>10539308</v>
      </c>
      <c r="E192" s="745">
        <v>1735267</v>
      </c>
      <c r="F192" s="745">
        <v>8804041</v>
      </c>
      <c r="G192" s="1329">
        <f t="shared" si="2"/>
        <v>88.040409999999994</v>
      </c>
    </row>
    <row r="193" spans="1:7" ht="15" outlineLevel="3">
      <c r="A193" s="627" t="s">
        <v>4588</v>
      </c>
      <c r="B193" s="627" t="s">
        <v>747</v>
      </c>
      <c r="C193" s="745">
        <v>0</v>
      </c>
      <c r="D193" s="745">
        <v>16584</v>
      </c>
      <c r="E193" s="745">
        <v>126</v>
      </c>
      <c r="F193" s="745">
        <v>16458</v>
      </c>
      <c r="G193" s="1329">
        <f t="shared" si="2"/>
        <v>0.16458</v>
      </c>
    </row>
    <row r="194" spans="1:7" ht="15" outlineLevel="3">
      <c r="A194" s="627" t="s">
        <v>4589</v>
      </c>
      <c r="B194" s="627" t="s">
        <v>3943</v>
      </c>
      <c r="C194" s="745">
        <v>0</v>
      </c>
      <c r="D194" s="745">
        <v>180000</v>
      </c>
      <c r="E194" s="745">
        <v>0</v>
      </c>
      <c r="F194" s="745">
        <v>180000</v>
      </c>
      <c r="G194" s="1329">
        <f t="shared" si="2"/>
        <v>1.8</v>
      </c>
    </row>
    <row r="195" spans="1:7" ht="15" outlineLevel="3">
      <c r="A195" s="627" t="s">
        <v>4590</v>
      </c>
      <c r="B195" s="627" t="s">
        <v>4426</v>
      </c>
      <c r="C195" s="745">
        <v>0</v>
      </c>
      <c r="D195" s="745">
        <v>571180</v>
      </c>
      <c r="E195" s="745">
        <v>9815</v>
      </c>
      <c r="F195" s="745">
        <v>561365</v>
      </c>
      <c r="G195" s="1329">
        <f t="shared" si="2"/>
        <v>5.6136499999999998</v>
      </c>
    </row>
    <row r="196" spans="1:7" ht="15" outlineLevel="3">
      <c r="A196" s="627" t="s">
        <v>4591</v>
      </c>
      <c r="B196" s="627" t="s">
        <v>3945</v>
      </c>
      <c r="C196" s="745">
        <v>0</v>
      </c>
      <c r="D196" s="745">
        <v>21818349</v>
      </c>
      <c r="E196" s="745">
        <v>3415764</v>
      </c>
      <c r="F196" s="745">
        <v>18402585</v>
      </c>
      <c r="G196" s="1329">
        <f t="shared" ref="G196:G252" si="3">+F196/100000</f>
        <v>184.02584999999999</v>
      </c>
    </row>
    <row r="197" spans="1:7" ht="15" outlineLevel="3">
      <c r="A197" s="627" t="s">
        <v>4592</v>
      </c>
      <c r="B197" s="627" t="s">
        <v>3946</v>
      </c>
      <c r="C197" s="745">
        <v>0</v>
      </c>
      <c r="D197" s="745">
        <v>50820152.130000003</v>
      </c>
      <c r="E197" s="745">
        <v>47956198.399999999</v>
      </c>
      <c r="F197" s="745">
        <v>2863953.73</v>
      </c>
      <c r="G197" s="1329">
        <f t="shared" si="3"/>
        <v>28.639537300000001</v>
      </c>
    </row>
    <row r="198" spans="1:7" ht="15" outlineLevel="3">
      <c r="A198" s="627" t="s">
        <v>4593</v>
      </c>
      <c r="B198" s="627" t="s">
        <v>4017</v>
      </c>
      <c r="C198" s="745">
        <v>0</v>
      </c>
      <c r="D198" s="745">
        <v>251244</v>
      </c>
      <c r="E198" s="745">
        <v>379027</v>
      </c>
      <c r="F198" s="745">
        <v>-127783</v>
      </c>
      <c r="G198" s="1329">
        <f t="shared" si="3"/>
        <v>-1.27783</v>
      </c>
    </row>
    <row r="199" spans="1:7" ht="15" outlineLevel="3">
      <c r="A199" s="627" t="s">
        <v>4594</v>
      </c>
      <c r="B199" s="627" t="s">
        <v>4427</v>
      </c>
      <c r="C199" s="745">
        <v>0</v>
      </c>
      <c r="D199" s="745">
        <v>2007222</v>
      </c>
      <c r="E199" s="745">
        <v>306969</v>
      </c>
      <c r="F199" s="745">
        <v>1700253</v>
      </c>
      <c r="G199" s="1329">
        <f t="shared" si="3"/>
        <v>17.00253</v>
      </c>
    </row>
    <row r="200" spans="1:7" ht="15" outlineLevel="3">
      <c r="A200" s="627" t="s">
        <v>4595</v>
      </c>
      <c r="B200" s="627" t="s">
        <v>3952</v>
      </c>
      <c r="C200" s="745">
        <v>0</v>
      </c>
      <c r="D200" s="745">
        <v>816637</v>
      </c>
      <c r="E200" s="745">
        <v>207248</v>
      </c>
      <c r="F200" s="745">
        <v>609389</v>
      </c>
      <c r="G200" s="1329">
        <f t="shared" si="3"/>
        <v>6.09389</v>
      </c>
    </row>
    <row r="201" spans="1:7" ht="15" outlineLevel="3">
      <c r="A201" s="627" t="s">
        <v>4596</v>
      </c>
      <c r="B201" s="627" t="s">
        <v>3953</v>
      </c>
      <c r="C201" s="745">
        <v>0</v>
      </c>
      <c r="D201" s="745">
        <v>23167314</v>
      </c>
      <c r="E201" s="745">
        <v>2626089</v>
      </c>
      <c r="F201" s="745">
        <v>20541225</v>
      </c>
      <c r="G201" s="1329">
        <f t="shared" si="3"/>
        <v>205.41225</v>
      </c>
    </row>
    <row r="202" spans="1:7" ht="15" outlineLevel="3">
      <c r="A202" s="627" t="s">
        <v>4597</v>
      </c>
      <c r="B202" s="627" t="s">
        <v>3954</v>
      </c>
      <c r="C202" s="745">
        <v>0</v>
      </c>
      <c r="D202" s="745">
        <v>993163.19</v>
      </c>
      <c r="E202" s="745">
        <v>113216</v>
      </c>
      <c r="F202" s="745">
        <v>879947.19</v>
      </c>
      <c r="G202" s="1329">
        <f t="shared" si="3"/>
        <v>8.7994718999999986</v>
      </c>
    </row>
    <row r="203" spans="1:7" ht="15" outlineLevel="3">
      <c r="A203" s="627" t="s">
        <v>4598</v>
      </c>
      <c r="B203" s="627" t="s">
        <v>3955</v>
      </c>
      <c r="C203" s="745">
        <v>0</v>
      </c>
      <c r="D203" s="745">
        <v>72753</v>
      </c>
      <c r="E203" s="745">
        <v>8775</v>
      </c>
      <c r="F203" s="745">
        <v>63978</v>
      </c>
      <c r="G203" s="1329">
        <f t="shared" si="3"/>
        <v>0.63978000000000002</v>
      </c>
    </row>
    <row r="204" spans="1:7" ht="15" outlineLevel="3">
      <c r="A204" s="627" t="s">
        <v>4599</v>
      </c>
      <c r="B204" s="627" t="s">
        <v>3957</v>
      </c>
      <c r="C204" s="745">
        <v>0</v>
      </c>
      <c r="D204" s="745">
        <v>80579002.400000006</v>
      </c>
      <c r="E204" s="745">
        <v>15844238</v>
      </c>
      <c r="F204" s="745">
        <v>64734764.399999999</v>
      </c>
      <c r="G204" s="1329">
        <f t="shared" si="3"/>
        <v>647.34764399999995</v>
      </c>
    </row>
    <row r="205" spans="1:7" ht="15" outlineLevel="3">
      <c r="A205" s="627" t="s">
        <v>4964</v>
      </c>
      <c r="B205" s="627" t="s">
        <v>4760</v>
      </c>
      <c r="C205" s="745">
        <v>0</v>
      </c>
      <c r="D205" s="745">
        <v>37827700</v>
      </c>
      <c r="E205" s="745">
        <v>112603080</v>
      </c>
      <c r="F205" s="745">
        <v>-74775380</v>
      </c>
      <c r="G205" s="1329">
        <f t="shared" si="3"/>
        <v>-747.75379999999996</v>
      </c>
    </row>
    <row r="206" spans="1:7" ht="15" outlineLevel="3">
      <c r="A206" s="627" t="s">
        <v>4965</v>
      </c>
      <c r="B206" s="627" t="s">
        <v>4761</v>
      </c>
      <c r="C206" s="745">
        <v>0</v>
      </c>
      <c r="D206" s="745">
        <v>2383163</v>
      </c>
      <c r="E206" s="745">
        <v>5415765</v>
      </c>
      <c r="F206" s="745">
        <v>-3032602</v>
      </c>
      <c r="G206" s="1329">
        <f t="shared" si="3"/>
        <v>-30.32602</v>
      </c>
    </row>
    <row r="207" spans="1:7" ht="15" outlineLevel="3">
      <c r="A207" s="627" t="s">
        <v>4600</v>
      </c>
      <c r="B207" s="627" t="s">
        <v>3958</v>
      </c>
      <c r="C207" s="745">
        <v>0</v>
      </c>
      <c r="D207" s="745">
        <v>11893396</v>
      </c>
      <c r="E207" s="745">
        <v>1506603.79</v>
      </c>
      <c r="F207" s="745">
        <v>10386792.210000001</v>
      </c>
      <c r="G207" s="1329">
        <f t="shared" si="3"/>
        <v>103.86792210000002</v>
      </c>
    </row>
    <row r="208" spans="1:7" ht="15" outlineLevel="3">
      <c r="A208" s="627" t="s">
        <v>4601</v>
      </c>
      <c r="B208" s="627" t="s">
        <v>3959</v>
      </c>
      <c r="C208" s="745">
        <v>0</v>
      </c>
      <c r="D208" s="745">
        <v>22406489</v>
      </c>
      <c r="E208" s="745">
        <v>1987881</v>
      </c>
      <c r="F208" s="745">
        <v>20418608</v>
      </c>
      <c r="G208" s="1329">
        <f t="shared" si="3"/>
        <v>204.18608</v>
      </c>
    </row>
    <row r="209" spans="1:7" ht="15" outlineLevel="3">
      <c r="A209" s="627" t="s">
        <v>4602</v>
      </c>
      <c r="B209" s="627" t="s">
        <v>3960</v>
      </c>
      <c r="C209" s="745">
        <v>0</v>
      </c>
      <c r="D209" s="745">
        <v>386923</v>
      </c>
      <c r="E209" s="745">
        <v>2290868</v>
      </c>
      <c r="F209" s="745">
        <v>-1903945</v>
      </c>
      <c r="G209" s="1329">
        <f t="shared" si="3"/>
        <v>-19.039449999999999</v>
      </c>
    </row>
    <row r="210" spans="1:7" ht="15" outlineLevel="3">
      <c r="A210" s="627" t="s">
        <v>4603</v>
      </c>
      <c r="B210" s="627" t="s">
        <v>3961</v>
      </c>
      <c r="C210" s="745">
        <v>0</v>
      </c>
      <c r="D210" s="745">
        <v>44029</v>
      </c>
      <c r="E210" s="745">
        <v>0</v>
      </c>
      <c r="F210" s="745">
        <v>44029</v>
      </c>
      <c r="G210" s="1329">
        <f t="shared" si="3"/>
        <v>0.44029000000000001</v>
      </c>
    </row>
    <row r="211" spans="1:7" ht="15" outlineLevel="3">
      <c r="A211" s="627" t="s">
        <v>4604</v>
      </c>
      <c r="B211" s="627" t="s">
        <v>3962</v>
      </c>
      <c r="C211" s="745">
        <v>0</v>
      </c>
      <c r="D211" s="745">
        <v>348668</v>
      </c>
      <c r="E211" s="745">
        <v>1210189</v>
      </c>
      <c r="F211" s="745">
        <v>-861521</v>
      </c>
      <c r="G211" s="1329">
        <f t="shared" si="3"/>
        <v>-8.6152099999999994</v>
      </c>
    </row>
    <row r="212" spans="1:7" ht="15" outlineLevel="3">
      <c r="A212" s="627" t="s">
        <v>4605</v>
      </c>
      <c r="B212" s="627" t="s">
        <v>3963</v>
      </c>
      <c r="C212" s="745">
        <v>0</v>
      </c>
      <c r="D212" s="745">
        <v>4390175</v>
      </c>
      <c r="E212" s="745">
        <v>389016</v>
      </c>
      <c r="F212" s="745">
        <v>4001159</v>
      </c>
      <c r="G212" s="1329">
        <f t="shared" si="3"/>
        <v>40.011589999999998</v>
      </c>
    </row>
    <row r="213" spans="1:7" ht="15" outlineLevel="3">
      <c r="A213" s="627" t="s">
        <v>4606</v>
      </c>
      <c r="B213" s="627" t="s">
        <v>3964</v>
      </c>
      <c r="C213" s="745">
        <v>0</v>
      </c>
      <c r="D213" s="745">
        <v>527531</v>
      </c>
      <c r="E213" s="745">
        <v>47202</v>
      </c>
      <c r="F213" s="745">
        <v>480329</v>
      </c>
      <c r="G213" s="1329">
        <f t="shared" si="3"/>
        <v>4.8032899999999996</v>
      </c>
    </row>
    <row r="214" spans="1:7" ht="15" outlineLevel="3">
      <c r="A214" s="627" t="s">
        <v>4607</v>
      </c>
      <c r="B214" s="627" t="s">
        <v>3965</v>
      </c>
      <c r="C214" s="745">
        <v>0</v>
      </c>
      <c r="D214" s="745">
        <v>813319</v>
      </c>
      <c r="E214" s="745">
        <v>72842</v>
      </c>
      <c r="F214" s="745">
        <v>740477</v>
      </c>
      <c r="G214" s="1329">
        <f t="shared" si="3"/>
        <v>7.4047700000000001</v>
      </c>
    </row>
    <row r="215" spans="1:7" ht="15" outlineLevel="3">
      <c r="A215" s="627" t="s">
        <v>4608</v>
      </c>
      <c r="B215" s="627" t="s">
        <v>3966</v>
      </c>
      <c r="C215" s="745">
        <v>0</v>
      </c>
      <c r="D215" s="745">
        <v>545042</v>
      </c>
      <c r="E215" s="745">
        <v>50667</v>
      </c>
      <c r="F215" s="745">
        <v>494375</v>
      </c>
      <c r="G215" s="1329">
        <f t="shared" si="3"/>
        <v>4.9437499999999996</v>
      </c>
    </row>
    <row r="216" spans="1:7" ht="15" outlineLevel="3">
      <c r="A216" s="627" t="s">
        <v>4609</v>
      </c>
      <c r="B216" s="627" t="s">
        <v>3967</v>
      </c>
      <c r="C216" s="745">
        <v>0</v>
      </c>
      <c r="D216" s="745">
        <v>762736</v>
      </c>
      <c r="E216" s="745">
        <v>69525</v>
      </c>
      <c r="F216" s="745">
        <v>693211</v>
      </c>
      <c r="G216" s="1329">
        <f t="shared" si="3"/>
        <v>6.9321099999999998</v>
      </c>
    </row>
    <row r="217" spans="1:7" ht="15" outlineLevel="3">
      <c r="A217" s="627" t="s">
        <v>4610</v>
      </c>
      <c r="B217" s="627" t="s">
        <v>773</v>
      </c>
      <c r="C217" s="745">
        <v>0</v>
      </c>
      <c r="D217" s="745">
        <v>727746</v>
      </c>
      <c r="E217" s="745">
        <v>69189</v>
      </c>
      <c r="F217" s="745">
        <v>658557</v>
      </c>
      <c r="G217" s="1329">
        <f t="shared" si="3"/>
        <v>6.5855699999999997</v>
      </c>
    </row>
    <row r="218" spans="1:7" ht="15" outlineLevel="3">
      <c r="A218" s="627" t="s">
        <v>4611</v>
      </c>
      <c r="B218" s="627" t="s">
        <v>774</v>
      </c>
      <c r="C218" s="745">
        <v>0</v>
      </c>
      <c r="D218" s="745">
        <v>320167</v>
      </c>
      <c r="E218" s="745">
        <v>29320</v>
      </c>
      <c r="F218" s="745">
        <v>290847</v>
      </c>
      <c r="G218" s="1329">
        <f t="shared" si="3"/>
        <v>2.9084699999999999</v>
      </c>
    </row>
    <row r="219" spans="1:7" ht="15" outlineLevel="3">
      <c r="A219" s="627" t="s">
        <v>4612</v>
      </c>
      <c r="B219" s="627" t="s">
        <v>3969</v>
      </c>
      <c r="C219" s="745">
        <v>0</v>
      </c>
      <c r="D219" s="745">
        <v>43684</v>
      </c>
      <c r="E219" s="745">
        <v>4001</v>
      </c>
      <c r="F219" s="745">
        <v>39683</v>
      </c>
      <c r="G219" s="1329">
        <f t="shared" si="3"/>
        <v>0.39683000000000002</v>
      </c>
    </row>
    <row r="220" spans="1:7" ht="15" outlineLevel="3">
      <c r="A220" s="627" t="s">
        <v>4613</v>
      </c>
      <c r="B220" s="627" t="s">
        <v>3970</v>
      </c>
      <c r="C220" s="745">
        <v>0</v>
      </c>
      <c r="D220" s="745">
        <v>43684</v>
      </c>
      <c r="E220" s="745">
        <v>4001</v>
      </c>
      <c r="F220" s="745">
        <v>39683</v>
      </c>
      <c r="G220" s="1329">
        <f t="shared" si="3"/>
        <v>0.39683000000000002</v>
      </c>
    </row>
    <row r="221" spans="1:7" ht="15" outlineLevel="2">
      <c r="A221" s="730" t="s">
        <v>2783</v>
      </c>
      <c r="B221" s="730" t="s">
        <v>2201</v>
      </c>
      <c r="C221" s="731">
        <v>0</v>
      </c>
      <c r="D221" s="731">
        <v>837667909.72000003</v>
      </c>
      <c r="E221" s="731">
        <v>307533572.19</v>
      </c>
      <c r="F221" s="731">
        <v>530134337.52999997</v>
      </c>
      <c r="G221" s="1329">
        <f t="shared" si="3"/>
        <v>5301.3433752999999</v>
      </c>
    </row>
    <row r="222" spans="1:7" ht="15" outlineLevel="3">
      <c r="A222" s="627" t="s">
        <v>4615</v>
      </c>
      <c r="B222" s="627" t="s">
        <v>3974</v>
      </c>
      <c r="C222" s="745">
        <v>0</v>
      </c>
      <c r="D222" s="745">
        <v>85942.12</v>
      </c>
      <c r="E222" s="745">
        <v>0</v>
      </c>
      <c r="F222" s="745">
        <v>85942.12</v>
      </c>
      <c r="G222" s="1329">
        <f t="shared" si="3"/>
        <v>0.8594212</v>
      </c>
    </row>
    <row r="223" spans="1:7" ht="15" outlineLevel="3">
      <c r="A223" s="627" t="s">
        <v>4616</v>
      </c>
      <c r="B223" s="627" t="s">
        <v>3975</v>
      </c>
      <c r="C223" s="745">
        <v>0</v>
      </c>
      <c r="D223" s="745">
        <v>196832</v>
      </c>
      <c r="E223" s="745">
        <v>165618</v>
      </c>
      <c r="F223" s="745">
        <v>31214</v>
      </c>
      <c r="G223" s="1329">
        <f t="shared" si="3"/>
        <v>0.31213999999999997</v>
      </c>
    </row>
    <row r="224" spans="1:7" ht="15" outlineLevel="3">
      <c r="A224" s="627" t="s">
        <v>4617</v>
      </c>
      <c r="B224" s="627" t="s">
        <v>3976</v>
      </c>
      <c r="C224" s="745">
        <v>0</v>
      </c>
      <c r="D224" s="745">
        <v>322952.95</v>
      </c>
      <c r="E224" s="745">
        <v>21017.06</v>
      </c>
      <c r="F224" s="745">
        <v>301935.89</v>
      </c>
      <c r="G224" s="1329">
        <f t="shared" si="3"/>
        <v>3.0193589000000003</v>
      </c>
    </row>
    <row r="225" spans="1:7" ht="15" outlineLevel="3">
      <c r="A225" s="627" t="s">
        <v>5199</v>
      </c>
      <c r="B225" s="627" t="s">
        <v>3977</v>
      </c>
      <c r="C225" s="745">
        <v>0</v>
      </c>
      <c r="D225" s="745">
        <v>295</v>
      </c>
      <c r="E225" s="745">
        <v>0</v>
      </c>
      <c r="F225" s="745">
        <v>295</v>
      </c>
      <c r="G225" s="1329">
        <f t="shared" si="3"/>
        <v>2.9499999999999999E-3</v>
      </c>
    </row>
    <row r="226" spans="1:7" ht="15" outlineLevel="3">
      <c r="A226" s="627" t="s">
        <v>4966</v>
      </c>
      <c r="B226" s="627" t="s">
        <v>850</v>
      </c>
      <c r="C226" s="745">
        <v>0</v>
      </c>
      <c r="D226" s="745">
        <v>14050</v>
      </c>
      <c r="E226" s="745">
        <v>10525</v>
      </c>
      <c r="F226" s="745">
        <v>3525</v>
      </c>
      <c r="G226" s="1329">
        <f t="shared" si="3"/>
        <v>3.5249999999999997E-2</v>
      </c>
    </row>
    <row r="227" spans="1:7" ht="15" outlineLevel="3">
      <c r="A227" s="627" t="s">
        <v>5200</v>
      </c>
      <c r="B227" s="627" t="s">
        <v>3978</v>
      </c>
      <c r="C227" s="745">
        <v>0</v>
      </c>
      <c r="D227" s="745">
        <v>88500</v>
      </c>
      <c r="E227" s="745">
        <v>0</v>
      </c>
      <c r="F227" s="745">
        <v>88500</v>
      </c>
      <c r="G227" s="1329">
        <f t="shared" si="3"/>
        <v>0.88500000000000001</v>
      </c>
    </row>
    <row r="228" spans="1:7" ht="15" outlineLevel="3">
      <c r="A228" s="627" t="s">
        <v>4618</v>
      </c>
      <c r="B228" s="627" t="s">
        <v>858</v>
      </c>
      <c r="C228" s="745">
        <v>0</v>
      </c>
      <c r="D228" s="745">
        <v>1042603</v>
      </c>
      <c r="E228" s="745">
        <v>96960</v>
      </c>
      <c r="F228" s="745">
        <v>945643</v>
      </c>
      <c r="G228" s="1329">
        <f t="shared" si="3"/>
        <v>9.4564299999999992</v>
      </c>
    </row>
    <row r="229" spans="1:7" ht="15" outlineLevel="3">
      <c r="A229" s="627" t="s">
        <v>4619</v>
      </c>
      <c r="B229" s="627" t="s">
        <v>862</v>
      </c>
      <c r="C229" s="745">
        <v>0</v>
      </c>
      <c r="D229" s="745">
        <v>3578386.34</v>
      </c>
      <c r="E229" s="745">
        <v>362103.48</v>
      </c>
      <c r="F229" s="745">
        <v>3216282.86</v>
      </c>
      <c r="G229" s="1329">
        <f t="shared" si="3"/>
        <v>32.162828599999997</v>
      </c>
    </row>
    <row r="230" spans="1:7" ht="15" outlineLevel="3">
      <c r="A230" s="627" t="s">
        <v>4967</v>
      </c>
      <c r="B230" s="627" t="s">
        <v>3983</v>
      </c>
      <c r="C230" s="745">
        <v>0</v>
      </c>
      <c r="D230" s="745">
        <v>495128</v>
      </c>
      <c r="E230" s="745">
        <v>0</v>
      </c>
      <c r="F230" s="745">
        <v>495128</v>
      </c>
      <c r="G230" s="1329">
        <f t="shared" si="3"/>
        <v>4.9512799999999997</v>
      </c>
    </row>
    <row r="231" spans="1:7" ht="15" outlineLevel="3">
      <c r="A231" s="627" t="s">
        <v>4968</v>
      </c>
      <c r="B231" s="627" t="s">
        <v>3984</v>
      </c>
      <c r="C231" s="745">
        <v>0</v>
      </c>
      <c r="D231" s="745">
        <v>132608.4</v>
      </c>
      <c r="E231" s="745">
        <v>0.4</v>
      </c>
      <c r="F231" s="745">
        <v>132608</v>
      </c>
      <c r="G231" s="1329">
        <f t="shared" si="3"/>
        <v>1.3260799999999999</v>
      </c>
    </row>
    <row r="232" spans="1:7" ht="15" outlineLevel="3">
      <c r="A232" s="627" t="s">
        <v>4620</v>
      </c>
      <c r="B232" s="627" t="s">
        <v>867</v>
      </c>
      <c r="C232" s="745">
        <v>0</v>
      </c>
      <c r="D232" s="745">
        <v>27335</v>
      </c>
      <c r="E232" s="745">
        <v>2140</v>
      </c>
      <c r="F232" s="745">
        <v>25195</v>
      </c>
      <c r="G232" s="1329">
        <f t="shared" si="3"/>
        <v>0.25195000000000001</v>
      </c>
    </row>
    <row r="233" spans="1:7" ht="15" outlineLevel="3">
      <c r="A233" s="627" t="s">
        <v>4621</v>
      </c>
      <c r="B233" s="627" t="s">
        <v>3985</v>
      </c>
      <c r="C233" s="745">
        <v>0</v>
      </c>
      <c r="D233" s="745">
        <v>141922</v>
      </c>
      <c r="E233" s="745">
        <v>0</v>
      </c>
      <c r="F233" s="745">
        <v>141922</v>
      </c>
      <c r="G233" s="1329">
        <f t="shared" si="3"/>
        <v>1.4192199999999999</v>
      </c>
    </row>
    <row r="234" spans="1:7" ht="15" outlineLevel="3">
      <c r="A234" s="627" t="s">
        <v>4969</v>
      </c>
      <c r="B234" s="627" t="s">
        <v>873</v>
      </c>
      <c r="C234" s="745">
        <v>0</v>
      </c>
      <c r="D234" s="745">
        <v>161346</v>
      </c>
      <c r="E234" s="745">
        <v>0</v>
      </c>
      <c r="F234" s="745">
        <v>161346</v>
      </c>
      <c r="G234" s="1329">
        <f t="shared" si="3"/>
        <v>1.6134599999999999</v>
      </c>
    </row>
    <row r="235" spans="1:7" ht="15" outlineLevel="3">
      <c r="A235" s="627" t="s">
        <v>4622</v>
      </c>
      <c r="B235" s="627" t="s">
        <v>3987</v>
      </c>
      <c r="C235" s="745">
        <v>0</v>
      </c>
      <c r="D235" s="745">
        <v>234177.59</v>
      </c>
      <c r="E235" s="745">
        <v>14857.54</v>
      </c>
      <c r="F235" s="745">
        <v>219320.05</v>
      </c>
      <c r="G235" s="1329">
        <f t="shared" si="3"/>
        <v>2.1932004999999997</v>
      </c>
    </row>
    <row r="236" spans="1:7" ht="15" outlineLevel="2">
      <c r="A236" s="730" t="s">
        <v>2795</v>
      </c>
      <c r="B236" s="730" t="s">
        <v>2201</v>
      </c>
      <c r="C236" s="731">
        <v>0</v>
      </c>
      <c r="D236" s="731">
        <v>6522078.4000000004</v>
      </c>
      <c r="E236" s="731">
        <v>673221.48</v>
      </c>
      <c r="F236" s="731">
        <v>5848856.9199999999</v>
      </c>
      <c r="G236" s="1329">
        <f t="shared" si="3"/>
        <v>58.488569200000001</v>
      </c>
    </row>
    <row r="237" spans="1:7" ht="15" outlineLevel="3">
      <c r="A237" s="627" t="s">
        <v>5201</v>
      </c>
      <c r="B237" s="627" t="s">
        <v>4100</v>
      </c>
      <c r="C237" s="745">
        <v>0</v>
      </c>
      <c r="D237" s="745">
        <v>56786.19</v>
      </c>
      <c r="E237" s="745">
        <v>0</v>
      </c>
      <c r="F237" s="745">
        <v>56786.19</v>
      </c>
      <c r="G237" s="1329">
        <f t="shared" si="3"/>
        <v>0.56786190000000003</v>
      </c>
    </row>
    <row r="238" spans="1:7" ht="15" outlineLevel="3">
      <c r="A238" s="627" t="s">
        <v>4623</v>
      </c>
      <c r="B238" s="627" t="s">
        <v>4102</v>
      </c>
      <c r="C238" s="745">
        <v>0</v>
      </c>
      <c r="D238" s="745">
        <v>6720277</v>
      </c>
      <c r="E238" s="745">
        <v>0</v>
      </c>
      <c r="F238" s="745">
        <v>6720277</v>
      </c>
      <c r="G238" s="1329">
        <f t="shared" si="3"/>
        <v>67.202770000000001</v>
      </c>
    </row>
    <row r="239" spans="1:7" ht="15" outlineLevel="3">
      <c r="A239" s="627" t="s">
        <v>4624</v>
      </c>
      <c r="B239" s="627" t="s">
        <v>4105</v>
      </c>
      <c r="C239" s="745">
        <v>0</v>
      </c>
      <c r="D239" s="745">
        <v>150549.5</v>
      </c>
      <c r="E239" s="745">
        <v>0</v>
      </c>
      <c r="F239" s="745">
        <v>150549.5</v>
      </c>
      <c r="G239" s="1329">
        <f t="shared" si="3"/>
        <v>1.505495</v>
      </c>
    </row>
    <row r="240" spans="1:7" ht="15" outlineLevel="3">
      <c r="A240" s="627" t="s">
        <v>4625</v>
      </c>
      <c r="B240" s="627" t="s">
        <v>4106</v>
      </c>
      <c r="C240" s="745">
        <v>0</v>
      </c>
      <c r="D240" s="745">
        <v>7273253.1100000003</v>
      </c>
      <c r="E240" s="745">
        <v>0</v>
      </c>
      <c r="F240" s="745">
        <v>7273253.1100000003</v>
      </c>
      <c r="G240" s="1329">
        <f t="shared" si="3"/>
        <v>72.732531100000003</v>
      </c>
    </row>
    <row r="241" spans="1:7" ht="15" outlineLevel="3">
      <c r="A241" s="627" t="s">
        <v>4626</v>
      </c>
      <c r="B241" s="627" t="s">
        <v>3363</v>
      </c>
      <c r="C241" s="745">
        <v>0</v>
      </c>
      <c r="D241" s="745">
        <v>1673284.97</v>
      </c>
      <c r="E241" s="745">
        <v>0</v>
      </c>
      <c r="F241" s="745">
        <v>1673284.97</v>
      </c>
      <c r="G241" s="1329">
        <f t="shared" si="3"/>
        <v>16.732849699999999</v>
      </c>
    </row>
    <row r="242" spans="1:7" ht="15" outlineLevel="2">
      <c r="A242" s="730" t="s">
        <v>2799</v>
      </c>
      <c r="B242" s="730" t="s">
        <v>2201</v>
      </c>
      <c r="C242" s="731">
        <v>0</v>
      </c>
      <c r="D242" s="731">
        <v>15874150.77</v>
      </c>
      <c r="E242" s="731">
        <v>0</v>
      </c>
      <c r="F242" s="731">
        <v>15874150.77</v>
      </c>
      <c r="G242" s="1329">
        <f t="shared" si="3"/>
        <v>158.7415077</v>
      </c>
    </row>
    <row r="243" spans="1:7" ht="15" outlineLevel="3">
      <c r="A243" s="627" t="s">
        <v>4627</v>
      </c>
      <c r="B243" s="627" t="s">
        <v>4000</v>
      </c>
      <c r="C243" s="745">
        <v>0</v>
      </c>
      <c r="D243" s="745">
        <v>60337.15</v>
      </c>
      <c r="E243" s="745">
        <v>60337.15</v>
      </c>
      <c r="F243" s="745">
        <v>0</v>
      </c>
      <c r="G243" s="1329">
        <f t="shared" si="3"/>
        <v>0</v>
      </c>
    </row>
    <row r="244" spans="1:7" ht="15" outlineLevel="3">
      <c r="A244" s="627" t="s">
        <v>4628</v>
      </c>
      <c r="B244" s="627" t="s">
        <v>4001</v>
      </c>
      <c r="C244" s="745">
        <v>0</v>
      </c>
      <c r="D244" s="745">
        <v>16108.26</v>
      </c>
      <c r="E244" s="745">
        <v>16108.26</v>
      </c>
      <c r="F244" s="745">
        <v>0</v>
      </c>
      <c r="G244" s="1329">
        <f t="shared" si="3"/>
        <v>0</v>
      </c>
    </row>
    <row r="245" spans="1:7" ht="15" outlineLevel="3">
      <c r="A245" s="627" t="s">
        <v>4629</v>
      </c>
      <c r="B245" s="627" t="s">
        <v>4369</v>
      </c>
      <c r="C245" s="745">
        <v>0</v>
      </c>
      <c r="D245" s="745">
        <v>1252.54</v>
      </c>
      <c r="E245" s="745">
        <v>1252.54</v>
      </c>
      <c r="F245" s="745">
        <v>0</v>
      </c>
      <c r="G245" s="1329">
        <f t="shared" si="3"/>
        <v>0</v>
      </c>
    </row>
    <row r="246" spans="1:7" ht="15" outlineLevel="3">
      <c r="A246" s="627" t="s">
        <v>4630</v>
      </c>
      <c r="B246" s="627" t="s">
        <v>4370</v>
      </c>
      <c r="C246" s="745">
        <v>0</v>
      </c>
      <c r="D246" s="745">
        <v>333.27</v>
      </c>
      <c r="E246" s="745">
        <v>333.27</v>
      </c>
      <c r="F246" s="745">
        <v>0</v>
      </c>
      <c r="G246" s="1329">
        <f t="shared" si="3"/>
        <v>0</v>
      </c>
    </row>
    <row r="247" spans="1:7" ht="15" outlineLevel="3">
      <c r="A247" s="627" t="s">
        <v>5202</v>
      </c>
      <c r="B247" s="627" t="s">
        <v>815</v>
      </c>
      <c r="C247" s="745">
        <v>0</v>
      </c>
      <c r="D247" s="745">
        <v>0</v>
      </c>
      <c r="E247" s="745">
        <v>1</v>
      </c>
      <c r="F247" s="745">
        <v>-1</v>
      </c>
      <c r="G247" s="1329">
        <f t="shared" si="3"/>
        <v>-1.0000000000000001E-5</v>
      </c>
    </row>
    <row r="248" spans="1:7" ht="15" outlineLevel="2">
      <c r="A248" s="730" t="s">
        <v>2808</v>
      </c>
      <c r="B248" s="730" t="s">
        <v>2201</v>
      </c>
      <c r="C248" s="731">
        <v>0</v>
      </c>
      <c r="D248" s="731">
        <v>78031.22</v>
      </c>
      <c r="E248" s="731">
        <v>78032.22</v>
      </c>
      <c r="F248" s="731">
        <v>-1</v>
      </c>
      <c r="G248" s="1329">
        <f t="shared" si="3"/>
        <v>-1.0000000000000001E-5</v>
      </c>
    </row>
    <row r="249" spans="1:7" ht="15" outlineLevel="3">
      <c r="A249" s="627" t="s">
        <v>4971</v>
      </c>
      <c r="B249" s="627" t="s">
        <v>4955</v>
      </c>
      <c r="C249" s="745">
        <v>0</v>
      </c>
      <c r="D249" s="745">
        <v>494537</v>
      </c>
      <c r="E249" s="745">
        <v>569929</v>
      </c>
      <c r="F249" s="745">
        <v>-75392</v>
      </c>
      <c r="G249" s="1329">
        <f t="shared" si="3"/>
        <v>-0.75392000000000003</v>
      </c>
    </row>
    <row r="250" spans="1:7" ht="15" outlineLevel="2">
      <c r="A250" s="730" t="s">
        <v>2811</v>
      </c>
      <c r="B250" s="730" t="s">
        <v>2201</v>
      </c>
      <c r="C250" s="731">
        <v>0</v>
      </c>
      <c r="D250" s="731">
        <v>494537</v>
      </c>
      <c r="E250" s="731">
        <v>569929</v>
      </c>
      <c r="F250" s="731">
        <v>-75392</v>
      </c>
      <c r="G250" s="1329">
        <f t="shared" si="3"/>
        <v>-0.75392000000000003</v>
      </c>
    </row>
    <row r="251" spans="1:7" ht="15" outlineLevel="1">
      <c r="A251" s="730" t="s">
        <v>2814</v>
      </c>
      <c r="B251" s="730" t="s">
        <v>2201</v>
      </c>
      <c r="C251" s="731">
        <v>0</v>
      </c>
      <c r="D251" s="731">
        <v>5671093732.0500002</v>
      </c>
      <c r="E251" s="731">
        <v>5671093732.0500002</v>
      </c>
      <c r="F251" s="731">
        <v>0</v>
      </c>
      <c r="G251" s="1329">
        <f t="shared" si="3"/>
        <v>0</v>
      </c>
    </row>
    <row r="252" spans="1:7" ht="15">
      <c r="A252" s="732" t="s">
        <v>2201</v>
      </c>
      <c r="B252" s="732" t="s">
        <v>2201</v>
      </c>
      <c r="C252" s="733">
        <v>0</v>
      </c>
      <c r="D252" s="733">
        <v>5671093732.0500002</v>
      </c>
      <c r="E252" s="733">
        <v>5671093732.0500002</v>
      </c>
      <c r="F252" s="733">
        <v>0</v>
      </c>
      <c r="G252" s="1329">
        <f t="shared" si="3"/>
        <v>0</v>
      </c>
    </row>
    <row r="253" spans="1:7">
      <c r="A253" s="1322"/>
      <c r="B253" s="1322"/>
      <c r="C253" s="1322"/>
      <c r="D253" s="1322"/>
      <c r="E253" s="1322"/>
      <c r="F253" s="1322"/>
      <c r="G253" s="1322"/>
    </row>
    <row r="254" spans="1:7">
      <c r="A254" s="1322"/>
      <c r="B254" s="1322"/>
      <c r="C254" s="1322"/>
      <c r="D254" s="1322"/>
      <c r="E254" s="1322"/>
      <c r="F254" s="1322"/>
      <c r="G254" s="1322"/>
    </row>
    <row r="255" spans="1:7">
      <c r="A255" s="1322"/>
      <c r="B255" s="1322"/>
      <c r="C255" s="1322"/>
      <c r="D255" s="1322"/>
      <c r="E255" s="1322"/>
      <c r="F255" s="1322"/>
      <c r="G255" s="1322"/>
    </row>
    <row r="256" spans="1:7">
      <c r="A256" s="1322"/>
      <c r="B256" s="1322"/>
      <c r="C256" s="1322"/>
      <c r="D256" s="1322"/>
      <c r="E256" s="1322"/>
      <c r="F256" s="1322"/>
      <c r="G256" s="1322"/>
    </row>
    <row r="257" spans="1:7">
      <c r="A257" s="1322"/>
      <c r="B257" s="1322"/>
      <c r="C257" s="1322"/>
      <c r="D257" s="1322"/>
      <c r="E257" s="1322"/>
      <c r="F257" s="1322"/>
      <c r="G257" s="1322"/>
    </row>
    <row r="258" spans="1:7">
      <c r="A258" s="1322"/>
      <c r="B258" s="1322"/>
      <c r="C258" s="1322"/>
      <c r="D258" s="1322"/>
      <c r="E258" s="1322"/>
      <c r="F258" s="1322"/>
      <c r="G258" s="1322"/>
    </row>
    <row r="259" spans="1:7">
      <c r="A259" s="1322"/>
      <c r="B259" s="1322"/>
      <c r="C259" s="1322"/>
      <c r="D259" s="1322"/>
      <c r="E259" s="1322"/>
      <c r="F259" s="1322"/>
      <c r="G259" s="1322"/>
    </row>
    <row r="260" spans="1:7">
      <c r="A260" s="1322"/>
      <c r="B260" s="1322"/>
      <c r="C260" s="1322"/>
      <c r="D260" s="1322"/>
      <c r="E260" s="1322"/>
      <c r="F260" s="1322"/>
      <c r="G260" s="1322"/>
    </row>
    <row r="261" spans="1:7">
      <c r="A261" s="1322"/>
      <c r="B261" s="1322"/>
      <c r="C261" s="1322"/>
      <c r="D261" s="1322"/>
      <c r="E261" s="1322"/>
      <c r="F261" s="1322"/>
      <c r="G261" s="1322"/>
    </row>
    <row r="262" spans="1:7">
      <c r="A262" s="1322"/>
      <c r="B262" s="1322"/>
      <c r="C262" s="1322"/>
      <c r="D262" s="1322"/>
      <c r="E262" s="1322"/>
      <c r="F262" s="1322"/>
      <c r="G262" s="1322"/>
    </row>
    <row r="263" spans="1:7">
      <c r="A263" s="1322"/>
      <c r="B263" s="1322"/>
      <c r="C263" s="1322"/>
      <c r="D263" s="1322"/>
      <c r="E263" s="1322"/>
      <c r="F263" s="1322"/>
      <c r="G263" s="1322"/>
    </row>
    <row r="264" spans="1:7">
      <c r="A264" s="1322"/>
      <c r="B264" s="1322"/>
      <c r="C264" s="1322"/>
      <c r="D264" s="1322"/>
      <c r="E264" s="1322"/>
      <c r="F264" s="1322"/>
      <c r="G264" s="1322"/>
    </row>
    <row r="265" spans="1:7">
      <c r="A265" s="1322"/>
      <c r="B265" s="1322"/>
      <c r="C265" s="1322"/>
      <c r="D265" s="1322"/>
      <c r="E265" s="1322"/>
      <c r="F265" s="1322"/>
      <c r="G265" s="1322"/>
    </row>
    <row r="266" spans="1:7">
      <c r="A266" s="1322"/>
      <c r="B266" s="1322"/>
      <c r="C266" s="1322"/>
      <c r="D266" s="1322"/>
      <c r="E266" s="1322"/>
      <c r="F266" s="1322"/>
      <c r="G266" s="1322"/>
    </row>
    <row r="267" spans="1:7">
      <c r="A267" s="1322"/>
      <c r="B267" s="1322"/>
      <c r="C267" s="1322"/>
      <c r="D267" s="1322"/>
      <c r="E267" s="1322"/>
      <c r="F267" s="1322"/>
      <c r="G267" s="1322"/>
    </row>
    <row r="268" spans="1:7">
      <c r="A268" s="1322"/>
      <c r="B268" s="1322"/>
      <c r="C268" s="1322"/>
      <c r="D268" s="1322"/>
      <c r="E268" s="1322"/>
      <c r="F268" s="1322"/>
      <c r="G268" s="1322"/>
    </row>
    <row r="269" spans="1:7">
      <c r="A269" s="1322"/>
      <c r="B269" s="1322"/>
      <c r="C269" s="1322"/>
      <c r="D269" s="1322"/>
      <c r="E269" s="1322"/>
      <c r="F269" s="1322"/>
      <c r="G269" s="1322"/>
    </row>
    <row r="270" spans="1:7">
      <c r="A270" s="1322"/>
      <c r="B270" s="1322"/>
      <c r="C270" s="1322"/>
      <c r="D270" s="1322"/>
      <c r="E270" s="1322"/>
      <c r="F270" s="1322"/>
      <c r="G270" s="1322"/>
    </row>
    <row r="271" spans="1:7">
      <c r="A271" s="1322"/>
      <c r="B271" s="1322"/>
      <c r="C271" s="1322"/>
      <c r="D271" s="1322"/>
      <c r="E271" s="1322"/>
      <c r="F271" s="1322"/>
      <c r="G271" s="1322"/>
    </row>
    <row r="272" spans="1:7">
      <c r="A272" s="1322"/>
      <c r="B272" s="1322"/>
      <c r="C272" s="1322"/>
      <c r="D272" s="1322"/>
      <c r="E272" s="1322"/>
      <c r="F272" s="1322"/>
      <c r="G272" s="1322"/>
    </row>
    <row r="273" spans="1:7">
      <c r="A273" s="1322"/>
      <c r="B273" s="1322"/>
      <c r="C273" s="1322"/>
      <c r="D273" s="1322"/>
      <c r="E273" s="1322"/>
      <c r="F273" s="1322"/>
      <c r="G273" s="1322"/>
    </row>
    <row r="274" spans="1:7">
      <c r="A274" s="1322"/>
      <c r="B274" s="1322"/>
      <c r="C274" s="1322"/>
      <c r="D274" s="1322"/>
      <c r="E274" s="1322"/>
      <c r="F274" s="1322"/>
      <c r="G274" s="1322"/>
    </row>
    <row r="275" spans="1:7">
      <c r="A275" s="1322"/>
      <c r="B275" s="1322"/>
      <c r="C275" s="1322"/>
      <c r="D275" s="1322"/>
      <c r="E275" s="1322"/>
      <c r="F275" s="1322"/>
      <c r="G275" s="1322"/>
    </row>
    <row r="276" spans="1:7">
      <c r="A276" s="1322"/>
      <c r="B276" s="1322"/>
      <c r="C276" s="1322"/>
      <c r="D276" s="1322"/>
      <c r="E276" s="1322"/>
      <c r="F276" s="1322"/>
      <c r="G276" s="1322"/>
    </row>
    <row r="277" spans="1:7">
      <c r="A277" s="1322"/>
      <c r="B277" s="1322"/>
      <c r="C277" s="1322"/>
      <c r="D277" s="1322"/>
      <c r="E277" s="1322"/>
      <c r="F277" s="1322"/>
      <c r="G277" s="1322"/>
    </row>
  </sheetData>
  <autoFilter ref="A1:I252"/>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
  <sheetViews>
    <sheetView showGridLines="0" view="pageBreakPreview" topLeftCell="A13" zoomScaleSheetLayoutView="100" workbookViewId="0">
      <selection activeCell="E18" sqref="E18"/>
    </sheetView>
  </sheetViews>
  <sheetFormatPr defaultColWidth="9.140625" defaultRowHeight="16.5"/>
  <cols>
    <col min="1" max="1" width="39.42578125" style="1579" customWidth="1"/>
    <col min="2" max="2" width="12.5703125" style="1579" customWidth="1"/>
    <col min="3" max="3" width="12.7109375" style="1579" customWidth="1"/>
    <col min="4" max="4" width="13.7109375" style="1579" customWidth="1"/>
    <col min="5" max="5" width="13.28515625" style="511" customWidth="1"/>
    <col min="6" max="6" width="15.42578125" style="511" customWidth="1"/>
    <col min="7" max="7" width="13" style="511" customWidth="1"/>
    <col min="8" max="16384" width="9.140625" style="511"/>
  </cols>
  <sheetData>
    <row r="1" spans="1:7">
      <c r="A1" s="1562" t="s">
        <v>0</v>
      </c>
      <c r="B1" s="1563"/>
      <c r="C1" s="1563"/>
      <c r="D1" s="1563"/>
      <c r="E1" s="1564"/>
      <c r="F1" s="1564"/>
      <c r="G1" s="1565"/>
    </row>
    <row r="2" spans="1:7">
      <c r="A2" s="1566" t="s">
        <v>5161</v>
      </c>
      <c r="B2" s="1545"/>
      <c r="C2" s="1545"/>
      <c r="D2" s="1545"/>
      <c r="G2" s="1567"/>
    </row>
    <row r="3" spans="1:7">
      <c r="A3" s="2726" t="s">
        <v>1417</v>
      </c>
      <c r="B3" s="2727"/>
      <c r="C3" s="2727"/>
      <c r="D3" s="2727"/>
      <c r="E3" s="2727"/>
      <c r="F3" s="2727"/>
      <c r="G3" s="2728"/>
    </row>
    <row r="4" spans="1:7" ht="15" customHeight="1">
      <c r="A4" s="1568"/>
      <c r="B4" s="1569"/>
      <c r="C4" s="1569"/>
      <c r="D4" s="1569"/>
      <c r="G4" s="1567"/>
    </row>
    <row r="5" spans="1:7" hidden="1">
      <c r="A5" s="1568"/>
      <c r="B5" s="1569"/>
      <c r="C5" s="1569"/>
      <c r="D5" s="1569"/>
      <c r="G5" s="1567"/>
    </row>
    <row r="6" spans="1:7" ht="17.25">
      <c r="A6" s="1570" t="s">
        <v>1440</v>
      </c>
      <c r="B6" s="1571"/>
      <c r="C6" s="1571"/>
      <c r="D6" s="1571"/>
      <c r="G6" s="1567"/>
    </row>
    <row r="7" spans="1:7" s="1576" customFormat="1" ht="34.5" customHeight="1">
      <c r="A7" s="1572" t="s">
        <v>3</v>
      </c>
      <c r="B7" s="2321" t="s">
        <v>5153</v>
      </c>
      <c r="C7" s="2321" t="s">
        <v>4738</v>
      </c>
      <c r="D7" s="1573"/>
      <c r="E7" s="1574"/>
      <c r="F7" s="1574"/>
      <c r="G7" s="1575"/>
    </row>
    <row r="8" spans="1:7" s="1580" customFormat="1" ht="33">
      <c r="A8" s="1577" t="s">
        <v>4682</v>
      </c>
      <c r="B8" s="1578">
        <v>5</v>
      </c>
      <c r="C8" s="1578">
        <v>5</v>
      </c>
      <c r="D8" s="1579"/>
      <c r="E8" s="511"/>
      <c r="F8" s="511"/>
      <c r="G8" s="1567"/>
    </row>
    <row r="9" spans="1:7" s="1580" customFormat="1" ht="33">
      <c r="A9" s="1577" t="s">
        <v>4678</v>
      </c>
      <c r="B9" s="1578">
        <v>0</v>
      </c>
      <c r="C9" s="1578">
        <v>0</v>
      </c>
      <c r="D9" s="1579"/>
      <c r="E9" s="511"/>
      <c r="F9" s="511"/>
      <c r="G9" s="1567"/>
    </row>
    <row r="10" spans="1:7" s="1580" customFormat="1" ht="33">
      <c r="A10" s="1577" t="s">
        <v>4679</v>
      </c>
      <c r="B10" s="1578">
        <v>0</v>
      </c>
      <c r="C10" s="1578">
        <v>0</v>
      </c>
      <c r="D10" s="1579"/>
      <c r="E10" s="511"/>
      <c r="F10" s="511"/>
      <c r="G10" s="1567"/>
    </row>
    <row r="11" spans="1:7" s="1580" customFormat="1" ht="33">
      <c r="A11" s="1577" t="s">
        <v>4680</v>
      </c>
      <c r="B11" s="1578">
        <v>0</v>
      </c>
      <c r="C11" s="1578">
        <v>0</v>
      </c>
      <c r="D11" s="1579"/>
      <c r="E11" s="511"/>
      <c r="F11" s="511"/>
      <c r="G11" s="1567"/>
    </row>
    <row r="12" spans="1:7" s="1580" customFormat="1" ht="33">
      <c r="A12" s="1577" t="s">
        <v>4681</v>
      </c>
      <c r="B12" s="1578">
        <v>5</v>
      </c>
      <c r="C12" s="1578">
        <v>5</v>
      </c>
      <c r="D12" s="1579"/>
      <c r="E12" s="511"/>
      <c r="F12" s="511"/>
      <c r="G12" s="1567"/>
    </row>
    <row r="13" spans="1:7" s="1580" customFormat="1">
      <c r="A13" s="1568"/>
      <c r="B13" s="1569"/>
      <c r="C13" s="1569"/>
      <c r="D13" s="1569"/>
      <c r="E13" s="511"/>
      <c r="F13" s="511"/>
      <c r="G13" s="1567"/>
    </row>
    <row r="14" spans="1:7" s="1580" customFormat="1" ht="17.25">
      <c r="A14" s="1570" t="s">
        <v>993</v>
      </c>
      <c r="B14" s="1571"/>
      <c r="C14" s="1571"/>
      <c r="D14" s="1571"/>
      <c r="E14" s="511"/>
      <c r="F14" s="511"/>
      <c r="G14" s="1567"/>
    </row>
    <row r="15" spans="1:7" s="1576" customFormat="1">
      <c r="A15" s="2729" t="s">
        <v>3</v>
      </c>
      <c r="B15" s="2724" t="s">
        <v>994</v>
      </c>
      <c r="C15" s="2725"/>
      <c r="D15" s="2725"/>
      <c r="E15" s="2725"/>
      <c r="F15" s="1544"/>
      <c r="G15" s="2730" t="s">
        <v>55</v>
      </c>
    </row>
    <row r="16" spans="1:7" s="1576" customFormat="1" ht="59.25" customHeight="1">
      <c r="A16" s="2729"/>
      <c r="B16" s="1294" t="s">
        <v>997</v>
      </c>
      <c r="C16" s="1294" t="s">
        <v>996</v>
      </c>
      <c r="D16" s="1294" t="s">
        <v>998</v>
      </c>
      <c r="E16" s="1294" t="s">
        <v>995</v>
      </c>
      <c r="F16" s="1294" t="s">
        <v>5390</v>
      </c>
      <c r="G16" s="2730"/>
    </row>
    <row r="17" spans="1:9" s="1580" customFormat="1" ht="20.25" customHeight="1">
      <c r="A17" s="1581" t="s">
        <v>5154</v>
      </c>
      <c r="B17" s="1604">
        <v>459.59192000000002</v>
      </c>
      <c r="C17" s="1604">
        <v>5577.54</v>
      </c>
      <c r="D17" s="1604">
        <v>13885.63</v>
      </c>
      <c r="E17" s="1604">
        <v>214054.48</v>
      </c>
      <c r="F17" s="1604">
        <v>-47295.12</v>
      </c>
      <c r="G17" s="1604">
        <v>186682.10048502818</v>
      </c>
      <c r="H17" s="1582"/>
      <c r="I17" s="1582"/>
    </row>
    <row r="18" spans="1:9" s="1580" customFormat="1" ht="20.25" customHeight="1">
      <c r="A18" s="1583" t="s">
        <v>999</v>
      </c>
      <c r="B18" s="1605">
        <f>+B17-B20</f>
        <v>0</v>
      </c>
      <c r="C18" s="1605">
        <f>C20-C17</f>
        <v>489.39999999999964</v>
      </c>
      <c r="D18" s="1606">
        <f>D20-D17</f>
        <v>0</v>
      </c>
      <c r="E18" s="1605">
        <f>+'P&amp;L'!C23</f>
        <v>14438.76698560005</v>
      </c>
      <c r="F18" s="1605">
        <f>+F20-F17</f>
        <v>-3655.25</v>
      </c>
      <c r="G18" s="1604">
        <f>SUM(B18:F18)</f>
        <v>11272.91698560005</v>
      </c>
    </row>
    <row r="19" spans="1:9" s="1580" customFormat="1" ht="20.25" customHeight="1">
      <c r="A19" s="1583" t="s">
        <v>1000</v>
      </c>
      <c r="B19" s="1605">
        <v>0</v>
      </c>
      <c r="C19" s="1605">
        <v>0</v>
      </c>
      <c r="D19" s="1605">
        <v>0</v>
      </c>
      <c r="E19" s="1605">
        <v>0</v>
      </c>
      <c r="F19" s="1605">
        <v>0</v>
      </c>
      <c r="G19" s="1604">
        <f>SUM(E19:E19)</f>
        <v>0</v>
      </c>
    </row>
    <row r="20" spans="1:9" s="1580" customFormat="1" ht="20.25" customHeight="1">
      <c r="A20" s="1585" t="s">
        <v>5155</v>
      </c>
      <c r="B20" s="1607">
        <f>'BS Notes-1'!H234</f>
        <v>459.59192000000002</v>
      </c>
      <c r="C20" s="1607">
        <f>+'BS Notes-1'!G255</f>
        <v>6066.94</v>
      </c>
      <c r="D20" s="1607">
        <f>ROUND('BS Notes-1'!H236,2)</f>
        <v>13885.63</v>
      </c>
      <c r="E20" s="1607">
        <f>+'BS Notes-1'!G237</f>
        <v>228493.25</v>
      </c>
      <c r="F20" s="1607">
        <f>+'BS Notes-1'!G238</f>
        <v>-50950.37</v>
      </c>
      <c r="G20" s="1607">
        <f>+G17+G18+G19</f>
        <v>197955.01747062823</v>
      </c>
    </row>
    <row r="21" spans="1:9" s="1580" customFormat="1" ht="20.25" customHeight="1">
      <c r="A21" s="1570"/>
      <c r="B21" s="1586"/>
      <c r="C21" s="1586"/>
      <c r="D21" s="1586"/>
      <c r="E21" s="1586"/>
      <c r="F21" s="1587"/>
      <c r="G21" s="1588"/>
    </row>
    <row r="22" spans="1:9" s="1580" customFormat="1" ht="15.75" customHeight="1">
      <c r="A22" s="2729" t="s">
        <v>3</v>
      </c>
      <c r="B22" s="2724" t="s">
        <v>994</v>
      </c>
      <c r="C22" s="2725"/>
      <c r="D22" s="2725"/>
      <c r="E22" s="2725"/>
      <c r="F22" s="1544"/>
      <c r="G22" s="2730" t="s">
        <v>55</v>
      </c>
    </row>
    <row r="23" spans="1:9" s="1580" customFormat="1" ht="59.25" customHeight="1">
      <c r="A23" s="2729"/>
      <c r="B23" s="1294" t="s">
        <v>997</v>
      </c>
      <c r="C23" s="1294" t="s">
        <v>996</v>
      </c>
      <c r="D23" s="1294" t="s">
        <v>998</v>
      </c>
      <c r="E23" s="1294" t="s">
        <v>995</v>
      </c>
      <c r="F23" s="1294" t="s">
        <v>5390</v>
      </c>
      <c r="G23" s="2730"/>
    </row>
    <row r="24" spans="1:9" s="1580" customFormat="1" ht="20.25" customHeight="1">
      <c r="A24" s="1581" t="s">
        <v>4778</v>
      </c>
      <c r="B24" s="1604">
        <v>459.59192000000002</v>
      </c>
      <c r="C24" s="1604">
        <v>5259.1629199999998</v>
      </c>
      <c r="D24" s="1604">
        <v>13885.63</v>
      </c>
      <c r="E24" s="1604">
        <v>183927.98332512827</v>
      </c>
      <c r="F24" s="1604">
        <v>-29347.561440000001</v>
      </c>
      <c r="G24" s="1604">
        <v>174184.80672512829</v>
      </c>
    </row>
    <row r="25" spans="1:9" s="1580" customFormat="1" ht="20.25" customHeight="1">
      <c r="A25" s="1583" t="s">
        <v>999</v>
      </c>
      <c r="B25" s="1605">
        <v>0</v>
      </c>
      <c r="C25" s="1605">
        <v>318.37708000000021</v>
      </c>
      <c r="D25" s="1605">
        <v>0</v>
      </c>
      <c r="E25" s="1605">
        <v>30444.852319899903</v>
      </c>
      <c r="F25" s="1605">
        <v>-17947.558560000001</v>
      </c>
      <c r="G25" s="1604">
        <v>12815.6708398999</v>
      </c>
    </row>
    <row r="26" spans="1:9" s="1580" customFormat="1" ht="20.25" customHeight="1">
      <c r="A26" s="1583" t="s">
        <v>1000</v>
      </c>
      <c r="B26" s="1605">
        <v>0</v>
      </c>
      <c r="C26" s="1605">
        <v>0</v>
      </c>
      <c r="D26" s="1605">
        <v>0</v>
      </c>
      <c r="E26" s="1605">
        <v>-318.37708000000021</v>
      </c>
      <c r="F26" s="1605">
        <v>0</v>
      </c>
      <c r="G26" s="1604">
        <v>-318.37708000000021</v>
      </c>
    </row>
    <row r="27" spans="1:9" s="1580" customFormat="1" ht="20.25" customHeight="1">
      <c r="A27" s="1585" t="s">
        <v>4766</v>
      </c>
      <c r="B27" s="1607">
        <v>459.59192000000002</v>
      </c>
      <c r="C27" s="1607">
        <v>5577.54</v>
      </c>
      <c r="D27" s="1607">
        <v>13885.63</v>
      </c>
      <c r="E27" s="1607">
        <v>214054.48</v>
      </c>
      <c r="F27" s="1607">
        <v>-47295.12</v>
      </c>
      <c r="G27" s="1607">
        <v>186682.10048502818</v>
      </c>
    </row>
    <row r="28" spans="1:9" s="1580" customFormat="1" ht="10.5" customHeight="1">
      <c r="A28" s="1570"/>
      <c r="B28" s="1586"/>
      <c r="C28" s="1586"/>
      <c r="D28" s="1586"/>
      <c r="E28" s="1586"/>
      <c r="F28" s="1587"/>
      <c r="G28" s="1588"/>
    </row>
    <row r="29" spans="1:9" s="1580" customFormat="1">
      <c r="A29" s="1568" t="s">
        <v>4</v>
      </c>
      <c r="B29" s="1569"/>
      <c r="C29" s="1569"/>
      <c r="D29" s="1569"/>
      <c r="E29" s="511"/>
      <c r="F29" s="511"/>
      <c r="G29" s="1567"/>
    </row>
    <row r="30" spans="1:9">
      <c r="A30" s="1568"/>
      <c r="B30" s="1569"/>
      <c r="C30" s="1589"/>
      <c r="D30" s="1589"/>
      <c r="E30" s="1590"/>
      <c r="G30" s="1567"/>
    </row>
    <row r="31" spans="1:9">
      <c r="A31" s="1591" t="s">
        <v>5</v>
      </c>
      <c r="C31" s="2723" t="s">
        <v>1001</v>
      </c>
      <c r="D31" s="2723"/>
      <c r="E31" s="2723"/>
      <c r="F31" s="2723"/>
      <c r="G31" s="1567"/>
    </row>
    <row r="32" spans="1:9">
      <c r="A32" s="1566" t="s">
        <v>4784</v>
      </c>
      <c r="B32" s="1545"/>
      <c r="C32" s="1545" t="s">
        <v>992</v>
      </c>
      <c r="D32" s="1545"/>
      <c r="E32" s="1545"/>
      <c r="F32" s="1545"/>
      <c r="G32" s="1567"/>
    </row>
    <row r="33" spans="1:7">
      <c r="A33" s="1591" t="s">
        <v>5006</v>
      </c>
      <c r="G33" s="1567"/>
    </row>
    <row r="34" spans="1:7" ht="26.25" customHeight="1">
      <c r="A34" s="1591"/>
      <c r="C34" s="1592"/>
      <c r="D34" s="1592"/>
      <c r="G34" s="1567"/>
    </row>
    <row r="35" spans="1:7" ht="15" customHeight="1">
      <c r="A35" s="1566" t="s">
        <v>4936</v>
      </c>
      <c r="B35" s="1545"/>
      <c r="C35" s="1593" t="s">
        <v>5481</v>
      </c>
      <c r="D35" s="1594"/>
      <c r="F35" s="1545" t="s">
        <v>5404</v>
      </c>
      <c r="G35" s="1595"/>
    </row>
    <row r="36" spans="1:7" ht="15" customHeight="1">
      <c r="A36" s="1591" t="s">
        <v>6</v>
      </c>
      <c r="C36" s="1596" t="s">
        <v>9</v>
      </c>
      <c r="D36" s="1592"/>
      <c r="F36" s="1579" t="s">
        <v>5386</v>
      </c>
      <c r="G36" s="1597"/>
    </row>
    <row r="37" spans="1:7" ht="15" customHeight="1">
      <c r="A37" s="1591" t="s">
        <v>4930</v>
      </c>
      <c r="C37" s="1596" t="s">
        <v>5349</v>
      </c>
      <c r="D37" s="1592"/>
      <c r="F37" s="1579" t="str">
        <f>BS!D73</f>
        <v xml:space="preserve">      (Fin., Comml. &amp; HRD)</v>
      </c>
      <c r="G37" s="1597"/>
    </row>
    <row r="38" spans="1:7" ht="15" customHeight="1">
      <c r="A38" s="1591" t="s">
        <v>5370</v>
      </c>
      <c r="C38" s="1592"/>
      <c r="D38" s="1592"/>
      <c r="F38" s="1579" t="str">
        <f>BS!D74</f>
        <v xml:space="preserve">         DIN No.00196179</v>
      </c>
      <c r="G38" s="1597"/>
    </row>
    <row r="39" spans="1:7" ht="15" customHeight="1">
      <c r="A39" s="1591"/>
      <c r="C39" s="1598"/>
      <c r="F39" s="1579"/>
      <c r="G39" s="1597"/>
    </row>
    <row r="40" spans="1:7" ht="18.75" customHeight="1">
      <c r="A40" s="1591"/>
      <c r="C40" s="1598"/>
      <c r="D40" s="1598"/>
      <c r="F40" s="1599"/>
      <c r="G40" s="1567"/>
    </row>
    <row r="41" spans="1:7">
      <c r="A41" s="1591" t="s">
        <v>5389</v>
      </c>
      <c r="C41" s="1545" t="str">
        <f>CFS!B68</f>
        <v>VBS Kumara Gupta</v>
      </c>
      <c r="D41" s="1545"/>
      <c r="F41" s="1545" t="s">
        <v>5384</v>
      </c>
      <c r="G41" s="1567"/>
    </row>
    <row r="42" spans="1:7">
      <c r="A42" s="1591" t="s">
        <v>5483</v>
      </c>
      <c r="C42" s="1579" t="str">
        <f>CFS!B69</f>
        <v xml:space="preserve">FA&amp;CCA (Accounts) &amp; CFO             </v>
      </c>
      <c r="F42" s="1579" t="s">
        <v>5419</v>
      </c>
      <c r="G42" s="1567"/>
    </row>
    <row r="43" spans="1:7">
      <c r="A43" s="1600"/>
      <c r="B43" s="1601"/>
      <c r="C43" s="1601"/>
      <c r="D43" s="1601"/>
      <c r="E43" s="1601"/>
      <c r="F43" s="1601"/>
      <c r="G43" s="1602"/>
    </row>
  </sheetData>
  <mergeCells count="8">
    <mergeCell ref="C31:F31"/>
    <mergeCell ref="B15:E15"/>
    <mergeCell ref="A3:G3"/>
    <mergeCell ref="A15:A16"/>
    <mergeCell ref="G15:G16"/>
    <mergeCell ref="A22:A23"/>
    <mergeCell ref="B22:E22"/>
    <mergeCell ref="G22:G23"/>
  </mergeCells>
  <printOptions horizontalCentered="1"/>
  <pageMargins left="0" right="0" top="0.74803149606299213" bottom="0.74803149606299213" header="0.31496062992125984" footer="0.31496062992125984"/>
  <pageSetup paperSize="9" scale="77"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70"/>
  <sheetViews>
    <sheetView showGridLines="0" view="pageBreakPreview" topLeftCell="A14" zoomScaleSheetLayoutView="100" workbookViewId="0">
      <selection activeCell="B44" sqref="B44"/>
    </sheetView>
  </sheetViews>
  <sheetFormatPr defaultColWidth="9.140625" defaultRowHeight="15"/>
  <cols>
    <col min="1" max="1" width="59" style="481" customWidth="1"/>
    <col min="2" max="2" width="29" style="481" customWidth="1"/>
    <col min="3" max="3" width="27.85546875" style="481" customWidth="1"/>
    <col min="4" max="16384" width="9.140625" style="40"/>
  </cols>
  <sheetData>
    <row r="1" spans="1:3" ht="16.5">
      <c r="A1" s="2735" t="s">
        <v>0</v>
      </c>
      <c r="B1" s="2736"/>
      <c r="C1" s="2737"/>
    </row>
    <row r="2" spans="1:3" ht="16.5">
      <c r="A2" s="2741" t="s">
        <v>5162</v>
      </c>
      <c r="B2" s="2742"/>
      <c r="C2" s="2743"/>
    </row>
    <row r="3" spans="1:3" ht="16.5">
      <c r="A3" s="2738" t="s">
        <v>1417</v>
      </c>
      <c r="B3" s="2739"/>
      <c r="C3" s="2740"/>
    </row>
    <row r="4" spans="1:3" ht="30" customHeight="1">
      <c r="A4" s="1646" t="s">
        <v>3</v>
      </c>
      <c r="B4" s="1618" t="s">
        <v>5152</v>
      </c>
      <c r="C4" s="1647" t="s">
        <v>4739</v>
      </c>
    </row>
    <row r="5" spans="1:3" s="133" customFormat="1" ht="16.5">
      <c r="A5" s="1648" t="s">
        <v>39</v>
      </c>
      <c r="B5" s="1619"/>
      <c r="C5" s="1649"/>
    </row>
    <row r="6" spans="1:3" s="133" customFormat="1" ht="16.5">
      <c r="A6" s="1648" t="s">
        <v>2001</v>
      </c>
      <c r="B6" s="1620">
        <f>+'P&amp;L'!C18</f>
        <v>25241.109855600051</v>
      </c>
      <c r="C6" s="1650">
        <f>'P&amp;L'!D18</f>
        <v>41357.251049899904</v>
      </c>
    </row>
    <row r="7" spans="1:3" s="133" customFormat="1" ht="6" customHeight="1">
      <c r="A7" s="1648"/>
      <c r="B7" s="1620"/>
      <c r="C7" s="1650"/>
    </row>
    <row r="8" spans="1:3" s="133" customFormat="1" ht="17.25">
      <c r="A8" s="1651" t="s">
        <v>40</v>
      </c>
      <c r="B8" s="1622"/>
      <c r="C8" s="1652"/>
    </row>
    <row r="9" spans="1:3" s="133" customFormat="1" ht="16.5">
      <c r="A9" s="1653" t="s">
        <v>35</v>
      </c>
      <c r="B9" s="1623">
        <f>'P&amp;L'!C13</f>
        <v>107493.06014440001</v>
      </c>
      <c r="C9" s="1654">
        <f>'P&amp;L'!D13</f>
        <v>103795.8989501</v>
      </c>
    </row>
    <row r="10" spans="1:3" s="133" customFormat="1" ht="16.5" hidden="1">
      <c r="A10" s="1653" t="s">
        <v>1744</v>
      </c>
      <c r="B10" s="1623"/>
      <c r="C10" s="1654"/>
    </row>
    <row r="11" spans="1:3" s="133" customFormat="1" ht="16.5">
      <c r="A11" s="1653" t="s">
        <v>4953</v>
      </c>
      <c r="B11" s="1623">
        <f>-'P&amp;L Notes'!B33</f>
        <v>-902.29493000000002</v>
      </c>
      <c r="C11" s="1654">
        <f>-'P&amp;L Notes'!C33</f>
        <v>-954.99726999999996</v>
      </c>
    </row>
    <row r="12" spans="1:3" s="133" customFormat="1" ht="16.5">
      <c r="A12" s="1653" t="s">
        <v>1431</v>
      </c>
      <c r="B12" s="1623">
        <f>-'P&amp;L Notes'!B34</f>
        <v>104.60429999999999</v>
      </c>
      <c r="C12" s="1654">
        <f>-'P&amp;L Notes'!C34</f>
        <v>-489.38916999999998</v>
      </c>
    </row>
    <row r="13" spans="1:3" s="133" customFormat="1" ht="16.5">
      <c r="A13" s="1653" t="s">
        <v>1839</v>
      </c>
      <c r="B13" s="1623">
        <f>-'P&amp;L Notes'!B37</f>
        <v>-203.68016</v>
      </c>
      <c r="C13" s="1654">
        <f>'P&amp;L Notes'!C211</f>
        <v>17.149239999999999</v>
      </c>
    </row>
    <row r="14" spans="1:3" s="133" customFormat="1" ht="16.5">
      <c r="A14" s="1653" t="s">
        <v>1855</v>
      </c>
      <c r="B14" s="1623">
        <f>(Input!D774+Input!D673)/100000</f>
        <v>-11.616160000000001</v>
      </c>
      <c r="C14" s="1654">
        <f>(Input!E774+Input!E673)/100000</f>
        <v>39.476460000000003</v>
      </c>
    </row>
    <row r="15" spans="1:3" s="133" customFormat="1" ht="16.5">
      <c r="A15" s="1653" t="s">
        <v>41</v>
      </c>
      <c r="B15" s="1623">
        <f>-('P&amp;L Notes'!B12+'P&amp;L Notes'!B13)</f>
        <v>-25729.0764098</v>
      </c>
      <c r="C15" s="1654">
        <f>-('P&amp;L Notes'!C12+'P&amp;L Notes'!C13)</f>
        <v>-28590.960809999997</v>
      </c>
    </row>
    <row r="16" spans="1:3" s="133" customFormat="1" ht="16.5">
      <c r="A16" s="1653" t="s">
        <v>1432</v>
      </c>
      <c r="B16" s="1623">
        <f>'P&amp;L Notes'!B160</f>
        <v>7323.1007350999998</v>
      </c>
      <c r="C16" s="1654">
        <f>'P&amp;L Notes'!C160</f>
        <v>6561.7092985999998</v>
      </c>
    </row>
    <row r="17" spans="1:3" s="133" customFormat="1" ht="16.5">
      <c r="A17" s="1653" t="s">
        <v>1433</v>
      </c>
      <c r="B17" s="1623">
        <f>'P&amp;L Notes'!B161</f>
        <v>89233.113597500007</v>
      </c>
      <c r="C17" s="1654">
        <f>'P&amp;L Notes'!C161</f>
        <v>93025.831438800014</v>
      </c>
    </row>
    <row r="18" spans="1:3" s="133" customFormat="1" ht="16.5" hidden="1">
      <c r="A18" s="1653" t="s">
        <v>1840</v>
      </c>
      <c r="B18" s="1623"/>
      <c r="C18" s="1654"/>
    </row>
    <row r="19" spans="1:3" s="133" customFormat="1" ht="16.5">
      <c r="A19" s="1653" t="s">
        <v>1856</v>
      </c>
      <c r="B19" s="1623">
        <f>'P&amp;L Notes'!B39</f>
        <v>0</v>
      </c>
      <c r="C19" s="1654">
        <f>'P&amp;L Notes'!C39</f>
        <v>7.6717480000000009</v>
      </c>
    </row>
    <row r="20" spans="1:3" s="133" customFormat="1" ht="16.5">
      <c r="A20" s="1653" t="s">
        <v>1434</v>
      </c>
      <c r="B20" s="1623">
        <f>'P&amp;L Notes'!B214</f>
        <v>622.03232920000005</v>
      </c>
      <c r="C20" s="1654">
        <f>'P&amp;L Notes'!C214</f>
        <v>-329.34967019999999</v>
      </c>
    </row>
    <row r="21" spans="1:3" s="133" customFormat="1" ht="16.5">
      <c r="A21" s="1653" t="s">
        <v>4977</v>
      </c>
      <c r="B21" s="1623">
        <f>-'P&amp;L Notes'!B38</f>
        <v>-4.0491599999999996</v>
      </c>
      <c r="C21" s="1654">
        <f>'BS Notes-1'!H136</f>
        <v>109.55516</v>
      </c>
    </row>
    <row r="22" spans="1:3" s="133" customFormat="1" ht="5.25" customHeight="1">
      <c r="A22" s="1653"/>
      <c r="B22" s="1623"/>
      <c r="C22" s="1654"/>
    </row>
    <row r="23" spans="1:3" s="133" customFormat="1" ht="16.5">
      <c r="A23" s="1648" t="s">
        <v>42</v>
      </c>
      <c r="B23" s="1620"/>
      <c r="C23" s="1650"/>
    </row>
    <row r="24" spans="1:3" s="133" customFormat="1" ht="16.5">
      <c r="A24" s="1653" t="s">
        <v>1852</v>
      </c>
      <c r="B24" s="1623">
        <f>-'CFS Workings '!B31</f>
        <v>-42734.752180100004</v>
      </c>
      <c r="C24" s="1654">
        <f>-'CFS Workings '!$C$31</f>
        <v>-20006.631537800025</v>
      </c>
    </row>
    <row r="25" spans="1:3" s="133" customFormat="1" ht="16.5">
      <c r="A25" s="1653" t="s">
        <v>1853</v>
      </c>
      <c r="B25" s="1623">
        <f>-'CFS Workings '!B38</f>
        <v>1204.0476707999999</v>
      </c>
      <c r="C25" s="1654">
        <f>-'CFS Workings '!$C$38</f>
        <v>1246.8496702</v>
      </c>
    </row>
    <row r="26" spans="1:3" s="133" customFormat="1" ht="16.5">
      <c r="A26" s="1653" t="s">
        <v>1883</v>
      </c>
      <c r="B26" s="1623">
        <f>-'CFS Workings '!B63</f>
        <v>194.3441129999992</v>
      </c>
      <c r="C26" s="1654">
        <f>-'CFS Workings '!$C$63</f>
        <v>-684.36218299999905</v>
      </c>
    </row>
    <row r="27" spans="1:3" s="133" customFormat="1" ht="16.5">
      <c r="A27" s="1653" t="s">
        <v>1884</v>
      </c>
      <c r="B27" s="1623">
        <f>-'CFS Workings '!B48</f>
        <v>61356.216160000004</v>
      </c>
      <c r="C27" s="1654">
        <f>-'CFS Workings '!$C$48</f>
        <v>-9050.8564600000045</v>
      </c>
    </row>
    <row r="28" spans="1:3" s="133" customFormat="1" ht="16.5">
      <c r="A28" s="1653" t="s">
        <v>1885</v>
      </c>
      <c r="B28" s="1623">
        <f>-'CFS Workings '!B92</f>
        <v>-6336.4198400000059</v>
      </c>
      <c r="C28" s="1654">
        <f>-'CFS Workings '!$C$92</f>
        <v>15601.741910700001</v>
      </c>
    </row>
    <row r="29" spans="1:3" s="133" customFormat="1" ht="16.5">
      <c r="A29" s="1653" t="s">
        <v>1886</v>
      </c>
      <c r="B29" s="1623">
        <f>'CFS Workings '!B117</f>
        <v>125761.39015329999</v>
      </c>
      <c r="C29" s="1654">
        <f>'CFS Workings '!$C$117</f>
        <v>36316.715832300004</v>
      </c>
    </row>
    <row r="30" spans="1:3" s="133" customFormat="1" ht="16.5">
      <c r="A30" s="1653" t="s">
        <v>1887</v>
      </c>
      <c r="B30" s="1623">
        <f>'CFS Workings '!B101</f>
        <v>-76230.550448700145</v>
      </c>
      <c r="C30" s="1654">
        <f>'CFS Workings '!$C$101</f>
        <v>-2510.3282964999089</v>
      </c>
    </row>
    <row r="31" spans="1:3" s="133" customFormat="1" ht="16.5">
      <c r="A31" s="1653" t="s">
        <v>1888</v>
      </c>
      <c r="B31" s="1623">
        <f>'CFS Workings '!B21</f>
        <v>3040.2437199000005</v>
      </c>
      <c r="C31" s="1654">
        <f>'CFS Workings '!$C$21</f>
        <v>-1192.7441667999992</v>
      </c>
    </row>
    <row r="32" spans="1:3" s="133" customFormat="1" ht="16.5">
      <c r="A32" s="1653" t="s">
        <v>1889</v>
      </c>
      <c r="B32" s="1623">
        <f>'CFS Workings '!B138</f>
        <v>4664.5900000000038</v>
      </c>
      <c r="C32" s="1654">
        <f>'CFS Workings '!C138</f>
        <v>1850.7399999999761</v>
      </c>
    </row>
    <row r="33" spans="1:3" s="133" customFormat="1" ht="16.5">
      <c r="A33" s="1648" t="s">
        <v>43</v>
      </c>
      <c r="B33" s="1624">
        <f t="array" ref="B33">SUM(ROUND(B6:B32,2))</f>
        <v>274085.40000000002</v>
      </c>
      <c r="C33" s="1655">
        <f t="array" ref="C33">SUM(ROUND(C6:C32,2))</f>
        <v>236120.98000000004</v>
      </c>
    </row>
    <row r="34" spans="1:3" s="133" customFormat="1" ht="16.5">
      <c r="A34" s="1653" t="s">
        <v>1436</v>
      </c>
      <c r="B34" s="1623">
        <f>'CFS Workings '!B62</f>
        <v>1200</v>
      </c>
      <c r="C34" s="1654">
        <f>'CFS Workings '!C62</f>
        <v>2050</v>
      </c>
    </row>
    <row r="35" spans="1:3" s="133" customFormat="1" ht="16.5">
      <c r="A35" s="1648" t="s">
        <v>1437</v>
      </c>
      <c r="B35" s="1625">
        <f t="shared" ref="B35" si="0">+B33-B34</f>
        <v>272885.40000000002</v>
      </c>
      <c r="C35" s="1656">
        <f t="shared" ref="C35" si="1">+C33-C34</f>
        <v>234070.98000000004</v>
      </c>
    </row>
    <row r="36" spans="1:3" s="133" customFormat="1" ht="16.5">
      <c r="A36" s="1648" t="s">
        <v>44</v>
      </c>
      <c r="B36" s="1620"/>
      <c r="C36" s="1650"/>
    </row>
    <row r="37" spans="1:3" s="133" customFormat="1" ht="33">
      <c r="A37" s="1657" t="s">
        <v>1890</v>
      </c>
      <c r="B37" s="1626">
        <f>-'CFS Workings '!B79</f>
        <v>-156250.39933639974</v>
      </c>
      <c r="C37" s="1658">
        <f>-'CFS Workings '!$C$79</f>
        <v>-173834.4926452002</v>
      </c>
    </row>
    <row r="38" spans="1:3" s="133" customFormat="1" ht="16.5" hidden="1">
      <c r="A38" s="1657" t="s">
        <v>1891</v>
      </c>
      <c r="B38" s="1627"/>
      <c r="C38" s="1659"/>
    </row>
    <row r="39" spans="1:3" s="133" customFormat="1" ht="16.5">
      <c r="A39" s="1653" t="s">
        <v>45</v>
      </c>
      <c r="B39" s="1623">
        <f>'CFS Workings '!B7+489.4</f>
        <v>1282.6955400000002</v>
      </c>
      <c r="C39" s="1654">
        <f>'CFS Workings '!$C$7</f>
        <v>1498.5084300000001</v>
      </c>
    </row>
    <row r="40" spans="1:3" s="133" customFormat="1" ht="16.5">
      <c r="A40" s="1648" t="s">
        <v>46</v>
      </c>
      <c r="B40" s="1625">
        <f>+SUM(B37:B39)+0.01</f>
        <v>-154967.69379639975</v>
      </c>
      <c r="C40" s="1656">
        <f t="array" ref="C40">SUM(ROUND(C37:C39,2))</f>
        <v>-172335.97999999998</v>
      </c>
    </row>
    <row r="41" spans="1:3" s="133" customFormat="1" ht="16.5">
      <c r="A41" s="1648" t="s">
        <v>2023</v>
      </c>
      <c r="B41" s="1620"/>
      <c r="C41" s="1650"/>
    </row>
    <row r="42" spans="1:3" s="480" customFormat="1" ht="16.5">
      <c r="A42" s="1653" t="s">
        <v>5346</v>
      </c>
      <c r="B42" s="1623">
        <f>+'12 C&amp; D &amp;E -23-24'!C31</f>
        <v>56393.2</v>
      </c>
      <c r="C42" s="1654">
        <v>171307.15</v>
      </c>
    </row>
    <row r="43" spans="1:3" s="133" customFormat="1" ht="16.5">
      <c r="A43" s="1653" t="s">
        <v>5347</v>
      </c>
      <c r="B43" s="1623">
        <f>-'12 C&amp; D &amp;E -23-24'!D31</f>
        <v>-165645.82</v>
      </c>
      <c r="C43" s="1654">
        <f>-140101.43-19457.17</f>
        <v>-159558.59999999998</v>
      </c>
    </row>
    <row r="44" spans="1:3" s="133" customFormat="1" ht="16.5">
      <c r="A44" s="1653" t="s">
        <v>1438</v>
      </c>
      <c r="B44" s="1623">
        <f>+'CFS Workings '!B148</f>
        <v>87983.126409799996</v>
      </c>
      <c r="C44" s="1654">
        <f>'CFS Workings '!$C$148-0.01</f>
        <v>46490.860810000027</v>
      </c>
    </row>
    <row r="45" spans="1:3" s="133" customFormat="1" ht="16.5">
      <c r="A45" s="1653" t="s">
        <v>47</v>
      </c>
      <c r="B45" s="1623">
        <f>-'CFS Workings '!B14</f>
        <v>-96484.342243699997</v>
      </c>
      <c r="C45" s="1654">
        <f>-'CFS Workings '!$C$14</f>
        <v>-122772.09841630002</v>
      </c>
    </row>
    <row r="46" spans="1:3" s="133" customFormat="1" ht="16.5">
      <c r="A46" s="1648" t="s">
        <v>48</v>
      </c>
      <c r="B46" s="1625">
        <f>+SUM(B42:B45)</f>
        <v>-117753.83583390001</v>
      </c>
      <c r="C46" s="1656">
        <f>+SUM(C42:C45)</f>
        <v>-64532.68760629998</v>
      </c>
    </row>
    <row r="47" spans="1:3" s="133" customFormat="1" ht="16.5">
      <c r="A47" s="1648" t="s">
        <v>49</v>
      </c>
      <c r="B47" s="1623">
        <f>ROUND(+B46+B40+B35,2)</f>
        <v>163.87</v>
      </c>
      <c r="C47" s="1654">
        <f>ROUND(+C46+C40+C35,2)</f>
        <v>-2797.69</v>
      </c>
    </row>
    <row r="48" spans="1:3" s="133" customFormat="1" ht="16.5">
      <c r="A48" s="1653" t="s">
        <v>1460</v>
      </c>
      <c r="B48" s="1628">
        <f>ROUND(C55,2)</f>
        <v>1321.37</v>
      </c>
      <c r="C48" s="1660" t="e">
        <f>ROUND(#REF!,2)</f>
        <v>#REF!</v>
      </c>
    </row>
    <row r="49" spans="1:3" s="133" customFormat="1" ht="16.5">
      <c r="A49" s="1661" t="s">
        <v>1439</v>
      </c>
      <c r="B49" s="1625">
        <f>+B47+B48</f>
        <v>1485.2399999999998</v>
      </c>
      <c r="C49" s="1656" t="e">
        <f>+C47+C48</f>
        <v>#REF!</v>
      </c>
    </row>
    <row r="50" spans="1:3" s="133" customFormat="1" ht="28.5" customHeight="1">
      <c r="A50" s="1662" t="s">
        <v>50</v>
      </c>
      <c r="B50" s="1623"/>
      <c r="C50" s="1654"/>
    </row>
    <row r="51" spans="1:3" s="133" customFormat="1" ht="16.5">
      <c r="A51" s="1653" t="s">
        <v>51</v>
      </c>
      <c r="B51" s="1623">
        <f>'BS Notes-1'!G164</f>
        <v>0.1588</v>
      </c>
      <c r="C51" s="1654">
        <f>'BS Notes-1'!H164</f>
        <v>0.11018</v>
      </c>
    </row>
    <row r="52" spans="1:3" s="133" customFormat="1" ht="14.25" customHeight="1">
      <c r="A52" s="1653" t="s">
        <v>52</v>
      </c>
      <c r="B52" s="1620"/>
      <c r="C52" s="1650"/>
    </row>
    <row r="53" spans="1:3" s="133" customFormat="1" ht="14.25" customHeight="1">
      <c r="A53" s="1663" t="s">
        <v>53</v>
      </c>
      <c r="B53" s="1629">
        <f>+'BS Notes-1'!G166</f>
        <v>825.27018680000026</v>
      </c>
      <c r="C53" s="1664">
        <f>+'BS Notes-1'!H166</f>
        <v>1295.9806346</v>
      </c>
    </row>
    <row r="54" spans="1:3" s="133" customFormat="1" ht="14.25" customHeight="1">
      <c r="A54" s="1663" t="s">
        <v>54</v>
      </c>
      <c r="B54" s="1629">
        <f>+'BS Notes-1'!G167</f>
        <v>659.80925310000009</v>
      </c>
      <c r="C54" s="1664">
        <f>+'BS Notes-1'!H167</f>
        <v>25.275599999999997</v>
      </c>
    </row>
    <row r="55" spans="1:3" s="133" customFormat="1" ht="14.25" customHeight="1">
      <c r="A55" s="1665" t="s">
        <v>55</v>
      </c>
      <c r="B55" s="1625">
        <f t="array" ref="B55">SUM(ROUND(B51:B54,2))</f>
        <v>1485.2399999999998</v>
      </c>
      <c r="C55" s="1656">
        <f t="array" ref="C55">SUM(ROUND(C51:C54,2))</f>
        <v>1321.37</v>
      </c>
    </row>
    <row r="56" spans="1:3" s="133" customFormat="1" ht="16.5">
      <c r="A56" s="1666" t="s">
        <v>4</v>
      </c>
      <c r="B56" s="1630"/>
      <c r="C56" s="1667"/>
    </row>
    <row r="57" spans="1:3" s="133" customFormat="1" ht="12.75" customHeight="1">
      <c r="A57" s="1668"/>
      <c r="B57" s="1631"/>
      <c r="C57" s="1669"/>
    </row>
    <row r="58" spans="1:3" s="133" customFormat="1" ht="15" customHeight="1">
      <c r="A58" s="1670" t="s">
        <v>5</v>
      </c>
      <c r="B58" s="2733" t="s">
        <v>7</v>
      </c>
      <c r="C58" s="2734"/>
    </row>
    <row r="59" spans="1:3" s="133" customFormat="1" ht="15" customHeight="1">
      <c r="A59" s="1671" t="s">
        <v>4784</v>
      </c>
      <c r="B59" s="2731" t="s">
        <v>992</v>
      </c>
      <c r="C59" s="2732"/>
    </row>
    <row r="60" spans="1:3" s="133" customFormat="1" ht="15" customHeight="1">
      <c r="A60" s="1670" t="s">
        <v>5006</v>
      </c>
      <c r="B60" s="1634"/>
      <c r="C60" s="1672"/>
    </row>
    <row r="61" spans="1:3" s="133" customFormat="1" ht="18" customHeight="1">
      <c r="A61" s="1670"/>
      <c r="B61" s="1636"/>
      <c r="C61" s="1672"/>
    </row>
    <row r="62" spans="1:3" s="133" customFormat="1" ht="16.5">
      <c r="A62" s="1671" t="s">
        <v>4936</v>
      </c>
      <c r="B62" s="1593" t="s">
        <v>5481</v>
      </c>
      <c r="C62" s="1673" t="s">
        <v>5393</v>
      </c>
    </row>
    <row r="63" spans="1:3" s="133" customFormat="1" ht="16.5">
      <c r="A63" s="1670" t="s">
        <v>6</v>
      </c>
      <c r="B63" s="1561" t="s">
        <v>9</v>
      </c>
      <c r="C63" s="1674" t="s">
        <v>5386</v>
      </c>
    </row>
    <row r="64" spans="1:3" s="133" customFormat="1" ht="15" customHeight="1">
      <c r="A64" s="1670" t="s">
        <v>4930</v>
      </c>
      <c r="B64" s="1561" t="s">
        <v>5349</v>
      </c>
      <c r="C64" s="1557" t="str">
        <f>BS!D73</f>
        <v xml:space="preserve">      (Fin., Comml. &amp; HRD)</v>
      </c>
    </row>
    <row r="65" spans="1:3" s="133" customFormat="1" ht="13.5" customHeight="1">
      <c r="A65" s="1670" t="s">
        <v>5370</v>
      </c>
      <c r="B65" s="1546"/>
      <c r="C65" s="1557" t="str">
        <f>BS!D74</f>
        <v xml:space="preserve">         DIN No.00196179</v>
      </c>
    </row>
    <row r="66" spans="1:3" s="133" customFormat="1" ht="7.5" customHeight="1">
      <c r="A66" s="1653"/>
      <c r="B66" s="1634"/>
      <c r="C66" s="1675"/>
    </row>
    <row r="67" spans="1:3" s="133" customFormat="1" ht="18" customHeight="1">
      <c r="A67" s="1653"/>
      <c r="B67" s="1634"/>
      <c r="C67" s="1672"/>
    </row>
    <row r="68" spans="1:3" s="133" customFormat="1" ht="16.5">
      <c r="A68" s="1653" t="s">
        <v>5392</v>
      </c>
      <c r="B68" s="1644" t="str">
        <f>'P&amp;L'!B46</f>
        <v>VBS Kumara Gupta</v>
      </c>
      <c r="C68" s="1676" t="s">
        <v>11</v>
      </c>
    </row>
    <row r="69" spans="1:3" s="133" customFormat="1" ht="15" customHeight="1">
      <c r="A69" s="1677" t="s">
        <v>5484</v>
      </c>
      <c r="B69" s="1638" t="str">
        <f>'P&amp;L'!B47</f>
        <v xml:space="preserve">FA&amp;CCA (Accounts) &amp; CFO             </v>
      </c>
      <c r="C69" s="1678" t="s">
        <v>13</v>
      </c>
    </row>
    <row r="70" spans="1:3" ht="15.75" thickBot="1">
      <c r="A70" s="1679"/>
      <c r="B70" s="1680"/>
      <c r="C70" s="1681"/>
    </row>
  </sheetData>
  <mergeCells count="5">
    <mergeCell ref="B59:C59"/>
    <mergeCell ref="B58:C58"/>
    <mergeCell ref="A1:C1"/>
    <mergeCell ref="A3:C3"/>
    <mergeCell ref="A2:C2"/>
  </mergeCells>
  <printOptions horizontalCentered="1"/>
  <pageMargins left="0.31496062992125984" right="0.15748031496062992" top="0.43307086614173229" bottom="0.31496062992125984" header="0.15748031496062992" footer="0.11811023622047245"/>
  <pageSetup paperSize="9" scale="7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48"/>
  <sheetViews>
    <sheetView showGridLines="0" topLeftCell="A51" workbookViewId="0">
      <selection activeCell="B54" sqref="B54"/>
    </sheetView>
  </sheetViews>
  <sheetFormatPr defaultColWidth="9.140625" defaultRowHeight="13.5"/>
  <cols>
    <col min="1" max="1" width="60.5703125" style="35" customWidth="1"/>
    <col min="2" max="2" width="15.7109375" style="35" customWidth="1"/>
    <col min="3" max="3" width="23" style="21" customWidth="1"/>
    <col min="4" max="4" width="16.85546875" style="693" customWidth="1"/>
    <col min="5" max="7" width="16.85546875" style="693" hidden="1" customWidth="1"/>
    <col min="8" max="8" width="13.5703125" style="35" hidden="1" customWidth="1"/>
    <col min="9" max="9" width="15.42578125" style="787" hidden="1" customWidth="1"/>
    <col min="10" max="10" width="12.42578125" style="148" hidden="1" customWidth="1"/>
    <col min="11" max="11" width="11.85546875" style="148" hidden="1" customWidth="1"/>
    <col min="12" max="18" width="10.7109375" style="148" hidden="1" customWidth="1"/>
    <col min="19" max="19" width="12.140625" style="35" customWidth="1"/>
    <col min="20" max="20" width="11.5703125" style="35" bestFit="1" customWidth="1"/>
    <col min="21" max="22" width="11" style="35" customWidth="1"/>
    <col min="23" max="23" width="11.5703125" style="35" bestFit="1" customWidth="1"/>
    <col min="24" max="24" width="11" style="35" customWidth="1"/>
    <col min="25" max="25" width="10" style="35" bestFit="1" customWidth="1"/>
    <col min="26" max="27" width="9.140625" style="35"/>
    <col min="28" max="28" width="9.5703125" style="35" bestFit="1" customWidth="1"/>
    <col min="29" max="16384" width="9.140625" style="35"/>
  </cols>
  <sheetData>
    <row r="1" spans="1:20" ht="15">
      <c r="A1" s="2744" t="s">
        <v>1038</v>
      </c>
      <c r="B1" s="2744"/>
      <c r="C1" s="2744"/>
      <c r="D1" s="2744"/>
      <c r="E1" s="2744"/>
      <c r="F1" s="2744"/>
      <c r="G1" s="2744"/>
      <c r="H1" s="2744"/>
      <c r="I1" s="2744"/>
      <c r="J1" s="2744"/>
      <c r="K1" s="2744"/>
      <c r="L1" s="2744"/>
      <c r="M1" s="2744"/>
      <c r="N1" s="490"/>
      <c r="O1" s="490"/>
      <c r="P1" s="490"/>
      <c r="Q1" s="490"/>
      <c r="R1" s="490"/>
    </row>
    <row r="2" spans="1:20" ht="15">
      <c r="A2" s="489" t="s">
        <v>45</v>
      </c>
      <c r="B2" s="1490"/>
      <c r="C2" s="1147"/>
      <c r="D2" s="739"/>
      <c r="E2" s="739"/>
      <c r="F2" s="739"/>
      <c r="G2" s="739"/>
      <c r="H2" s="489"/>
      <c r="I2" s="773"/>
      <c r="K2" s="147"/>
      <c r="L2" s="147"/>
      <c r="M2" s="147"/>
      <c r="N2" s="147"/>
      <c r="O2" s="147"/>
      <c r="P2" s="147"/>
      <c r="Q2" s="147"/>
      <c r="R2" s="147"/>
    </row>
    <row r="3" spans="1:20" ht="15">
      <c r="A3" s="1156" t="s">
        <v>3</v>
      </c>
      <c r="B3" s="1156" t="s">
        <v>5339</v>
      </c>
      <c r="C3" s="1155" t="s">
        <v>4740</v>
      </c>
      <c r="D3" s="1155" t="s">
        <v>4428</v>
      </c>
      <c r="E3" s="694"/>
      <c r="F3" s="694"/>
      <c r="G3" s="694"/>
      <c r="H3" s="37" t="s">
        <v>4025</v>
      </c>
      <c r="I3" s="774" t="s">
        <v>3175</v>
      </c>
      <c r="J3" s="37" t="s">
        <v>1919</v>
      </c>
      <c r="K3" s="37" t="s">
        <v>1062</v>
      </c>
      <c r="L3" s="37" t="s">
        <v>1040</v>
      </c>
      <c r="M3" s="37" t="s">
        <v>1041</v>
      </c>
      <c r="N3" s="437" t="s">
        <v>4025</v>
      </c>
      <c r="O3" s="437"/>
      <c r="P3" s="437"/>
      <c r="Q3" s="437"/>
      <c r="R3" s="437"/>
    </row>
    <row r="4" spans="1:20">
      <c r="A4" s="196" t="s">
        <v>1667</v>
      </c>
      <c r="B4" s="844">
        <f>-(CFS!B11+CFS!B12)</f>
        <v>797.69063000000006</v>
      </c>
      <c r="C4" s="844">
        <f>-(CFS!C11+CFS!C12)</f>
        <v>1444.38644</v>
      </c>
      <c r="D4" s="844" t="e">
        <f>CFS!#REF!+CFS!#REF!</f>
        <v>#REF!</v>
      </c>
      <c r="E4" s="844"/>
      <c r="F4" s="844"/>
      <c r="G4" s="844"/>
      <c r="H4" s="722">
        <f>'P&amp;L Notes Old'!B32</f>
        <v>888.45079999999996</v>
      </c>
      <c r="I4" s="775">
        <f>'P&amp;L Notes Old'!$C$32</f>
        <v>933.84068000000002</v>
      </c>
      <c r="J4" s="146">
        <f>+'P&amp;L Notes Old'!D32</f>
        <v>1056.82692</v>
      </c>
      <c r="K4" s="146">
        <f>+'P&amp;L Notes Old'!E32</f>
        <v>986.56295999999998</v>
      </c>
      <c r="L4" s="146">
        <v>1301.99</v>
      </c>
      <c r="M4" s="144">
        <v>1344.7</v>
      </c>
      <c r="N4" s="148">
        <v>888.45079999999996</v>
      </c>
      <c r="O4" s="473">
        <f>+H4-N4</f>
        <v>0</v>
      </c>
    </row>
    <row r="5" spans="1:20">
      <c r="A5" s="38" t="s">
        <v>1054</v>
      </c>
      <c r="B5" s="703">
        <f t="shared" ref="B5:D6" si="0">B87</f>
        <v>3.6369799999999999</v>
      </c>
      <c r="C5" s="703">
        <f t="shared" si="0"/>
        <v>0.66408999999999996</v>
      </c>
      <c r="D5" s="703">
        <f t="shared" si="0"/>
        <v>16.860099999999999</v>
      </c>
      <c r="E5" s="1148"/>
      <c r="F5" s="1148"/>
      <c r="G5" s="1148"/>
      <c r="H5" s="724" t="e">
        <f>H87</f>
        <v>#REF!</v>
      </c>
      <c r="I5" s="776" t="e">
        <f>$I$87</f>
        <v>#REF!</v>
      </c>
      <c r="J5" s="146" t="e">
        <f>+'BS Notes-1'!#REF!</f>
        <v>#REF!</v>
      </c>
      <c r="K5" s="146" t="e">
        <f>+'BS Notes-1'!#REF!</f>
        <v>#REF!</v>
      </c>
      <c r="L5" s="146">
        <v>892.17</v>
      </c>
      <c r="M5" s="144">
        <f>858.03</f>
        <v>858.03</v>
      </c>
      <c r="N5" s="148">
        <v>0.2034</v>
      </c>
      <c r="O5" s="473" t="e">
        <f t="shared" ref="O5:O87" si="1">+H5-N5</f>
        <v>#REF!</v>
      </c>
      <c r="Q5" s="473"/>
      <c r="S5" s="39"/>
      <c r="T5" s="327"/>
    </row>
    <row r="6" spans="1:20">
      <c r="A6" s="38" t="s">
        <v>1055</v>
      </c>
      <c r="B6" s="1495">
        <f>+B88</f>
        <v>106.0265</v>
      </c>
      <c r="C6" s="703">
        <f t="shared" si="0"/>
        <v>104.60429999999999</v>
      </c>
      <c r="D6" s="703">
        <f t="shared" si="0"/>
        <v>142.53028</v>
      </c>
      <c r="E6" s="1148"/>
      <c r="F6" s="1148"/>
      <c r="G6" s="1148"/>
      <c r="H6" s="724" t="e">
        <f>H88</f>
        <v>#REF!</v>
      </c>
      <c r="I6" s="776" t="e">
        <f>I88</f>
        <v>#REF!</v>
      </c>
      <c r="J6" s="146" t="e">
        <f>+'BS Notes-1'!#REF!</f>
        <v>#REF!</v>
      </c>
      <c r="K6" s="146" t="e">
        <f>+'BS Notes-1'!#REF!</f>
        <v>#REF!</v>
      </c>
      <c r="L6" s="146">
        <v>181.64</v>
      </c>
      <c r="M6" s="144">
        <f>146.78</f>
        <v>146.78</v>
      </c>
      <c r="N6" s="148">
        <v>119.20829000000001</v>
      </c>
      <c r="O6" s="473" t="e">
        <f t="shared" si="1"/>
        <v>#REF!</v>
      </c>
      <c r="Q6" s="473"/>
      <c r="S6" s="39"/>
    </row>
    <row r="7" spans="1:20" ht="15">
      <c r="A7" s="1019" t="s">
        <v>1045</v>
      </c>
      <c r="B7" s="1194">
        <f t="shared" ref="B7:L7" si="2">+B4+C5-B5+C6-B6</f>
        <v>793.29554000000007</v>
      </c>
      <c r="C7" s="1194">
        <f t="shared" si="2"/>
        <v>1498.5084300000001</v>
      </c>
      <c r="D7" s="1194"/>
      <c r="E7" s="704"/>
      <c r="F7" s="704"/>
      <c r="G7" s="704"/>
      <c r="H7" s="146" t="e">
        <f t="shared" si="2"/>
        <v>#REF!</v>
      </c>
      <c r="I7" s="777" t="e">
        <f t="shared" si="2"/>
        <v>#REF!</v>
      </c>
      <c r="J7" s="146" t="e">
        <f t="shared" si="2"/>
        <v>#REF!</v>
      </c>
      <c r="K7" s="146" t="e">
        <f t="shared" si="2"/>
        <v>#REF!</v>
      </c>
      <c r="L7" s="146">
        <f t="shared" si="2"/>
        <v>1232.9899999999998</v>
      </c>
      <c r="M7" s="144"/>
      <c r="N7" s="148">
        <v>881.08118999999988</v>
      </c>
      <c r="O7" s="473" t="e">
        <f t="shared" si="1"/>
        <v>#REF!</v>
      </c>
      <c r="Q7" s="473"/>
      <c r="S7" s="327"/>
    </row>
    <row r="8" spans="1:20" ht="15">
      <c r="A8" s="490"/>
      <c r="B8" s="1489"/>
      <c r="C8" s="1149"/>
      <c r="D8" s="1149"/>
      <c r="E8" s="1149"/>
      <c r="F8" s="1149"/>
      <c r="G8" s="1149"/>
      <c r="H8" s="490"/>
      <c r="I8" s="778"/>
      <c r="J8" s="147"/>
      <c r="O8" s="473">
        <f t="shared" si="1"/>
        <v>0</v>
      </c>
    </row>
    <row r="9" spans="1:20" ht="15">
      <c r="A9" s="494" t="s">
        <v>3178</v>
      </c>
      <c r="B9" s="1491"/>
      <c r="C9" s="739"/>
      <c r="D9" s="739"/>
      <c r="E9" s="739"/>
      <c r="F9" s="739"/>
      <c r="G9" s="739"/>
      <c r="H9" s="310"/>
      <c r="L9" s="475"/>
      <c r="M9" s="477"/>
      <c r="N9" s="475"/>
      <c r="O9" s="473">
        <f>+H9-N9</f>
        <v>0</v>
      </c>
      <c r="P9" s="475"/>
      <c r="Q9" s="475"/>
      <c r="R9" s="475"/>
    </row>
    <row r="10" spans="1:20" ht="15">
      <c r="A10" s="1156" t="s">
        <v>3</v>
      </c>
      <c r="B10" s="1156" t="s">
        <v>5339</v>
      </c>
      <c r="C10" s="1155" t="s">
        <v>4740</v>
      </c>
      <c r="D10" s="1155" t="s">
        <v>4428</v>
      </c>
      <c r="E10" s="694"/>
      <c r="F10" s="694"/>
      <c r="G10" s="694"/>
      <c r="H10" s="37" t="s">
        <v>4025</v>
      </c>
      <c r="I10" s="774" t="s">
        <v>3175</v>
      </c>
      <c r="J10" s="395" t="s">
        <v>1919</v>
      </c>
      <c r="K10" s="395" t="s">
        <v>1062</v>
      </c>
      <c r="L10" s="395" t="s">
        <v>1040</v>
      </c>
      <c r="M10" s="395" t="s">
        <v>1041</v>
      </c>
      <c r="N10" s="476" t="s">
        <v>4025</v>
      </c>
      <c r="O10" s="473"/>
      <c r="P10" s="437"/>
      <c r="Q10" s="437"/>
      <c r="R10" s="437"/>
    </row>
    <row r="11" spans="1:20">
      <c r="A11" s="38" t="s">
        <v>1060</v>
      </c>
      <c r="B11" s="703">
        <f>CFS!B16+CFS!B17</f>
        <v>96556.214332600008</v>
      </c>
      <c r="C11" s="703">
        <f>CFS!C16+CFS!C17</f>
        <v>99587.540737400021</v>
      </c>
      <c r="D11" s="703"/>
      <c r="E11" s="703"/>
      <c r="F11" s="703"/>
      <c r="G11" s="703"/>
      <c r="H11" s="393" t="e">
        <f>CFS!#REF!+CFS!#REF!</f>
        <v>#REF!</v>
      </c>
      <c r="I11" s="780" t="e">
        <f>CFS!#REF!+CFS!#REF!</f>
        <v>#REF!</v>
      </c>
      <c r="J11" s="146" t="e">
        <f>+CFS!#REF!+CFS!#REF!</f>
        <v>#REF!</v>
      </c>
      <c r="K11" s="146" t="e">
        <f>+CFS!#REF!+CFS!#REF!</f>
        <v>#REF!</v>
      </c>
      <c r="L11" s="146">
        <v>48395.6</v>
      </c>
      <c r="M11" s="146"/>
      <c r="N11" s="153">
        <v>94339.001170000003</v>
      </c>
      <c r="O11" s="473" t="e">
        <f>+H11-N11</f>
        <v>#REF!</v>
      </c>
      <c r="P11" s="153"/>
      <c r="Q11" s="153"/>
      <c r="R11" s="153"/>
    </row>
    <row r="12" spans="1:20">
      <c r="A12" s="38" t="s">
        <v>1054</v>
      </c>
      <c r="B12" s="704">
        <f t="shared" ref="B12:D13" si="3">B114</f>
        <v>2980.8294900000001</v>
      </c>
      <c r="C12" s="704">
        <f t="shared" si="3"/>
        <v>2908.9574011</v>
      </c>
      <c r="D12" s="704">
        <f t="shared" si="3"/>
        <v>2802.8702800000001</v>
      </c>
      <c r="E12" s="704"/>
      <c r="F12" s="704"/>
      <c r="G12" s="704"/>
      <c r="H12" s="710" t="e">
        <f t="shared" ref="H12:L13" si="4">+I114-H114</f>
        <v>#REF!</v>
      </c>
      <c r="I12" s="777" t="e">
        <f t="shared" si="4"/>
        <v>#REF!</v>
      </c>
      <c r="J12" s="146" t="e">
        <f t="shared" si="4"/>
        <v>#REF!</v>
      </c>
      <c r="K12" s="146" t="e">
        <f t="shared" si="4"/>
        <v>#REF!</v>
      </c>
      <c r="L12" s="146">
        <f t="shared" si="4"/>
        <v>2369.3800000000006</v>
      </c>
      <c r="M12" s="146"/>
      <c r="N12" s="153">
        <v>2571.5480399999997</v>
      </c>
      <c r="O12" s="473" t="e">
        <f>+H12-N12</f>
        <v>#REF!</v>
      </c>
      <c r="P12" s="153"/>
      <c r="Q12" s="153"/>
      <c r="R12" s="153"/>
      <c r="T12" s="327"/>
    </row>
    <row r="13" spans="1:20">
      <c r="A13" s="38" t="s">
        <v>1059</v>
      </c>
      <c r="B13" s="704">
        <f t="shared" si="3"/>
        <v>0</v>
      </c>
      <c r="C13" s="704">
        <f t="shared" si="3"/>
        <v>0</v>
      </c>
      <c r="D13" s="704">
        <f t="shared" si="3"/>
        <v>23290.644799999998</v>
      </c>
      <c r="E13" s="704"/>
      <c r="F13" s="704"/>
      <c r="G13" s="704"/>
      <c r="H13" s="710" t="e">
        <f t="shared" si="4"/>
        <v>#REF!</v>
      </c>
      <c r="I13" s="777" t="e">
        <f t="shared" si="4"/>
        <v>#REF!</v>
      </c>
      <c r="J13" s="146" t="e">
        <f t="shared" si="4"/>
        <v>#REF!</v>
      </c>
      <c r="K13" s="146" t="e">
        <f t="shared" si="4"/>
        <v>#REF!</v>
      </c>
      <c r="L13" s="146">
        <f t="shared" si="4"/>
        <v>2910.53</v>
      </c>
      <c r="M13" s="146"/>
      <c r="N13" s="153">
        <v>-5816.9315600000009</v>
      </c>
      <c r="O13" s="473" t="e">
        <f>+H13-N13</f>
        <v>#REF!</v>
      </c>
      <c r="P13" s="153"/>
      <c r="Q13" s="153"/>
      <c r="R13" s="153"/>
    </row>
    <row r="14" spans="1:20" ht="15">
      <c r="A14" s="36" t="s">
        <v>1061</v>
      </c>
      <c r="B14" s="704">
        <f>+B11+C12-B12+C13-B13</f>
        <v>96484.342243699997</v>
      </c>
      <c r="C14" s="704">
        <f>+C11+D12-C12+D13-C13</f>
        <v>122772.09841630002</v>
      </c>
      <c r="D14" s="706">
        <f>+D11+D12+D13</f>
        <v>26093.515079999997</v>
      </c>
      <c r="E14" s="706"/>
      <c r="F14" s="706"/>
      <c r="G14" s="706"/>
      <c r="H14" s="151" t="e">
        <f>+H11+H12+H13</f>
        <v>#REF!</v>
      </c>
      <c r="I14" s="782" t="e">
        <f>+I11+I12+I13</f>
        <v>#REF!</v>
      </c>
      <c r="J14" s="151" t="e">
        <f>+J11+J12+J13</f>
        <v>#REF!</v>
      </c>
      <c r="K14" s="151" t="e">
        <f>+K11+K12+K13</f>
        <v>#REF!</v>
      </c>
      <c r="L14" s="151">
        <f>+L11+L12+L13</f>
        <v>53675.509999999995</v>
      </c>
      <c r="M14" s="151"/>
      <c r="N14" s="475">
        <v>91093.61765</v>
      </c>
      <c r="O14" s="473" t="e">
        <f>+H14-N14</f>
        <v>#REF!</v>
      </c>
      <c r="P14" s="475"/>
      <c r="Q14" s="475"/>
      <c r="R14" s="475"/>
    </row>
    <row r="15" spans="1:20">
      <c r="C15" s="693"/>
      <c r="I15" s="798"/>
      <c r="O15" s="473">
        <f>+H15-N15</f>
        <v>0</v>
      </c>
    </row>
    <row r="16" spans="1:20">
      <c r="C16" s="693"/>
      <c r="I16" s="798"/>
      <c r="O16" s="473"/>
    </row>
    <row r="17" spans="1:18" ht="15">
      <c r="A17" s="310" t="s">
        <v>4976</v>
      </c>
      <c r="B17" s="310"/>
      <c r="C17" s="739"/>
      <c r="D17" s="739"/>
      <c r="E17" s="739"/>
      <c r="F17" s="739"/>
      <c r="G17" s="739"/>
      <c r="H17" s="310"/>
      <c r="I17" s="779"/>
      <c r="J17" s="150"/>
      <c r="O17" s="473">
        <f>+H17-N17</f>
        <v>0</v>
      </c>
    </row>
    <row r="18" spans="1:18" ht="15">
      <c r="A18" s="1156" t="s">
        <v>3</v>
      </c>
      <c r="B18" s="1156" t="s">
        <v>5339</v>
      </c>
      <c r="C18" s="1155" t="s">
        <v>4740</v>
      </c>
      <c r="D18" s="1155" t="s">
        <v>4428</v>
      </c>
      <c r="E18" s="1155"/>
      <c r="F18" s="1155"/>
      <c r="G18" s="1155"/>
      <c r="H18" s="37" t="s">
        <v>4025</v>
      </c>
      <c r="I18" s="774" t="s">
        <v>3175</v>
      </c>
      <c r="J18" s="37" t="s">
        <v>1919</v>
      </c>
      <c r="K18" s="37" t="s">
        <v>1062</v>
      </c>
      <c r="L18" s="37" t="s">
        <v>1040</v>
      </c>
      <c r="M18" s="37" t="s">
        <v>1041</v>
      </c>
      <c r="N18" s="437" t="s">
        <v>4025</v>
      </c>
      <c r="O18" s="473"/>
      <c r="P18" s="437"/>
      <c r="Q18" s="437"/>
      <c r="R18" s="437"/>
    </row>
    <row r="19" spans="1:18" ht="15">
      <c r="A19" s="36" t="s">
        <v>1837</v>
      </c>
      <c r="B19" s="1146">
        <f>BS!C55+BS!C54</f>
        <v>9038.7895531000013</v>
      </c>
      <c r="C19" s="1146">
        <f>BS!D55+BS!D54</f>
        <v>5998.5458332000007</v>
      </c>
      <c r="D19" s="1146">
        <f>BS!E55</f>
        <v>7191.29</v>
      </c>
      <c r="E19" s="1146"/>
      <c r="F19" s="1146"/>
      <c r="G19" s="1146"/>
      <c r="H19" s="393" t="e">
        <f>BS!#REF!</f>
        <v>#REF!</v>
      </c>
      <c r="I19" s="780" t="e">
        <f>BS!#REF!</f>
        <v>#REF!</v>
      </c>
      <c r="J19" s="151" t="e">
        <f>+BS!#REF!</f>
        <v>#REF!</v>
      </c>
      <c r="K19" s="146" t="e">
        <f>[2]BS!C10</f>
        <v>#REF!</v>
      </c>
      <c r="L19" s="146"/>
      <c r="M19" s="144"/>
      <c r="N19" s="148">
        <v>144913.26659599997</v>
      </c>
      <c r="O19" s="473" t="e">
        <f>+H19-N19</f>
        <v>#REF!</v>
      </c>
    </row>
    <row r="20" spans="1:18" ht="15">
      <c r="A20" s="36"/>
      <c r="B20" s="36"/>
      <c r="C20" s="1146"/>
      <c r="D20" s="1146"/>
      <c r="E20" s="1146"/>
      <c r="F20" s="1146"/>
      <c r="G20" s="1146"/>
      <c r="H20" s="393" t="e">
        <f>BS!#REF!</f>
        <v>#REF!</v>
      </c>
      <c r="I20" s="781" t="e">
        <f>J19</f>
        <v>#REF!</v>
      </c>
      <c r="J20" s="151" t="e">
        <f>+K19</f>
        <v>#REF!</v>
      </c>
      <c r="K20" s="146" t="e">
        <f>[2]BS!D10</f>
        <v>#REF!</v>
      </c>
      <c r="L20" s="146"/>
      <c r="M20" s="144"/>
      <c r="N20" s="148">
        <v>90160.091050500007</v>
      </c>
      <c r="O20" s="473" t="e">
        <f>+H20-N20</f>
        <v>#REF!</v>
      </c>
    </row>
    <row r="21" spans="1:18" ht="15">
      <c r="A21" s="1159" t="s">
        <v>1045</v>
      </c>
      <c r="B21" s="1160">
        <f>B19-C19</f>
        <v>3040.2437199000005</v>
      </c>
      <c r="C21" s="1160">
        <f>C19-D19</f>
        <v>-1192.7441667999992</v>
      </c>
      <c r="D21" s="1160"/>
      <c r="E21" s="1160"/>
      <c r="F21" s="1160"/>
      <c r="G21" s="1160"/>
      <c r="H21" s="735" t="e">
        <f>H19-I19</f>
        <v>#REF!</v>
      </c>
      <c r="I21" s="782" t="e">
        <f>I19-J19</f>
        <v>#REF!</v>
      </c>
      <c r="J21" s="151" t="e">
        <f>J19-J20</f>
        <v>#REF!</v>
      </c>
      <c r="K21" s="151" t="e">
        <f>K19-K20</f>
        <v>#REF!</v>
      </c>
      <c r="L21" s="152"/>
      <c r="M21" s="152"/>
      <c r="N21" s="147">
        <v>54753.175545499966</v>
      </c>
      <c r="O21" s="473" t="e">
        <f>+H21-N21</f>
        <v>#REF!</v>
      </c>
      <c r="P21" s="147"/>
      <c r="Q21" s="147"/>
      <c r="R21" s="147"/>
    </row>
    <row r="22" spans="1:18">
      <c r="C22" s="693"/>
      <c r="I22" s="798"/>
      <c r="O22" s="473"/>
    </row>
    <row r="23" spans="1:18">
      <c r="C23" s="693"/>
      <c r="I23" s="798"/>
      <c r="O23" s="473"/>
    </row>
    <row r="24" spans="1:18" ht="15">
      <c r="A24" s="310" t="s">
        <v>1668</v>
      </c>
      <c r="B24" s="310"/>
      <c r="C24" s="739"/>
      <c r="D24" s="739"/>
      <c r="E24" s="739"/>
      <c r="F24" s="739"/>
      <c r="G24" s="739"/>
      <c r="H24" s="310"/>
      <c r="I24" s="779"/>
      <c r="J24" s="150"/>
      <c r="O24" s="473">
        <f t="shared" si="1"/>
        <v>0</v>
      </c>
    </row>
    <row r="25" spans="1:18" ht="15">
      <c r="A25" s="1156" t="s">
        <v>3</v>
      </c>
      <c r="B25" s="1156" t="s">
        <v>5339</v>
      </c>
      <c r="C25" s="1155" t="s">
        <v>4740</v>
      </c>
      <c r="D25" s="1155" t="s">
        <v>4428</v>
      </c>
      <c r="E25" s="1155"/>
      <c r="F25" s="1155"/>
      <c r="G25" s="1155"/>
      <c r="H25" s="37" t="s">
        <v>4025</v>
      </c>
      <c r="I25" s="774" t="s">
        <v>3175</v>
      </c>
      <c r="J25" s="37" t="s">
        <v>1919</v>
      </c>
      <c r="K25" s="37" t="s">
        <v>1062</v>
      </c>
      <c r="L25" s="37" t="s">
        <v>1040</v>
      </c>
      <c r="M25" s="37" t="s">
        <v>1041</v>
      </c>
      <c r="N25" s="437" t="s">
        <v>4025</v>
      </c>
      <c r="O25" s="473"/>
      <c r="P25" s="437"/>
      <c r="Q25" s="437"/>
      <c r="R25" s="437"/>
    </row>
    <row r="26" spans="1:18" ht="15">
      <c r="A26" s="36" t="s">
        <v>1669</v>
      </c>
      <c r="B26" s="1146">
        <f>+'BS Notes-1'!G137</f>
        <v>251390.560043</v>
      </c>
      <c r="C26" s="1146">
        <f>'BS Notes-1'!$H$131</f>
        <v>208651.7587029</v>
      </c>
      <c r="D26" s="1146">
        <f>'BS Notes-1'!$I$131</f>
        <v>188754.68232509997</v>
      </c>
      <c r="E26" s="1146"/>
      <c r="F26" s="1146"/>
      <c r="G26" s="1146"/>
      <c r="H26" s="393" t="e">
        <f>BS!#REF!</f>
        <v>#REF!</v>
      </c>
      <c r="I26" s="780" t="e">
        <f>BS!#REF!</f>
        <v>#REF!</v>
      </c>
      <c r="J26" s="151" t="e">
        <f>+BS!#REF!</f>
        <v>#REF!</v>
      </c>
      <c r="K26" s="146">
        <f>[2]BS!C20</f>
        <v>81169.424570699994</v>
      </c>
      <c r="L26" s="146"/>
      <c r="M26" s="144"/>
      <c r="N26" s="148">
        <v>144913.26659599997</v>
      </c>
      <c r="O26" s="473" t="e">
        <f t="shared" si="1"/>
        <v>#REF!</v>
      </c>
    </row>
    <row r="27" spans="1:18" ht="15">
      <c r="A27" s="36"/>
      <c r="B27" s="1146"/>
      <c r="C27" s="1146"/>
      <c r="D27" s="1146"/>
      <c r="E27" s="1146"/>
      <c r="F27" s="1146"/>
      <c r="G27" s="1146"/>
      <c r="H27" s="393" t="e">
        <f>BS!#REF!</f>
        <v>#REF!</v>
      </c>
      <c r="I27" s="781" t="e">
        <f>J26</f>
        <v>#REF!</v>
      </c>
      <c r="J27" s="151">
        <f>+K26</f>
        <v>81169.424570699994</v>
      </c>
      <c r="K27" s="146">
        <f>[2]BS!D20</f>
        <v>122522.12401980002</v>
      </c>
      <c r="L27" s="146"/>
      <c r="M27" s="144"/>
      <c r="N27" s="148">
        <v>90160.091050500007</v>
      </c>
      <c r="O27" s="473" t="e">
        <f t="shared" si="1"/>
        <v>#REF!</v>
      </c>
    </row>
    <row r="28" spans="1:18" ht="15">
      <c r="A28" s="1159" t="s">
        <v>1045</v>
      </c>
      <c r="B28" s="1160">
        <f>B26-C26</f>
        <v>42738.801340100006</v>
      </c>
      <c r="C28" s="1160">
        <f>C26-D26</f>
        <v>19897.076377800026</v>
      </c>
      <c r="D28" s="1160"/>
      <c r="E28" s="1160"/>
      <c r="F28" s="1160"/>
      <c r="G28" s="1160"/>
      <c r="H28" s="735" t="e">
        <f>H26-I26</f>
        <v>#REF!</v>
      </c>
      <c r="I28" s="782" t="e">
        <f>I26-J26</f>
        <v>#REF!</v>
      </c>
      <c r="J28" s="151" t="e">
        <f>J26-J27</f>
        <v>#REF!</v>
      </c>
      <c r="K28" s="151">
        <f>K26-K27</f>
        <v>-41352.699449100022</v>
      </c>
      <c r="L28" s="152"/>
      <c r="M28" s="152"/>
      <c r="N28" s="147">
        <v>54753.175545499966</v>
      </c>
      <c r="O28" s="473" t="e">
        <f t="shared" si="1"/>
        <v>#REF!</v>
      </c>
      <c r="P28" s="147"/>
      <c r="Q28" s="147"/>
      <c r="R28" s="147"/>
    </row>
    <row r="29" spans="1:18" ht="15">
      <c r="A29" s="311" t="s">
        <v>4979</v>
      </c>
      <c r="B29" s="1204">
        <f>CFS!B21</f>
        <v>-4.0491599999999996</v>
      </c>
      <c r="C29" s="1204">
        <f>CFS!C21</f>
        <v>109.55516</v>
      </c>
      <c r="D29" s="1204"/>
      <c r="E29" s="1204"/>
      <c r="F29" s="1204"/>
      <c r="G29" s="1204"/>
      <c r="H29" s="475"/>
      <c r="I29" s="475"/>
      <c r="J29" s="475"/>
      <c r="K29" s="475"/>
      <c r="L29" s="147"/>
      <c r="M29" s="147"/>
      <c r="N29" s="147"/>
      <c r="O29" s="473"/>
      <c r="P29" s="147"/>
      <c r="Q29" s="147"/>
      <c r="R29" s="147"/>
    </row>
    <row r="30" spans="1:18" ht="15">
      <c r="A30" s="311"/>
      <c r="B30" s="1204"/>
      <c r="C30" s="1204"/>
      <c r="D30" s="1204"/>
      <c r="E30" s="1204"/>
      <c r="F30" s="1204"/>
      <c r="G30" s="1204"/>
      <c r="H30" s="475"/>
      <c r="I30" s="475"/>
      <c r="J30" s="475"/>
      <c r="K30" s="475"/>
      <c r="L30" s="147"/>
      <c r="M30" s="147"/>
      <c r="N30" s="147"/>
      <c r="O30" s="473"/>
      <c r="P30" s="147"/>
      <c r="Q30" s="147"/>
      <c r="R30" s="147"/>
    </row>
    <row r="31" spans="1:18" ht="15">
      <c r="A31" s="489" t="s">
        <v>4978</v>
      </c>
      <c r="B31" s="1204">
        <f>B28+B29-B30</f>
        <v>42734.752180100004</v>
      </c>
      <c r="C31" s="1204">
        <f>C28+C29</f>
        <v>20006.631537800025</v>
      </c>
      <c r="D31" s="1204"/>
      <c r="E31" s="1204"/>
      <c r="F31" s="1204"/>
      <c r="G31" s="1204"/>
      <c r="H31" s="475"/>
      <c r="I31" s="475"/>
      <c r="J31" s="475"/>
      <c r="K31" s="475"/>
      <c r="L31" s="147"/>
      <c r="M31" s="147"/>
      <c r="N31" s="147"/>
      <c r="O31" s="473"/>
      <c r="P31" s="147"/>
      <c r="Q31" s="147"/>
      <c r="R31" s="147"/>
    </row>
    <row r="32" spans="1:18" ht="15">
      <c r="A32" s="490"/>
      <c r="B32" s="1489"/>
      <c r="C32" s="701"/>
      <c r="D32" s="701"/>
      <c r="E32" s="701"/>
      <c r="F32" s="701"/>
      <c r="G32" s="701"/>
      <c r="H32" s="490"/>
      <c r="I32" s="778"/>
      <c r="J32" s="147"/>
      <c r="K32" s="147"/>
      <c r="L32" s="147"/>
      <c r="M32" s="147"/>
      <c r="N32" s="147"/>
      <c r="O32" s="473">
        <f t="shared" si="1"/>
        <v>0</v>
      </c>
      <c r="P32" s="147"/>
      <c r="Q32" s="147"/>
      <c r="R32" s="147"/>
    </row>
    <row r="33" spans="1:19" ht="15">
      <c r="A33" s="310" t="s">
        <v>1670</v>
      </c>
      <c r="B33" s="310"/>
      <c r="C33" s="739"/>
      <c r="D33" s="739"/>
      <c r="E33" s="739"/>
      <c r="F33" s="739"/>
      <c r="G33" s="739"/>
      <c r="H33" s="310"/>
      <c r="I33" s="779"/>
      <c r="J33" s="150"/>
      <c r="O33" s="473">
        <f t="shared" si="1"/>
        <v>0</v>
      </c>
    </row>
    <row r="34" spans="1:19" ht="15">
      <c r="A34" s="1156" t="s">
        <v>3</v>
      </c>
      <c r="B34" s="1156" t="s">
        <v>5339</v>
      </c>
      <c r="C34" s="1155" t="s">
        <v>4740</v>
      </c>
      <c r="D34" s="1155" t="s">
        <v>4428</v>
      </c>
      <c r="E34" s="1155"/>
      <c r="F34" s="1155"/>
      <c r="G34" s="1155"/>
      <c r="H34" s="37" t="s">
        <v>4025</v>
      </c>
      <c r="I34" s="774" t="s">
        <v>3175</v>
      </c>
      <c r="J34" s="37" t="s">
        <v>1919</v>
      </c>
      <c r="K34" s="37" t="s">
        <v>1062</v>
      </c>
      <c r="L34" s="37" t="s">
        <v>1040</v>
      </c>
      <c r="M34" s="37" t="s">
        <v>1041</v>
      </c>
      <c r="N34" s="437" t="s">
        <v>4025</v>
      </c>
      <c r="O34" s="473"/>
      <c r="P34" s="437"/>
      <c r="Q34" s="437"/>
      <c r="R34" s="437"/>
    </row>
    <row r="35" spans="1:19">
      <c r="A35" s="38" t="s">
        <v>1671</v>
      </c>
      <c r="B35" s="1146">
        <f>BS!C20</f>
        <v>13596.7</v>
      </c>
      <c r="C35" s="1146">
        <f>BS!D20</f>
        <v>15422.78</v>
      </c>
      <c r="D35" s="1146">
        <v>16340.28</v>
      </c>
      <c r="E35" s="1146"/>
      <c r="F35" s="1146"/>
      <c r="G35" s="1146"/>
      <c r="H35" s="393" t="e">
        <f>BS!#REF!</f>
        <v>#REF!</v>
      </c>
      <c r="I35" s="780" t="e">
        <f>BS!#REF!</f>
        <v>#REF!</v>
      </c>
      <c r="J35" s="146" t="e">
        <f>+BS!#REF!</f>
        <v>#REF!</v>
      </c>
      <c r="K35" s="146" t="e">
        <f>+BS!#REF!</f>
        <v>#REF!</v>
      </c>
      <c r="L35" s="146">
        <v>8537.94</v>
      </c>
      <c r="M35" s="144">
        <v>10552.58</v>
      </c>
      <c r="N35" s="148">
        <v>14556.226820100008</v>
      </c>
      <c r="O35" s="473" t="e">
        <f t="shared" si="1"/>
        <v>#REF!</v>
      </c>
      <c r="Q35" s="473"/>
    </row>
    <row r="36" spans="1:19">
      <c r="A36" s="38" t="s">
        <v>1672</v>
      </c>
      <c r="B36" s="1146">
        <f>B35-C35</f>
        <v>-1826.08</v>
      </c>
      <c r="C36" s="1146">
        <f>C35-D35</f>
        <v>-917.5</v>
      </c>
      <c r="D36" s="1146"/>
      <c r="E36" s="1146"/>
      <c r="F36" s="1146"/>
      <c r="G36" s="1146"/>
      <c r="H36" s="146" t="e">
        <f>+I35-H35</f>
        <v>#REF!</v>
      </c>
      <c r="I36" s="777" t="e">
        <f>+I35-J35</f>
        <v>#REF!</v>
      </c>
      <c r="J36" s="146" t="e">
        <f>+J35-K35</f>
        <v>#REF!</v>
      </c>
      <c r="K36" s="146" t="e">
        <f>+K35-L35</f>
        <v>#REF!</v>
      </c>
      <c r="L36" s="146">
        <f>+L35-M35</f>
        <v>-2014.6399999999994</v>
      </c>
      <c r="M36" s="144"/>
      <c r="N36" s="148">
        <v>1921.6814546999958</v>
      </c>
      <c r="O36" s="473" t="e">
        <f t="shared" si="1"/>
        <v>#REF!</v>
      </c>
    </row>
    <row r="37" spans="1:19">
      <c r="A37" s="38" t="s">
        <v>1434</v>
      </c>
      <c r="B37" s="1146">
        <f>-CFS!B20</f>
        <v>-622.03232920000005</v>
      </c>
      <c r="C37" s="1146">
        <f>-CFS!C20</f>
        <v>329.34967019999999</v>
      </c>
      <c r="D37" s="1146"/>
      <c r="E37" s="1146"/>
      <c r="F37" s="1146"/>
      <c r="G37" s="1146"/>
      <c r="H37" s="727">
        <f>'P&amp;L Notes Old'!B37</f>
        <v>1043.78702</v>
      </c>
      <c r="I37" s="777" t="e">
        <f>CFS!#REF!</f>
        <v>#REF!</v>
      </c>
      <c r="J37" s="146"/>
      <c r="K37" s="146"/>
      <c r="L37" s="146"/>
      <c r="M37" s="144"/>
      <c r="N37" s="148">
        <v>1043.78702</v>
      </c>
      <c r="O37" s="473">
        <f t="shared" si="1"/>
        <v>0</v>
      </c>
    </row>
    <row r="38" spans="1:19" ht="15">
      <c r="A38" s="1156" t="s">
        <v>3246</v>
      </c>
      <c r="B38" s="1157">
        <f>+B36-B37</f>
        <v>-1204.0476707999999</v>
      </c>
      <c r="C38" s="1157">
        <f>+C36-C37</f>
        <v>-1246.8496702</v>
      </c>
      <c r="D38" s="1157">
        <f>+D36-D37</f>
        <v>0</v>
      </c>
      <c r="E38" s="1157"/>
      <c r="F38" s="1157"/>
      <c r="G38" s="1157"/>
      <c r="H38" s="735" t="e">
        <f>SUM(H36:H37)</f>
        <v>#REF!</v>
      </c>
      <c r="I38" s="782" t="e">
        <f>SUM(I36:I37)</f>
        <v>#REF!</v>
      </c>
      <c r="J38" s="146"/>
      <c r="K38" s="146"/>
      <c r="L38" s="146"/>
      <c r="M38" s="144"/>
      <c r="N38" s="148">
        <v>2965.4684746999956</v>
      </c>
      <c r="O38" s="473" t="e">
        <f t="shared" si="1"/>
        <v>#REF!</v>
      </c>
    </row>
    <row r="39" spans="1:19" ht="15">
      <c r="A39" s="491"/>
      <c r="B39" s="1492"/>
      <c r="C39" s="693"/>
      <c r="H39" s="492"/>
      <c r="I39" s="783"/>
      <c r="J39" s="394"/>
      <c r="K39" s="147"/>
      <c r="L39" s="147"/>
      <c r="M39" s="147"/>
      <c r="N39" s="147"/>
      <c r="O39" s="473">
        <f t="shared" si="1"/>
        <v>0</v>
      </c>
      <c r="P39" s="147"/>
      <c r="Q39" s="147"/>
      <c r="R39" s="147"/>
    </row>
    <row r="40" spans="1:19" ht="15">
      <c r="A40" s="310" t="s">
        <v>1435</v>
      </c>
      <c r="B40" s="310"/>
      <c r="C40" s="739"/>
      <c r="D40" s="739"/>
      <c r="E40" s="739"/>
      <c r="F40" s="739"/>
      <c r="G40" s="739"/>
      <c r="H40" s="310"/>
      <c r="I40" s="779"/>
      <c r="J40" s="150"/>
      <c r="O40" s="473">
        <f t="shared" si="1"/>
        <v>0</v>
      </c>
    </row>
    <row r="41" spans="1:19" ht="15">
      <c r="A41" s="1158" t="s">
        <v>3</v>
      </c>
      <c r="B41" s="1156" t="s">
        <v>5339</v>
      </c>
      <c r="C41" s="1154" t="s">
        <v>4740</v>
      </c>
      <c r="D41" s="1154" t="s">
        <v>4428</v>
      </c>
      <c r="E41" s="694"/>
      <c r="F41" s="694"/>
      <c r="G41" s="694"/>
      <c r="H41" s="37" t="s">
        <v>4025</v>
      </c>
      <c r="I41" s="774" t="s">
        <v>3175</v>
      </c>
      <c r="J41" s="37" t="s">
        <v>1919</v>
      </c>
      <c r="K41" s="37" t="s">
        <v>1062</v>
      </c>
      <c r="L41" s="37" t="s">
        <v>1040</v>
      </c>
      <c r="M41" s="37" t="s">
        <v>1041</v>
      </c>
      <c r="N41" s="437" t="s">
        <v>4025</v>
      </c>
      <c r="O41" s="473"/>
      <c r="P41" s="437"/>
      <c r="Q41" s="437"/>
      <c r="R41" s="437"/>
    </row>
    <row r="42" spans="1:19" ht="15">
      <c r="A42" s="36" t="s">
        <v>18</v>
      </c>
      <c r="B42" s="36"/>
      <c r="C42" s="707"/>
      <c r="D42" s="707"/>
      <c r="E42" s="707"/>
      <c r="F42" s="707"/>
      <c r="G42" s="707"/>
      <c r="H42" s="36"/>
      <c r="I42" s="784"/>
      <c r="J42" s="149"/>
      <c r="K42" s="144"/>
      <c r="L42" s="144"/>
      <c r="M42" s="144"/>
      <c r="O42" s="473">
        <f t="shared" si="1"/>
        <v>0</v>
      </c>
    </row>
    <row r="43" spans="1:19">
      <c r="A43" s="38" t="s">
        <v>1057</v>
      </c>
      <c r="B43" s="1146">
        <f>BS!C14</f>
        <v>74375.320000000007</v>
      </c>
      <c r="C43" s="1146">
        <f>BS!D14</f>
        <v>132693.12</v>
      </c>
      <c r="D43" s="1146">
        <f>BS!E14</f>
        <v>108912.51</v>
      </c>
      <c r="E43" s="1146"/>
      <c r="F43" s="1146"/>
      <c r="G43" s="1146"/>
      <c r="H43" s="303" t="e">
        <f>BS!#REF!</f>
        <v>#REF!</v>
      </c>
      <c r="I43" s="785" t="e">
        <f>BS!#REF!</f>
        <v>#REF!</v>
      </c>
      <c r="J43" s="146" t="e">
        <f>+BS!#REF!</f>
        <v>#REF!</v>
      </c>
      <c r="K43" s="146" t="e">
        <f>+BS!#REF!</f>
        <v>#REF!</v>
      </c>
      <c r="L43" s="146">
        <f>+[2]BS!D12</f>
        <v>111792.7839269</v>
      </c>
      <c r="M43" s="144">
        <v>100043.84</v>
      </c>
      <c r="N43" s="148">
        <v>99602.340569799999</v>
      </c>
      <c r="O43" s="473" t="e">
        <f t="shared" si="1"/>
        <v>#REF!</v>
      </c>
      <c r="S43" s="327"/>
    </row>
    <row r="44" spans="1:19">
      <c r="A44" s="38" t="s">
        <v>140</v>
      </c>
      <c r="B44" s="1146">
        <f>BS!C24</f>
        <v>58819.590000000004</v>
      </c>
      <c r="C44" s="1146">
        <f>BS!D24</f>
        <v>61846.39</v>
      </c>
      <c r="D44" s="1146">
        <f>BS!E24</f>
        <v>76615.62</v>
      </c>
      <c r="E44" s="1146"/>
      <c r="F44" s="1146"/>
      <c r="G44" s="1146"/>
      <c r="H44" s="303" t="e">
        <f>BS!#REF!</f>
        <v>#REF!</v>
      </c>
      <c r="I44" s="785" t="e">
        <f>BS!#REF!</f>
        <v>#REF!</v>
      </c>
      <c r="J44" s="146" t="e">
        <f>+BS!#REF!+BS!#REF!-'CFS Workings '!J43</f>
        <v>#REF!</v>
      </c>
      <c r="K44" s="146" t="e">
        <f>+BS!#REF!+BS!#REF!-'CFS Workings '!K43</f>
        <v>#REF!</v>
      </c>
      <c r="L44" s="146">
        <f>+[2]BS!D22</f>
        <v>463.63560999999999</v>
      </c>
      <c r="M44" s="144">
        <v>474.93</v>
      </c>
      <c r="N44" s="148">
        <v>39896.817000099996</v>
      </c>
      <c r="O44" s="473" t="e">
        <f t="shared" si="1"/>
        <v>#REF!</v>
      </c>
      <c r="S44" s="327"/>
    </row>
    <row r="45" spans="1:19" ht="15">
      <c r="A45" s="36" t="s">
        <v>55</v>
      </c>
      <c r="B45" s="846">
        <f>SUM(B43:B44)</f>
        <v>133194.91</v>
      </c>
      <c r="C45" s="846">
        <f>SUM(C43:C44)</f>
        <v>194539.51</v>
      </c>
      <c r="D45" s="846">
        <f>SUM(D43:D44)</f>
        <v>185528.13</v>
      </c>
      <c r="E45" s="846"/>
      <c r="F45" s="846"/>
      <c r="G45" s="846"/>
      <c r="H45" s="720" t="e">
        <f t="shared" ref="H45:M45" si="5">SUM(H43:H44)</f>
        <v>#REF!</v>
      </c>
      <c r="I45" s="786" t="e">
        <f t="shared" si="5"/>
        <v>#REF!</v>
      </c>
      <c r="J45" s="151" t="e">
        <f t="shared" si="5"/>
        <v>#REF!</v>
      </c>
      <c r="K45" s="151" t="e">
        <f t="shared" si="5"/>
        <v>#REF!</v>
      </c>
      <c r="L45" s="151">
        <f t="shared" si="5"/>
        <v>112256.41953689999</v>
      </c>
      <c r="M45" s="151">
        <f t="shared" si="5"/>
        <v>100518.76999999999</v>
      </c>
      <c r="N45" s="475">
        <v>139499.15756989998</v>
      </c>
      <c r="O45" s="473" t="e">
        <f t="shared" si="1"/>
        <v>#REF!</v>
      </c>
      <c r="P45" s="475"/>
      <c r="Q45" s="475"/>
      <c r="R45" s="475"/>
    </row>
    <row r="46" spans="1:19" ht="15">
      <c r="A46" s="36" t="s">
        <v>1672</v>
      </c>
      <c r="B46" s="846">
        <f>B45-C45</f>
        <v>-61344.600000000006</v>
      </c>
      <c r="C46" s="846">
        <f>C45-D45</f>
        <v>9011.3800000000047</v>
      </c>
      <c r="D46" s="846"/>
      <c r="E46" s="846"/>
      <c r="F46" s="846"/>
      <c r="G46" s="846"/>
      <c r="H46" s="720" t="e">
        <f>+I45-H45</f>
        <v>#REF!</v>
      </c>
      <c r="I46" s="786" t="e">
        <f>+J45-I45</f>
        <v>#REF!</v>
      </c>
      <c r="J46" s="151" t="e">
        <f>+K45-J45</f>
        <v>#REF!</v>
      </c>
      <c r="K46" s="151" t="e">
        <f>+L45-K45</f>
        <v>#REF!</v>
      </c>
      <c r="L46" s="151">
        <f>+M45-L45</f>
        <v>-11737.649536900004</v>
      </c>
      <c r="M46" s="151"/>
      <c r="N46" s="475">
        <v>40778.440099500003</v>
      </c>
      <c r="O46" s="473" t="e">
        <f t="shared" si="1"/>
        <v>#REF!</v>
      </c>
      <c r="P46" s="475"/>
      <c r="Q46" s="475"/>
      <c r="R46" s="475"/>
    </row>
    <row r="47" spans="1:19">
      <c r="A47" s="38" t="s">
        <v>1673</v>
      </c>
      <c r="B47" s="1146">
        <f>CFS!B14</f>
        <v>-11.616160000000001</v>
      </c>
      <c r="C47" s="1146">
        <f>CFS!C14</f>
        <v>39.476460000000003</v>
      </c>
      <c r="D47" s="1146"/>
      <c r="E47" s="1146"/>
      <c r="F47" s="1146"/>
      <c r="G47" s="1146"/>
      <c r="H47" s="721" t="e">
        <f>CFS!#REF!</f>
        <v>#REF!</v>
      </c>
      <c r="I47" s="785" t="e">
        <f>CFS!#REF!</f>
        <v>#REF!</v>
      </c>
      <c r="J47" s="393" t="e">
        <f>CFS!#REF!</f>
        <v>#REF!</v>
      </c>
      <c r="K47" s="146">
        <f>+[2]CFS!B13</f>
        <v>-109.51937000000001</v>
      </c>
      <c r="L47" s="146">
        <f>+[2]CFS!C13</f>
        <v>-8.9867999999999881</v>
      </c>
      <c r="M47" s="146"/>
      <c r="N47" s="153">
        <v>-16.420739999999999</v>
      </c>
      <c r="O47" s="473" t="e">
        <f t="shared" si="1"/>
        <v>#REF!</v>
      </c>
      <c r="P47" s="153"/>
      <c r="Q47" s="153"/>
      <c r="R47" s="153"/>
    </row>
    <row r="48" spans="1:19" ht="15">
      <c r="A48" s="1158" t="s">
        <v>1674</v>
      </c>
      <c r="B48" s="1160">
        <f>+B46+B47</f>
        <v>-61356.216160000004</v>
      </c>
      <c r="C48" s="1160">
        <f>+C46+C47</f>
        <v>9050.8564600000045</v>
      </c>
      <c r="D48" s="1160">
        <f>+D46-D47</f>
        <v>0</v>
      </c>
      <c r="E48" s="846"/>
      <c r="F48" s="846"/>
      <c r="G48" s="846"/>
      <c r="H48" s="720" t="e">
        <f>+H46-H47</f>
        <v>#REF!</v>
      </c>
      <c r="I48" s="786" t="e">
        <f>+I46-I47</f>
        <v>#REF!</v>
      </c>
      <c r="J48" s="151" t="e">
        <f>+J46-J47</f>
        <v>#REF!</v>
      </c>
      <c r="K48" s="151" t="e">
        <f>+K46-K47</f>
        <v>#REF!</v>
      </c>
      <c r="L48" s="151">
        <f>+L46-L47</f>
        <v>-11728.662736900003</v>
      </c>
      <c r="M48" s="146"/>
      <c r="N48" s="153">
        <v>40794.860839500005</v>
      </c>
      <c r="O48" s="473" t="e">
        <f t="shared" si="1"/>
        <v>#REF!</v>
      </c>
      <c r="P48" s="153"/>
      <c r="Q48" s="153"/>
      <c r="R48" s="153"/>
    </row>
    <row r="49" spans="1:28">
      <c r="C49" s="693"/>
      <c r="K49" s="153"/>
      <c r="L49" s="153"/>
      <c r="O49" s="473">
        <f t="shared" si="1"/>
        <v>0</v>
      </c>
    </row>
    <row r="50" spans="1:28" ht="15">
      <c r="A50" s="700" t="s">
        <v>1039</v>
      </c>
      <c r="B50" s="700"/>
      <c r="C50" s="701"/>
      <c r="D50" s="701"/>
      <c r="E50" s="701"/>
      <c r="F50" s="701"/>
      <c r="G50" s="701"/>
      <c r="H50" s="700"/>
      <c r="I50" s="788"/>
      <c r="J50" s="701"/>
      <c r="K50" s="701"/>
      <c r="L50" s="693"/>
      <c r="M50" s="693"/>
      <c r="N50" s="693"/>
      <c r="O50" s="473">
        <f t="shared" si="1"/>
        <v>0</v>
      </c>
      <c r="P50" s="693"/>
    </row>
    <row r="51" spans="1:28" ht="15">
      <c r="A51" s="1161" t="s">
        <v>3</v>
      </c>
      <c r="B51" s="1156" t="s">
        <v>5339</v>
      </c>
      <c r="C51" s="1155" t="s">
        <v>4740</v>
      </c>
      <c r="D51" s="1155" t="s">
        <v>4428</v>
      </c>
      <c r="E51" s="1155"/>
      <c r="F51" s="1155"/>
      <c r="G51" s="1155"/>
      <c r="H51" s="694" t="s">
        <v>4025</v>
      </c>
      <c r="I51" s="789" t="s">
        <v>3175</v>
      </c>
      <c r="J51" s="694" t="s">
        <v>1919</v>
      </c>
      <c r="K51" s="694" t="s">
        <v>1062</v>
      </c>
      <c r="L51" s="694" t="s">
        <v>1040</v>
      </c>
      <c r="M51" s="694" t="s">
        <v>1041</v>
      </c>
      <c r="N51" s="737" t="s">
        <v>4025</v>
      </c>
      <c r="O51" s="473"/>
      <c r="P51" s="737"/>
      <c r="Q51" s="437"/>
      <c r="R51" s="437"/>
    </row>
    <row r="52" spans="1:28">
      <c r="A52" s="702" t="s">
        <v>19</v>
      </c>
      <c r="B52" s="1146">
        <f>BS!C17</f>
        <v>3542.8999999999996</v>
      </c>
      <c r="C52" s="1146">
        <f>BS!D17</f>
        <v>6977.6</v>
      </c>
      <c r="D52" s="1146">
        <v>6339.7</v>
      </c>
      <c r="E52" s="1146"/>
      <c r="F52" s="1146"/>
      <c r="G52" s="1146"/>
      <c r="H52" s="703" t="e">
        <f>BS!#REF!</f>
        <v>#REF!</v>
      </c>
      <c r="I52" s="790" t="e">
        <f>BS!#REF!</f>
        <v>#REF!</v>
      </c>
      <c r="J52" s="704" t="e">
        <f>+BS!#REF!</f>
        <v>#REF!</v>
      </c>
      <c r="K52" s="704" t="e">
        <f>+BS!#REF!</f>
        <v>#REF!</v>
      </c>
      <c r="L52" s="704">
        <v>2770.59</v>
      </c>
      <c r="M52" s="705">
        <v>3409.16</v>
      </c>
      <c r="N52" s="693">
        <v>5201.7975148000005</v>
      </c>
      <c r="O52" s="473" t="e">
        <f t="shared" si="1"/>
        <v>#REF!</v>
      </c>
      <c r="P52" s="693"/>
      <c r="Q52" s="473"/>
      <c r="S52" s="327"/>
    </row>
    <row r="53" spans="1:28">
      <c r="A53" s="702" t="s">
        <v>22</v>
      </c>
      <c r="B53" s="1146">
        <f>BS!C28+0.01</f>
        <v>1916.81</v>
      </c>
      <c r="C53" s="1146">
        <f>BS!D28</f>
        <v>2807.07</v>
      </c>
      <c r="D53" s="1146">
        <v>5112.7299999999996</v>
      </c>
      <c r="E53" s="1146"/>
      <c r="F53" s="1146"/>
      <c r="G53" s="1146"/>
      <c r="H53" s="703" t="e">
        <f>BS!#REF!</f>
        <v>#REF!</v>
      </c>
      <c r="I53" s="790" t="e">
        <f>BS!#REF!</f>
        <v>#REF!</v>
      </c>
      <c r="J53" s="704" t="e">
        <f>+BS!#REF!+BS!#REF!</f>
        <v>#REF!</v>
      </c>
      <c r="K53" s="704" t="e">
        <f>+BS!#REF!</f>
        <v>#REF!</v>
      </c>
      <c r="L53" s="704">
        <v>1162.58</v>
      </c>
      <c r="M53" s="705">
        <v>3555.19</v>
      </c>
      <c r="N53" s="693">
        <v>1469.0177745999999</v>
      </c>
      <c r="O53" s="473" t="e">
        <f t="shared" si="1"/>
        <v>#REF!</v>
      </c>
      <c r="P53" s="693"/>
      <c r="Q53" s="473"/>
      <c r="S53" s="327"/>
    </row>
    <row r="54" spans="1:28">
      <c r="A54" s="702" t="s">
        <v>1043</v>
      </c>
      <c r="B54" s="1146">
        <f>BS!C27</f>
        <v>19205.22</v>
      </c>
      <c r="C54" s="1146">
        <f>BS!D27</f>
        <v>17045.400000000001</v>
      </c>
      <c r="D54" s="1146">
        <v>11650.6</v>
      </c>
      <c r="E54" s="1146"/>
      <c r="F54" s="1146"/>
      <c r="G54" s="1146"/>
      <c r="H54" s="703" t="e">
        <f>+BS!#REF!+'CFS Workings '!I57+316.27+0.03</f>
        <v>#REF!</v>
      </c>
      <c r="I54" s="790" t="e">
        <f>BS!#REF!</f>
        <v>#REF!</v>
      </c>
      <c r="J54" s="704">
        <v>6404.3486232000014</v>
      </c>
      <c r="K54" s="704"/>
      <c r="L54" s="704">
        <v>5809.82</v>
      </c>
      <c r="M54" s="705">
        <v>6849.66</v>
      </c>
      <c r="N54" s="693">
        <v>21280.153512744</v>
      </c>
      <c r="O54" s="473" t="e">
        <f t="shared" si="1"/>
        <v>#REF!</v>
      </c>
      <c r="P54" s="693"/>
      <c r="Q54" s="473"/>
      <c r="R54" s="473"/>
      <c r="S54" s="327"/>
      <c r="T54" s="327"/>
      <c r="Z54" s="327"/>
    </row>
    <row r="55" spans="1:28" ht="15">
      <c r="A55" s="702"/>
      <c r="B55" s="846">
        <f>SUM(B52:B54)</f>
        <v>24664.93</v>
      </c>
      <c r="C55" s="846">
        <f>SUM(C52:C54)</f>
        <v>26830.07</v>
      </c>
      <c r="D55" s="846">
        <v>23103.03</v>
      </c>
      <c r="E55" s="846"/>
      <c r="F55" s="846"/>
      <c r="G55" s="846"/>
      <c r="H55" s="706" t="e">
        <f t="shared" ref="H55:M55" si="6">SUM(H52:H54)</f>
        <v>#REF!</v>
      </c>
      <c r="I55" s="791" t="e">
        <f t="shared" si="6"/>
        <v>#REF!</v>
      </c>
      <c r="J55" s="706" t="e">
        <f t="shared" si="6"/>
        <v>#REF!</v>
      </c>
      <c r="K55" s="706" t="e">
        <f t="shared" si="6"/>
        <v>#REF!</v>
      </c>
      <c r="L55" s="706">
        <f t="shared" si="6"/>
        <v>9742.99</v>
      </c>
      <c r="M55" s="706">
        <f t="shared" si="6"/>
        <v>13814.01</v>
      </c>
      <c r="N55" s="738">
        <v>27950.968802144002</v>
      </c>
      <c r="O55" s="473" t="e">
        <f t="shared" si="1"/>
        <v>#REF!</v>
      </c>
      <c r="P55" s="738"/>
      <c r="Q55" s="475"/>
      <c r="R55" s="475"/>
      <c r="T55" s="327"/>
      <c r="U55" s="327"/>
      <c r="V55" s="327"/>
      <c r="W55" s="327"/>
      <c r="X55" s="327"/>
      <c r="Y55" s="327"/>
      <c r="Z55" s="327"/>
    </row>
    <row r="56" spans="1:28">
      <c r="A56" s="702" t="s">
        <v>1044</v>
      </c>
      <c r="B56" s="1146">
        <f>'BS Notes-1'!G71</f>
        <v>70.544054799999998</v>
      </c>
      <c r="C56" s="1146">
        <f>'BS Notes-1'!H71</f>
        <v>3241.3399417999995</v>
      </c>
      <c r="D56" s="1146">
        <v>2248.6521247999999</v>
      </c>
      <c r="E56" s="1146"/>
      <c r="F56" s="1146"/>
      <c r="G56" s="1146"/>
      <c r="H56" s="703" t="e">
        <f>'BS Notes-1'!#REF!</f>
        <v>#REF!</v>
      </c>
      <c r="I56" s="790" t="e">
        <f>'BS Notes-1'!#REF!</f>
        <v>#REF!</v>
      </c>
      <c r="J56" s="704" t="e">
        <f>+'BS Notes-1'!#REF!</f>
        <v>#REF!</v>
      </c>
      <c r="K56" s="704" t="e">
        <f>+'BS Notes-1'!#REF!</f>
        <v>#REF!</v>
      </c>
      <c r="L56" s="704">
        <v>2248.46</v>
      </c>
      <c r="M56" s="705">
        <v>2743.34</v>
      </c>
      <c r="N56" s="693">
        <v>1709.6441347999998</v>
      </c>
      <c r="O56" s="473" t="e">
        <f t="shared" si="1"/>
        <v>#REF!</v>
      </c>
      <c r="P56" s="693"/>
      <c r="T56" s="327"/>
      <c r="U56" s="327"/>
      <c r="V56" s="327"/>
      <c r="W56" s="327"/>
      <c r="X56" s="327"/>
      <c r="Z56" s="39"/>
    </row>
    <row r="57" spans="1:28">
      <c r="A57" s="702" t="s">
        <v>3271</v>
      </c>
      <c r="B57" s="702">
        <v>0</v>
      </c>
      <c r="C57" s="1146">
        <v>0</v>
      </c>
      <c r="D57" s="1146">
        <v>0</v>
      </c>
      <c r="E57" s="1146"/>
      <c r="F57" s="1146"/>
      <c r="G57" s="1146"/>
      <c r="H57" s="703">
        <v>7876.17</v>
      </c>
      <c r="I57" s="792">
        <f>'P&amp;L Notes Old'!C231</f>
        <v>7793.7688157279999</v>
      </c>
      <c r="J57" s="726" t="e">
        <f>+'P&amp;L'!#REF!+'P&amp;L Notes Old'!D232+'P&amp;L Notes Old'!D233</f>
        <v>#REF!</v>
      </c>
      <c r="K57" s="704">
        <v>9154.14</v>
      </c>
      <c r="L57" s="704">
        <v>7073.76</v>
      </c>
      <c r="M57" s="705"/>
      <c r="N57" s="693">
        <v>0</v>
      </c>
      <c r="O57" s="473">
        <f t="shared" si="1"/>
        <v>7876.17</v>
      </c>
      <c r="P57" s="693"/>
      <c r="R57" s="473"/>
      <c r="T57" s="327"/>
      <c r="U57" s="327"/>
      <c r="V57" s="327"/>
      <c r="W57" s="327"/>
      <c r="X57" s="327"/>
      <c r="Y57" s="327"/>
      <c r="Z57" s="327"/>
      <c r="AB57" s="327"/>
    </row>
    <row r="58" spans="1:28" ht="15">
      <c r="A58" s="702"/>
      <c r="B58" s="846">
        <f t="shared" ref="B58:K58" si="7">+B55-B56+B57</f>
        <v>24594.3859452</v>
      </c>
      <c r="C58" s="846">
        <f t="shared" si="7"/>
        <v>23588.730058199999</v>
      </c>
      <c r="D58" s="846">
        <v>20854.3778752</v>
      </c>
      <c r="E58" s="846"/>
      <c r="F58" s="846"/>
      <c r="G58" s="846"/>
      <c r="H58" s="706" t="e">
        <f t="shared" si="7"/>
        <v>#REF!</v>
      </c>
      <c r="I58" s="791" t="e">
        <f t="shared" si="7"/>
        <v>#REF!</v>
      </c>
      <c r="J58" s="706" t="e">
        <f t="shared" si="7"/>
        <v>#REF!</v>
      </c>
      <c r="K58" s="706" t="e">
        <f t="shared" si="7"/>
        <v>#REF!</v>
      </c>
      <c r="L58" s="706">
        <f>+L55-L56</f>
        <v>7494.53</v>
      </c>
      <c r="M58" s="707">
        <f>+M55-M56</f>
        <v>11070.67</v>
      </c>
      <c r="N58" s="739">
        <v>26241.324667344001</v>
      </c>
      <c r="O58" s="473" t="e">
        <f t="shared" si="1"/>
        <v>#REF!</v>
      </c>
      <c r="P58" s="739"/>
      <c r="Q58" s="150"/>
      <c r="R58" s="1189"/>
      <c r="T58" s="39"/>
      <c r="U58" s="39"/>
      <c r="V58" s="39"/>
      <c r="W58" s="39"/>
      <c r="X58" s="39"/>
      <c r="Y58" s="327"/>
      <c r="AB58" s="327"/>
    </row>
    <row r="59" spans="1:28">
      <c r="A59" s="702"/>
      <c r="B59" s="702"/>
      <c r="C59" s="1146"/>
      <c r="D59" s="1146"/>
      <c r="E59" s="1146"/>
      <c r="F59" s="1146"/>
      <c r="G59" s="1146"/>
      <c r="H59" s="702"/>
      <c r="I59" s="793"/>
      <c r="J59" s="705"/>
      <c r="K59" s="705"/>
      <c r="L59" s="705"/>
      <c r="M59" s="705"/>
      <c r="N59" s="693"/>
      <c r="O59" s="473">
        <f t="shared" si="1"/>
        <v>0</v>
      </c>
      <c r="P59" s="693"/>
      <c r="R59" s="473"/>
      <c r="T59" s="39"/>
      <c r="U59" s="39"/>
      <c r="V59" s="39"/>
      <c r="W59" s="39"/>
      <c r="X59" s="39"/>
      <c r="Y59" s="327"/>
      <c r="AB59" s="327"/>
    </row>
    <row r="60" spans="1:28">
      <c r="A60" s="702" t="s">
        <v>1672</v>
      </c>
      <c r="B60" s="1146">
        <f t="shared" ref="B60:L60" si="8">+B58-C58</f>
        <v>1005.6558870000008</v>
      </c>
      <c r="C60" s="1146">
        <f t="shared" si="8"/>
        <v>2734.3521829999991</v>
      </c>
      <c r="D60" s="1146"/>
      <c r="E60" s="1146"/>
      <c r="F60" s="1146"/>
      <c r="G60" s="1146"/>
      <c r="H60" s="704" t="e">
        <f t="shared" si="8"/>
        <v>#REF!</v>
      </c>
      <c r="I60" s="794" t="e">
        <f t="shared" si="8"/>
        <v>#REF!</v>
      </c>
      <c r="J60" s="704" t="e">
        <f t="shared" si="8"/>
        <v>#REF!</v>
      </c>
      <c r="K60" s="704" t="e">
        <f t="shared" si="8"/>
        <v>#REF!</v>
      </c>
      <c r="L60" s="704">
        <f t="shared" si="8"/>
        <v>-3576.1400000000003</v>
      </c>
      <c r="M60" s="705"/>
      <c r="N60" s="693">
        <v>9841.2822697160009</v>
      </c>
      <c r="O60" s="473" t="e">
        <f t="shared" si="1"/>
        <v>#REF!</v>
      </c>
      <c r="P60" s="693"/>
    </row>
    <row r="61" spans="1:28">
      <c r="A61" s="702"/>
      <c r="B61" s="702"/>
      <c r="C61" s="1146"/>
      <c r="D61" s="1146"/>
      <c r="E61" s="1146"/>
      <c r="F61" s="1146"/>
      <c r="G61" s="1146"/>
      <c r="H61" s="702"/>
      <c r="I61" s="794"/>
      <c r="J61" s="704"/>
      <c r="K61" s="704"/>
      <c r="L61" s="704"/>
      <c r="M61" s="705"/>
      <c r="N61" s="693"/>
      <c r="O61" s="473">
        <f t="shared" si="1"/>
        <v>0</v>
      </c>
      <c r="P61" s="693"/>
    </row>
    <row r="62" spans="1:28">
      <c r="A62" s="702" t="s">
        <v>1046</v>
      </c>
      <c r="B62" s="702">
        <v>1200</v>
      </c>
      <c r="C62" s="1146">
        <v>2050</v>
      </c>
      <c r="D62" s="1146"/>
      <c r="E62" s="1146"/>
      <c r="F62" s="1146"/>
      <c r="G62" s="1146"/>
      <c r="H62" s="721">
        <v>5085</v>
      </c>
      <c r="I62" s="793">
        <v>244.4</v>
      </c>
      <c r="J62" s="704">
        <f>500+896+1160</f>
        <v>2556</v>
      </c>
      <c r="K62" s="704">
        <v>0</v>
      </c>
      <c r="L62" s="704">
        <v>1700</v>
      </c>
      <c r="M62" s="705"/>
      <c r="N62" s="693">
        <v>5085</v>
      </c>
      <c r="O62" s="473">
        <f t="shared" si="1"/>
        <v>0</v>
      </c>
      <c r="P62" s="693"/>
    </row>
    <row r="63" spans="1:28" ht="15">
      <c r="A63" s="1162" t="s">
        <v>1047</v>
      </c>
      <c r="B63" s="1160">
        <f>+B60-B62</f>
        <v>-194.3441129999992</v>
      </c>
      <c r="C63" s="1160">
        <f>+C60-C62+0.01</f>
        <v>684.36218299999905</v>
      </c>
      <c r="D63" s="1160">
        <v>0</v>
      </c>
      <c r="E63" s="846"/>
      <c r="F63" s="846"/>
      <c r="G63" s="846"/>
      <c r="H63" s="736" t="e">
        <f>+H60-H62</f>
        <v>#REF!</v>
      </c>
      <c r="I63" s="791" t="e">
        <f>+I60-I62</f>
        <v>#REF!</v>
      </c>
      <c r="J63" s="706">
        <v>6343.7633939000025</v>
      </c>
      <c r="K63" s="706" t="e">
        <f>+K60-K62</f>
        <v>#REF!</v>
      </c>
      <c r="L63" s="706">
        <f>+L60-L62</f>
        <v>-5276.14</v>
      </c>
      <c r="M63" s="706"/>
      <c r="N63" s="738">
        <v>4756.2822697160009</v>
      </c>
      <c r="O63" s="473" t="e">
        <f t="shared" si="1"/>
        <v>#REF!</v>
      </c>
      <c r="P63" s="738"/>
      <c r="Q63" s="475"/>
      <c r="R63" s="475"/>
    </row>
    <row r="64" spans="1:28">
      <c r="C64" s="693"/>
      <c r="O64" s="473">
        <f t="shared" si="1"/>
        <v>0</v>
      </c>
    </row>
    <row r="65" spans="1:24">
      <c r="C65" s="693"/>
      <c r="O65" s="473">
        <f t="shared" si="1"/>
        <v>0</v>
      </c>
    </row>
    <row r="66" spans="1:24">
      <c r="C66" s="693"/>
      <c r="O66" s="473">
        <f t="shared" si="1"/>
        <v>0</v>
      </c>
    </row>
    <row r="67" spans="1:24" ht="15">
      <c r="A67" s="479" t="s">
        <v>1048</v>
      </c>
      <c r="B67" s="479"/>
      <c r="C67" s="701"/>
      <c r="D67" s="701"/>
      <c r="E67" s="701"/>
      <c r="F67" s="701"/>
      <c r="G67" s="701"/>
      <c r="H67" s="479"/>
      <c r="I67" s="795"/>
      <c r="J67" s="147"/>
      <c r="K67" s="147"/>
      <c r="O67" s="473">
        <f t="shared" si="1"/>
        <v>0</v>
      </c>
    </row>
    <row r="68" spans="1:24" ht="15">
      <c r="A68" s="1145" t="s">
        <v>3</v>
      </c>
      <c r="B68" s="1156" t="s">
        <v>5339</v>
      </c>
      <c r="C68" s="1155" t="s">
        <v>4740</v>
      </c>
      <c r="D68" s="1155" t="s">
        <v>4428</v>
      </c>
      <c r="E68" s="1155"/>
      <c r="F68" s="1155"/>
      <c r="G68" s="1155"/>
      <c r="H68" s="37" t="s">
        <v>4025</v>
      </c>
      <c r="I68" s="774" t="s">
        <v>3175</v>
      </c>
      <c r="J68" s="37" t="s">
        <v>1919</v>
      </c>
      <c r="K68" s="37" t="s">
        <v>1062</v>
      </c>
      <c r="L68" s="37" t="s">
        <v>1040</v>
      </c>
      <c r="M68" s="37" t="s">
        <v>1041</v>
      </c>
      <c r="N68" s="437" t="s">
        <v>4025</v>
      </c>
      <c r="O68" s="473"/>
      <c r="P68" s="437"/>
      <c r="Q68" s="437"/>
      <c r="R68" s="437"/>
    </row>
    <row r="69" spans="1:24">
      <c r="A69" s="38" t="s">
        <v>1049</v>
      </c>
      <c r="B69" s="1146">
        <f>BS!C8</f>
        <v>1517412.5400000003</v>
      </c>
      <c r="C69" s="1146">
        <f>BS!D8</f>
        <v>1497786.09</v>
      </c>
      <c r="D69" s="1146">
        <v>1430227.8795678001</v>
      </c>
      <c r="E69" s="1146"/>
      <c r="F69" s="1146"/>
      <c r="G69" s="1146"/>
      <c r="H69" s="393" t="e">
        <f>BS!#REF!</f>
        <v>#REF!</v>
      </c>
      <c r="I69" s="780">
        <v>1222880.7066220001</v>
      </c>
      <c r="J69" s="146">
        <v>1042145.3900430999</v>
      </c>
      <c r="K69" s="146">
        <v>760162.58506399998</v>
      </c>
      <c r="L69" s="146">
        <v>620376.41</v>
      </c>
      <c r="M69" s="146">
        <v>483950.08000000002</v>
      </c>
      <c r="N69" s="153">
        <v>1273781.5629481999</v>
      </c>
      <c r="O69" s="473" t="e">
        <f t="shared" si="1"/>
        <v>#REF!</v>
      </c>
      <c r="P69" s="153"/>
      <c r="Q69" s="153"/>
      <c r="R69" s="153"/>
      <c r="S69" s="39"/>
      <c r="T69" s="327"/>
      <c r="U69" s="327"/>
      <c r="V69" s="327"/>
      <c r="W69" s="327"/>
      <c r="X69" s="327"/>
    </row>
    <row r="70" spans="1:24">
      <c r="A70" s="38" t="s">
        <v>16</v>
      </c>
      <c r="B70" s="1146">
        <f>BS!C9</f>
        <v>423485.45704009989</v>
      </c>
      <c r="C70" s="1146">
        <f>BS!D9</f>
        <v>408223.90934399993</v>
      </c>
      <c r="D70" s="1146">
        <v>373565.00028559996</v>
      </c>
      <c r="E70" s="1146"/>
      <c r="F70" s="1146"/>
      <c r="G70" s="1146"/>
      <c r="H70" s="393" t="e">
        <f>BS!#REF!</f>
        <v>#REF!</v>
      </c>
      <c r="I70" s="780">
        <v>696.28455000000019</v>
      </c>
      <c r="J70" s="146">
        <v>723.38023659999999</v>
      </c>
      <c r="K70" s="146">
        <v>742.89812959999995</v>
      </c>
      <c r="L70" s="146">
        <v>810.7</v>
      </c>
      <c r="M70" s="146">
        <v>77.099999999999994</v>
      </c>
      <c r="N70" s="153">
        <v>715.48813000000007</v>
      </c>
      <c r="O70" s="473" t="e">
        <f t="shared" si="1"/>
        <v>#REF!</v>
      </c>
      <c r="P70" s="153"/>
      <c r="Q70" s="153"/>
      <c r="R70" s="153"/>
      <c r="S70" s="39"/>
      <c r="T70" s="327"/>
      <c r="U70" s="327"/>
      <c r="V70" s="327"/>
      <c r="W70" s="327"/>
      <c r="X70" s="327"/>
    </row>
    <row r="71" spans="1:24">
      <c r="A71" s="38" t="s">
        <v>1050</v>
      </c>
      <c r="B71" s="1146">
        <f>BS!C10</f>
        <v>535.79</v>
      </c>
      <c r="C71" s="1146">
        <f>BS!D10</f>
        <v>227.81999999999994</v>
      </c>
      <c r="D71" s="1146">
        <v>365.87746000000016</v>
      </c>
      <c r="E71" s="1146"/>
      <c r="F71" s="1146"/>
      <c r="G71" s="1146"/>
      <c r="H71" s="393" t="e">
        <f>BS!#REF!</f>
        <v>#REF!</v>
      </c>
      <c r="I71" s="780">
        <v>316696.31482520007</v>
      </c>
      <c r="J71" s="146">
        <v>374260.6219726</v>
      </c>
      <c r="K71" s="146">
        <v>375990.15712799993</v>
      </c>
      <c r="L71" s="146">
        <v>275974.12</v>
      </c>
      <c r="M71" s="146">
        <v>210932.19</v>
      </c>
      <c r="N71" s="153">
        <v>371652.6446359001</v>
      </c>
      <c r="O71" s="473" t="e">
        <f t="shared" si="1"/>
        <v>#REF!</v>
      </c>
      <c r="P71" s="153"/>
      <c r="Q71" s="153"/>
      <c r="R71" s="153"/>
      <c r="S71" s="39"/>
      <c r="T71" s="327"/>
      <c r="U71" s="327"/>
      <c r="V71" s="327"/>
      <c r="W71" s="327"/>
      <c r="X71" s="327"/>
    </row>
    <row r="72" spans="1:24">
      <c r="A72" s="38" t="s">
        <v>1051</v>
      </c>
      <c r="B72" s="1146">
        <f>B56</f>
        <v>70.544054799999998</v>
      </c>
      <c r="C72" s="1146">
        <f>C56</f>
        <v>3241.3399417999995</v>
      </c>
      <c r="D72" s="1146">
        <v>2248.6521247999999</v>
      </c>
      <c r="E72" s="1146"/>
      <c r="F72" s="1146"/>
      <c r="G72" s="1146"/>
      <c r="H72" s="393" t="e">
        <f>H56</f>
        <v>#REF!</v>
      </c>
      <c r="I72" s="780">
        <v>1802.9473347999999</v>
      </c>
      <c r="J72" s="146">
        <v>1926.6311247999997</v>
      </c>
      <c r="K72" s="146">
        <v>2799.3559948000002</v>
      </c>
      <c r="L72" s="146">
        <f>+L56</f>
        <v>2248.46</v>
      </c>
      <c r="M72" s="146">
        <f>+M56</f>
        <v>2743.34</v>
      </c>
      <c r="N72" s="153">
        <v>1709.6441347999998</v>
      </c>
      <c r="O72" s="473" t="e">
        <f t="shared" si="1"/>
        <v>#REF!</v>
      </c>
      <c r="P72" s="153"/>
      <c r="Q72" s="153"/>
      <c r="R72" s="153"/>
      <c r="S72" s="39"/>
      <c r="T72" s="327"/>
      <c r="U72" s="327"/>
      <c r="V72" s="327"/>
      <c r="W72" s="327"/>
      <c r="X72" s="327"/>
    </row>
    <row r="73" spans="1:24">
      <c r="A73" s="38" t="s">
        <v>1052</v>
      </c>
      <c r="B73" s="1146">
        <f>'BS Notes-2'!F46</f>
        <v>90502.991244899997</v>
      </c>
      <c r="C73" s="1146">
        <f>'BS Notes-2'!G46</f>
        <v>107235.15862779999</v>
      </c>
      <c r="D73" s="1146">
        <v>74194.330727299995</v>
      </c>
      <c r="E73" s="1146"/>
      <c r="F73" s="1146"/>
      <c r="G73" s="1146"/>
      <c r="H73" s="393" t="e">
        <f>'BS Notes-2'!#REF!</f>
        <v>#REF!</v>
      </c>
      <c r="I73" s="780">
        <v>19330.661867999999</v>
      </c>
      <c r="J73" s="146">
        <v>20730.7752831</v>
      </c>
      <c r="K73" s="146">
        <v>33262.723255999997</v>
      </c>
      <c r="L73" s="146">
        <f>+'[2]BS Notes-2'!G45</f>
        <v>13834.834071500001</v>
      </c>
      <c r="M73" s="146">
        <v>29411.439999999999</v>
      </c>
      <c r="N73" s="153">
        <v>33634.785466199995</v>
      </c>
      <c r="O73" s="473" t="e">
        <f t="shared" si="1"/>
        <v>#REF!</v>
      </c>
      <c r="P73" s="153"/>
      <c r="Q73" s="153"/>
      <c r="R73" s="153"/>
      <c r="S73" s="39"/>
      <c r="T73" s="39"/>
      <c r="U73" s="39"/>
      <c r="V73" s="39"/>
      <c r="W73" s="39"/>
      <c r="X73" s="39"/>
    </row>
    <row r="74" spans="1:24" ht="15">
      <c r="A74" s="38"/>
      <c r="B74" s="846">
        <f>SUM(B69:B72)-B73</f>
        <v>1851001.3398500001</v>
      </c>
      <c r="C74" s="846">
        <f>SUM(C69:C72)-C73</f>
        <v>1802244.0006580004</v>
      </c>
      <c r="D74" s="846">
        <v>1732213.0787109002</v>
      </c>
      <c r="E74" s="846"/>
      <c r="F74" s="846"/>
      <c r="G74" s="846"/>
      <c r="H74" s="151" t="e">
        <f>SUM(H69:H72)-H73</f>
        <v>#REF!</v>
      </c>
      <c r="I74" s="782">
        <f>SUM(I69:I72)-I73</f>
        <v>1522745.5914640001</v>
      </c>
      <c r="J74" s="151">
        <v>1398325.2480939999</v>
      </c>
      <c r="K74" s="151">
        <v>1106432.2730603998</v>
      </c>
      <c r="L74" s="151">
        <f>SUM(L69:L72)-L73</f>
        <v>885574.85592849995</v>
      </c>
      <c r="M74" s="151">
        <f>SUM(M69:M72)-M73</f>
        <v>668291.27</v>
      </c>
      <c r="N74" s="475">
        <v>1614224.5543827</v>
      </c>
      <c r="O74" s="473" t="e">
        <f t="shared" si="1"/>
        <v>#REF!</v>
      </c>
      <c r="P74" s="475"/>
      <c r="Q74" s="153"/>
      <c r="R74" s="153"/>
      <c r="S74" s="153"/>
    </row>
    <row r="75" spans="1:24">
      <c r="A75" s="38"/>
      <c r="B75" s="1146"/>
      <c r="C75" s="1146"/>
      <c r="D75" s="1146"/>
      <c r="E75" s="1146"/>
      <c r="F75" s="1146"/>
      <c r="G75" s="1146"/>
      <c r="H75" s="38"/>
      <c r="I75" s="796"/>
      <c r="J75" s="144"/>
      <c r="K75" s="144"/>
      <c r="L75" s="144"/>
      <c r="M75" s="144"/>
      <c r="O75" s="473">
        <f t="shared" si="1"/>
        <v>0</v>
      </c>
    </row>
    <row r="76" spans="1:24">
      <c r="A76" s="38" t="s">
        <v>1045</v>
      </c>
      <c r="B76" s="1146">
        <f t="shared" ref="B76:L76" si="9">+B74-C74</f>
        <v>48757.339191999752</v>
      </c>
      <c r="C76" s="1146">
        <f t="shared" si="9"/>
        <v>70030.9219471002</v>
      </c>
      <c r="D76" s="1146"/>
      <c r="E76" s="1146"/>
      <c r="F76" s="1146"/>
      <c r="G76" s="1146"/>
      <c r="H76" s="146" t="e">
        <f t="shared" si="9"/>
        <v>#REF!</v>
      </c>
      <c r="I76" s="777">
        <f t="shared" si="9"/>
        <v>124420.34337000013</v>
      </c>
      <c r="J76" s="146">
        <f t="shared" si="9"/>
        <v>291892.97503360012</v>
      </c>
      <c r="K76" s="146">
        <f t="shared" si="9"/>
        <v>220857.41713189986</v>
      </c>
      <c r="L76" s="146">
        <f t="shared" si="9"/>
        <v>217283.58592849993</v>
      </c>
      <c r="M76" s="146">
        <f>+M74-S74</f>
        <v>668291.27</v>
      </c>
      <c r="N76" s="153">
        <v>91478.962918699952</v>
      </c>
      <c r="O76" s="473" t="e">
        <f t="shared" si="1"/>
        <v>#REF!</v>
      </c>
      <c r="P76" s="153"/>
      <c r="Q76" s="153"/>
      <c r="R76" s="153"/>
    </row>
    <row r="77" spans="1:24">
      <c r="A77" s="38" t="s">
        <v>1053</v>
      </c>
      <c r="B77" s="1146">
        <f>CFS!B9</f>
        <v>107493.06014440001</v>
      </c>
      <c r="C77" s="1146">
        <f>CFS!C9</f>
        <v>103795.8989501</v>
      </c>
      <c r="D77" s="1146"/>
      <c r="E77" s="1146"/>
      <c r="F77" s="1146"/>
      <c r="G77" s="1146"/>
      <c r="H77" s="709" t="e">
        <f>'P&amp;L'!#REF!</f>
        <v>#REF!</v>
      </c>
      <c r="I77" s="780" t="e">
        <f>'P&amp;L'!#REF!</f>
        <v>#REF!</v>
      </c>
      <c r="J77" s="146" t="e">
        <f>+'P&amp;L'!#REF!</f>
        <v>#REF!</v>
      </c>
      <c r="K77" s="146" t="e">
        <f>+'P&amp;L'!#REF!</f>
        <v>#REF!</v>
      </c>
      <c r="L77" s="144">
        <v>43219.64</v>
      </c>
      <c r="M77" s="144">
        <v>28542.18</v>
      </c>
      <c r="N77" s="148">
        <v>85918.757691100007</v>
      </c>
      <c r="O77" s="473" t="e">
        <f t="shared" si="1"/>
        <v>#REF!</v>
      </c>
    </row>
    <row r="78" spans="1:24">
      <c r="A78" s="38" t="s">
        <v>4952</v>
      </c>
      <c r="B78" s="1146">
        <f>CFS!B19</f>
        <v>0</v>
      </c>
      <c r="C78" s="1146">
        <f>CFS!C19</f>
        <v>7.6717480000000009</v>
      </c>
      <c r="D78" s="1146"/>
      <c r="E78" s="1146"/>
      <c r="F78" s="1146"/>
      <c r="G78" s="1146"/>
      <c r="H78" s="38">
        <v>0</v>
      </c>
      <c r="I78" s="796">
        <v>0</v>
      </c>
      <c r="J78" s="146">
        <f>+'P&amp;L Notes Old'!D211</f>
        <v>0</v>
      </c>
      <c r="K78" s="146">
        <f>+'P&amp;L Notes Old'!E211</f>
        <v>1058.2552000000001</v>
      </c>
      <c r="L78" s="146">
        <v>0</v>
      </c>
      <c r="M78" s="146">
        <v>0</v>
      </c>
      <c r="N78" s="153">
        <v>0</v>
      </c>
      <c r="O78" s="473">
        <f t="shared" si="1"/>
        <v>0</v>
      </c>
      <c r="P78" s="153"/>
      <c r="Q78" s="153"/>
      <c r="R78" s="153"/>
    </row>
    <row r="79" spans="1:24" ht="15">
      <c r="A79" s="1156" t="s">
        <v>1047</v>
      </c>
      <c r="B79" s="1157">
        <f>+B76+B77+B78</f>
        <v>156250.39933639974</v>
      </c>
      <c r="C79" s="1157">
        <f>+C76+C77+C78</f>
        <v>173834.4926452002</v>
      </c>
      <c r="D79" s="1157">
        <f t="shared" ref="D79:K79" si="10">+D76+D77+D78</f>
        <v>0</v>
      </c>
      <c r="E79" s="1157"/>
      <c r="F79" s="1157"/>
      <c r="G79" s="1157"/>
      <c r="H79" s="151" t="e">
        <f t="shared" si="10"/>
        <v>#REF!</v>
      </c>
      <c r="I79" s="782" t="e">
        <f t="shared" si="10"/>
        <v>#REF!</v>
      </c>
      <c r="J79" s="151" t="e">
        <f t="shared" si="10"/>
        <v>#REF!</v>
      </c>
      <c r="K79" s="151" t="e">
        <f t="shared" si="10"/>
        <v>#REF!</v>
      </c>
      <c r="L79" s="151">
        <f>+L76+L77</f>
        <v>260503.22592849995</v>
      </c>
      <c r="M79" s="151">
        <f>+M76+M77</f>
        <v>696833.45000000007</v>
      </c>
      <c r="N79" s="475">
        <v>177397.72060979996</v>
      </c>
      <c r="O79" s="473" t="e">
        <f t="shared" si="1"/>
        <v>#REF!</v>
      </c>
      <c r="P79" s="475"/>
      <c r="Q79" s="475"/>
      <c r="R79" s="475"/>
      <c r="T79" s="39"/>
      <c r="U79" s="39"/>
      <c r="V79" s="39"/>
      <c r="W79" s="39"/>
      <c r="X79" s="39"/>
    </row>
    <row r="80" spans="1:24">
      <c r="C80" s="693"/>
      <c r="O80" s="473">
        <f t="shared" si="1"/>
        <v>0</v>
      </c>
    </row>
    <row r="81" spans="1:20" ht="15">
      <c r="A81" s="479" t="s">
        <v>21</v>
      </c>
      <c r="B81" s="479"/>
      <c r="C81" s="701"/>
      <c r="D81" s="701"/>
      <c r="E81" s="701"/>
      <c r="F81" s="701"/>
      <c r="G81" s="701"/>
      <c r="H81" s="479"/>
      <c r="I81" s="795"/>
      <c r="J81" s="147"/>
      <c r="K81" s="147"/>
      <c r="O81" s="473">
        <f t="shared" si="1"/>
        <v>0</v>
      </c>
    </row>
    <row r="82" spans="1:20" ht="15">
      <c r="A82" s="1145" t="s">
        <v>3</v>
      </c>
      <c r="B82" s="1156" t="s">
        <v>5339</v>
      </c>
      <c r="C82" s="1155" t="s">
        <v>4740</v>
      </c>
      <c r="D82" s="1155" t="s">
        <v>4428</v>
      </c>
      <c r="E82" s="694"/>
      <c r="F82" s="694"/>
      <c r="G82" s="694"/>
      <c r="H82" s="37" t="s">
        <v>4025</v>
      </c>
      <c r="I82" s="784" t="s">
        <v>3175</v>
      </c>
      <c r="J82" s="37" t="s">
        <v>1919</v>
      </c>
      <c r="K82" s="37" t="s">
        <v>1062</v>
      </c>
      <c r="L82" s="37" t="s">
        <v>1040</v>
      </c>
      <c r="M82" s="37" t="s">
        <v>1041</v>
      </c>
      <c r="N82" s="437" t="s">
        <v>4025</v>
      </c>
      <c r="O82" s="473"/>
      <c r="P82" s="437"/>
      <c r="Q82" s="437"/>
      <c r="R82" s="437"/>
    </row>
    <row r="83" spans="1:20">
      <c r="A83" s="38" t="s">
        <v>140</v>
      </c>
      <c r="B83" s="1146">
        <f>BS!C15</f>
        <v>4.9615600000000004</v>
      </c>
      <c r="C83" s="1146">
        <f>BS!D15</f>
        <v>4.8493599999999999</v>
      </c>
      <c r="D83" s="1146">
        <f>BS!E15</f>
        <v>34603.379999999997</v>
      </c>
      <c r="E83" s="844"/>
      <c r="F83" s="844"/>
      <c r="G83" s="844"/>
      <c r="H83" s="393" t="e">
        <f>BS!#REF!</f>
        <v>#REF!</v>
      </c>
      <c r="I83" s="780" t="e">
        <f>BS!#REF!</f>
        <v>#REF!</v>
      </c>
      <c r="J83" s="146" t="e">
        <f>+BS!#REF!</f>
        <v>#REF!</v>
      </c>
      <c r="K83" s="146" t="e">
        <f>+BS!#REF!</f>
        <v>#REF!</v>
      </c>
      <c r="L83" s="146">
        <v>9883.09</v>
      </c>
      <c r="M83" s="144">
        <v>8291.56</v>
      </c>
      <c r="N83" s="148">
        <v>92263.398353500015</v>
      </c>
      <c r="O83" s="473" t="e">
        <f t="shared" si="1"/>
        <v>#REF!</v>
      </c>
      <c r="R83" s="473"/>
      <c r="S83" s="327"/>
    </row>
    <row r="84" spans="1:20">
      <c r="A84" s="38" t="s">
        <v>1057</v>
      </c>
      <c r="B84" s="1146">
        <f>BS!C25</f>
        <v>63959.94</v>
      </c>
      <c r="C84" s="1146">
        <f>BS!D25</f>
        <v>57619.24</v>
      </c>
      <c r="D84" s="1146">
        <f>BS!E25</f>
        <v>51013.738510700001</v>
      </c>
      <c r="E84" s="844"/>
      <c r="F84" s="844"/>
      <c r="G84" s="844"/>
      <c r="H84" s="393" t="e">
        <f>BS!#REF!</f>
        <v>#REF!</v>
      </c>
      <c r="I84" s="780" t="e">
        <f>BS!#REF!</f>
        <v>#REF!</v>
      </c>
      <c r="J84" s="146" t="e">
        <f>+BS!#REF!</f>
        <v>#REF!</v>
      </c>
      <c r="K84" s="146" t="e">
        <f>+BS!#REF!</f>
        <v>#REF!</v>
      </c>
      <c r="L84" s="146">
        <v>0</v>
      </c>
      <c r="M84" s="144">
        <v>0</v>
      </c>
      <c r="N84" s="148">
        <v>53568.04504624274</v>
      </c>
      <c r="O84" s="473" t="e">
        <f t="shared" si="1"/>
        <v>#REF!</v>
      </c>
      <c r="R84" s="473"/>
      <c r="S84" s="327"/>
    </row>
    <row r="85" spans="1:20">
      <c r="A85" s="38" t="s">
        <v>246</v>
      </c>
      <c r="B85" s="1146">
        <f>BS!C13</f>
        <v>37215.619999999995</v>
      </c>
      <c r="C85" s="1146">
        <f>BS!D13</f>
        <v>37011.939999999995</v>
      </c>
      <c r="D85" s="1146">
        <f>BS!E13</f>
        <v>37029.089999999997</v>
      </c>
      <c r="E85" s="844"/>
      <c r="F85" s="844"/>
      <c r="G85" s="844"/>
      <c r="H85" s="393"/>
      <c r="I85" s="780"/>
      <c r="J85" s="146"/>
      <c r="K85" s="146"/>
      <c r="L85" s="146"/>
      <c r="M85" s="144"/>
      <c r="O85" s="473"/>
      <c r="R85" s="473"/>
      <c r="S85" s="327"/>
    </row>
    <row r="86" spans="1:20">
      <c r="A86" s="38" t="s">
        <v>3176</v>
      </c>
      <c r="B86" s="1146">
        <f>B109</f>
        <v>0</v>
      </c>
      <c r="C86" s="1146">
        <f>C109</f>
        <v>0</v>
      </c>
      <c r="D86" s="1146">
        <f>D109</f>
        <v>12337.16698</v>
      </c>
      <c r="E86" s="704"/>
      <c r="F86" s="704"/>
      <c r="G86" s="704"/>
      <c r="H86" s="146" t="e">
        <f>+H109</f>
        <v>#REF!</v>
      </c>
      <c r="I86" s="777" t="e">
        <f>+I109</f>
        <v>#REF!</v>
      </c>
      <c r="J86" s="146" t="e">
        <f>+J109</f>
        <v>#REF!</v>
      </c>
      <c r="K86" s="146" t="e">
        <f>+K109</f>
        <v>#REF!</v>
      </c>
      <c r="L86" s="146">
        <v>0</v>
      </c>
      <c r="M86" s="144">
        <v>0</v>
      </c>
      <c r="N86" s="148">
        <v>41008.945209999998</v>
      </c>
      <c r="O86" s="473" t="e">
        <f t="shared" si="1"/>
        <v>#REF!</v>
      </c>
      <c r="R86" s="473"/>
      <c r="S86" s="327"/>
    </row>
    <row r="87" spans="1:20">
      <c r="A87" s="38" t="s">
        <v>3242</v>
      </c>
      <c r="B87" s="1146">
        <f>'BS Notes-1'!G192</f>
        <v>3.6369799999999999</v>
      </c>
      <c r="C87" s="1146">
        <f>'BS Notes-1'!H192</f>
        <v>0.66408999999999996</v>
      </c>
      <c r="D87" s="1146">
        <f>'BS Notes-1'!I192</f>
        <v>16.860099999999999</v>
      </c>
      <c r="E87" s="844"/>
      <c r="F87" s="844"/>
      <c r="G87" s="844"/>
      <c r="H87" s="393" t="e">
        <f>'BS Notes-1'!#REF!</f>
        <v>#REF!</v>
      </c>
      <c r="I87" s="780" t="e">
        <f>'BS Notes-1'!#REF!</f>
        <v>#REF!</v>
      </c>
      <c r="J87" s="146" t="e">
        <f>+'BS Notes-1'!#REF!</f>
        <v>#REF!</v>
      </c>
      <c r="K87" s="146" t="e">
        <f>+'BS Notes-1'!#REF!</f>
        <v>#REF!</v>
      </c>
      <c r="L87" s="146">
        <v>892.17</v>
      </c>
      <c r="M87" s="144">
        <f>858.03</f>
        <v>858.03</v>
      </c>
      <c r="N87" s="148">
        <v>0.2034</v>
      </c>
      <c r="O87" s="473" t="e">
        <f t="shared" si="1"/>
        <v>#REF!</v>
      </c>
      <c r="R87" s="153"/>
      <c r="S87" s="327"/>
      <c r="T87" s="327"/>
    </row>
    <row r="88" spans="1:20">
      <c r="A88" s="38" t="s">
        <v>3243</v>
      </c>
      <c r="B88" s="1146">
        <f>'BS Notes-1'!G193</f>
        <v>106.0265</v>
      </c>
      <c r="C88" s="1146">
        <f>'BS Notes-1'!H193</f>
        <v>104.60429999999999</v>
      </c>
      <c r="D88" s="1146">
        <f>'BS Notes-1'!I193</f>
        <v>142.53028</v>
      </c>
      <c r="E88" s="844"/>
      <c r="F88" s="844"/>
      <c r="G88" s="844"/>
      <c r="H88" s="393" t="e">
        <f>'BS Notes-1'!#REF!</f>
        <v>#REF!</v>
      </c>
      <c r="I88" s="780" t="e">
        <f>'BS Notes-1'!#REF!</f>
        <v>#REF!</v>
      </c>
      <c r="J88" s="146" t="e">
        <f>+'BS Notes-1'!#REF!</f>
        <v>#REF!</v>
      </c>
      <c r="K88" s="146" t="e">
        <f>+'BS Notes-1'!#REF!</f>
        <v>#REF!</v>
      </c>
      <c r="L88" s="146">
        <v>181.64</v>
      </c>
      <c r="M88" s="144">
        <f>146.78</f>
        <v>146.78</v>
      </c>
      <c r="N88" s="148">
        <v>119.20829000000001</v>
      </c>
      <c r="O88" s="473" t="e">
        <f t="shared" ref="O88:O139" si="11">+H88-N88</f>
        <v>#REF!</v>
      </c>
      <c r="R88" s="473"/>
      <c r="S88" s="327"/>
      <c r="T88" s="327"/>
    </row>
    <row r="89" spans="1:20" ht="15">
      <c r="A89" s="38"/>
      <c r="B89" s="846">
        <f>ROUND(+B83+B84-SUM(B86:B88)+B85,2)</f>
        <v>101070.86</v>
      </c>
      <c r="C89" s="846">
        <f>ROUND(+C83+C84-SUM(C86:C88)+C85,2)</f>
        <v>94530.76</v>
      </c>
      <c r="D89" s="846">
        <f>+D83+D84-SUM(D86:D88)+D85</f>
        <v>110149.6511507</v>
      </c>
      <c r="E89" s="706"/>
      <c r="F89" s="706"/>
      <c r="G89" s="706"/>
      <c r="H89" s="151" t="e">
        <f>+H83+H84-SUM(H86:H88)</f>
        <v>#REF!</v>
      </c>
      <c r="I89" s="782" t="e">
        <f>+I83+I84-SUM(I86:I88)</f>
        <v>#REF!</v>
      </c>
      <c r="J89" s="151" t="e">
        <f>+J83+J84-J86-J87-J88</f>
        <v>#REF!</v>
      </c>
      <c r="K89" s="151" t="e">
        <f>+K83+K84-K86-K87-K88</f>
        <v>#REF!</v>
      </c>
      <c r="L89" s="151">
        <f>+L83+L84-L86-L87-L88</f>
        <v>8809.2800000000007</v>
      </c>
      <c r="M89" s="151">
        <f>+M83+M84-M86-M87-M88</f>
        <v>7286.75</v>
      </c>
      <c r="N89" s="475">
        <v>104703.08649974277</v>
      </c>
      <c r="O89" s="473" t="e">
        <f t="shared" si="11"/>
        <v>#REF!</v>
      </c>
      <c r="P89" s="475"/>
      <c r="Q89" s="475"/>
      <c r="R89" s="475"/>
      <c r="T89" s="327"/>
    </row>
    <row r="90" spans="1:20" ht="15">
      <c r="A90" s="1156" t="s">
        <v>1047</v>
      </c>
      <c r="B90" s="1157">
        <f t="shared" ref="B90:L90" si="12">+B89-C89</f>
        <v>6540.1000000000058</v>
      </c>
      <c r="C90" s="1157">
        <f t="shared" si="12"/>
        <v>-15618.891150700001</v>
      </c>
      <c r="D90" s="1157"/>
      <c r="E90" s="704"/>
      <c r="F90" s="704"/>
      <c r="G90" s="704"/>
      <c r="H90" s="146" t="e">
        <f t="shared" si="12"/>
        <v>#REF!</v>
      </c>
      <c r="I90" s="777" t="e">
        <f t="shared" si="12"/>
        <v>#REF!</v>
      </c>
      <c r="J90" s="146" t="e">
        <f t="shared" si="12"/>
        <v>#REF!</v>
      </c>
      <c r="K90" s="146" t="e">
        <f t="shared" si="12"/>
        <v>#REF!</v>
      </c>
      <c r="L90" s="146">
        <f t="shared" si="12"/>
        <v>1522.5300000000007</v>
      </c>
      <c r="M90" s="146"/>
      <c r="N90" s="153">
        <v>15123.948464342757</v>
      </c>
      <c r="O90" s="473" t="e">
        <f t="shared" si="11"/>
        <v>#REF!</v>
      </c>
      <c r="P90" s="153"/>
      <c r="Q90" s="153"/>
      <c r="R90" s="153"/>
    </row>
    <row r="91" spans="1:20">
      <c r="A91" s="35" t="s">
        <v>4981</v>
      </c>
      <c r="B91" s="1151">
        <f>CFS!B13</f>
        <v>-203.68016</v>
      </c>
      <c r="C91" s="1151">
        <f>CFS!C13</f>
        <v>17.149239999999999</v>
      </c>
      <c r="L91" s="153"/>
      <c r="M91" s="153"/>
      <c r="N91" s="153"/>
      <c r="O91" s="473">
        <f t="shared" si="11"/>
        <v>0</v>
      </c>
      <c r="P91" s="153"/>
      <c r="Q91" s="153"/>
      <c r="R91" s="153"/>
    </row>
    <row r="92" spans="1:20">
      <c r="B92" s="1151">
        <f>B90+B91</f>
        <v>6336.4198400000059</v>
      </c>
      <c r="C92" s="1151">
        <f>C90+C91</f>
        <v>-15601.741910700001</v>
      </c>
      <c r="D92" s="1151"/>
      <c r="L92" s="153"/>
      <c r="M92" s="153"/>
      <c r="N92" s="153"/>
      <c r="O92" s="473"/>
      <c r="P92" s="153"/>
      <c r="Q92" s="153"/>
      <c r="R92" s="153"/>
    </row>
    <row r="93" spans="1:20">
      <c r="C93" s="693"/>
      <c r="L93" s="153"/>
      <c r="M93" s="153"/>
      <c r="N93" s="153"/>
      <c r="O93" s="473"/>
      <c r="P93" s="153"/>
      <c r="Q93" s="153"/>
      <c r="R93" s="153"/>
    </row>
    <row r="94" spans="1:20">
      <c r="C94" s="693"/>
      <c r="L94" s="153"/>
      <c r="M94" s="153"/>
      <c r="N94" s="153"/>
      <c r="O94" s="473"/>
      <c r="P94" s="153"/>
      <c r="Q94" s="153"/>
      <c r="R94" s="153"/>
    </row>
    <row r="95" spans="1:20" ht="15">
      <c r="A95" s="479" t="s">
        <v>1056</v>
      </c>
      <c r="B95" s="479"/>
      <c r="C95" s="701">
        <f>175196.63+119213.17</f>
        <v>294409.8</v>
      </c>
      <c r="D95" s="701"/>
      <c r="E95" s="701"/>
      <c r="F95" s="701"/>
      <c r="G95" s="701"/>
      <c r="H95" s="479"/>
      <c r="I95" s="795"/>
      <c r="J95" s="147"/>
      <c r="K95" s="147"/>
      <c r="O95" s="473">
        <f t="shared" si="11"/>
        <v>0</v>
      </c>
    </row>
    <row r="96" spans="1:20" ht="15">
      <c r="A96" s="1145" t="s">
        <v>3</v>
      </c>
      <c r="B96" s="1156" t="s">
        <v>5339</v>
      </c>
      <c r="C96" s="1155" t="s">
        <v>4740</v>
      </c>
      <c r="D96" s="1155" t="s">
        <v>4428</v>
      </c>
      <c r="E96" s="694"/>
      <c r="F96" s="694"/>
      <c r="G96" s="694"/>
      <c r="H96" s="37" t="s">
        <v>4025</v>
      </c>
      <c r="I96" s="784" t="s">
        <v>3175</v>
      </c>
      <c r="J96" s="37" t="s">
        <v>1919</v>
      </c>
      <c r="K96" s="37" t="s">
        <v>1062</v>
      </c>
      <c r="L96" s="37" t="s">
        <v>1040</v>
      </c>
      <c r="M96" s="37" t="s">
        <v>1041</v>
      </c>
      <c r="N96" s="437" t="s">
        <v>4025</v>
      </c>
      <c r="O96" s="473"/>
      <c r="P96" s="437"/>
      <c r="Q96" s="437"/>
      <c r="R96" s="437"/>
    </row>
    <row r="97" spans="1:25">
      <c r="A97" s="38" t="s">
        <v>1057</v>
      </c>
      <c r="B97" s="1193">
        <f>BS!C47</f>
        <v>222205.2163148</v>
      </c>
      <c r="C97" s="1193">
        <f>BS!D47</f>
        <v>294409.8179635001</v>
      </c>
      <c r="D97" s="1193">
        <v>292753.53000000003</v>
      </c>
      <c r="E97" s="703"/>
      <c r="F97" s="703"/>
      <c r="G97" s="703"/>
      <c r="H97" s="393" t="e">
        <f>BS!#REF!</f>
        <v>#REF!</v>
      </c>
      <c r="I97" s="780" t="e">
        <f>BS!#REF!</f>
        <v>#REF!</v>
      </c>
      <c r="J97" s="146" t="e">
        <f>+BS!#REF!</f>
        <v>#REF!</v>
      </c>
      <c r="K97" s="146" t="e">
        <f>+BS!#REF!</f>
        <v>#REF!</v>
      </c>
      <c r="L97" s="146">
        <v>175643.41</v>
      </c>
      <c r="M97" s="144">
        <v>98936.81</v>
      </c>
      <c r="N97" s="148">
        <v>170671.71161449997</v>
      </c>
      <c r="O97" s="473" t="e">
        <f t="shared" si="11"/>
        <v>#REF!</v>
      </c>
      <c r="Q97" s="473"/>
      <c r="S97" s="327"/>
      <c r="T97" s="327">
        <f>+U97-C97</f>
        <v>-119213.1879635001</v>
      </c>
      <c r="U97" s="35">
        <v>175196.63</v>
      </c>
      <c r="V97" s="35">
        <v>178091.42</v>
      </c>
    </row>
    <row r="98" spans="1:25">
      <c r="A98" s="38" t="s">
        <v>140</v>
      </c>
      <c r="B98" s="1193">
        <f>BS!C58</f>
        <v>4288.16</v>
      </c>
      <c r="C98" s="1193">
        <f>BS!D58</f>
        <v>4288.34</v>
      </c>
      <c r="D98" s="1193">
        <f>BS!E58</f>
        <v>4325.33</v>
      </c>
      <c r="E98" s="703"/>
      <c r="F98" s="703"/>
      <c r="G98" s="703"/>
      <c r="H98" s="393" t="e">
        <f>BS!#REF!</f>
        <v>#REF!</v>
      </c>
      <c r="I98" s="780" t="e">
        <f>BS!#REF!</f>
        <v>#REF!</v>
      </c>
      <c r="J98" s="146" t="e">
        <f>+BS!#REF!</f>
        <v>#REF!</v>
      </c>
      <c r="K98" s="146" t="e">
        <f>+BS!#REF!</f>
        <v>#REF!</v>
      </c>
      <c r="L98" s="146">
        <v>4199.5600000000004</v>
      </c>
      <c r="M98" s="144">
        <v>4332.72</v>
      </c>
      <c r="N98" s="148">
        <v>3981.4902354999995</v>
      </c>
      <c r="O98" s="473" t="e">
        <f t="shared" si="11"/>
        <v>#REF!</v>
      </c>
      <c r="Q98" s="473"/>
      <c r="S98" s="327"/>
      <c r="T98" s="327">
        <f t="shared" ref="T98:T101" si="13">+U98-C98</f>
        <v>0</v>
      </c>
      <c r="U98" s="35">
        <v>4288.34</v>
      </c>
      <c r="V98" s="35">
        <v>4325.33</v>
      </c>
    </row>
    <row r="99" spans="1:25">
      <c r="A99" s="35" t="s">
        <v>4982</v>
      </c>
      <c r="B99" s="1193">
        <v>-40243.434710000001</v>
      </c>
      <c r="C99" s="1193">
        <v>-36217.655910000001</v>
      </c>
      <c r="D99" s="1193">
        <v>-32088.029650000004</v>
      </c>
      <c r="E99" s="703"/>
      <c r="F99" s="703"/>
      <c r="G99" s="703"/>
      <c r="H99" s="393"/>
      <c r="I99" s="780"/>
      <c r="J99" s="146"/>
      <c r="K99" s="146"/>
      <c r="L99" s="146"/>
      <c r="M99" s="144"/>
      <c r="O99" s="473"/>
      <c r="Q99" s="473"/>
      <c r="S99" s="327"/>
      <c r="T99" s="327">
        <f t="shared" si="13"/>
        <v>0</v>
      </c>
      <c r="U99" s="35">
        <v>-36217.655910000001</v>
      </c>
      <c r="V99" s="35">
        <v>-32088.029650000004</v>
      </c>
    </row>
    <row r="100" spans="1:25" ht="15">
      <c r="A100" s="1158" t="s">
        <v>55</v>
      </c>
      <c r="B100" s="1160">
        <f>SUM(B97:B99)+0.01</f>
        <v>186249.95160480001</v>
      </c>
      <c r="C100" s="1160">
        <f>SUM(C97:C99)</f>
        <v>262480.50205350015</v>
      </c>
      <c r="D100" s="1160">
        <f>SUM(D97:D99)</f>
        <v>264990.83035000006</v>
      </c>
      <c r="E100" s="706"/>
      <c r="F100" s="706"/>
      <c r="G100" s="706"/>
      <c r="H100" s="151" t="e">
        <f>+H97+H98+#REF!</f>
        <v>#REF!</v>
      </c>
      <c r="I100" s="782" t="e">
        <f>+I97+I98+#REF!</f>
        <v>#REF!</v>
      </c>
      <c r="J100" s="151" t="e">
        <f>+J97+J98+#REF!</f>
        <v>#REF!</v>
      </c>
      <c r="K100" s="151" t="e">
        <f>+K97+K98+#REF!</f>
        <v>#REF!</v>
      </c>
      <c r="L100" s="151" t="e">
        <f>+L97+L98+#REF!</f>
        <v>#REF!</v>
      </c>
      <c r="M100" s="151" t="e">
        <f>+M97+M98+#REF!</f>
        <v>#REF!</v>
      </c>
      <c r="N100" s="475">
        <v>174653.20184999998</v>
      </c>
      <c r="O100" s="473" t="e">
        <f t="shared" si="11"/>
        <v>#REF!</v>
      </c>
      <c r="P100" s="475"/>
      <c r="Q100" s="153"/>
      <c r="R100" s="153"/>
      <c r="S100" s="35">
        <v>150328.72</v>
      </c>
      <c r="T100" s="327">
        <f t="shared" si="13"/>
        <v>-119213.18796350015</v>
      </c>
      <c r="U100" s="35">
        <v>143267.31409</v>
      </c>
      <c r="V100" s="35">
        <v>150328.72034999999</v>
      </c>
    </row>
    <row r="101" spans="1:25" ht="15">
      <c r="A101" s="36" t="s">
        <v>1047</v>
      </c>
      <c r="B101" s="1146">
        <f t="shared" ref="B101:C101" si="14">+B100-C100</f>
        <v>-76230.550448700145</v>
      </c>
      <c r="C101" s="1146">
        <f t="shared" si="14"/>
        <v>-2510.3282964999089</v>
      </c>
      <c r="D101" s="704"/>
      <c r="E101" s="704"/>
      <c r="F101" s="704"/>
      <c r="G101" s="704"/>
      <c r="H101" s="146" t="e">
        <f t="shared" ref="H101:L101" si="15">+H100-I100</f>
        <v>#REF!</v>
      </c>
      <c r="I101" s="777" t="e">
        <f t="shared" si="15"/>
        <v>#REF!</v>
      </c>
      <c r="J101" s="146" t="e">
        <f t="shared" si="15"/>
        <v>#REF!</v>
      </c>
      <c r="K101" s="146" t="e">
        <f t="shared" si="15"/>
        <v>#REF!</v>
      </c>
      <c r="L101" s="146" t="e">
        <f t="shared" si="15"/>
        <v>#REF!</v>
      </c>
      <c r="M101" s="146"/>
      <c r="N101" s="153">
        <v>-45698.238401899987</v>
      </c>
      <c r="O101" s="473" t="e">
        <f t="shared" si="11"/>
        <v>#REF!</v>
      </c>
      <c r="P101" s="153"/>
      <c r="Q101" s="153"/>
      <c r="R101" s="153"/>
      <c r="S101" s="327">
        <f>+S100-D100</f>
        <v>-114662.11035000006</v>
      </c>
      <c r="T101" s="327">
        <f t="shared" si="13"/>
        <v>-4551.0779635000799</v>
      </c>
      <c r="U101" s="35">
        <v>-7061.4062599999888</v>
      </c>
    </row>
    <row r="102" spans="1:25">
      <c r="C102" s="693"/>
      <c r="O102" s="473">
        <f t="shared" si="11"/>
        <v>0</v>
      </c>
    </row>
    <row r="103" spans="1:25">
      <c r="C103" s="693"/>
      <c r="O103" s="473"/>
    </row>
    <row r="104" spans="1:25">
      <c r="C104" s="693"/>
      <c r="O104" s="473"/>
    </row>
    <row r="105" spans="1:25" ht="15">
      <c r="A105" s="310" t="s">
        <v>29</v>
      </c>
      <c r="B105" s="310"/>
      <c r="C105" s="739"/>
      <c r="D105" s="739"/>
      <c r="E105" s="739"/>
      <c r="F105" s="739"/>
      <c r="G105" s="739"/>
      <c r="H105" s="310"/>
      <c r="I105" s="779"/>
      <c r="J105" s="150"/>
      <c r="K105" s="150"/>
      <c r="O105" s="473">
        <f t="shared" si="11"/>
        <v>0</v>
      </c>
    </row>
    <row r="106" spans="1:25" ht="15">
      <c r="A106" s="1145" t="s">
        <v>3</v>
      </c>
      <c r="B106" s="1156" t="s">
        <v>5339</v>
      </c>
      <c r="C106" s="1155" t="s">
        <v>4740</v>
      </c>
      <c r="D106" s="1155" t="s">
        <v>4428</v>
      </c>
      <c r="E106" s="694"/>
      <c r="F106" s="694"/>
      <c r="G106" s="694"/>
      <c r="H106" s="37" t="s">
        <v>4025</v>
      </c>
      <c r="I106" s="784" t="s">
        <v>3175</v>
      </c>
      <c r="J106" s="395" t="s">
        <v>1919</v>
      </c>
      <c r="K106" s="395" t="s">
        <v>1062</v>
      </c>
      <c r="L106" s="395" t="s">
        <v>1040</v>
      </c>
      <c r="M106" s="395" t="s">
        <v>1041</v>
      </c>
      <c r="N106" s="476" t="s">
        <v>4025</v>
      </c>
      <c r="O106" s="473"/>
      <c r="P106" s="437"/>
      <c r="Q106" s="437"/>
      <c r="R106" s="437"/>
    </row>
    <row r="107" spans="1:25">
      <c r="A107" s="38" t="s">
        <v>1057</v>
      </c>
      <c r="B107" s="844">
        <f>BS!C42</f>
        <v>197929.25210320001</v>
      </c>
      <c r="C107" s="844">
        <f>BS!D42</f>
        <v>63316.327243899992</v>
      </c>
      <c r="D107" s="844">
        <f>1504.88+35200.59+1250.15</f>
        <v>37955.619999999995</v>
      </c>
      <c r="E107" s="844"/>
      <c r="F107" s="844"/>
      <c r="G107" s="844"/>
      <c r="H107" s="393" t="e">
        <f>BS!#REF!</f>
        <v>#REF!</v>
      </c>
      <c r="I107" s="780" t="e">
        <f>BS!#REF!</f>
        <v>#REF!</v>
      </c>
      <c r="J107" s="146" t="e">
        <f>+BS!#REF!</f>
        <v>#REF!</v>
      </c>
      <c r="K107" s="146" t="e">
        <f>+BS!#REF!</f>
        <v>#REF!</v>
      </c>
      <c r="L107" s="146">
        <v>173152.71</v>
      </c>
      <c r="M107" s="146">
        <v>144924.09</v>
      </c>
      <c r="N107" s="153">
        <v>144342.35215239998</v>
      </c>
      <c r="O107" s="473" t="e">
        <f t="shared" si="11"/>
        <v>#REF!</v>
      </c>
      <c r="P107" s="153"/>
      <c r="Q107" s="153"/>
      <c r="R107" s="153"/>
      <c r="S107" s="327"/>
      <c r="T107" s="327">
        <f>+U107-C107</f>
        <v>119213.18275610002</v>
      </c>
      <c r="U107" s="35">
        <v>182529.51</v>
      </c>
      <c r="V107" s="35">
        <v>152617.72999999998</v>
      </c>
      <c r="W107" s="327">
        <f>+V107-D107</f>
        <v>114662.10999999999</v>
      </c>
    </row>
    <row r="108" spans="1:25">
      <c r="A108" s="38" t="s">
        <v>140</v>
      </c>
      <c r="B108" s="703">
        <f>BS!C56</f>
        <v>118955.3</v>
      </c>
      <c r="C108" s="703">
        <f>BS!D56</f>
        <v>144467.13</v>
      </c>
      <c r="D108" s="703">
        <v>155449.18</v>
      </c>
      <c r="E108" s="703"/>
      <c r="F108" s="703"/>
      <c r="G108" s="703"/>
      <c r="H108" s="393" t="e">
        <f>BS!#REF!</f>
        <v>#REF!</v>
      </c>
      <c r="I108" s="780" t="e">
        <f>BS!#REF!</f>
        <v>#REF!</v>
      </c>
      <c r="J108" s="146" t="e">
        <f>+BS!#REF!</f>
        <v>#REF!</v>
      </c>
      <c r="K108" s="146" t="e">
        <f>+BS!#REF!</f>
        <v>#REF!</v>
      </c>
      <c r="L108" s="146">
        <v>117147.95</v>
      </c>
      <c r="M108" s="146">
        <v>74008.31</v>
      </c>
      <c r="N108" s="153">
        <v>206078.84840744443</v>
      </c>
      <c r="O108" s="473" t="e">
        <f>+H108-N108</f>
        <v>#REF!</v>
      </c>
      <c r="P108" s="153"/>
      <c r="Q108" s="153"/>
      <c r="R108" s="153"/>
      <c r="S108" s="327"/>
      <c r="T108" s="327">
        <f t="shared" ref="T108:T117" si="16">+U108-C108</f>
        <v>0</v>
      </c>
      <c r="U108" s="35">
        <v>144467.13</v>
      </c>
      <c r="V108" s="35">
        <v>155449.18</v>
      </c>
      <c r="W108" s="327">
        <f t="shared" ref="W108:W116" si="17">+V108-D108</f>
        <v>0</v>
      </c>
      <c r="Y108" s="327"/>
    </row>
    <row r="109" spans="1:25">
      <c r="A109" s="38" t="s">
        <v>3176</v>
      </c>
      <c r="B109" s="844">
        <v>0</v>
      </c>
      <c r="C109" s="844">
        <v>0</v>
      </c>
      <c r="D109" s="844">
        <v>12337.16698</v>
      </c>
      <c r="E109" s="844"/>
      <c r="F109" s="844"/>
      <c r="G109" s="844"/>
      <c r="H109" s="709" t="e">
        <f>'BS Notes-2'!#REF!+'BS Notes-2'!#REF!</f>
        <v>#REF!</v>
      </c>
      <c r="I109" s="780" t="e">
        <f>'BS Notes-2'!#REF!+'BS Notes-2'!#REF!</f>
        <v>#REF!</v>
      </c>
      <c r="J109" s="146" t="e">
        <f>+'BS Notes-2'!#REF!+'BS Notes-2'!#REF!</f>
        <v>#REF!</v>
      </c>
      <c r="K109" s="146" t="e">
        <f>+'BS Notes-2'!#REF!+'BS Notes-2'!#REF!</f>
        <v>#REF!</v>
      </c>
      <c r="L109" s="146">
        <v>0</v>
      </c>
      <c r="M109" s="146">
        <v>0</v>
      </c>
      <c r="N109" s="153">
        <v>41008.945209999998</v>
      </c>
      <c r="O109" s="473" t="e">
        <f t="shared" si="11"/>
        <v>#REF!</v>
      </c>
      <c r="P109" s="153"/>
      <c r="Q109" s="153"/>
      <c r="R109" s="153"/>
      <c r="S109" s="327"/>
      <c r="T109" s="327">
        <f t="shared" si="16"/>
        <v>0</v>
      </c>
      <c r="U109" s="35">
        <v>0</v>
      </c>
      <c r="V109" s="35">
        <v>12337.16698</v>
      </c>
      <c r="W109" s="327">
        <f t="shared" si="17"/>
        <v>0</v>
      </c>
      <c r="Y109" s="327"/>
    </row>
    <row r="110" spans="1:25">
      <c r="A110" s="272" t="s">
        <v>4927</v>
      </c>
      <c r="B110" s="844">
        <v>0</v>
      </c>
      <c r="C110" s="844">
        <v>0</v>
      </c>
      <c r="D110" s="844">
        <v>19457.151829999999</v>
      </c>
      <c r="E110" s="844"/>
      <c r="F110" s="844"/>
      <c r="G110" s="844"/>
      <c r="H110" s="709"/>
      <c r="I110" s="780"/>
      <c r="J110" s="146"/>
      <c r="K110" s="146"/>
      <c r="L110" s="146"/>
      <c r="M110" s="146"/>
      <c r="N110" s="153"/>
      <c r="O110" s="473"/>
      <c r="P110" s="153"/>
      <c r="Q110" s="153"/>
      <c r="R110" s="153"/>
      <c r="S110" s="327"/>
      <c r="T110" s="327">
        <f t="shared" si="16"/>
        <v>0</v>
      </c>
      <c r="U110" s="35">
        <v>0</v>
      </c>
      <c r="V110" s="35">
        <v>19457.151829999999</v>
      </c>
      <c r="W110" s="327">
        <f t="shared" si="17"/>
        <v>0</v>
      </c>
      <c r="Y110" s="327"/>
    </row>
    <row r="111" spans="1:25" ht="15">
      <c r="A111" s="38"/>
      <c r="B111" s="706">
        <f>B107+B108-B109-B110</f>
        <v>316884.5521032</v>
      </c>
      <c r="C111" s="706">
        <f>C107+C108-C109-C110</f>
        <v>207783.45724389999</v>
      </c>
      <c r="D111" s="706">
        <f>D107+D108-D109-D110</f>
        <v>161610.48118999999</v>
      </c>
      <c r="E111" s="706"/>
      <c r="F111" s="706"/>
      <c r="G111" s="706"/>
      <c r="H111" s="151" t="e">
        <f>+H107-H109+H108-SUM(#REF!)</f>
        <v>#REF!</v>
      </c>
      <c r="I111" s="782" t="e">
        <f>+I107-I109+I108-SUM(#REF!)</f>
        <v>#REF!</v>
      </c>
      <c r="J111" s="396" t="e">
        <f>+J107-J109+J108-SUM(#REF!)</f>
        <v>#REF!</v>
      </c>
      <c r="K111" s="396" t="e">
        <f>+K107-K109+K108-SUM(#REF!)</f>
        <v>#REF!</v>
      </c>
      <c r="L111" s="396" t="e">
        <f>+L107-L109+L108-SUM(#REF!)</f>
        <v>#REF!</v>
      </c>
      <c r="M111" s="396" t="e">
        <f>+M107-M109+M108-SUM(#REF!)</f>
        <v>#REF!</v>
      </c>
      <c r="N111" s="740">
        <v>221984.25668589998</v>
      </c>
      <c r="O111" s="473" t="e">
        <f t="shared" si="11"/>
        <v>#REF!</v>
      </c>
      <c r="P111" s="475"/>
      <c r="Q111" s="475"/>
      <c r="R111" s="475"/>
      <c r="S111" s="39"/>
      <c r="T111" s="327">
        <f t="shared" si="16"/>
        <v>119213.18275610002</v>
      </c>
      <c r="U111" s="35">
        <v>326996.64</v>
      </c>
      <c r="V111" s="35">
        <v>276272.59119000001</v>
      </c>
      <c r="W111" s="327">
        <f t="shared" si="17"/>
        <v>114662.11000000002</v>
      </c>
    </row>
    <row r="112" spans="1:25">
      <c r="A112" s="38" t="s">
        <v>1058</v>
      </c>
      <c r="B112" s="703">
        <f>B73-0.01</f>
        <v>90502.981244900002</v>
      </c>
      <c r="C112" s="703">
        <f>C73-0.01</f>
        <v>107235.14862779999</v>
      </c>
      <c r="D112" s="703">
        <v>74194.330727299995</v>
      </c>
      <c r="E112" s="703"/>
      <c r="F112" s="703"/>
      <c r="G112" s="703"/>
      <c r="H112" s="393" t="e">
        <f>H73</f>
        <v>#REF!</v>
      </c>
      <c r="I112" s="780">
        <f>$I$73</f>
        <v>19330.661867999999</v>
      </c>
      <c r="J112" s="146">
        <f>+J73</f>
        <v>20730.7752831</v>
      </c>
      <c r="K112" s="146">
        <f>+K73</f>
        <v>33262.723255999997</v>
      </c>
      <c r="L112" s="146">
        <f>+L73</f>
        <v>13834.834071500001</v>
      </c>
      <c r="M112" s="146">
        <f>+M73</f>
        <v>29411.439999999999</v>
      </c>
      <c r="N112" s="153">
        <v>33634.785466199995</v>
      </c>
      <c r="O112" s="473" t="e">
        <f t="shared" si="11"/>
        <v>#REF!</v>
      </c>
      <c r="P112" s="153"/>
      <c r="Q112" s="153"/>
      <c r="R112" s="153"/>
      <c r="S112" s="327"/>
      <c r="T112" s="327">
        <f t="shared" si="16"/>
        <v>0</v>
      </c>
      <c r="U112" s="35">
        <v>107235.14862779999</v>
      </c>
      <c r="V112" s="35">
        <v>74194.330727299995</v>
      </c>
      <c r="W112" s="327">
        <f t="shared" si="17"/>
        <v>0</v>
      </c>
    </row>
    <row r="113" spans="1:24" ht="15">
      <c r="A113" s="38"/>
      <c r="B113" s="706">
        <f>+B111-B112</f>
        <v>226381.57085829999</v>
      </c>
      <c r="C113" s="706">
        <f>+C111-C112</f>
        <v>100548.3086161</v>
      </c>
      <c r="D113" s="706">
        <f>+D111-D112</f>
        <v>87416.150462699996</v>
      </c>
      <c r="E113" s="706"/>
      <c r="F113" s="706"/>
      <c r="G113" s="706"/>
      <c r="H113" s="151" t="e">
        <f t="shared" ref="H113:L113" si="18">+H111-H112</f>
        <v>#REF!</v>
      </c>
      <c r="I113" s="782" t="e">
        <f t="shared" si="18"/>
        <v>#REF!</v>
      </c>
      <c r="J113" s="396" t="e">
        <f t="shared" si="18"/>
        <v>#REF!</v>
      </c>
      <c r="K113" s="396" t="e">
        <f t="shared" si="18"/>
        <v>#REF!</v>
      </c>
      <c r="L113" s="396" t="e">
        <f t="shared" si="18"/>
        <v>#REF!</v>
      </c>
      <c r="M113" s="396" t="e">
        <f>+M111-M112</f>
        <v>#REF!</v>
      </c>
      <c r="N113" s="740">
        <v>188349.47121969998</v>
      </c>
      <c r="O113" s="473" t="e">
        <f t="shared" si="11"/>
        <v>#REF!</v>
      </c>
      <c r="P113" s="475"/>
      <c r="Q113" s="475"/>
      <c r="R113" s="475"/>
      <c r="T113" s="327">
        <f t="shared" si="16"/>
        <v>119213.18275610002</v>
      </c>
      <c r="U113" s="35">
        <v>219761.49137220002</v>
      </c>
      <c r="V113" s="35">
        <v>202078.26046270001</v>
      </c>
      <c r="W113" s="327">
        <f t="shared" si="17"/>
        <v>114662.11000000002</v>
      </c>
    </row>
    <row r="114" spans="1:24">
      <c r="A114" s="38" t="s">
        <v>3244</v>
      </c>
      <c r="B114" s="703">
        <f>'BS Notes-2'!F49</f>
        <v>2980.8294900000001</v>
      </c>
      <c r="C114" s="703">
        <f>'BS Notes-2'!G49</f>
        <v>2908.9574011</v>
      </c>
      <c r="D114" s="703">
        <v>2802.8702800000001</v>
      </c>
      <c r="E114" s="703"/>
      <c r="F114" s="703"/>
      <c r="G114" s="703"/>
      <c r="H114" s="393" t="e">
        <f>'BS Notes-2'!#REF!</f>
        <v>#REF!</v>
      </c>
      <c r="I114" s="780" t="e">
        <f>'BS Notes-2'!#REF!</f>
        <v>#REF!</v>
      </c>
      <c r="J114" s="146" t="e">
        <f>+'BS Notes-2'!#REF!</f>
        <v>#REF!</v>
      </c>
      <c r="K114" s="146" t="e">
        <f>+'BS Notes-2'!#REF!</f>
        <v>#REF!</v>
      </c>
      <c r="L114" s="146">
        <v>2082.9299999999998</v>
      </c>
      <c r="M114" s="144">
        <v>4452.3100000000004</v>
      </c>
      <c r="N114" s="148">
        <v>3162.8689199999999</v>
      </c>
      <c r="O114" s="473" t="e">
        <f t="shared" si="11"/>
        <v>#REF!</v>
      </c>
      <c r="S114" s="327"/>
      <c r="T114" s="327">
        <f t="shared" si="16"/>
        <v>0</v>
      </c>
      <c r="U114" s="35">
        <v>2908.9574011</v>
      </c>
      <c r="V114" s="35">
        <v>2802.8702800000001</v>
      </c>
      <c r="W114" s="327">
        <f t="shared" si="17"/>
        <v>0</v>
      </c>
    </row>
    <row r="115" spans="1:24">
      <c r="A115" s="38" t="s">
        <v>3245</v>
      </c>
      <c r="B115" s="703">
        <v>0</v>
      </c>
      <c r="C115" s="703">
        <v>0</v>
      </c>
      <c r="D115" s="703">
        <v>23290.644799999998</v>
      </c>
      <c r="E115" s="703"/>
      <c r="F115" s="703"/>
      <c r="G115" s="703"/>
      <c r="H115" s="393" t="e">
        <f>'BS Notes-2'!#REF!</f>
        <v>#REF!</v>
      </c>
      <c r="I115" s="780" t="e">
        <f>'BS Notes-2'!#REF!</f>
        <v>#REF!</v>
      </c>
      <c r="J115" s="146" t="e">
        <f>+'BS Notes-2'!#REF!</f>
        <v>#REF!</v>
      </c>
      <c r="K115" s="146" t="e">
        <f>+'BS Notes-2'!#REF!</f>
        <v>#REF!</v>
      </c>
      <c r="L115" s="146">
        <v>687.77</v>
      </c>
      <c r="M115" s="144">
        <v>3598.3</v>
      </c>
      <c r="N115" s="148">
        <v>17473.713240000001</v>
      </c>
      <c r="O115" s="473" t="e">
        <f t="shared" si="11"/>
        <v>#REF!</v>
      </c>
      <c r="S115" s="327"/>
      <c r="T115" s="327">
        <f t="shared" si="16"/>
        <v>0</v>
      </c>
      <c r="U115" s="39">
        <v>0</v>
      </c>
      <c r="V115" s="39">
        <v>23290.644799999998</v>
      </c>
      <c r="W115" s="327">
        <f t="shared" si="17"/>
        <v>0</v>
      </c>
      <c r="X115" s="39"/>
    </row>
    <row r="116" spans="1:24" ht="15">
      <c r="A116" s="1158" t="s">
        <v>55</v>
      </c>
      <c r="B116" s="1190">
        <f>+B113-B114-B115</f>
        <v>223400.74136829999</v>
      </c>
      <c r="C116" s="1190">
        <f>+C113-C114-C115</f>
        <v>97639.351215000002</v>
      </c>
      <c r="D116" s="1190">
        <f>+D113-D114-D115</f>
        <v>61322.635382699998</v>
      </c>
      <c r="E116" s="706"/>
      <c r="F116" s="706"/>
      <c r="G116" s="706"/>
      <c r="H116" s="151" t="e">
        <f t="shared" ref="H116:L116" si="19">+H113-H114-H115</f>
        <v>#REF!</v>
      </c>
      <c r="I116" s="782" t="e">
        <f t="shared" si="19"/>
        <v>#REF!</v>
      </c>
      <c r="J116" s="397" t="e">
        <f t="shared" si="19"/>
        <v>#REF!</v>
      </c>
      <c r="K116" s="397" t="e">
        <f t="shared" si="19"/>
        <v>#REF!</v>
      </c>
      <c r="L116" s="397" t="e">
        <f t="shared" si="19"/>
        <v>#REF!</v>
      </c>
      <c r="M116" s="397" t="e">
        <f>+M113-M114-M115</f>
        <v>#REF!</v>
      </c>
      <c r="N116" s="741">
        <v>167712.88905969996</v>
      </c>
      <c r="O116" s="473" t="e">
        <f t="shared" si="11"/>
        <v>#REF!</v>
      </c>
      <c r="P116" s="475"/>
      <c r="Q116" s="475"/>
      <c r="R116" s="475"/>
      <c r="S116" s="1190">
        <v>175984.7453827</v>
      </c>
      <c r="T116" s="327">
        <f t="shared" si="16"/>
        <v>119213.18275610002</v>
      </c>
      <c r="U116" s="35">
        <v>216852.53397110003</v>
      </c>
      <c r="V116" s="35">
        <v>175984.7453827</v>
      </c>
      <c r="W116" s="327">
        <f t="shared" si="17"/>
        <v>114662.11</v>
      </c>
    </row>
    <row r="117" spans="1:24" ht="15">
      <c r="A117" s="38" t="s">
        <v>1045</v>
      </c>
      <c r="B117" s="704">
        <f t="shared" ref="B117:L117" si="20">+B116-C116</f>
        <v>125761.39015329999</v>
      </c>
      <c r="C117" s="704">
        <f t="shared" si="20"/>
        <v>36316.715832300004</v>
      </c>
      <c r="D117" s="704"/>
      <c r="E117" s="704"/>
      <c r="F117" s="704"/>
      <c r="G117" s="704"/>
      <c r="H117" s="146" t="e">
        <f t="shared" si="20"/>
        <v>#REF!</v>
      </c>
      <c r="I117" s="777" t="e">
        <f t="shared" si="20"/>
        <v>#REF!</v>
      </c>
      <c r="J117" s="146" t="e">
        <f t="shared" si="20"/>
        <v>#REF!</v>
      </c>
      <c r="K117" s="146" t="e">
        <f t="shared" si="20"/>
        <v>#REF!</v>
      </c>
      <c r="L117" s="146" t="e">
        <f t="shared" si="20"/>
        <v>#REF!</v>
      </c>
      <c r="M117" s="151"/>
      <c r="N117" s="475">
        <v>-4813.8305504000164</v>
      </c>
      <c r="O117" s="473" t="e">
        <f t="shared" si="11"/>
        <v>#REF!</v>
      </c>
      <c r="P117" s="475"/>
      <c r="Q117" s="475"/>
      <c r="R117" s="475"/>
      <c r="S117" s="327">
        <f>+S116-D116</f>
        <v>114662.11</v>
      </c>
      <c r="T117" s="327">
        <f t="shared" si="16"/>
        <v>4551.072756100024</v>
      </c>
      <c r="U117" s="39">
        <v>40867.788588400028</v>
      </c>
      <c r="V117" s="39"/>
      <c r="W117" s="39"/>
      <c r="X117" s="39"/>
    </row>
    <row r="118" spans="1:24" ht="15">
      <c r="A118" s="38"/>
      <c r="B118" s="38"/>
      <c r="C118" s="705"/>
      <c r="D118" s="705"/>
      <c r="E118" s="705"/>
      <c r="F118" s="705"/>
      <c r="G118" s="705"/>
      <c r="H118" s="38"/>
      <c r="I118" s="796"/>
      <c r="J118" s="144"/>
      <c r="K118" s="144"/>
      <c r="L118" s="151"/>
      <c r="M118" s="151"/>
      <c r="N118" s="475"/>
      <c r="O118" s="473">
        <f t="shared" si="11"/>
        <v>0</v>
      </c>
      <c r="P118" s="475"/>
      <c r="Q118" s="475"/>
      <c r="R118" s="475"/>
    </row>
    <row r="119" spans="1:24" ht="15">
      <c r="C119" s="693"/>
      <c r="L119" s="475"/>
      <c r="M119" s="475"/>
      <c r="N119" s="475"/>
      <c r="O119" s="473">
        <f t="shared" si="11"/>
        <v>0</v>
      </c>
      <c r="P119" s="475"/>
      <c r="Q119" s="475"/>
      <c r="R119" s="475"/>
    </row>
    <row r="120" spans="1:24" ht="15">
      <c r="C120" s="693"/>
      <c r="L120" s="475"/>
      <c r="M120" s="475"/>
      <c r="N120" s="475"/>
      <c r="O120" s="473">
        <f t="shared" si="11"/>
        <v>0</v>
      </c>
      <c r="P120" s="475"/>
      <c r="Q120" s="475"/>
      <c r="R120" s="475"/>
    </row>
    <row r="121" spans="1:24" ht="15">
      <c r="A121" s="310" t="s">
        <v>28</v>
      </c>
      <c r="B121" s="310"/>
      <c r="C121" s="737"/>
      <c r="D121" s="737"/>
      <c r="E121" s="737"/>
      <c r="F121" s="737"/>
      <c r="G121" s="737"/>
      <c r="H121" s="310"/>
      <c r="O121" s="473">
        <f t="shared" si="11"/>
        <v>0</v>
      </c>
    </row>
    <row r="122" spans="1:24" ht="15">
      <c r="A122" s="1156" t="s">
        <v>3</v>
      </c>
      <c r="B122" s="1156" t="s">
        <v>5339</v>
      </c>
      <c r="C122" s="1155" t="s">
        <v>4740</v>
      </c>
      <c r="D122" s="1155" t="s">
        <v>4428</v>
      </c>
      <c r="E122" s="694"/>
      <c r="F122" s="694"/>
      <c r="G122" s="694"/>
      <c r="H122" s="37" t="s">
        <v>4025</v>
      </c>
      <c r="I122" s="784" t="s">
        <v>3175</v>
      </c>
      <c r="J122" s="395" t="s">
        <v>1919</v>
      </c>
      <c r="K122" s="395" t="s">
        <v>1062</v>
      </c>
      <c r="L122" s="395" t="s">
        <v>1040</v>
      </c>
      <c r="M122" s="395" t="s">
        <v>1041</v>
      </c>
      <c r="N122" s="476" t="s">
        <v>4025</v>
      </c>
      <c r="O122" s="473"/>
      <c r="P122" s="437"/>
      <c r="Q122" s="437"/>
      <c r="R122" s="437"/>
    </row>
    <row r="123" spans="1:24">
      <c r="A123" s="38" t="s">
        <v>1057</v>
      </c>
      <c r="B123" s="1193">
        <f>BS!C40</f>
        <v>885217.57000000007</v>
      </c>
      <c r="C123" s="1193">
        <f>BS!D40</f>
        <v>992987.75</v>
      </c>
      <c r="D123" s="1193">
        <f>BS!E40</f>
        <v>1027488.7699999999</v>
      </c>
      <c r="E123" s="703"/>
      <c r="F123" s="703"/>
      <c r="G123" s="703"/>
      <c r="H123" s="393" t="e">
        <f>BS!#REF!</f>
        <v>#REF!</v>
      </c>
      <c r="I123" s="780">
        <v>822362.61787080008</v>
      </c>
      <c r="J123" s="146" t="e">
        <f>+BS!#REF!</f>
        <v>#REF!</v>
      </c>
      <c r="K123" s="146" t="e">
        <f>+BS!#REF!</f>
        <v>#REF!</v>
      </c>
      <c r="L123" s="146">
        <v>456228.49</v>
      </c>
      <c r="M123" s="146">
        <v>0</v>
      </c>
      <c r="N123" s="153">
        <v>918664.28355685552</v>
      </c>
      <c r="O123" s="473" t="e">
        <f t="shared" si="11"/>
        <v>#REF!</v>
      </c>
      <c r="P123" s="153"/>
      <c r="Q123" s="153"/>
      <c r="R123" s="153"/>
      <c r="S123" s="327"/>
      <c r="T123" s="39"/>
      <c r="U123" s="39"/>
      <c r="V123" s="39"/>
      <c r="W123" s="39"/>
      <c r="X123" s="39"/>
    </row>
    <row r="124" spans="1:24">
      <c r="A124" s="38" t="s">
        <v>140</v>
      </c>
      <c r="B124" s="1193">
        <f>BS!C51</f>
        <v>158521.35</v>
      </c>
      <c r="C124" s="1193">
        <f>BS!D51</f>
        <v>160003.78</v>
      </c>
      <c r="D124" s="1193">
        <f>BS!E51</f>
        <v>94297.060000000012</v>
      </c>
      <c r="E124" s="703"/>
      <c r="F124" s="703"/>
      <c r="G124" s="703"/>
      <c r="H124" s="393" t="e">
        <f>BS!#REF!</f>
        <v>#REF!</v>
      </c>
      <c r="I124" s="780" t="e">
        <f>BS!#REF!</f>
        <v>#REF!</v>
      </c>
      <c r="J124" s="146" t="e">
        <f>+BS!#REF!</f>
        <v>#REF!</v>
      </c>
      <c r="K124" s="146" t="e">
        <f>+BS!#REF!</f>
        <v>#REF!</v>
      </c>
      <c r="L124" s="146">
        <v>0</v>
      </c>
      <c r="M124" s="144">
        <v>352108.05</v>
      </c>
      <c r="N124" s="148">
        <v>34466.019999999997</v>
      </c>
      <c r="O124" s="473" t="e">
        <f t="shared" si="11"/>
        <v>#REF!</v>
      </c>
      <c r="Q124" s="153"/>
      <c r="S124" s="327"/>
      <c r="T124" s="39"/>
      <c r="U124" s="39"/>
      <c r="V124" s="39"/>
      <c r="W124" s="39"/>
      <c r="X124" s="39"/>
    </row>
    <row r="125" spans="1:24">
      <c r="A125" s="272" t="s">
        <v>3177</v>
      </c>
      <c r="B125" s="1195">
        <v>0</v>
      </c>
      <c r="C125" s="1195">
        <v>0</v>
      </c>
      <c r="D125" s="1195">
        <v>19457.151829999999</v>
      </c>
      <c r="E125" s="1150"/>
      <c r="F125" s="1150"/>
      <c r="G125" s="1150"/>
      <c r="H125" s="493" t="e">
        <f>#REF!</f>
        <v>#REF!</v>
      </c>
      <c r="I125" s="797" t="e">
        <f>'BS Notes-2'!#REF!</f>
        <v>#REF!</v>
      </c>
      <c r="J125" s="376" t="e">
        <f>+'BS Notes-2'!#REF!</f>
        <v>#REF!</v>
      </c>
      <c r="K125" s="146">
        <v>0</v>
      </c>
      <c r="L125" s="146"/>
      <c r="M125" s="146"/>
      <c r="N125" s="153">
        <v>14592.94116</v>
      </c>
      <c r="O125" s="473" t="e">
        <f t="shared" si="11"/>
        <v>#REF!</v>
      </c>
      <c r="P125" s="153"/>
      <c r="Q125" s="153"/>
      <c r="R125" s="153"/>
      <c r="S125" s="327"/>
      <c r="T125" s="39"/>
      <c r="U125" s="39"/>
      <c r="V125" s="39"/>
      <c r="W125" s="39"/>
      <c r="X125" s="39"/>
    </row>
    <row r="126" spans="1:24" ht="15">
      <c r="A126" s="1158" t="s">
        <v>55</v>
      </c>
      <c r="B126" s="1160">
        <f>SUM(B123:B125)</f>
        <v>1043738.92</v>
      </c>
      <c r="C126" s="1160">
        <f>SUM(C123:C125)</f>
        <v>1152991.53</v>
      </c>
      <c r="D126" s="1160">
        <f>SUM(D123:D125)</f>
        <v>1141242.9818299999</v>
      </c>
      <c r="E126" s="706"/>
      <c r="F126" s="706"/>
      <c r="G126" s="706"/>
      <c r="H126" s="151" t="e">
        <f>SUM(H123:H125)</f>
        <v>#REF!</v>
      </c>
      <c r="I126" s="782" t="e">
        <f>SUM(I123:I125)</f>
        <v>#REF!</v>
      </c>
      <c r="J126" s="151" t="e">
        <f>SUM(J123:J125)</f>
        <v>#REF!</v>
      </c>
      <c r="K126" s="151" t="e">
        <f>SUM(K123:K124)</f>
        <v>#REF!</v>
      </c>
      <c r="L126" s="151">
        <f>SUM(L123:L124)</f>
        <v>456228.49</v>
      </c>
      <c r="M126" s="151">
        <f>SUM(M123:M124)</f>
        <v>352108.05</v>
      </c>
      <c r="N126" s="475">
        <v>1040558.3022208</v>
      </c>
      <c r="O126" s="473" t="e">
        <f t="shared" si="11"/>
        <v>#REF!</v>
      </c>
      <c r="P126" s="475"/>
      <c r="Q126" s="475"/>
      <c r="R126" s="475"/>
    </row>
    <row r="127" spans="1:24">
      <c r="A127" s="38"/>
      <c r="B127" s="1146">
        <f>+B126-C126</f>
        <v>-109252.60999999999</v>
      </c>
      <c r="C127" s="1146">
        <f>+C126-D126</f>
        <v>11748.548170000082</v>
      </c>
      <c r="D127" s="1146"/>
      <c r="E127" s="704"/>
      <c r="F127" s="704"/>
      <c r="G127" s="704"/>
      <c r="H127" s="861">
        <v>89488.09</v>
      </c>
      <c r="I127" s="146" t="e">
        <f>+I126-J126</f>
        <v>#REF!</v>
      </c>
      <c r="J127" s="146" t="e">
        <f>+J126-K126</f>
        <v>#REF!</v>
      </c>
      <c r="K127" s="146" t="e">
        <f>+K126-L126</f>
        <v>#REF!</v>
      </c>
      <c r="L127" s="146">
        <f>+L126-M126</f>
        <v>104120.44</v>
      </c>
      <c r="M127" s="144"/>
      <c r="N127" s="148">
        <v>89488.085710000014</v>
      </c>
      <c r="O127" s="473">
        <f t="shared" si="11"/>
        <v>4.2899999825749546E-3</v>
      </c>
    </row>
    <row r="128" spans="1:24">
      <c r="A128" s="327"/>
      <c r="B128" s="327"/>
      <c r="C128" s="1151"/>
      <c r="D128" s="1151"/>
      <c r="E128" s="1151"/>
      <c r="F128" s="1151"/>
      <c r="G128" s="1151"/>
      <c r="H128" s="327"/>
      <c r="I128" s="798"/>
      <c r="O128" s="473">
        <f t="shared" si="11"/>
        <v>0</v>
      </c>
    </row>
    <row r="129" spans="1:20" ht="15">
      <c r="A129" s="310" t="s">
        <v>30</v>
      </c>
      <c r="B129" s="310"/>
      <c r="C129" s="693"/>
      <c r="I129" s="798"/>
      <c r="J129" s="473"/>
      <c r="O129" s="473">
        <f t="shared" si="11"/>
        <v>0</v>
      </c>
    </row>
    <row r="130" spans="1:20" ht="15">
      <c r="A130" s="1158" t="s">
        <v>3</v>
      </c>
      <c r="B130" s="1156" t="s">
        <v>5339</v>
      </c>
      <c r="C130" s="1154" t="s">
        <v>4740</v>
      </c>
      <c r="D130" s="1154" t="s">
        <v>4428</v>
      </c>
      <c r="E130" s="694"/>
      <c r="F130" s="694"/>
      <c r="G130" s="694"/>
      <c r="H130" s="37" t="s">
        <v>4025</v>
      </c>
      <c r="I130" s="784" t="s">
        <v>3175</v>
      </c>
      <c r="J130" s="395" t="s">
        <v>1919</v>
      </c>
      <c r="K130" s="395" t="s">
        <v>1062</v>
      </c>
      <c r="L130" s="395" t="s">
        <v>1040</v>
      </c>
      <c r="M130" s="395" t="s">
        <v>1041</v>
      </c>
      <c r="N130" s="476" t="s">
        <v>4025</v>
      </c>
      <c r="O130" s="473"/>
      <c r="P130" s="437"/>
      <c r="Q130" s="437"/>
      <c r="R130" s="437"/>
    </row>
    <row r="131" spans="1:20">
      <c r="A131" s="38" t="s">
        <v>140</v>
      </c>
      <c r="B131" s="844">
        <f>BS!C44</f>
        <v>106821.06</v>
      </c>
      <c r="C131" s="844">
        <f>BS!D44</f>
        <v>98158.28</v>
      </c>
      <c r="D131" s="844">
        <f>BS!E44</f>
        <v>78741.430000000008</v>
      </c>
      <c r="E131" s="844">
        <f>BS!E59</f>
        <v>7248.78</v>
      </c>
      <c r="F131" s="844"/>
      <c r="G131" s="844"/>
      <c r="H131" s="393" t="e">
        <f>BS!#REF!-BS!#REF!</f>
        <v>#REF!</v>
      </c>
      <c r="I131" s="780" t="e">
        <f>BS!#REF!-BS!#REF!</f>
        <v>#REF!</v>
      </c>
      <c r="J131" s="146" t="e">
        <f>+BS!#REF!</f>
        <v>#REF!</v>
      </c>
      <c r="K131" s="146" t="e">
        <f>+BS!#REF!</f>
        <v>#REF!</v>
      </c>
      <c r="L131" s="146">
        <v>2179.98</v>
      </c>
      <c r="M131" s="144">
        <v>1546.4</v>
      </c>
      <c r="N131" s="148">
        <v>71624.234500000006</v>
      </c>
      <c r="O131" s="473" t="e">
        <f t="shared" si="11"/>
        <v>#REF!</v>
      </c>
      <c r="S131" s="327"/>
    </row>
    <row r="132" spans="1:20">
      <c r="A132" s="38" t="s">
        <v>1057</v>
      </c>
      <c r="B132" s="703">
        <f>BS!C59</f>
        <v>10337.93</v>
      </c>
      <c r="C132" s="703">
        <f>BS!D59</f>
        <v>8791.18</v>
      </c>
      <c r="D132" s="703">
        <f>BS!E59</f>
        <v>7248.78</v>
      </c>
      <c r="E132" s="703">
        <f>-BS!E26</f>
        <v>-440.04</v>
      </c>
      <c r="F132" s="703">
        <f>BS!D44</f>
        <v>98158.28</v>
      </c>
      <c r="G132" s="703"/>
      <c r="H132" s="393" t="e">
        <f>BS!#REF!-BS!#REF!</f>
        <v>#REF!</v>
      </c>
      <c r="I132" s="780" t="e">
        <f>BS!#REF!-BS!#REF!</f>
        <v>#REF!</v>
      </c>
      <c r="J132" s="146" t="e">
        <f>+BS!#REF!</f>
        <v>#REF!</v>
      </c>
      <c r="K132" s="146" t="e">
        <f>+BS!#REF!</f>
        <v>#REF!</v>
      </c>
      <c r="L132" s="146">
        <v>50393.67</v>
      </c>
      <c r="M132" s="144">
        <v>50393.67</v>
      </c>
      <c r="N132" s="148">
        <v>0</v>
      </c>
      <c r="O132" s="473" t="e">
        <f t="shared" si="11"/>
        <v>#REF!</v>
      </c>
      <c r="S132" s="327"/>
    </row>
    <row r="133" spans="1:20">
      <c r="A133" s="38" t="s">
        <v>4928</v>
      </c>
      <c r="B133" s="703">
        <f>BS!C26</f>
        <v>469.98</v>
      </c>
      <c r="C133" s="703">
        <f>BS!D26</f>
        <v>462.84</v>
      </c>
      <c r="D133" s="703">
        <f>BS!E26</f>
        <v>440.04</v>
      </c>
      <c r="E133" s="703"/>
      <c r="F133" s="703"/>
      <c r="G133" s="703"/>
      <c r="H133" s="393"/>
      <c r="I133" s="780"/>
      <c r="J133" s="146"/>
      <c r="K133" s="146"/>
      <c r="L133" s="146"/>
      <c r="M133" s="144"/>
      <c r="O133" s="473"/>
      <c r="S133" s="327"/>
    </row>
    <row r="134" spans="1:20">
      <c r="A134" s="38" t="s">
        <v>4929</v>
      </c>
      <c r="B134" s="703">
        <f>BS!C16</f>
        <v>6361.31</v>
      </c>
      <c r="C134" s="703">
        <f>BS!D16</f>
        <v>4478.75</v>
      </c>
      <c r="D134" s="703">
        <f>BS!E16</f>
        <v>3340.59</v>
      </c>
      <c r="E134" s="703"/>
      <c r="F134" s="703"/>
      <c r="G134" s="703"/>
      <c r="H134" s="393"/>
      <c r="I134" s="780"/>
      <c r="J134" s="146"/>
      <c r="K134" s="146"/>
      <c r="L134" s="146"/>
      <c r="M134" s="144"/>
      <c r="O134" s="473"/>
      <c r="S134" s="327"/>
    </row>
    <row r="135" spans="1:20">
      <c r="A135" s="38" t="s">
        <v>4980</v>
      </c>
      <c r="B135" s="703">
        <f>-'BS Notes-1'!G284</f>
        <v>50950.37</v>
      </c>
      <c r="C135" s="703">
        <f>-'BS Notes-1'!H284</f>
        <v>47295.12</v>
      </c>
      <c r="D135" s="703">
        <f>-'BS Notes-1'!I284</f>
        <v>29347.57</v>
      </c>
      <c r="E135" s="703"/>
      <c r="F135" s="703"/>
      <c r="G135" s="703"/>
      <c r="H135" s="393"/>
      <c r="I135" s="780"/>
      <c r="J135" s="146"/>
      <c r="K135" s="146"/>
      <c r="L135" s="146"/>
      <c r="M135" s="144"/>
      <c r="O135" s="473"/>
      <c r="S135" s="327"/>
      <c r="T135" s="327"/>
    </row>
    <row r="136" spans="1:20">
      <c r="A136" s="38"/>
      <c r="B136" s="703"/>
      <c r="C136" s="703"/>
      <c r="D136" s="703"/>
      <c r="E136" s="703"/>
      <c r="F136" s="703"/>
      <c r="G136" s="703"/>
      <c r="H136" s="393"/>
      <c r="I136" s="780"/>
      <c r="J136" s="146"/>
      <c r="K136" s="146"/>
      <c r="L136" s="146"/>
      <c r="M136" s="144"/>
      <c r="O136" s="473"/>
      <c r="S136" s="327"/>
    </row>
    <row r="137" spans="1:20" ht="15">
      <c r="A137" s="1158" t="s">
        <v>55</v>
      </c>
      <c r="B137" s="1190">
        <f>B131+B132-B133-B134-B135+0.01</f>
        <v>59377.34</v>
      </c>
      <c r="C137" s="1190">
        <f>C131+C132-C133-C134-C135</f>
        <v>54712.749999999993</v>
      </c>
      <c r="D137" s="1190">
        <f>D131+D132-D133-D134-D135</f>
        <v>52862.010000000017</v>
      </c>
      <c r="E137" s="704"/>
      <c r="F137" s="704"/>
      <c r="G137" s="704"/>
      <c r="H137" s="146" t="e">
        <f>SUM(H131:H134)</f>
        <v>#REF!</v>
      </c>
      <c r="I137" s="777" t="e">
        <f>SUM(I131:I134)</f>
        <v>#REF!</v>
      </c>
      <c r="J137" s="146" t="e">
        <f>SUM(J131:J132)</f>
        <v>#REF!</v>
      </c>
      <c r="K137" s="146" t="e">
        <f>SUM(K131:K132)</f>
        <v>#REF!</v>
      </c>
      <c r="L137" s="146">
        <f>SUM(L131:L132)</f>
        <v>52573.65</v>
      </c>
      <c r="M137" s="146">
        <f>SUM(M131:M132)</f>
        <v>51940.07</v>
      </c>
      <c r="N137" s="153">
        <v>39638.949210000006</v>
      </c>
      <c r="O137" s="473" t="e">
        <f t="shared" si="11"/>
        <v>#REF!</v>
      </c>
      <c r="P137" s="153"/>
      <c r="Q137" s="153"/>
      <c r="R137" s="153"/>
    </row>
    <row r="138" spans="1:20" ht="15">
      <c r="A138" s="310" t="s">
        <v>1675</v>
      </c>
      <c r="B138" s="738">
        <f t="shared" ref="B138:L138" si="21">+B137-C137</f>
        <v>4664.5900000000038</v>
      </c>
      <c r="C138" s="738">
        <f t="shared" si="21"/>
        <v>1850.7399999999761</v>
      </c>
      <c r="D138" s="1124"/>
      <c r="E138" s="1211"/>
      <c r="F138" s="704"/>
      <c r="G138" s="704"/>
      <c r="H138" s="146" t="e">
        <f t="shared" si="21"/>
        <v>#REF!</v>
      </c>
      <c r="I138" s="777" t="e">
        <f t="shared" si="21"/>
        <v>#REF!</v>
      </c>
      <c r="J138" s="146" t="e">
        <f t="shared" si="21"/>
        <v>#REF!</v>
      </c>
      <c r="K138" s="146" t="e">
        <f t="shared" si="21"/>
        <v>#REF!</v>
      </c>
      <c r="L138" s="146">
        <f t="shared" si="21"/>
        <v>633.58000000000175</v>
      </c>
      <c r="M138" s="144"/>
      <c r="N138" s="148">
        <v>-5327.3307411999995</v>
      </c>
      <c r="O138" s="473" t="e">
        <f t="shared" si="11"/>
        <v>#REF!</v>
      </c>
    </row>
    <row r="139" spans="1:20">
      <c r="C139" s="1151"/>
      <c r="O139" s="473">
        <f t="shared" si="11"/>
        <v>0</v>
      </c>
    </row>
    <row r="140" spans="1:20">
      <c r="C140" s="1151"/>
      <c r="O140" s="473">
        <f t="shared" ref="O140:O148" si="22">+H140-N140</f>
        <v>0</v>
      </c>
    </row>
    <row r="141" spans="1:20" ht="15">
      <c r="A141" s="495" t="s">
        <v>1438</v>
      </c>
      <c r="B141" s="1493"/>
      <c r="C141" s="845"/>
      <c r="D141" s="845"/>
      <c r="E141" s="845"/>
      <c r="F141" s="845"/>
      <c r="G141" s="845"/>
      <c r="H141" s="699"/>
      <c r="O141" s="473">
        <f t="shared" si="22"/>
        <v>0</v>
      </c>
    </row>
    <row r="142" spans="1:20" ht="15">
      <c r="A142" s="1158" t="s">
        <v>3</v>
      </c>
      <c r="B142" s="1156" t="s">
        <v>5339</v>
      </c>
      <c r="C142" s="1154" t="s">
        <v>4740</v>
      </c>
      <c r="D142" s="1154" t="s">
        <v>4428</v>
      </c>
      <c r="E142" s="694"/>
      <c r="F142" s="694"/>
      <c r="G142" s="694"/>
      <c r="H142" s="37" t="s">
        <v>4025</v>
      </c>
      <c r="I142" s="784" t="s">
        <v>3175</v>
      </c>
      <c r="J142" s="395" t="s">
        <v>1919</v>
      </c>
      <c r="K142" s="395" t="s">
        <v>1062</v>
      </c>
      <c r="L142" s="395" t="s">
        <v>1040</v>
      </c>
      <c r="M142" s="395" t="s">
        <v>1041</v>
      </c>
      <c r="N142" s="476" t="s">
        <v>4025</v>
      </c>
      <c r="O142" s="473"/>
      <c r="P142" s="437"/>
      <c r="Q142" s="437"/>
      <c r="R142" s="437"/>
    </row>
    <row r="143" spans="1:20">
      <c r="A143" s="38" t="s">
        <v>1057</v>
      </c>
      <c r="B143" s="1146">
        <f>BS!C45</f>
        <v>413653.13</v>
      </c>
      <c r="C143" s="1146">
        <f>BS!D45</f>
        <v>348537.21</v>
      </c>
      <c r="D143" s="1146">
        <f>BS!E45</f>
        <v>330600.37148999999</v>
      </c>
      <c r="E143" s="1146"/>
      <c r="F143" s="1146"/>
      <c r="G143" s="1146"/>
      <c r="H143" s="303" t="e">
        <f>BS!#REF!</f>
        <v>#REF!</v>
      </c>
      <c r="I143" s="785" t="e">
        <f>BS!#REF!</f>
        <v>#REF!</v>
      </c>
      <c r="J143" s="718" t="e">
        <f>BS!#REF!</f>
        <v>#REF!</v>
      </c>
      <c r="K143" s="144"/>
      <c r="L143" s="144"/>
      <c r="M143" s="144"/>
      <c r="N143" s="148">
        <v>321374.77282830002</v>
      </c>
      <c r="O143" s="473" t="e">
        <f t="shared" si="22"/>
        <v>#REF!</v>
      </c>
      <c r="S143" s="327"/>
    </row>
    <row r="144" spans="1:20">
      <c r="A144" s="38" t="s">
        <v>140</v>
      </c>
      <c r="B144" s="1146">
        <f>BS!C60</f>
        <v>25729.08</v>
      </c>
      <c r="C144" s="1146">
        <f>BS!D60</f>
        <v>28590.959999999999</v>
      </c>
      <c r="D144" s="1146">
        <f>BS!E60</f>
        <v>28627.888509999997</v>
      </c>
      <c r="E144" s="1146"/>
      <c r="F144" s="1146"/>
      <c r="G144" s="1146"/>
      <c r="H144" s="303" t="e">
        <f>BS!#REF!</f>
        <v>#REF!</v>
      </c>
      <c r="I144" s="785" t="e">
        <f>BS!#REF!</f>
        <v>#REF!</v>
      </c>
      <c r="J144" s="718" t="e">
        <f>BS!#REF!</f>
        <v>#REF!</v>
      </c>
      <c r="K144" s="144"/>
      <c r="L144" s="144"/>
      <c r="M144" s="144"/>
      <c r="N144" s="148">
        <v>28819.83194</v>
      </c>
      <c r="O144" s="473" t="e">
        <f t="shared" si="22"/>
        <v>#REF!</v>
      </c>
      <c r="S144" s="327"/>
    </row>
    <row r="145" spans="1:15" ht="15">
      <c r="A145" s="1156" t="s">
        <v>55</v>
      </c>
      <c r="B145" s="1157">
        <f>SUM(B143:B144)+0.01</f>
        <v>439382.22000000003</v>
      </c>
      <c r="C145" s="1157">
        <f>SUM(C143:C144)</f>
        <v>377128.17000000004</v>
      </c>
      <c r="D145" s="1157">
        <f>SUM(D143:D144)</f>
        <v>359228.26</v>
      </c>
      <c r="E145" s="846"/>
      <c r="F145" s="846"/>
      <c r="G145" s="846"/>
      <c r="H145" s="498" t="e">
        <f>SUM(H143:H144)</f>
        <v>#REF!</v>
      </c>
      <c r="I145" s="799" t="e">
        <f>SUM(I143:I144)</f>
        <v>#REF!</v>
      </c>
      <c r="J145" s="497" t="e">
        <f>SUM(J143:J144)</f>
        <v>#REF!</v>
      </c>
      <c r="K145" s="144"/>
      <c r="L145" s="144"/>
      <c r="M145" s="144"/>
      <c r="N145" s="148">
        <v>350194.60476830002</v>
      </c>
      <c r="O145" s="473" t="e">
        <f t="shared" si="22"/>
        <v>#REF!</v>
      </c>
    </row>
    <row r="146" spans="1:15">
      <c r="A146" s="35" t="s">
        <v>1672</v>
      </c>
      <c r="B146" s="1152">
        <f>B145-C145</f>
        <v>62254.049999999988</v>
      </c>
      <c r="C146" s="1152">
        <f>C145-D145</f>
        <v>17899.910000000033</v>
      </c>
      <c r="D146" s="1152"/>
      <c r="E146" s="1152"/>
      <c r="F146" s="1152"/>
      <c r="G146" s="1152"/>
      <c r="H146" s="279" t="e">
        <f>H145-I145</f>
        <v>#REF!</v>
      </c>
      <c r="I146" s="800" t="e">
        <f>I145-J145</f>
        <v>#REF!</v>
      </c>
      <c r="J146" s="719"/>
      <c r="N146" s="148">
        <v>62273.4641634</v>
      </c>
      <c r="O146" s="473" t="e">
        <f t="shared" si="22"/>
        <v>#REF!</v>
      </c>
    </row>
    <row r="147" spans="1:15">
      <c r="A147" s="35" t="s">
        <v>3179</v>
      </c>
      <c r="B147" s="1025">
        <f>-CFS!B15</f>
        <v>25729.0764098</v>
      </c>
      <c r="C147" s="1025">
        <f>-CFS!C15</f>
        <v>28590.960809999997</v>
      </c>
      <c r="D147" s="1025"/>
      <c r="E147" s="1025"/>
      <c r="F147" s="1025"/>
      <c r="G147" s="1025"/>
      <c r="H147" s="279" t="e">
        <f>-CFS!#REF!</f>
        <v>#REF!</v>
      </c>
      <c r="I147" s="800" t="e">
        <f>-CFS!#REF!</f>
        <v>#REF!</v>
      </c>
      <c r="J147" s="719"/>
      <c r="N147" s="148">
        <v>28819.83194</v>
      </c>
      <c r="O147" s="473" t="e">
        <f t="shared" si="22"/>
        <v>#REF!</v>
      </c>
    </row>
    <row r="148" spans="1:15" ht="15">
      <c r="A148" s="310" t="s">
        <v>3241</v>
      </c>
      <c r="B148" s="1153">
        <f>SUM(B146:B147)</f>
        <v>87983.126409799996</v>
      </c>
      <c r="C148" s="1153">
        <f>SUM(C146:C147)</f>
        <v>46490.870810000029</v>
      </c>
      <c r="D148" s="1153">
        <f>SUM(D146:D147)</f>
        <v>0</v>
      </c>
      <c r="E148" s="1153"/>
      <c r="F148" s="1153"/>
      <c r="G148" s="1153"/>
      <c r="H148" s="280" t="e">
        <f>SUM(H146:H147)</f>
        <v>#REF!</v>
      </c>
      <c r="I148" s="801" t="e">
        <f>SUM(I146:I147)</f>
        <v>#REF!</v>
      </c>
      <c r="J148" s="719"/>
      <c r="N148" s="148">
        <v>91093.296103400004</v>
      </c>
      <c r="O148" s="473" t="e">
        <f t="shared" si="22"/>
        <v>#REF!</v>
      </c>
    </row>
  </sheetData>
  <mergeCells count="1">
    <mergeCell ref="A1:M1"/>
  </mergeCells>
  <printOptions horizontalCentered="1"/>
  <pageMargins left="0.31496062992125984" right="0.23622047244094491" top="0.47244094488188981" bottom="0.43307086614173229" header="0.31496062992125984" footer="0.15748031496062992"/>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showGridLines="0" view="pageBreakPreview" topLeftCell="A4" zoomScaleSheetLayoutView="100" workbookViewId="0">
      <selection activeCell="K9" sqref="K9:L9"/>
    </sheetView>
  </sheetViews>
  <sheetFormatPr defaultColWidth="9.140625" defaultRowHeight="16.5"/>
  <cols>
    <col min="1" max="1" width="1.7109375" style="511" customWidth="1"/>
    <col min="2" max="2" width="22.42578125" style="511" customWidth="1"/>
    <col min="3" max="3" width="13.42578125" style="511" customWidth="1"/>
    <col min="4" max="4" width="12.42578125" style="511" customWidth="1"/>
    <col min="5" max="5" width="12.28515625" style="511" customWidth="1"/>
    <col min="6" max="6" width="13.7109375" style="511" customWidth="1"/>
    <col min="7" max="7" width="14.5703125" style="511" customWidth="1"/>
    <col min="8" max="8" width="8.85546875" style="511" customWidth="1"/>
    <col min="9" max="9" width="10.28515625" style="511" customWidth="1"/>
    <col min="10" max="10" width="11.42578125" style="511" customWidth="1"/>
    <col min="11" max="11" width="14.140625" style="511" customWidth="1"/>
    <col min="12" max="12" width="10.42578125" style="511" customWidth="1"/>
    <col min="13" max="13" width="10.42578125" style="511" bestFit="1" customWidth="1"/>
    <col min="14" max="16384" width="9.140625" style="511"/>
  </cols>
  <sheetData>
    <row r="1" spans="2:12">
      <c r="B1" s="2753" t="s">
        <v>0</v>
      </c>
      <c r="C1" s="2753"/>
      <c r="D1" s="2753"/>
      <c r="E1" s="2753"/>
      <c r="F1" s="2753"/>
      <c r="G1" s="2753"/>
      <c r="H1" s="2753"/>
      <c r="I1" s="2753"/>
      <c r="J1" s="2753"/>
      <c r="K1" s="2753"/>
      <c r="L1" s="2753"/>
    </row>
    <row r="2" spans="2:12">
      <c r="B2" s="510" t="s">
        <v>56</v>
      </c>
    </row>
    <row r="3" spans="2:12">
      <c r="B3" s="2727" t="s">
        <v>1417</v>
      </c>
      <c r="C3" s="2727"/>
      <c r="D3" s="2727"/>
      <c r="E3" s="2727"/>
      <c r="F3" s="2727"/>
      <c r="G3" s="2727"/>
      <c r="H3" s="2727"/>
      <c r="I3" s="2727"/>
      <c r="J3" s="2727"/>
      <c r="K3" s="2727"/>
      <c r="L3" s="2727"/>
    </row>
    <row r="4" spans="2:12">
      <c r="B4" s="1545" t="s">
        <v>5007</v>
      </c>
    </row>
    <row r="5" spans="2:12" s="1707" customFormat="1" ht="87.75" customHeight="1">
      <c r="B5" s="2403" t="s">
        <v>3</v>
      </c>
      <c r="C5" s="64" t="s">
        <v>57</v>
      </c>
      <c r="D5" s="2404" t="s">
        <v>58</v>
      </c>
      <c r="E5" s="64" t="s">
        <v>59</v>
      </c>
      <c r="F5" s="2404" t="s">
        <v>60</v>
      </c>
      <c r="G5" s="64" t="s">
        <v>3301</v>
      </c>
      <c r="H5" s="2404" t="s">
        <v>61</v>
      </c>
      <c r="I5" s="64" t="s">
        <v>62</v>
      </c>
      <c r="J5" s="2404" t="s">
        <v>63</v>
      </c>
      <c r="K5" s="124" t="s">
        <v>65</v>
      </c>
      <c r="L5" s="45" t="s">
        <v>5450</v>
      </c>
    </row>
    <row r="6" spans="2:12" s="1707" customFormat="1" ht="35.25" customHeight="1">
      <c r="B6" s="1708" t="s">
        <v>1655</v>
      </c>
      <c r="C6" s="1683"/>
      <c r="D6" s="1684"/>
      <c r="E6" s="1683"/>
      <c r="F6" s="1684"/>
      <c r="G6" s="1683"/>
      <c r="H6" s="1684"/>
      <c r="I6" s="1683"/>
      <c r="J6" s="1684"/>
      <c r="K6" s="1685"/>
      <c r="L6" s="1686"/>
    </row>
    <row r="7" spans="2:12" ht="36" customHeight="1">
      <c r="B7" s="1714" t="s">
        <v>5156</v>
      </c>
      <c r="C7" s="2324">
        <v>5331.54</v>
      </c>
      <c r="D7" s="2324">
        <v>59807.29</v>
      </c>
      <c r="E7" s="2324">
        <v>41867.660000000003</v>
      </c>
      <c r="F7" s="2324">
        <v>730437.06</v>
      </c>
      <c r="G7" s="2324">
        <v>1197106.1100000001</v>
      </c>
      <c r="H7" s="2324">
        <v>107.98</v>
      </c>
      <c r="I7" s="2324">
        <v>1746.39</v>
      </c>
      <c r="J7" s="2324">
        <v>14841.009999999998</v>
      </c>
      <c r="K7" s="2324">
        <v>2051245.04</v>
      </c>
      <c r="L7" s="2325">
        <v>1356.4099999999999</v>
      </c>
    </row>
    <row r="8" spans="2:12" ht="37.5" customHeight="1">
      <c r="B8" s="2399" t="s">
        <v>5109</v>
      </c>
      <c r="C8" s="2326">
        <f>+C9-C7</f>
        <v>0</v>
      </c>
      <c r="D8" s="2326">
        <f t="shared" ref="D8:J8" si="0">+D9-D7</f>
        <v>4280.4400000000023</v>
      </c>
      <c r="E8" s="2326">
        <f t="shared" si="0"/>
        <v>2087.3999999999942</v>
      </c>
      <c r="F8" s="2326">
        <f t="shared" si="0"/>
        <v>45340.149999999907</v>
      </c>
      <c r="G8" s="2326">
        <f t="shared" si="0"/>
        <v>72083.429999999935</v>
      </c>
      <c r="H8" s="2326">
        <f>+H9-H7</f>
        <v>3.6499999999999915</v>
      </c>
      <c r="I8" s="2326">
        <f t="shared" si="0"/>
        <v>137.22999999999979</v>
      </c>
      <c r="J8" s="2326">
        <f t="shared" si="0"/>
        <v>1140.4600000000009</v>
      </c>
      <c r="K8" s="2326">
        <f>+K9-K7</f>
        <v>125072.76000000024</v>
      </c>
      <c r="L8" s="2327">
        <f>+L9-L7</f>
        <v>441.6400000000001</v>
      </c>
    </row>
    <row r="9" spans="2:12" ht="36.75" customHeight="1">
      <c r="B9" s="1714" t="s">
        <v>5157</v>
      </c>
      <c r="C9" s="2328">
        <f>ROUND(Input!AB2/100000,2)</f>
        <v>5331.54</v>
      </c>
      <c r="D9" s="2329">
        <f>ROUND(Input!AB3/100000,2)</f>
        <v>64087.73</v>
      </c>
      <c r="E9" s="2329">
        <f>ROUND(Input!AB4/100000,2)</f>
        <v>43955.06</v>
      </c>
      <c r="F9" s="2329">
        <f>ROUND(Input!AB5/100000,2)</f>
        <v>775777.21</v>
      </c>
      <c r="G9" s="2329">
        <f>ROUND(Input!AB6/100000,2)</f>
        <v>1269189.54</v>
      </c>
      <c r="H9" s="2330">
        <f>ROUND(Input!AB7/100000,2)</f>
        <v>111.63</v>
      </c>
      <c r="I9" s="2328">
        <f>ROUND(Input!AB8/100000,2)</f>
        <v>1883.62</v>
      </c>
      <c r="J9" s="2330">
        <f>ROUND(Input!AB9/100000,2)+1.38</f>
        <v>15981.47</v>
      </c>
      <c r="K9" s="2329">
        <f t="array" ref="K9">SUM(ROUND(C9:J9,2))</f>
        <v>2176317.8000000003</v>
      </c>
      <c r="L9" s="2331">
        <f>ROUND((Input!AB11+Input!AB12)/100000,2)-1.38</f>
        <v>1798.05</v>
      </c>
    </row>
    <row r="10" spans="2:12" ht="15.75" customHeight="1">
      <c r="B10" s="1709"/>
      <c r="C10" s="1428"/>
      <c r="D10" s="1689"/>
      <c r="E10" s="1428"/>
      <c r="F10" s="1689"/>
      <c r="G10" s="1428"/>
      <c r="H10" s="1689"/>
      <c r="I10" s="1428"/>
      <c r="J10" s="1689"/>
      <c r="K10" s="1428"/>
      <c r="L10" s="486"/>
    </row>
    <row r="11" spans="2:12" ht="46.5" customHeight="1">
      <c r="B11" s="1714" t="s">
        <v>5110</v>
      </c>
      <c r="C11" s="1428"/>
      <c r="D11" s="1689"/>
      <c r="E11" s="1428"/>
      <c r="F11" s="1689"/>
      <c r="G11" s="1428"/>
      <c r="H11" s="1689"/>
      <c r="I11" s="1428"/>
      <c r="J11" s="1689"/>
      <c r="K11" s="1428"/>
      <c r="L11" s="486"/>
    </row>
    <row r="12" spans="2:12" ht="36" customHeight="1">
      <c r="B12" s="1714" t="s">
        <v>5156</v>
      </c>
      <c r="C12" s="2324">
        <v>0</v>
      </c>
      <c r="D12" s="2324">
        <v>8615.17</v>
      </c>
      <c r="E12" s="2324">
        <v>5146.6400000000003</v>
      </c>
      <c r="F12" s="2324">
        <v>231116.58</v>
      </c>
      <c r="G12" s="2324">
        <v>304478.92</v>
      </c>
      <c r="H12" s="2324">
        <v>30.48</v>
      </c>
      <c r="I12" s="2324">
        <v>580.75</v>
      </c>
      <c r="J12" s="2324">
        <v>3490.41</v>
      </c>
      <c r="K12" s="2324">
        <v>553458.94999999995</v>
      </c>
      <c r="L12" s="2324">
        <v>1128.5899999999999</v>
      </c>
    </row>
    <row r="13" spans="2:12" ht="33.75" customHeight="1">
      <c r="B13" s="2399" t="s">
        <v>64</v>
      </c>
      <c r="C13" s="2332">
        <v>0</v>
      </c>
      <c r="D13" s="2326">
        <f>D14-D12</f>
        <v>2069.33</v>
      </c>
      <c r="E13" s="2326">
        <f>E14-E12</f>
        <v>1462.2199999999993</v>
      </c>
      <c r="F13" s="2326">
        <f t="shared" ref="F13:I13" si="1">F14-F12</f>
        <v>37021.050000000017</v>
      </c>
      <c r="G13" s="2326">
        <f t="shared" si="1"/>
        <v>63832.400000000023</v>
      </c>
      <c r="H13" s="2326">
        <f t="shared" si="1"/>
        <v>1.9999999999999574E-2</v>
      </c>
      <c r="I13" s="2326">
        <f t="shared" si="1"/>
        <v>122.63</v>
      </c>
      <c r="J13" s="2326">
        <v>938.66</v>
      </c>
      <c r="K13" s="2326">
        <f>SUM(D13:J13)</f>
        <v>105446.31000000006</v>
      </c>
      <c r="L13" s="2326">
        <v>133.66999999999999</v>
      </c>
    </row>
    <row r="14" spans="2:12" ht="33.75" customHeight="1">
      <c r="B14" s="1714" t="s">
        <v>5157</v>
      </c>
      <c r="C14" s="2328">
        <v>0</v>
      </c>
      <c r="D14" s="2329">
        <f>ROUND(-Input!AB14/100000,2)</f>
        <v>10684.5</v>
      </c>
      <c r="E14" s="2329">
        <f>ROUND(-Input!AB15/100000,2)</f>
        <v>6608.86</v>
      </c>
      <c r="F14" s="2329">
        <f>ROUND(-Input!AB16/100000,2)</f>
        <v>268137.63</v>
      </c>
      <c r="G14" s="2329">
        <f>ROUND(-Input!AB17/100000,2)</f>
        <v>368311.32</v>
      </c>
      <c r="H14" s="2329">
        <f>ROUND(-Input!AB18/100000,2)</f>
        <v>30.5</v>
      </c>
      <c r="I14" s="2329">
        <f>ROUND(-Input!AB19/100000,2)</f>
        <v>703.38</v>
      </c>
      <c r="J14" s="2333">
        <f>SUM(J12:J13)</f>
        <v>4429.07</v>
      </c>
      <c r="K14" s="2329">
        <f t="array" ref="K14">SUM(ROUND(C14:J14,2))</f>
        <v>658905.26</v>
      </c>
      <c r="L14" s="2333">
        <f>SUM(L12:L13)</f>
        <v>1262.26</v>
      </c>
    </row>
    <row r="15" spans="2:12" ht="29.25" customHeight="1">
      <c r="B15" s="2399"/>
      <c r="C15" s="2334"/>
      <c r="D15" s="2335"/>
      <c r="E15" s="2334"/>
      <c r="F15" s="2335"/>
      <c r="G15" s="2334"/>
      <c r="H15" s="2335"/>
      <c r="I15" s="2334"/>
      <c r="J15" s="2335"/>
      <c r="K15" s="2334"/>
      <c r="L15" s="2336"/>
    </row>
    <row r="16" spans="2:12" s="1574" customFormat="1" ht="29.25" customHeight="1">
      <c r="B16" s="2400" t="s">
        <v>1656</v>
      </c>
      <c r="C16" s="2328">
        <f t="shared" ref="C16:L16" si="2">+C9-C14</f>
        <v>5331.54</v>
      </c>
      <c r="D16" s="2328">
        <f t="shared" si="2"/>
        <v>53403.23</v>
      </c>
      <c r="E16" s="2328">
        <f t="shared" si="2"/>
        <v>37346.199999999997</v>
      </c>
      <c r="F16" s="2328">
        <f t="shared" si="2"/>
        <v>507639.57999999996</v>
      </c>
      <c r="G16" s="2328">
        <f t="shared" si="2"/>
        <v>900878.22</v>
      </c>
      <c r="H16" s="2328">
        <f t="shared" si="2"/>
        <v>81.13</v>
      </c>
      <c r="I16" s="2328">
        <f t="shared" si="2"/>
        <v>1180.2399999999998</v>
      </c>
      <c r="J16" s="2328">
        <f t="shared" si="2"/>
        <v>11552.4</v>
      </c>
      <c r="K16" s="2328">
        <f>+K9-K14</f>
        <v>1517412.5400000003</v>
      </c>
      <c r="L16" s="2331">
        <f t="shared" si="2"/>
        <v>535.79</v>
      </c>
    </row>
    <row r="17" spans="2:13" s="1574" customFormat="1" ht="19.5" customHeight="1">
      <c r="B17" s="1716"/>
      <c r="C17" s="1687"/>
      <c r="D17" s="1687"/>
      <c r="E17" s="1687"/>
      <c r="F17" s="1687"/>
      <c r="G17" s="1687"/>
      <c r="H17" s="1687"/>
      <c r="I17" s="1687"/>
      <c r="J17" s="1687"/>
      <c r="K17" s="1687"/>
      <c r="L17" s="1692"/>
    </row>
    <row r="18" spans="2:13" ht="32.25" customHeight="1">
      <c r="B18" s="2401" t="s">
        <v>1655</v>
      </c>
      <c r="C18" s="1693"/>
      <c r="D18" s="1694"/>
      <c r="E18" s="1693"/>
      <c r="F18" s="1694"/>
      <c r="G18" s="1693"/>
      <c r="H18" s="1694"/>
      <c r="I18" s="1693"/>
      <c r="J18" s="1694"/>
      <c r="K18" s="1695"/>
      <c r="L18" s="1696"/>
    </row>
    <row r="19" spans="2:13" ht="33.75" customHeight="1">
      <c r="B19" s="1714" t="s">
        <v>4764</v>
      </c>
      <c r="C19" s="2337">
        <v>5328.3000724000003</v>
      </c>
      <c r="D19" s="2337">
        <v>55058.389045900003</v>
      </c>
      <c r="E19" s="2337">
        <v>38399.998055999997</v>
      </c>
      <c r="F19" s="2337">
        <v>694396.4544875999</v>
      </c>
      <c r="G19" s="2337">
        <v>1090364.4006513001</v>
      </c>
      <c r="H19" s="2337">
        <v>140.51177859999999</v>
      </c>
      <c r="I19" s="2337">
        <v>1490.2089390000001</v>
      </c>
      <c r="J19" s="2338">
        <v>5720.3560209000007</v>
      </c>
      <c r="K19" s="2338">
        <v>1890898.6190517</v>
      </c>
      <c r="L19" s="2338">
        <v>1310.1115687000001</v>
      </c>
    </row>
    <row r="20" spans="2:13" ht="42" customHeight="1">
      <c r="B20" s="2402" t="s">
        <v>5109</v>
      </c>
      <c r="C20" s="2327">
        <v>3.2399275999996462</v>
      </c>
      <c r="D20" s="2327">
        <v>4748.9009540999978</v>
      </c>
      <c r="E20" s="2327">
        <v>3467.6619440000068</v>
      </c>
      <c r="F20" s="2327">
        <v>36040.605512400158</v>
      </c>
      <c r="G20" s="2327">
        <v>106741.70934870001</v>
      </c>
      <c r="H20" s="2339">
        <v>-32.531778599999981</v>
      </c>
      <c r="I20" s="2327">
        <v>256.181061</v>
      </c>
      <c r="J20" s="2340">
        <v>9120.6539790999977</v>
      </c>
      <c r="K20" s="2331">
        <v>160346.42094830004</v>
      </c>
      <c r="L20" s="2340">
        <v>46.29843129999972</v>
      </c>
    </row>
    <row r="21" spans="2:13" ht="36.75" customHeight="1">
      <c r="B21" s="1714" t="s">
        <v>4765</v>
      </c>
      <c r="C21" s="2341">
        <v>5331.54</v>
      </c>
      <c r="D21" s="2341">
        <v>59807.29</v>
      </c>
      <c r="E21" s="2341">
        <v>41867.660000000003</v>
      </c>
      <c r="F21" s="2341">
        <v>730437.06</v>
      </c>
      <c r="G21" s="2341">
        <v>1197106.1100000001</v>
      </c>
      <c r="H21" s="2341">
        <v>107.98</v>
      </c>
      <c r="I21" s="2341">
        <v>1746.39</v>
      </c>
      <c r="J21" s="2328">
        <v>14841.009999999998</v>
      </c>
      <c r="K21" s="2328">
        <v>2051245.04</v>
      </c>
      <c r="L21" s="2331">
        <v>1356.4099999999999</v>
      </c>
    </row>
    <row r="22" spans="2:13" ht="12" customHeight="1">
      <c r="B22" s="2399"/>
      <c r="C22" s="1699"/>
      <c r="D22" s="1700"/>
      <c r="E22" s="1699"/>
      <c r="F22" s="1700"/>
      <c r="G22" s="1699"/>
      <c r="H22" s="1700"/>
      <c r="I22" s="1699"/>
      <c r="J22" s="1701"/>
      <c r="K22" s="486"/>
      <c r="L22" s="486"/>
    </row>
    <row r="23" spans="2:13" ht="51.75" customHeight="1">
      <c r="B23" s="1714" t="s">
        <v>5110</v>
      </c>
      <c r="C23" s="2342"/>
      <c r="D23" s="2343"/>
      <c r="E23" s="2342"/>
      <c r="F23" s="2343"/>
      <c r="G23" s="2342"/>
      <c r="H23" s="2343"/>
      <c r="I23" s="2342"/>
      <c r="J23" s="2344"/>
      <c r="K23" s="2345"/>
      <c r="L23" s="2345"/>
    </row>
    <row r="24" spans="2:13" ht="36" customHeight="1">
      <c r="B24" s="1714" t="s">
        <v>4764</v>
      </c>
      <c r="C24" s="2337">
        <v>0</v>
      </c>
      <c r="D24" s="2346">
        <v>6616.3073137000001</v>
      </c>
      <c r="E24" s="2337">
        <v>3763.9976288999997</v>
      </c>
      <c r="F24" s="2346">
        <v>204470.97921790002</v>
      </c>
      <c r="G24" s="2337">
        <v>242373.14692699999</v>
      </c>
      <c r="H24" s="2346">
        <v>65.981088000000028</v>
      </c>
      <c r="I24" s="2337">
        <v>476.11211900000001</v>
      </c>
      <c r="J24" s="2346">
        <v>2904.2151893999999</v>
      </c>
      <c r="K24" s="2337">
        <v>460670.73948390002</v>
      </c>
      <c r="L24" s="2337">
        <v>944.23410869999998</v>
      </c>
    </row>
    <row r="25" spans="2:13" ht="38.25" customHeight="1">
      <c r="B25" s="2399" t="s">
        <v>64</v>
      </c>
      <c r="C25" s="2327">
        <v>0</v>
      </c>
      <c r="D25" s="2327">
        <v>1998.8626863</v>
      </c>
      <c r="E25" s="2327">
        <v>1382.6423711000007</v>
      </c>
      <c r="F25" s="2327">
        <v>26645.600782099966</v>
      </c>
      <c r="G25" s="2327">
        <v>62105.773072999989</v>
      </c>
      <c r="H25" s="2327">
        <v>-35.501088000000024</v>
      </c>
      <c r="I25" s="2327">
        <v>104.63788099999999</v>
      </c>
      <c r="J25" s="2327">
        <v>586.19481059999998</v>
      </c>
      <c r="K25" s="2327">
        <v>92788.210516099964</v>
      </c>
      <c r="L25" s="2327">
        <v>184.35589129999994</v>
      </c>
    </row>
    <row r="26" spans="2:13" ht="36" customHeight="1">
      <c r="B26" s="1714" t="s">
        <v>4765</v>
      </c>
      <c r="C26" s="2347">
        <v>0</v>
      </c>
      <c r="D26" s="2347">
        <v>8615.17</v>
      </c>
      <c r="E26" s="2347">
        <v>5146.6400000000003</v>
      </c>
      <c r="F26" s="2347">
        <v>231116.58</v>
      </c>
      <c r="G26" s="2347">
        <v>304478.92</v>
      </c>
      <c r="H26" s="2347">
        <v>30.48</v>
      </c>
      <c r="I26" s="2347">
        <v>580.75</v>
      </c>
      <c r="J26" s="2347">
        <v>3490.41</v>
      </c>
      <c r="K26" s="2347">
        <v>553458.94999999995</v>
      </c>
      <c r="L26" s="2347">
        <v>1128.5899999999999</v>
      </c>
    </row>
    <row r="27" spans="2:13" ht="29.25" customHeight="1">
      <c r="B27" s="2399"/>
      <c r="C27" s="2348"/>
      <c r="D27" s="2349"/>
      <c r="E27" s="2348"/>
      <c r="F27" s="2349"/>
      <c r="G27" s="2348"/>
      <c r="H27" s="2349"/>
      <c r="I27" s="2348"/>
      <c r="J27" s="2349"/>
      <c r="K27" s="2348"/>
      <c r="L27" s="2348"/>
    </row>
    <row r="28" spans="2:13" ht="29.25" customHeight="1">
      <c r="B28" s="2400" t="s">
        <v>1656</v>
      </c>
      <c r="C28" s="2350">
        <v>5331.54</v>
      </c>
      <c r="D28" s="2350">
        <v>51192.12</v>
      </c>
      <c r="E28" s="2350">
        <v>36721.020000000004</v>
      </c>
      <c r="F28" s="2350">
        <v>499320.4800000001</v>
      </c>
      <c r="G28" s="2350">
        <v>892627.19000000018</v>
      </c>
      <c r="H28" s="2350">
        <v>77.5</v>
      </c>
      <c r="I28" s="2350">
        <v>1165.6400000000001</v>
      </c>
      <c r="J28" s="2347">
        <v>11350.599999999999</v>
      </c>
      <c r="K28" s="2347">
        <v>1497786.09</v>
      </c>
      <c r="L28" s="2347">
        <v>227.81999999999994</v>
      </c>
    </row>
    <row r="29" spans="2:13" ht="29.25" customHeight="1">
      <c r="B29" s="1718" t="s">
        <v>1857</v>
      </c>
      <c r="C29" s="1702"/>
      <c r="D29" s="1702"/>
      <c r="E29" s="1702"/>
      <c r="F29" s="1702"/>
      <c r="G29" s="1702"/>
      <c r="H29" s="1702"/>
      <c r="I29" s="1702"/>
      <c r="J29" s="1702"/>
      <c r="K29" s="1702"/>
      <c r="L29" s="1703"/>
    </row>
    <row r="30" spans="2:13" ht="21" customHeight="1">
      <c r="B30" s="1717" t="s">
        <v>5155</v>
      </c>
      <c r="C30" s="1704"/>
      <c r="D30" s="1704"/>
      <c r="E30" s="1704"/>
      <c r="F30" s="1704"/>
      <c r="G30" s="1704"/>
      <c r="H30" s="1704"/>
      <c r="I30" s="1704"/>
      <c r="J30" s="1704"/>
      <c r="K30" s="2746">
        <f>SUM(Input!D27:D51)/100000</f>
        <v>423485.45704009989</v>
      </c>
      <c r="L30" s="2747"/>
      <c r="M30" s="1719"/>
    </row>
    <row r="31" spans="2:13" ht="20.25" customHeight="1">
      <c r="B31" s="1720" t="s">
        <v>4766</v>
      </c>
      <c r="C31" s="1705"/>
      <c r="D31" s="1705"/>
      <c r="E31" s="1705"/>
      <c r="F31" s="1705"/>
      <c r="G31" s="1705"/>
      <c r="H31" s="1705"/>
      <c r="I31" s="1705"/>
      <c r="J31" s="1705"/>
      <c r="K31" s="2748">
        <f>SUM(Input!E27:E51)/100000</f>
        <v>408223.90934399993</v>
      </c>
      <c r="L31" s="2749"/>
    </row>
    <row r="32" spans="2:13" ht="12" customHeight="1">
      <c r="B32" s="1574"/>
      <c r="L32" s="1586"/>
    </row>
    <row r="33" spans="1:12" s="1580" customFormat="1">
      <c r="A33" s="1530"/>
      <c r="B33" s="2762" t="s">
        <v>5008</v>
      </c>
      <c r="C33" s="2762"/>
      <c r="D33" s="2762"/>
      <c r="E33" s="2762"/>
      <c r="F33" s="2762"/>
      <c r="G33" s="2762"/>
      <c r="H33" s="1574"/>
      <c r="I33" s="1574"/>
      <c r="J33" s="1574"/>
      <c r="K33" s="1574"/>
      <c r="L33" s="511"/>
    </row>
    <row r="34" spans="1:12" s="1580" customFormat="1">
      <c r="A34" s="1530"/>
      <c r="B34" s="1721" t="s">
        <v>1050</v>
      </c>
      <c r="C34" s="2754" t="s">
        <v>4656</v>
      </c>
      <c r="D34" s="2754"/>
      <c r="E34" s="2754"/>
      <c r="F34" s="2754"/>
      <c r="G34" s="1722" t="s">
        <v>55</v>
      </c>
      <c r="H34" s="1723"/>
      <c r="I34" s="511"/>
      <c r="J34" s="511"/>
      <c r="K34" s="1586"/>
      <c r="L34" s="511"/>
    </row>
    <row r="35" spans="1:12" s="1727" customFormat="1" ht="33">
      <c r="A35" s="1724"/>
      <c r="B35" s="1722"/>
      <c r="C35" s="1725" t="s">
        <v>5009</v>
      </c>
      <c r="D35" s="1722" t="s">
        <v>4653</v>
      </c>
      <c r="E35" s="1722" t="s">
        <v>4654</v>
      </c>
      <c r="F35" s="1725" t="s">
        <v>4655</v>
      </c>
      <c r="G35" s="1722"/>
      <c r="H35" s="1723"/>
      <c r="I35" s="1723"/>
      <c r="J35" s="1723"/>
      <c r="K35" s="1726"/>
      <c r="L35" s="1723"/>
    </row>
    <row r="36" spans="1:12" s="1580" customFormat="1" ht="19.5" customHeight="1">
      <c r="A36" s="1530"/>
      <c r="B36" s="1721" t="s">
        <v>4657</v>
      </c>
      <c r="C36" s="2351">
        <v>120733.69</v>
      </c>
      <c r="D36" s="2351">
        <f>131987.48+395.8</f>
        <v>132383.28</v>
      </c>
      <c r="E36" s="2351">
        <f>118249.35+430.75</f>
        <v>118680.1</v>
      </c>
      <c r="F36" s="2351">
        <f>51379.55+308.84</f>
        <v>51688.39</v>
      </c>
      <c r="G36" s="2352">
        <f>+SUM(C36:F36)</f>
        <v>423485.46</v>
      </c>
      <c r="H36" s="511"/>
      <c r="I36" s="511"/>
      <c r="J36" s="511"/>
      <c r="K36" s="1586"/>
      <c r="L36" s="511"/>
    </row>
    <row r="37" spans="1:12" s="1580" customFormat="1" ht="12" customHeight="1">
      <c r="A37" s="1530"/>
      <c r="B37" s="1728"/>
      <c r="C37" s="511"/>
      <c r="D37" s="511"/>
      <c r="E37" s="511"/>
      <c r="F37" s="511"/>
      <c r="G37" s="511"/>
      <c r="H37" s="511"/>
      <c r="I37" s="511"/>
      <c r="J37" s="511"/>
      <c r="K37" s="1586"/>
      <c r="L37" s="511"/>
    </row>
    <row r="38" spans="1:12" ht="39.75" customHeight="1">
      <c r="B38" s="2767" t="s">
        <v>2014</v>
      </c>
      <c r="C38" s="2767"/>
      <c r="D38" s="2767"/>
      <c r="E38" s="2767"/>
      <c r="F38" s="2767"/>
      <c r="G38" s="2767"/>
      <c r="H38" s="2767"/>
      <c r="I38" s="2767"/>
      <c r="J38" s="2767"/>
      <c r="K38" s="2767"/>
      <c r="L38" s="2767"/>
    </row>
    <row r="39" spans="1:12" ht="21" customHeight="1">
      <c r="B39" s="2766" t="s">
        <v>5308</v>
      </c>
      <c r="C39" s="2766"/>
      <c r="D39" s="2766"/>
      <c r="E39" s="2766"/>
      <c r="F39" s="2766"/>
      <c r="G39" s="2766"/>
      <c r="H39" s="2766"/>
      <c r="I39" s="2766"/>
      <c r="J39" s="2766"/>
      <c r="K39" s="2766"/>
      <c r="L39" s="2766"/>
    </row>
    <row r="40" spans="1:12" s="1729" customFormat="1" ht="59.25" customHeight="1">
      <c r="B40" s="2768" t="s">
        <v>5362</v>
      </c>
      <c r="C40" s="2768"/>
      <c r="D40" s="2768"/>
      <c r="E40" s="2768"/>
      <c r="F40" s="2768"/>
      <c r="G40" s="2768"/>
      <c r="H40" s="2768"/>
      <c r="I40" s="2768"/>
      <c r="J40" s="2768"/>
      <c r="K40" s="2768"/>
      <c r="L40" s="2768"/>
    </row>
    <row r="41" spans="1:12" s="1530" customFormat="1" ht="19.5" customHeight="1">
      <c r="B41" s="1730"/>
      <c r="L41" s="1731"/>
    </row>
    <row r="42" spans="1:12" s="1580" customFormat="1">
      <c r="A42" s="1530"/>
      <c r="B42" s="2763" t="s">
        <v>5010</v>
      </c>
      <c r="C42" s="2764"/>
      <c r="D42" s="2764"/>
      <c r="E42" s="2764"/>
      <c r="F42" s="2764"/>
      <c r="G42" s="2765"/>
      <c r="H42" s="1732"/>
      <c r="I42" s="1574"/>
      <c r="J42" s="1574"/>
      <c r="K42" s="1574"/>
      <c r="L42" s="1574"/>
    </row>
    <row r="43" spans="1:12" s="1580" customFormat="1" ht="33">
      <c r="A43" s="1530"/>
      <c r="B43" s="1706" t="s">
        <v>4659</v>
      </c>
      <c r="C43" s="2758" t="s">
        <v>4656</v>
      </c>
      <c r="D43" s="2758"/>
      <c r="E43" s="2758"/>
      <c r="F43" s="2758"/>
      <c r="G43" s="1733" t="s">
        <v>55</v>
      </c>
      <c r="H43" s="511"/>
      <c r="I43" s="1723"/>
      <c r="J43" s="511"/>
      <c r="K43" s="511"/>
      <c r="L43" s="1586"/>
    </row>
    <row r="44" spans="1:12" s="1727" customFormat="1" ht="33">
      <c r="A44" s="1724"/>
      <c r="B44" s="1733"/>
      <c r="C44" s="1706" t="s">
        <v>4658</v>
      </c>
      <c r="D44" s="1733" t="s">
        <v>4653</v>
      </c>
      <c r="E44" s="1733" t="s">
        <v>4654</v>
      </c>
      <c r="F44" s="1706" t="s">
        <v>4655</v>
      </c>
      <c r="G44" s="1733"/>
      <c r="H44" s="1723"/>
      <c r="I44" s="1723"/>
      <c r="J44" s="1723"/>
      <c r="K44" s="1723"/>
      <c r="L44" s="1726"/>
    </row>
    <row r="45" spans="1:12" s="1580" customFormat="1">
      <c r="A45" s="1530"/>
      <c r="B45" s="1734" t="s">
        <v>4657</v>
      </c>
      <c r="C45" s="1735" t="s">
        <v>4699</v>
      </c>
      <c r="D45" s="1735" t="s">
        <v>4699</v>
      </c>
      <c r="E45" s="1735" t="s">
        <v>4699</v>
      </c>
      <c r="F45" s="1735" t="s">
        <v>4699</v>
      </c>
      <c r="G45" s="1736">
        <f>+SUM(C45:F45)</f>
        <v>0</v>
      </c>
      <c r="H45" s="511"/>
      <c r="I45" s="511"/>
      <c r="J45" s="511"/>
      <c r="K45" s="511"/>
      <c r="L45" s="1586"/>
    </row>
    <row r="46" spans="1:12">
      <c r="B46" s="1574"/>
      <c r="L46" s="1586"/>
    </row>
    <row r="47" spans="1:12">
      <c r="B47" s="2759" t="s">
        <v>5011</v>
      </c>
      <c r="C47" s="2760"/>
      <c r="D47" s="2760"/>
      <c r="E47" s="2760"/>
      <c r="F47" s="2761"/>
      <c r="L47" s="1586"/>
    </row>
    <row r="48" spans="1:12" ht="33">
      <c r="B48" s="1706" t="s">
        <v>4659</v>
      </c>
      <c r="C48" s="2758" t="s">
        <v>4660</v>
      </c>
      <c r="D48" s="2758"/>
      <c r="E48" s="2758"/>
      <c r="F48" s="2758"/>
      <c r="L48" s="1586"/>
    </row>
    <row r="49" spans="2:12" ht="33">
      <c r="B49" s="1733"/>
      <c r="C49" s="1706" t="s">
        <v>4658</v>
      </c>
      <c r="D49" s="1733" t="s">
        <v>4653</v>
      </c>
      <c r="E49" s="1733" t="s">
        <v>4654</v>
      </c>
      <c r="F49" s="1706" t="s">
        <v>4655</v>
      </c>
      <c r="L49" s="1586"/>
    </row>
    <row r="50" spans="2:12">
      <c r="B50" s="1734" t="s">
        <v>4657</v>
      </c>
      <c r="C50" s="2755" t="s">
        <v>3279</v>
      </c>
      <c r="D50" s="2756"/>
      <c r="E50" s="2756"/>
      <c r="F50" s="2757"/>
      <c r="L50" s="1586"/>
    </row>
    <row r="51" spans="2:12">
      <c r="B51" s="1574"/>
      <c r="L51" s="1586"/>
    </row>
    <row r="52" spans="2:12" s="1730" customFormat="1" ht="65.25" customHeight="1">
      <c r="B52" s="2750" t="s">
        <v>5380</v>
      </c>
      <c r="C52" s="2750"/>
      <c r="D52" s="2750"/>
      <c r="E52" s="2750"/>
      <c r="F52" s="2750"/>
      <c r="G52" s="2750"/>
      <c r="H52" s="2750"/>
      <c r="I52" s="2750"/>
      <c r="J52" s="2750"/>
      <c r="K52" s="2750"/>
      <c r="L52" s="2353"/>
    </row>
    <row r="53" spans="2:12" ht="147.75" customHeight="1">
      <c r="B53" s="2750" t="s">
        <v>5296</v>
      </c>
      <c r="C53" s="2750"/>
      <c r="D53" s="2750"/>
      <c r="E53" s="2750"/>
      <c r="F53" s="2750"/>
      <c r="G53" s="2750"/>
      <c r="H53" s="2750"/>
      <c r="I53" s="2750"/>
      <c r="J53" s="2750"/>
      <c r="K53" s="2750"/>
      <c r="L53" s="2353"/>
    </row>
    <row r="54" spans="2:12" ht="104.25" customHeight="1">
      <c r="B54" s="2750" t="s">
        <v>5012</v>
      </c>
      <c r="C54" s="2750"/>
      <c r="D54" s="2750"/>
      <c r="E54" s="2750"/>
      <c r="F54" s="2750"/>
      <c r="G54" s="2750"/>
      <c r="H54" s="2750"/>
      <c r="I54" s="2750"/>
      <c r="J54" s="2750"/>
      <c r="K54" s="2750"/>
      <c r="L54" s="2353"/>
    </row>
    <row r="55" spans="2:12" s="1530" customFormat="1" ht="43.5" customHeight="1">
      <c r="B55" s="2750" t="s">
        <v>5013</v>
      </c>
      <c r="C55" s="2750"/>
      <c r="D55" s="2750"/>
      <c r="E55" s="2750"/>
      <c r="F55" s="2750"/>
      <c r="G55" s="2750"/>
      <c r="H55" s="2750"/>
      <c r="I55" s="2750"/>
      <c r="J55" s="2750"/>
      <c r="K55" s="2750"/>
      <c r="L55" s="2353"/>
    </row>
    <row r="56" spans="2:12" ht="40.5" customHeight="1">
      <c r="B56" s="2751" t="s">
        <v>5334</v>
      </c>
      <c r="C56" s="2751"/>
      <c r="D56" s="2751"/>
      <c r="E56" s="2751"/>
      <c r="F56" s="2751"/>
      <c r="G56" s="2751"/>
      <c r="H56" s="2751"/>
      <c r="I56" s="2751"/>
      <c r="J56" s="2751"/>
      <c r="K56" s="2751"/>
      <c r="L56" s="2354"/>
    </row>
    <row r="57" spans="2:12" ht="27.75" customHeight="1">
      <c r="B57" s="2751" t="s">
        <v>5335</v>
      </c>
      <c r="C57" s="2751"/>
      <c r="D57" s="2751"/>
      <c r="E57" s="2751"/>
      <c r="F57" s="2751"/>
      <c r="G57" s="2751"/>
      <c r="H57" s="2751"/>
      <c r="I57" s="2751"/>
      <c r="J57" s="2751"/>
      <c r="K57" s="2751"/>
      <c r="L57" s="2354"/>
    </row>
    <row r="58" spans="2:12" ht="27.75" customHeight="1">
      <c r="B58" s="2751" t="s">
        <v>5336</v>
      </c>
      <c r="C58" s="2751"/>
      <c r="D58" s="2751"/>
      <c r="E58" s="2751"/>
      <c r="F58" s="2751"/>
      <c r="G58" s="2751"/>
      <c r="H58" s="2751"/>
      <c r="I58" s="2751"/>
      <c r="J58" s="2751"/>
      <c r="K58" s="2751"/>
      <c r="L58" s="2354"/>
    </row>
    <row r="59" spans="2:12" ht="89.25" customHeight="1">
      <c r="B59" s="2752" t="s">
        <v>5367</v>
      </c>
      <c r="C59" s="2752"/>
      <c r="D59" s="2752"/>
      <c r="E59" s="2752"/>
      <c r="F59" s="2752"/>
      <c r="G59" s="2752"/>
      <c r="H59" s="2752"/>
      <c r="I59" s="2752"/>
      <c r="J59" s="2752"/>
      <c r="K59" s="2752"/>
      <c r="L59" s="2355"/>
    </row>
    <row r="60" spans="2:12" ht="27" customHeight="1">
      <c r="B60" s="2745" t="s">
        <v>5343</v>
      </c>
      <c r="C60" s="2745"/>
      <c r="D60" s="2745"/>
      <c r="E60" s="2745"/>
      <c r="F60" s="2745"/>
      <c r="G60" s="2745"/>
      <c r="H60" s="2745"/>
      <c r="I60" s="2745"/>
      <c r="J60" s="2745"/>
      <c r="K60" s="2745"/>
      <c r="L60" s="1772"/>
    </row>
  </sheetData>
  <mergeCells count="23">
    <mergeCell ref="B1:L1"/>
    <mergeCell ref="B3:L3"/>
    <mergeCell ref="C34:F34"/>
    <mergeCell ref="C50:F50"/>
    <mergeCell ref="C48:F48"/>
    <mergeCell ref="C43:F43"/>
    <mergeCell ref="B47:F47"/>
    <mergeCell ref="B33:G33"/>
    <mergeCell ref="B42:G42"/>
    <mergeCell ref="B39:L39"/>
    <mergeCell ref="B38:L38"/>
    <mergeCell ref="B40:L40"/>
    <mergeCell ref="B60:K60"/>
    <mergeCell ref="K30:L30"/>
    <mergeCell ref="K31:L31"/>
    <mergeCell ref="B52:K52"/>
    <mergeCell ref="B53:K53"/>
    <mergeCell ref="B54:K54"/>
    <mergeCell ref="B55:K55"/>
    <mergeCell ref="B56:K56"/>
    <mergeCell ref="B57:K57"/>
    <mergeCell ref="B58:K58"/>
    <mergeCell ref="B59:K59"/>
  </mergeCells>
  <printOptions horizontalCentered="1"/>
  <pageMargins left="0" right="0" top="0.59055118110236227" bottom="0.27559055118110237" header="0.19685039370078741" footer="0.11811023622047245"/>
  <pageSetup paperSize="9" scale="65" fitToHeight="3" orientation="portrait" r:id="rId1"/>
  <rowBreaks count="1" manualBreakCount="1">
    <brk id="40" max="1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1"/>
  <sheetViews>
    <sheetView showGridLines="0" tabSelected="1" view="pageBreakPreview" topLeftCell="A298" zoomScaleSheetLayoutView="100" workbookViewId="0">
      <selection activeCell="A297" sqref="A297:H297"/>
    </sheetView>
  </sheetViews>
  <sheetFormatPr defaultColWidth="9.140625" defaultRowHeight="16.5"/>
  <cols>
    <col min="1" max="1" width="45.42578125" style="2406" customWidth="1"/>
    <col min="2" max="2" width="1.42578125" style="2406" customWidth="1"/>
    <col min="3" max="3" width="14.42578125" style="2406" customWidth="1"/>
    <col min="4" max="4" width="12.85546875" style="2406" customWidth="1"/>
    <col min="5" max="5" width="7.85546875" style="2406" customWidth="1"/>
    <col min="6" max="6" width="7.5703125" style="2406" customWidth="1"/>
    <col min="7" max="7" width="17.5703125" style="2406" customWidth="1"/>
    <col min="8" max="8" width="17.7109375" style="2406" customWidth="1"/>
    <col min="9" max="9" width="16.42578125" style="2406" hidden="1" customWidth="1"/>
    <col min="10" max="10" width="49.7109375" style="2406" bestFit="1" customWidth="1"/>
    <col min="11" max="11" width="15.5703125" style="2406" bestFit="1" customWidth="1"/>
    <col min="12" max="16" width="13.42578125" style="2406" bestFit="1" customWidth="1"/>
    <col min="17" max="16384" width="9.140625" style="2406"/>
  </cols>
  <sheetData>
    <row r="1" spans="1:9">
      <c r="A1" s="2797" t="s">
        <v>0</v>
      </c>
      <c r="B1" s="2797"/>
      <c r="C1" s="2797"/>
      <c r="D1" s="2797"/>
      <c r="E1" s="2797"/>
      <c r="F1" s="2797"/>
      <c r="G1" s="2797"/>
      <c r="H1" s="2797"/>
      <c r="I1" s="2405"/>
    </row>
    <row r="2" spans="1:9">
      <c r="A2" s="2406" t="s">
        <v>4431</v>
      </c>
    </row>
    <row r="3" spans="1:9" ht="12" customHeight="1">
      <c r="A3" s="2840" t="s">
        <v>1417</v>
      </c>
      <c r="B3" s="2840"/>
      <c r="C3" s="2840"/>
      <c r="D3" s="2840"/>
      <c r="E3" s="2840"/>
      <c r="F3" s="2840"/>
      <c r="G3" s="2840"/>
      <c r="H3" s="2840"/>
      <c r="I3" s="2407"/>
    </row>
    <row r="4" spans="1:9">
      <c r="A4" s="1522" t="s">
        <v>5014</v>
      </c>
      <c r="B4" s="1522"/>
      <c r="C4" s="1522"/>
      <c r="D4" s="1522"/>
      <c r="E4" s="1522"/>
      <c r="F4" s="1522"/>
      <c r="G4" s="1522"/>
      <c r="H4" s="1522"/>
      <c r="I4" s="1522"/>
    </row>
    <row r="5" spans="1:9" ht="20.25" customHeight="1">
      <c r="A5" s="2778" t="s">
        <v>3</v>
      </c>
      <c r="B5" s="2779"/>
      <c r="C5" s="2779"/>
      <c r="D5" s="2779"/>
      <c r="E5" s="2779"/>
      <c r="F5" s="2780"/>
      <c r="G5" s="1742" t="s">
        <v>5153</v>
      </c>
      <c r="H5" s="1742" t="s">
        <v>4738</v>
      </c>
      <c r="I5" s="2408" t="s">
        <v>4332</v>
      </c>
    </row>
    <row r="6" spans="1:9">
      <c r="A6" s="2793" t="s">
        <v>67</v>
      </c>
      <c r="B6" s="2794"/>
      <c r="C6" s="2794"/>
      <c r="D6" s="2794"/>
      <c r="E6" s="2794"/>
      <c r="F6" s="2795"/>
      <c r="G6" s="2409"/>
      <c r="H6" s="2409"/>
      <c r="I6" s="2409"/>
    </row>
    <row r="7" spans="1:9" ht="17.25">
      <c r="A7" s="2796" t="s">
        <v>68</v>
      </c>
      <c r="B7" s="2797"/>
      <c r="C7" s="2797"/>
      <c r="D7" s="2797"/>
      <c r="E7" s="2797"/>
      <c r="F7" s="2798"/>
      <c r="G7" s="2410"/>
      <c r="H7" s="2410"/>
      <c r="I7" s="2410"/>
    </row>
    <row r="8" spans="1:9">
      <c r="A8" s="2796" t="s">
        <v>1387</v>
      </c>
      <c r="B8" s="2797"/>
      <c r="C8" s="2797"/>
      <c r="D8" s="2797"/>
      <c r="E8" s="2797"/>
      <c r="F8" s="2798"/>
      <c r="G8" s="2409"/>
      <c r="H8" s="2409"/>
      <c r="I8" s="2409"/>
    </row>
    <row r="9" spans="1:9">
      <c r="A9" s="2796" t="s">
        <v>1388</v>
      </c>
      <c r="B9" s="2797"/>
      <c r="C9" s="2797"/>
      <c r="D9" s="2797"/>
      <c r="E9" s="2797"/>
      <c r="F9" s="2798"/>
      <c r="G9" s="2409"/>
      <c r="H9" s="2409"/>
      <c r="I9" s="2409"/>
    </row>
    <row r="10" spans="1:9">
      <c r="A10" s="2799" t="s">
        <v>69</v>
      </c>
      <c r="B10" s="2800"/>
      <c r="C10" s="2800"/>
      <c r="D10" s="2800"/>
      <c r="E10" s="2800"/>
      <c r="F10" s="2801"/>
      <c r="G10" s="2411">
        <f>((Input!D53)/100000)-G11-G12-G13</f>
        <v>17825</v>
      </c>
      <c r="H10" s="2411">
        <f>((Input!E53)/100000)-H11-H12-H13</f>
        <v>17825</v>
      </c>
      <c r="I10" s="2411">
        <f>((Input!F53)/100000)-I11-I12-I13</f>
        <v>17825</v>
      </c>
    </row>
    <row r="11" spans="1:9">
      <c r="A11" s="2799" t="s">
        <v>70</v>
      </c>
      <c r="B11" s="2800"/>
      <c r="C11" s="2800"/>
      <c r="D11" s="2800"/>
      <c r="E11" s="2800"/>
      <c r="F11" s="2801"/>
      <c r="G11" s="2411">
        <v>6142</v>
      </c>
      <c r="H11" s="2411">
        <v>6142</v>
      </c>
      <c r="I11" s="2411">
        <v>6142</v>
      </c>
    </row>
    <row r="12" spans="1:9">
      <c r="A12" s="2799" t="s">
        <v>71</v>
      </c>
      <c r="B12" s="2800"/>
      <c r="C12" s="2800"/>
      <c r="D12" s="2800"/>
      <c r="E12" s="2800"/>
      <c r="F12" s="2801"/>
      <c r="G12" s="2411">
        <v>5166</v>
      </c>
      <c r="H12" s="2411">
        <v>5166</v>
      </c>
      <c r="I12" s="2411">
        <v>5166</v>
      </c>
    </row>
    <row r="13" spans="1:9">
      <c r="A13" s="2799" t="s">
        <v>72</v>
      </c>
      <c r="B13" s="2800"/>
      <c r="C13" s="2800"/>
      <c r="D13" s="2800"/>
      <c r="E13" s="2800"/>
      <c r="F13" s="2801"/>
      <c r="G13" s="2411">
        <v>3170</v>
      </c>
      <c r="H13" s="2411">
        <v>3170</v>
      </c>
      <c r="I13" s="2411">
        <v>3170</v>
      </c>
    </row>
    <row r="14" spans="1:9" ht="10.5" customHeight="1">
      <c r="A14" s="2799"/>
      <c r="B14" s="2800"/>
      <c r="C14" s="2800"/>
      <c r="D14" s="2800"/>
      <c r="E14" s="2800"/>
      <c r="F14" s="2801"/>
      <c r="G14" s="2412"/>
      <c r="H14" s="2412"/>
      <c r="I14" s="2412"/>
    </row>
    <row r="15" spans="1:9">
      <c r="A15" s="2799" t="s">
        <v>1841</v>
      </c>
      <c r="B15" s="2800"/>
      <c r="C15" s="2800"/>
      <c r="D15" s="2800"/>
      <c r="E15" s="2800"/>
      <c r="F15" s="2801"/>
      <c r="G15" s="2411">
        <f>(Input!D56)/100000</f>
        <v>3483.02448</v>
      </c>
      <c r="H15" s="2411">
        <f>(Input!E56)/100000</f>
        <v>3483.02448</v>
      </c>
      <c r="I15" s="2411">
        <f>(Input!F56)/100000</f>
        <v>3483.02448</v>
      </c>
    </row>
    <row r="16" spans="1:9" ht="10.5" customHeight="1">
      <c r="A16" s="2799"/>
      <c r="B16" s="2800"/>
      <c r="C16" s="2800"/>
      <c r="D16" s="2800"/>
      <c r="E16" s="2800"/>
      <c r="F16" s="2801"/>
      <c r="G16" s="2412"/>
      <c r="H16" s="2412"/>
      <c r="I16" s="2412"/>
    </row>
    <row r="17" spans="1:9" ht="17.25">
      <c r="A17" s="2796" t="s">
        <v>73</v>
      </c>
      <c r="B17" s="2797"/>
      <c r="C17" s="2797"/>
      <c r="D17" s="2797"/>
      <c r="E17" s="2797"/>
      <c r="F17" s="2798"/>
      <c r="G17" s="2410"/>
      <c r="H17" s="2410"/>
      <c r="I17" s="2410"/>
    </row>
    <row r="18" spans="1:9" ht="17.25">
      <c r="A18" s="2796" t="s">
        <v>74</v>
      </c>
      <c r="B18" s="2797"/>
      <c r="C18" s="2797"/>
      <c r="D18" s="2797"/>
      <c r="E18" s="2797"/>
      <c r="F18" s="2798"/>
      <c r="G18" s="2410"/>
      <c r="H18" s="2410"/>
      <c r="I18" s="2413"/>
    </row>
    <row r="19" spans="1:9">
      <c r="A19" s="2799" t="s">
        <v>1370</v>
      </c>
      <c r="B19" s="2800"/>
      <c r="C19" s="2800"/>
      <c r="D19" s="2800"/>
      <c r="E19" s="2800"/>
      <c r="F19" s="2801"/>
      <c r="G19" s="2414">
        <f>(Input!D58)/100000</f>
        <v>258.29388</v>
      </c>
      <c r="H19" s="2414">
        <f>(Input!E58)/100000</f>
        <v>54.613720000000001</v>
      </c>
      <c r="I19" s="2414">
        <f>(Input!F58)/100000</f>
        <v>71.762960000000007</v>
      </c>
    </row>
    <row r="20" spans="1:9">
      <c r="A20" s="2799"/>
      <c r="B20" s="2800"/>
      <c r="C20" s="2800"/>
      <c r="D20" s="2800"/>
      <c r="E20" s="2800"/>
      <c r="F20" s="2801"/>
      <c r="G20" s="2412"/>
      <c r="H20" s="2412"/>
      <c r="I20" s="2412"/>
    </row>
    <row r="21" spans="1:9" ht="17.25">
      <c r="A21" s="2796" t="s">
        <v>75</v>
      </c>
      <c r="B21" s="2797"/>
      <c r="C21" s="2797"/>
      <c r="D21" s="2797"/>
      <c r="E21" s="2797"/>
      <c r="F21" s="2798"/>
      <c r="G21" s="2410"/>
      <c r="H21" s="2410"/>
      <c r="I21" s="2410"/>
    </row>
    <row r="22" spans="1:9">
      <c r="A22" s="2796" t="s">
        <v>3285</v>
      </c>
      <c r="B22" s="2797"/>
      <c r="C22" s="2797"/>
      <c r="D22" s="2797"/>
      <c r="E22" s="2797"/>
      <c r="F22" s="2798"/>
      <c r="G22" s="2414">
        <f>(Input!D59)/100000</f>
        <v>1171.3084100000001</v>
      </c>
      <c r="H22" s="2414">
        <f>(Input!E59)/100000</f>
        <v>1171.3084100000001</v>
      </c>
      <c r="I22" s="2414">
        <f>(Input!F59)/100000</f>
        <v>1171.3084100000001</v>
      </c>
    </row>
    <row r="23" spans="1:9" ht="18" customHeight="1">
      <c r="A23" s="2799" t="s">
        <v>1371</v>
      </c>
      <c r="B23" s="2800"/>
      <c r="C23" s="2800"/>
      <c r="D23" s="2800"/>
      <c r="E23" s="2800"/>
      <c r="F23" s="2801"/>
      <c r="G23" s="2415"/>
      <c r="H23" s="2415"/>
      <c r="I23" s="2415"/>
    </row>
    <row r="24" spans="1:9">
      <c r="A24" s="2835" t="s">
        <v>55</v>
      </c>
      <c r="B24" s="2835"/>
      <c r="C24" s="2835"/>
      <c r="D24" s="2835"/>
      <c r="E24" s="2835"/>
      <c r="F24" s="2835"/>
      <c r="G24" s="2416">
        <f t="array" ref="G24">SUM(ROUND(G10:G22,2))</f>
        <v>37215.619999999995</v>
      </c>
      <c r="H24" s="2416">
        <f t="array" ref="H24">SUM(ROUND(H10:H22,2))</f>
        <v>37011.939999999995</v>
      </c>
      <c r="I24" s="2416">
        <f t="array" ref="I24">SUM(ROUND(I10:I22,2))</f>
        <v>37029.089999999997</v>
      </c>
    </row>
    <row r="25" spans="1:9" ht="15.75" customHeight="1">
      <c r="A25" s="2799" t="s">
        <v>76</v>
      </c>
      <c r="B25" s="2800"/>
      <c r="C25" s="2800"/>
      <c r="D25" s="2800"/>
      <c r="E25" s="2800"/>
      <c r="F25" s="2801"/>
      <c r="G25" s="2417">
        <f>+H25</f>
        <v>351.78</v>
      </c>
      <c r="H25" s="2417">
        <f>+I25</f>
        <v>351.78</v>
      </c>
      <c r="I25" s="2417">
        <v>351.78</v>
      </c>
    </row>
    <row r="26" spans="1:9" ht="15.75" customHeight="1">
      <c r="A26" s="2799" t="s">
        <v>77</v>
      </c>
      <c r="B26" s="2800"/>
      <c r="C26" s="2800"/>
      <c r="D26" s="2800"/>
      <c r="E26" s="2800"/>
      <c r="F26" s="2801"/>
      <c r="G26" s="2411">
        <f t="shared" ref="G26" si="0">+G19</f>
        <v>258.29388</v>
      </c>
      <c r="H26" s="2411">
        <f t="shared" ref="H26:I26" si="1">+H19</f>
        <v>54.613720000000001</v>
      </c>
      <c r="I26" s="2411">
        <f t="shared" si="1"/>
        <v>71.762960000000007</v>
      </c>
    </row>
    <row r="27" spans="1:9" ht="13.5" customHeight="1">
      <c r="A27" s="2802" t="s">
        <v>78</v>
      </c>
      <c r="B27" s="2803"/>
      <c r="C27" s="2803"/>
      <c r="D27" s="2803"/>
      <c r="E27" s="2803"/>
      <c r="F27" s="2804"/>
      <c r="G27" s="2418">
        <f>+G24-G26</f>
        <v>36957.326119999998</v>
      </c>
      <c r="H27" s="2418">
        <f>+H24-H26</f>
        <v>36957.326279999994</v>
      </c>
      <c r="I27" s="2418">
        <f>+I24-I26</f>
        <v>36957.327039999996</v>
      </c>
    </row>
    <row r="28" spans="1:9" ht="9" customHeight="1">
      <c r="A28" s="2513"/>
      <c r="B28" s="2513"/>
      <c r="C28" s="2513"/>
      <c r="D28" s="2513"/>
      <c r="E28" s="2513"/>
      <c r="F28" s="2513"/>
      <c r="G28" s="2514"/>
      <c r="H28" s="2514"/>
      <c r="I28" s="2514"/>
    </row>
    <row r="29" spans="1:9" ht="15" customHeight="1">
      <c r="A29" s="2800" t="s">
        <v>3273</v>
      </c>
      <c r="B29" s="2800"/>
      <c r="C29" s="2800"/>
      <c r="D29" s="2800"/>
      <c r="E29" s="2800"/>
      <c r="F29" s="2800"/>
      <c r="G29" s="2419"/>
      <c r="H29" s="2419"/>
      <c r="I29" s="2420"/>
    </row>
    <row r="30" spans="1:9" ht="15" customHeight="1">
      <c r="A30" s="2419"/>
      <c r="B30" s="2419"/>
      <c r="C30" s="2419"/>
      <c r="D30" s="2419"/>
      <c r="E30" s="2419"/>
      <c r="F30" s="2419"/>
      <c r="G30" s="2419"/>
      <c r="H30" s="2421"/>
      <c r="I30" s="2421"/>
    </row>
    <row r="31" spans="1:9">
      <c r="A31" s="1522" t="s">
        <v>5015</v>
      </c>
      <c r="B31" s="1522"/>
      <c r="C31" s="1522"/>
      <c r="D31" s="1522"/>
      <c r="E31" s="1522"/>
      <c r="F31" s="1522"/>
      <c r="G31" s="1522"/>
      <c r="H31" s="2422"/>
      <c r="I31" s="1522"/>
    </row>
    <row r="32" spans="1:9">
      <c r="A32" s="1522" t="s">
        <v>79</v>
      </c>
      <c r="B32" s="1522"/>
      <c r="C32" s="1522"/>
      <c r="D32" s="1522"/>
      <c r="E32" s="1522"/>
      <c r="F32" s="1522"/>
      <c r="G32" s="1522"/>
      <c r="H32" s="1522"/>
      <c r="I32" s="1522"/>
    </row>
    <row r="33" spans="1:10" ht="15" customHeight="1">
      <c r="A33" s="2778" t="s">
        <v>3</v>
      </c>
      <c r="B33" s="2779"/>
      <c r="C33" s="2779"/>
      <c r="D33" s="2779"/>
      <c r="E33" s="2779"/>
      <c r="F33" s="2780"/>
      <c r="G33" s="1742" t="s">
        <v>5153</v>
      </c>
      <c r="H33" s="1742" t="s">
        <v>4738</v>
      </c>
      <c r="I33" s="2408" t="s">
        <v>4332</v>
      </c>
    </row>
    <row r="34" spans="1:10">
      <c r="A34" s="2817" t="s">
        <v>80</v>
      </c>
      <c r="B34" s="2818"/>
      <c r="C34" s="2818"/>
      <c r="D34" s="2818"/>
      <c r="E34" s="2818"/>
      <c r="F34" s="2819"/>
      <c r="G34" s="2409"/>
      <c r="H34" s="2409"/>
      <c r="I34" s="2409"/>
    </row>
    <row r="35" spans="1:10">
      <c r="A35" s="2769" t="s">
        <v>81</v>
      </c>
      <c r="B35" s="2770"/>
      <c r="C35" s="2770"/>
      <c r="D35" s="2770"/>
      <c r="E35" s="2770"/>
      <c r="F35" s="2771"/>
      <c r="G35" s="2411">
        <f>(SUM(Input!D61:D67))/100000</f>
        <v>119.35952554285713</v>
      </c>
      <c r="H35" s="2411">
        <f>(SUM(Input!E61:E67))/100000</f>
        <v>311.89844189916209</v>
      </c>
      <c r="I35" s="2411">
        <f>(SUM(Input!F61:F67))/100000</f>
        <v>463.97899839999997</v>
      </c>
    </row>
    <row r="36" spans="1:10">
      <c r="A36" s="2820" t="s">
        <v>82</v>
      </c>
      <c r="B36" s="2821"/>
      <c r="C36" s="2821"/>
      <c r="D36" s="2821"/>
      <c r="E36" s="2821"/>
      <c r="F36" s="2822"/>
      <c r="G36" s="2423"/>
      <c r="H36" s="2423"/>
      <c r="I36" s="2423"/>
    </row>
    <row r="37" spans="1:10">
      <c r="A37" s="2769" t="s">
        <v>81</v>
      </c>
      <c r="B37" s="2770"/>
      <c r="C37" s="2770"/>
      <c r="D37" s="2770"/>
      <c r="E37" s="2770"/>
      <c r="F37" s="2771"/>
      <c r="G37" s="2411">
        <f>(SUM(Input!D68:D73))/100000</f>
        <v>480.22358140000006</v>
      </c>
      <c r="H37" s="2411">
        <f>(SUM(Input!E68:E73))/100000</f>
        <v>483.05855140000006</v>
      </c>
      <c r="I37" s="2411">
        <f>(SUM(Input!F68:F73))/100000</f>
        <v>493.54697140000007</v>
      </c>
    </row>
    <row r="38" spans="1:10">
      <c r="A38" s="2772" t="s">
        <v>83</v>
      </c>
      <c r="B38" s="2773"/>
      <c r="C38" s="2773"/>
      <c r="D38" s="2773"/>
      <c r="E38" s="2773"/>
      <c r="F38" s="2774"/>
      <c r="G38" s="2411">
        <f>((Input!D74)/100000)+((Input!D89)/100000)-G49</f>
        <v>73775.738520000014</v>
      </c>
      <c r="H38" s="2411">
        <f>((Input!E74)/100000)+((Input!E89)/100000)-H49</f>
        <v>131898.15852</v>
      </c>
      <c r="I38" s="2411">
        <f>(Input!F74)/100000</f>
        <v>107954.98182</v>
      </c>
      <c r="J38" s="2424"/>
    </row>
    <row r="39" spans="1:10">
      <c r="A39" s="2775" t="s">
        <v>55</v>
      </c>
      <c r="B39" s="2776"/>
      <c r="C39" s="2776"/>
      <c r="D39" s="2776"/>
      <c r="E39" s="2776"/>
      <c r="F39" s="2777"/>
      <c r="G39" s="2425">
        <f t="array" ref="G39">SUM(ROUND(G34:G38,2))</f>
        <v>74375.320000000007</v>
      </c>
      <c r="H39" s="2425">
        <f t="array" ref="H39">SUM(ROUND(H34:H38,2))</f>
        <v>132693.12</v>
      </c>
      <c r="I39" s="2425">
        <f t="array" ref="I39">SUM(ROUND(I34:I38,2))</f>
        <v>108912.51</v>
      </c>
    </row>
    <row r="40" spans="1:10" s="2426" customFormat="1" ht="17.25"/>
    <row r="41" spans="1:10" ht="33" customHeight="1">
      <c r="A41" s="2837" t="s">
        <v>5291</v>
      </c>
      <c r="B41" s="2837"/>
      <c r="C41" s="2837"/>
      <c r="D41" s="2837"/>
      <c r="E41" s="2837"/>
      <c r="F41" s="2837"/>
      <c r="G41" s="2837"/>
      <c r="H41" s="2837"/>
      <c r="I41" s="2427"/>
    </row>
    <row r="42" spans="1:10" ht="5.25" customHeight="1">
      <c r="A42" s="2428"/>
      <c r="B42" s="2428"/>
      <c r="C42" s="2428"/>
      <c r="D42" s="2428"/>
      <c r="E42" s="2428"/>
      <c r="F42" s="2428"/>
      <c r="G42" s="2428"/>
      <c r="H42" s="2428"/>
      <c r="I42" s="2428"/>
    </row>
    <row r="43" spans="1:10" ht="18" customHeight="1">
      <c r="A43" s="2800" t="s">
        <v>5016</v>
      </c>
      <c r="B43" s="2800"/>
      <c r="C43" s="2800"/>
      <c r="D43" s="2800"/>
      <c r="E43" s="2800"/>
      <c r="F43" s="2800"/>
      <c r="G43" s="2800"/>
      <c r="H43" s="2800"/>
      <c r="I43" s="2429"/>
    </row>
    <row r="44" spans="1:10">
      <c r="A44" s="2419"/>
      <c r="B44" s="2419"/>
      <c r="C44" s="2419"/>
      <c r="D44" s="2419"/>
      <c r="E44" s="2419"/>
      <c r="F44" s="2419"/>
      <c r="G44" s="2419"/>
      <c r="H44" s="2419"/>
      <c r="I44" s="2419"/>
    </row>
    <row r="45" spans="1:10">
      <c r="A45" s="1522" t="s">
        <v>84</v>
      </c>
      <c r="B45" s="1522"/>
      <c r="C45" s="1522"/>
      <c r="D45" s="1522"/>
      <c r="E45" s="1522"/>
      <c r="F45" s="1522"/>
      <c r="G45" s="1522"/>
      <c r="H45" s="1522"/>
      <c r="I45" s="1522"/>
    </row>
    <row r="46" spans="1:10" ht="15" customHeight="1">
      <c r="A46" s="2778" t="s">
        <v>3</v>
      </c>
      <c r="B46" s="2779"/>
      <c r="C46" s="2779"/>
      <c r="D46" s="2779"/>
      <c r="E46" s="2779"/>
      <c r="F46" s="2780"/>
      <c r="G46" s="1742" t="s">
        <v>5153</v>
      </c>
      <c r="H46" s="1742" t="s">
        <v>4738</v>
      </c>
      <c r="I46" s="2408" t="s">
        <v>4332</v>
      </c>
    </row>
    <row r="47" spans="1:10">
      <c r="A47" s="2817" t="s">
        <v>82</v>
      </c>
      <c r="B47" s="2818"/>
      <c r="C47" s="2818"/>
      <c r="D47" s="2818"/>
      <c r="E47" s="2818"/>
      <c r="F47" s="2819"/>
      <c r="G47" s="2409"/>
      <c r="H47" s="2409"/>
      <c r="I47" s="2409"/>
    </row>
    <row r="48" spans="1:10">
      <c r="A48" s="2769" t="s">
        <v>81</v>
      </c>
      <c r="B48" s="2770"/>
      <c r="C48" s="2770"/>
      <c r="D48" s="2770"/>
      <c r="E48" s="2770"/>
      <c r="F48" s="2771"/>
      <c r="G48" s="2411">
        <f>(SUM(Input!D76:D88))/100000</f>
        <v>190.68876935714283</v>
      </c>
      <c r="H48" s="2411">
        <f>(SUM(Input!E76:E88))/100000</f>
        <v>169.30971480083787</v>
      </c>
      <c r="I48" s="2411">
        <f>(SUM(Input!F76:F88))/100000</f>
        <v>365.6221764</v>
      </c>
    </row>
    <row r="49" spans="1:9">
      <c r="A49" s="2772" t="s">
        <v>83</v>
      </c>
      <c r="B49" s="2773"/>
      <c r="C49" s="2773"/>
      <c r="D49" s="2773"/>
      <c r="E49" s="2773"/>
      <c r="F49" s="2774"/>
      <c r="G49" s="2411">
        <f>+'12 G - New'!D10+'12 G - New'!D12+'12 G - New'!D13</f>
        <v>58628.902000000002</v>
      </c>
      <c r="H49" s="2411">
        <f>SUM('14 K 22-23'!D7:D10)/100000</f>
        <v>61677.083299999998</v>
      </c>
      <c r="I49" s="2411">
        <f>(Input!F89)/100000</f>
        <v>76250</v>
      </c>
    </row>
    <row r="50" spans="1:9">
      <c r="A50" s="2775" t="s">
        <v>55</v>
      </c>
      <c r="B50" s="2776"/>
      <c r="C50" s="2776"/>
      <c r="D50" s="2776"/>
      <c r="E50" s="2776"/>
      <c r="F50" s="2777"/>
      <c r="G50" s="2425">
        <f t="array" ref="G50">SUM(ROUND(G48:G49,2))</f>
        <v>58819.590000000004</v>
      </c>
      <c r="H50" s="2425">
        <f t="array" ref="H50">SUM(ROUND(H48:H49,2))</f>
        <v>61846.39</v>
      </c>
      <c r="I50" s="2425">
        <f t="array" ref="I50">SUM(ROUND(I48:I49,2))</f>
        <v>76615.62</v>
      </c>
    </row>
    <row r="51" spans="1:9" ht="9.75" customHeight="1">
      <c r="A51" s="2430"/>
      <c r="B51" s="2430"/>
      <c r="C51" s="2430"/>
      <c r="D51" s="2430"/>
      <c r="E51" s="2430"/>
      <c r="F51" s="2430"/>
      <c r="G51" s="2430"/>
      <c r="H51" s="2430"/>
      <c r="I51" s="2430"/>
    </row>
    <row r="52" spans="1:9">
      <c r="A52" s="1522" t="s">
        <v>5017</v>
      </c>
      <c r="B52" s="1522"/>
      <c r="C52" s="1522"/>
      <c r="D52" s="1522"/>
      <c r="E52" s="1522"/>
      <c r="F52" s="1522"/>
      <c r="G52" s="1522"/>
      <c r="H52" s="1522"/>
      <c r="I52" s="2422"/>
    </row>
    <row r="53" spans="1:9" ht="9.75" customHeight="1">
      <c r="A53" s="1522"/>
      <c r="B53" s="1522"/>
      <c r="C53" s="1522"/>
      <c r="D53" s="1522"/>
      <c r="E53" s="1522"/>
      <c r="F53" s="1522"/>
      <c r="G53" s="1522"/>
      <c r="H53" s="1522"/>
      <c r="I53" s="1522"/>
    </row>
    <row r="54" spans="1:9">
      <c r="A54" s="1522" t="s">
        <v>128</v>
      </c>
      <c r="B54" s="1522"/>
      <c r="C54" s="1522"/>
      <c r="D54" s="1522"/>
      <c r="E54" s="1522"/>
      <c r="F54" s="1522"/>
      <c r="G54" s="1522"/>
      <c r="H54" s="1522"/>
      <c r="I54" s="1522"/>
    </row>
    <row r="55" spans="1:9" s="2432" customFormat="1" ht="16.5" customHeight="1">
      <c r="A55" s="2778" t="s">
        <v>3</v>
      </c>
      <c r="B55" s="2779"/>
      <c r="C55" s="2779"/>
      <c r="D55" s="2779"/>
      <c r="E55" s="2779"/>
      <c r="F55" s="2780"/>
      <c r="G55" s="1742" t="s">
        <v>5153</v>
      </c>
      <c r="H55" s="1742" t="s">
        <v>4738</v>
      </c>
      <c r="I55" s="2431" t="s">
        <v>4332</v>
      </c>
    </row>
    <row r="56" spans="1:9" s="2432" customFormat="1" ht="16.5" customHeight="1">
      <c r="A56" s="2817" t="s">
        <v>1854</v>
      </c>
      <c r="B56" s="2818"/>
      <c r="C56" s="2818"/>
      <c r="D56" s="2818"/>
      <c r="E56" s="2818"/>
      <c r="F56" s="2819"/>
      <c r="G56" s="2433"/>
      <c r="H56" s="2433"/>
      <c r="I56" s="2434"/>
    </row>
    <row r="57" spans="1:9" s="2432" customFormat="1" ht="16.5" customHeight="1">
      <c r="A57" s="2772" t="s">
        <v>138</v>
      </c>
      <c r="B57" s="2773"/>
      <c r="C57" s="2773"/>
      <c r="D57" s="2773"/>
      <c r="E57" s="2773"/>
      <c r="F57" s="2774"/>
      <c r="G57" s="1712">
        <f>636131062/100000</f>
        <v>6361.3106200000002</v>
      </c>
      <c r="H57" s="1712">
        <f>447875405/100000</f>
        <v>4478.7540499999996</v>
      </c>
      <c r="I57" s="2435">
        <f>334058976/100000</f>
        <v>3340.5897599999998</v>
      </c>
    </row>
    <row r="58" spans="1:9" s="2432" customFormat="1" ht="16.5" customHeight="1">
      <c r="A58" s="2792" t="s">
        <v>55</v>
      </c>
      <c r="B58" s="2792"/>
      <c r="C58" s="2792"/>
      <c r="D58" s="2792"/>
      <c r="E58" s="2792"/>
      <c r="F58" s="2792"/>
      <c r="G58" s="1711">
        <f t="array" ref="G58">SUM(ROUND(G57:G57,2))</f>
        <v>6361.31</v>
      </c>
      <c r="H58" s="1711">
        <f t="array" ref="H58">SUM(ROUND(H57:H57,2))</f>
        <v>4478.75</v>
      </c>
      <c r="I58" s="1711">
        <f t="array" ref="I58">SUM(ROUND(I57:I57,2))</f>
        <v>3340.59</v>
      </c>
    </row>
    <row r="59" spans="1:9" ht="9.75" customHeight="1">
      <c r="A59" s="2842"/>
      <c r="B59" s="2842"/>
      <c r="C59" s="2842"/>
      <c r="D59" s="2842"/>
      <c r="E59" s="2842"/>
      <c r="F59" s="2842"/>
      <c r="G59" s="2436"/>
      <c r="H59" s="2436"/>
    </row>
    <row r="60" spans="1:9">
      <c r="A60" s="2821" t="s">
        <v>84</v>
      </c>
      <c r="B60" s="2821"/>
      <c r="C60" s="2821"/>
      <c r="D60" s="2821"/>
      <c r="E60" s="2821"/>
      <c r="F60" s="2821"/>
      <c r="G60" s="2437"/>
      <c r="H60" s="2437"/>
      <c r="I60" s="1522"/>
    </row>
    <row r="61" spans="1:9" s="2432" customFormat="1" ht="16.5" customHeight="1">
      <c r="A61" s="2792" t="s">
        <v>3</v>
      </c>
      <c r="B61" s="2792"/>
      <c r="C61" s="2792"/>
      <c r="D61" s="2792"/>
      <c r="E61" s="2792"/>
      <c r="F61" s="2792"/>
      <c r="G61" s="1742" t="s">
        <v>5153</v>
      </c>
      <c r="H61" s="1742" t="s">
        <v>4738</v>
      </c>
      <c r="I61" s="2408" t="s">
        <v>4332</v>
      </c>
    </row>
    <row r="62" spans="1:9" s="2432" customFormat="1" ht="16.5" customHeight="1">
      <c r="A62" s="2817" t="s">
        <v>1854</v>
      </c>
      <c r="B62" s="2818"/>
      <c r="C62" s="2818"/>
      <c r="D62" s="2818"/>
      <c r="E62" s="2818"/>
      <c r="F62" s="2819"/>
      <c r="G62" s="2438"/>
      <c r="H62" s="2438"/>
      <c r="I62" s="2434"/>
    </row>
    <row r="63" spans="1:9" s="2432" customFormat="1" ht="16.5" customHeight="1">
      <c r="A63" s="2769" t="s">
        <v>138</v>
      </c>
      <c r="B63" s="2770"/>
      <c r="C63" s="2770"/>
      <c r="D63" s="2770"/>
      <c r="E63" s="2770"/>
      <c r="F63" s="2771"/>
      <c r="G63" s="1737">
        <f>((Input!D553+Input!D557)/100000)-G57</f>
        <v>469.98394999999982</v>
      </c>
      <c r="H63" s="1737">
        <f>((Input!E553+Input!E557)/100000)-H57</f>
        <v>462.83587270000044</v>
      </c>
      <c r="I63" s="2439">
        <f>((Input!F553+Input!F557+Input!F559)/100000)-I57</f>
        <v>440.04449000000022</v>
      </c>
    </row>
    <row r="64" spans="1:9" s="2432" customFormat="1" ht="16.5" hidden="1" customHeight="1">
      <c r="A64" s="2772" t="s">
        <v>3239</v>
      </c>
      <c r="B64" s="2773"/>
      <c r="C64" s="2773"/>
      <c r="D64" s="2773"/>
      <c r="E64" s="2773"/>
      <c r="F64" s="2774"/>
      <c r="G64" s="2440"/>
      <c r="H64" s="2440"/>
      <c r="I64" s="2435"/>
    </row>
    <row r="65" spans="1:10" s="2432" customFormat="1" ht="16.5" customHeight="1">
      <c r="A65" s="2811" t="s">
        <v>55</v>
      </c>
      <c r="B65" s="2812"/>
      <c r="C65" s="2812"/>
      <c r="D65" s="2812"/>
      <c r="E65" s="2812"/>
      <c r="F65" s="2813"/>
      <c r="G65" s="1711">
        <f t="array" ref="G65">SUM(ROUND(G63:G64,2))</f>
        <v>469.98</v>
      </c>
      <c r="H65" s="1711">
        <f t="array" ref="H65">SUM(ROUND(H63:H64,2))</f>
        <v>462.84</v>
      </c>
      <c r="I65" s="1711">
        <f t="array" ref="I65">SUM(ROUND(I63:I64,2))</f>
        <v>440.04</v>
      </c>
    </row>
    <row r="66" spans="1:10">
      <c r="H66" s="2424"/>
      <c r="I66" s="2424"/>
    </row>
    <row r="67" spans="1:10">
      <c r="H67" s="2424"/>
      <c r="I67" s="2424"/>
    </row>
    <row r="68" spans="1:10">
      <c r="A68" s="1522" t="s">
        <v>5018</v>
      </c>
      <c r="B68" s="1522"/>
      <c r="C68" s="1522"/>
      <c r="D68" s="1522"/>
      <c r="E68" s="1522"/>
      <c r="F68" s="1522"/>
      <c r="G68" s="1522"/>
      <c r="H68" s="1522"/>
      <c r="I68" s="2422"/>
    </row>
    <row r="69" spans="1:10">
      <c r="A69" s="1522" t="s">
        <v>79</v>
      </c>
      <c r="B69" s="1522"/>
      <c r="C69" s="1522"/>
      <c r="D69" s="1522"/>
      <c r="E69" s="1522"/>
      <c r="F69" s="1522"/>
      <c r="G69" s="1522"/>
      <c r="H69" s="1522"/>
      <c r="I69" s="1522"/>
    </row>
    <row r="70" spans="1:10" ht="15" customHeight="1">
      <c r="A70" s="2778" t="s">
        <v>3</v>
      </c>
      <c r="B70" s="2779"/>
      <c r="C70" s="2779"/>
      <c r="D70" s="2779"/>
      <c r="E70" s="2779"/>
      <c r="F70" s="2780"/>
      <c r="G70" s="1742" t="s">
        <v>5153</v>
      </c>
      <c r="H70" s="1742" t="s">
        <v>4738</v>
      </c>
      <c r="I70" s="2408" t="s">
        <v>4332</v>
      </c>
    </row>
    <row r="71" spans="1:10">
      <c r="A71" s="2781" t="s">
        <v>1556</v>
      </c>
      <c r="B71" s="2782"/>
      <c r="C71" s="2782"/>
      <c r="D71" s="2782"/>
      <c r="E71" s="2782"/>
      <c r="F71" s="2783"/>
      <c r="G71" s="2411">
        <f>(SUM(Input!D97:D99))/100000</f>
        <v>70.544054799999998</v>
      </c>
      <c r="H71" s="2411">
        <f>(SUM(Input!E97:E99))/100000</f>
        <v>3241.3399417999995</v>
      </c>
      <c r="I71" s="2411">
        <f>(SUM(Input!F97:F99))/100000</f>
        <v>2248.6521247999999</v>
      </c>
      <c r="J71" s="2671"/>
    </row>
    <row r="72" spans="1:10">
      <c r="A72" s="2769" t="s">
        <v>85</v>
      </c>
      <c r="B72" s="2770"/>
      <c r="C72" s="2770"/>
      <c r="D72" s="2770"/>
      <c r="E72" s="2770"/>
      <c r="F72" s="2771"/>
      <c r="G72" s="2411">
        <f>(SUM(Input!D101:D103))/100000</f>
        <v>3122.63994</v>
      </c>
      <c r="H72" s="2411">
        <f>(SUM(Input!E101:E103))/100000</f>
        <v>3407.7405600000002</v>
      </c>
      <c r="I72" s="2411">
        <f>(SUM(Input!F101:F103))/100000</f>
        <v>3749.0759499999999</v>
      </c>
    </row>
    <row r="73" spans="1:10">
      <c r="A73" s="2772" t="s">
        <v>1398</v>
      </c>
      <c r="B73" s="2773"/>
      <c r="C73" s="2773"/>
      <c r="D73" s="2773"/>
      <c r="E73" s="2773"/>
      <c r="F73" s="2774"/>
      <c r="G73" s="2411">
        <f>((Input!D95)/100000)-G84</f>
        <v>349.72273000000001</v>
      </c>
      <c r="H73" s="2411">
        <f>((Input!E95)/100000)-H84</f>
        <v>328.5206838573896</v>
      </c>
      <c r="I73" s="2411">
        <f>((Input!F95)/100000)-I84</f>
        <v>341.97447999999997</v>
      </c>
    </row>
    <row r="74" spans="1:10">
      <c r="A74" s="2775" t="s">
        <v>55</v>
      </c>
      <c r="B74" s="2776"/>
      <c r="C74" s="2776"/>
      <c r="D74" s="2776"/>
      <c r="E74" s="2776"/>
      <c r="F74" s="2777"/>
      <c r="G74" s="2425">
        <f t="array" ref="G74">SUM(ROUND(G71:G73,2))</f>
        <v>3542.8999999999996</v>
      </c>
      <c r="H74" s="2425">
        <f t="array" ref="H74">SUM(ROUND(H71:H73,2))</f>
        <v>6977.6</v>
      </c>
      <c r="I74" s="2425">
        <f t="array" ref="I74">SUM(ROUND(I71:I73,2))</f>
        <v>6339.7</v>
      </c>
      <c r="J74" s="2671"/>
    </row>
    <row r="77" spans="1:10">
      <c r="A77" s="1522" t="s">
        <v>84</v>
      </c>
      <c r="B77" s="1522"/>
      <c r="C77" s="1522"/>
      <c r="D77" s="1522"/>
      <c r="E77" s="1522"/>
      <c r="F77" s="1522"/>
      <c r="G77" s="1522"/>
      <c r="H77" s="1522"/>
      <c r="I77" s="1522"/>
    </row>
    <row r="78" spans="1:10" ht="15" customHeight="1">
      <c r="A78" s="2778" t="s">
        <v>3</v>
      </c>
      <c r="B78" s="2779"/>
      <c r="C78" s="2779"/>
      <c r="D78" s="2779"/>
      <c r="E78" s="2779"/>
      <c r="F78" s="2780"/>
      <c r="G78" s="1742" t="s">
        <v>5153</v>
      </c>
      <c r="H78" s="1742" t="s">
        <v>4738</v>
      </c>
      <c r="I78" s="2408" t="s">
        <v>4332</v>
      </c>
    </row>
    <row r="79" spans="1:10">
      <c r="A79" s="2781" t="s">
        <v>86</v>
      </c>
      <c r="B79" s="2782"/>
      <c r="C79" s="2782"/>
      <c r="D79" s="2782"/>
      <c r="E79" s="2782"/>
      <c r="F79" s="2783"/>
      <c r="G79" s="2411">
        <f>(SUM(Input!D108)+Input!D612+Input!D613+Input!D614+Input!D617+Input!D105+Input!D106+Input!D107+Input!D112)/100000</f>
        <v>250.64204000000001</v>
      </c>
      <c r="H79" s="2411">
        <f>(SUM(Input!E108)+Input!E612+Input!E613+Input!E614+Input!E617+Input!E105+Input!E106+Input!E107+Input!E112)/100000</f>
        <v>268.02206000000001</v>
      </c>
      <c r="I79" s="2411">
        <f>(SUM(Input!F108)+Input!F612+Input!F613+Input!F614+Input!F617+Input!F105+Input!F106+Input!F107+Input!F112)/100000</f>
        <v>284.79126000000002</v>
      </c>
    </row>
    <row r="80" spans="1:10" hidden="1">
      <c r="A80" s="2769" t="s">
        <v>87</v>
      </c>
      <c r="B80" s="2770"/>
      <c r="C80" s="2770"/>
      <c r="D80" s="2770"/>
      <c r="E80" s="2770"/>
      <c r="F80" s="2771"/>
      <c r="G80" s="2411"/>
      <c r="H80" s="2411"/>
      <c r="I80" s="2411"/>
    </row>
    <row r="81" spans="1:10">
      <c r="A81" s="2769" t="s">
        <v>88</v>
      </c>
      <c r="B81" s="2770"/>
      <c r="C81" s="2770"/>
      <c r="D81" s="2770"/>
      <c r="E81" s="2770"/>
      <c r="F81" s="2771"/>
      <c r="G81" s="2411">
        <f>(SUM(Input!D110:D111))/100000</f>
        <v>75.278023899999994</v>
      </c>
      <c r="H81" s="2411">
        <f>(SUM(Input!E110:E111))/100000</f>
        <v>23.60857</v>
      </c>
      <c r="I81" s="2411">
        <f>(SUM(Input!F110:F111))/100000</f>
        <v>41.906550000000003</v>
      </c>
    </row>
    <row r="82" spans="1:10" hidden="1">
      <c r="A82" s="2441" t="s">
        <v>1657</v>
      </c>
      <c r="B82" s="2419"/>
      <c r="C82" s="2419"/>
      <c r="D82" s="2419"/>
      <c r="E82" s="2419"/>
      <c r="F82" s="2442"/>
      <c r="G82" s="2412"/>
      <c r="H82" s="2412"/>
      <c r="I82" s="2412"/>
    </row>
    <row r="83" spans="1:10">
      <c r="A83" s="2769" t="s">
        <v>90</v>
      </c>
      <c r="B83" s="2770"/>
      <c r="C83" s="2770"/>
      <c r="D83" s="2770"/>
      <c r="E83" s="2770"/>
      <c r="F83" s="2771"/>
      <c r="G83" s="2411">
        <f>(Input!D115)/100000</f>
        <v>185.10859769999999</v>
      </c>
      <c r="H83" s="2411">
        <f>(Input!E115)/100000</f>
        <v>1089.1333824999999</v>
      </c>
      <c r="I83" s="2411">
        <f>(Input!F115)/100000</f>
        <v>3364.6573245999998</v>
      </c>
    </row>
    <row r="84" spans="1:10">
      <c r="A84" s="2769" t="s">
        <v>1398</v>
      </c>
      <c r="B84" s="2770"/>
      <c r="C84" s="2770"/>
      <c r="D84" s="2770"/>
      <c r="E84" s="2770"/>
      <c r="F84" s="2771"/>
      <c r="G84" s="2411">
        <v>0</v>
      </c>
      <c r="H84" s="2411">
        <f>2054327.61426104/100000</f>
        <v>20.543276142610399</v>
      </c>
      <c r="I84" s="2411">
        <f>1560210/100000</f>
        <v>15.6021</v>
      </c>
    </row>
    <row r="85" spans="1:10">
      <c r="A85" s="2772" t="s">
        <v>1658</v>
      </c>
      <c r="B85" s="2773"/>
      <c r="C85" s="2773"/>
      <c r="D85" s="2773"/>
      <c r="E85" s="2773"/>
      <c r="F85" s="2774"/>
      <c r="G85" s="2411">
        <f>(Input!D90)/100000</f>
        <v>1405.77</v>
      </c>
      <c r="H85" s="2411">
        <f>(Input!E90)/100000</f>
        <v>1405.77</v>
      </c>
      <c r="I85" s="2411">
        <f>(Input!F90)/100000</f>
        <v>1405.77</v>
      </c>
    </row>
    <row r="86" spans="1:10">
      <c r="A86" s="2775" t="s">
        <v>55</v>
      </c>
      <c r="B86" s="2776"/>
      <c r="C86" s="2776"/>
      <c r="D86" s="2776"/>
      <c r="E86" s="2776"/>
      <c r="F86" s="2777"/>
      <c r="G86" s="2425">
        <f t="array" ref="G86">SUM(ROUND(G79:G85,2))</f>
        <v>1916.8</v>
      </c>
      <c r="H86" s="2425">
        <f t="array" ref="H86">SUM(ROUND(H79:H85,2))</f>
        <v>2807.07</v>
      </c>
      <c r="I86" s="2425">
        <f t="array" ref="I86">SUM(ROUND(I79:I85,2))</f>
        <v>5112.7299999999996</v>
      </c>
    </row>
    <row r="89" spans="1:10">
      <c r="A89" s="1522" t="s">
        <v>5019</v>
      </c>
      <c r="B89" s="1522"/>
      <c r="C89" s="1522"/>
      <c r="D89" s="1522"/>
      <c r="E89" s="1522"/>
      <c r="F89" s="1522"/>
      <c r="G89" s="1522"/>
      <c r="H89" s="1522"/>
      <c r="I89" s="1522"/>
    </row>
    <row r="90" spans="1:10" ht="16.5" customHeight="1">
      <c r="A90" s="2811" t="s">
        <v>3</v>
      </c>
      <c r="B90" s="2812"/>
      <c r="C90" s="2812"/>
      <c r="D90" s="2812"/>
      <c r="E90" s="2812"/>
      <c r="F90" s="2813"/>
      <c r="G90" s="1742" t="s">
        <v>5153</v>
      </c>
      <c r="H90" s="1742" t="s">
        <v>4738</v>
      </c>
      <c r="I90" s="2408" t="s">
        <v>4332</v>
      </c>
    </row>
    <row r="91" spans="1:10" s="2432" customFormat="1" ht="16.5" customHeight="1">
      <c r="A91" s="2814" t="s">
        <v>91</v>
      </c>
      <c r="B91" s="2815"/>
      <c r="C91" s="2815"/>
      <c r="D91" s="2815"/>
      <c r="E91" s="2815"/>
      <c r="F91" s="2816"/>
      <c r="G91" s="1712">
        <f>((Input!D119+Input!D91+Input!D93+Input!D94)/100000)</f>
        <v>19205.215381000005</v>
      </c>
      <c r="H91" s="1712">
        <f>((Input!E119+Input!E91+Input!E93+Input!E94)/100000)</f>
        <v>17045.395921700001</v>
      </c>
      <c r="I91" s="1712">
        <f>((Input!F119+Input!F91+Input!F93+Input!F94)/100000)</f>
        <v>11650.5951413</v>
      </c>
      <c r="J91" s="2443"/>
    </row>
    <row r="92" spans="1:10">
      <c r="A92" s="2811" t="s">
        <v>55</v>
      </c>
      <c r="B92" s="2812"/>
      <c r="C92" s="2812"/>
      <c r="D92" s="2812"/>
      <c r="E92" s="2812"/>
      <c r="F92" s="2813"/>
      <c r="G92" s="1711">
        <f>SUM(ROUND(+G91,2))</f>
        <v>19205.22</v>
      </c>
      <c r="H92" s="1711">
        <f>SUM(ROUND(+H91,2))</f>
        <v>17045.400000000001</v>
      </c>
      <c r="I92" s="1711">
        <f>SUM(ROUND(+I91,2))</f>
        <v>11650.6</v>
      </c>
      <c r="J92" s="2424">
        <f>+H92-G92</f>
        <v>-2159.8199999999997</v>
      </c>
    </row>
    <row r="94" spans="1:10" hidden="1"/>
    <row r="95" spans="1:10" hidden="1">
      <c r="A95" s="1522" t="s">
        <v>1849</v>
      </c>
      <c r="B95" s="1522"/>
      <c r="C95" s="1522"/>
      <c r="D95" s="1522"/>
      <c r="E95" s="1522"/>
      <c r="F95" s="1522"/>
      <c r="G95" s="1522"/>
      <c r="H95" s="1522"/>
      <c r="I95" s="1522"/>
    </row>
    <row r="96" spans="1:10" hidden="1">
      <c r="A96" s="1738" t="s">
        <v>3</v>
      </c>
      <c r="B96" s="1738"/>
      <c r="C96" s="1738"/>
      <c r="D96" s="1738"/>
      <c r="E96" s="1738"/>
      <c r="F96" s="1738"/>
      <c r="G96" s="1738"/>
      <c r="H96" s="1738"/>
      <c r="I96" s="1738"/>
    </row>
    <row r="97" spans="1:9" s="2432" customFormat="1" ht="15" hidden="1" customHeight="1">
      <c r="A97" s="2444" t="s">
        <v>1851</v>
      </c>
      <c r="B97" s="2444"/>
      <c r="C97" s="2444"/>
      <c r="D97" s="2444"/>
      <c r="E97" s="2444"/>
      <c r="F97" s="2444"/>
      <c r="G97" s="2444"/>
      <c r="H97" s="2444"/>
      <c r="I97" s="2444"/>
    </row>
    <row r="98" spans="1:9" hidden="1">
      <c r="A98" s="2445" t="s">
        <v>55</v>
      </c>
      <c r="B98" s="2445"/>
      <c r="C98" s="2445"/>
      <c r="D98" s="2445"/>
      <c r="E98" s="2445"/>
      <c r="F98" s="2445"/>
      <c r="G98" s="2445"/>
      <c r="H98" s="2445"/>
      <c r="I98" s="2445"/>
    </row>
    <row r="99" spans="1:9" hidden="1"/>
    <row r="100" spans="1:9">
      <c r="A100" s="1522" t="s">
        <v>5020</v>
      </c>
      <c r="B100" s="1522"/>
      <c r="C100" s="1522"/>
      <c r="D100" s="1522"/>
      <c r="E100" s="1522"/>
      <c r="F100" s="1522"/>
      <c r="G100" s="1522"/>
      <c r="H100" s="1522"/>
      <c r="I100" s="1522"/>
    </row>
    <row r="101" spans="1:9" ht="15" customHeight="1">
      <c r="A101" s="2778" t="s">
        <v>3</v>
      </c>
      <c r="B101" s="2779"/>
      <c r="C101" s="2779"/>
      <c r="D101" s="2779"/>
      <c r="E101" s="2779"/>
      <c r="F101" s="2780"/>
      <c r="G101" s="1742" t="s">
        <v>5153</v>
      </c>
      <c r="H101" s="1742" t="s">
        <v>4738</v>
      </c>
      <c r="I101" s="2408" t="s">
        <v>4332</v>
      </c>
    </row>
    <row r="102" spans="1:9" ht="17.25" customHeight="1">
      <c r="A102" s="2781" t="s">
        <v>4973</v>
      </c>
      <c r="B102" s="2782"/>
      <c r="C102" s="2782"/>
      <c r="D102" s="2782"/>
      <c r="E102" s="2782"/>
      <c r="F102" s="2783"/>
      <c r="G102" s="2411">
        <f>Input!D124/100000</f>
        <v>7086.1401632000006</v>
      </c>
      <c r="H102" s="2411">
        <f>Input!E124/100000</f>
        <v>8064.7693280999993</v>
      </c>
      <c r="I102" s="2411">
        <f>Input!F124/100000</f>
        <v>9335.0003575999999</v>
      </c>
    </row>
    <row r="103" spans="1:9" ht="17.25" customHeight="1">
      <c r="A103" s="2446" t="s">
        <v>4975</v>
      </c>
      <c r="B103" s="2447"/>
      <c r="C103" s="2447"/>
      <c r="D103" s="2447"/>
      <c r="E103" s="2447"/>
      <c r="F103" s="2448"/>
      <c r="G103" s="2411">
        <f>Input!D128/100000</f>
        <v>3831.3586693000002</v>
      </c>
      <c r="H103" s="2411">
        <f>Input!E128/100000</f>
        <v>3828.9306973000002</v>
      </c>
      <c r="I103" s="2411">
        <f>Input!F128/100000</f>
        <v>3364.6938261</v>
      </c>
    </row>
    <row r="104" spans="1:9" ht="17.25" customHeight="1">
      <c r="A104" s="2446" t="s">
        <v>4974</v>
      </c>
      <c r="B104" s="2447"/>
      <c r="C104" s="2447"/>
      <c r="D104" s="2447"/>
      <c r="E104" s="2447"/>
      <c r="F104" s="2448"/>
      <c r="G104" s="2411">
        <f>(SUM(Input!D125:D127)+SUM(Input!D129:D132)+SUM(Input!D122:D123))/100000</f>
        <v>3447.8334364999996</v>
      </c>
      <c r="H104" s="2411">
        <f>(SUM(Input!E125:E127)+SUM(Input!E129:E132)+SUM(Input!E122:E123))/100000</f>
        <v>3674.7325169999999</v>
      </c>
      <c r="I104" s="2411">
        <f>(SUM(Input!F125:F127)+SUM(Input!F129:F132)+SUM(Input!F122:F123))/100000</f>
        <v>4119.5718766</v>
      </c>
    </row>
    <row r="105" spans="1:9" ht="17.25" customHeight="1">
      <c r="A105" s="2769" t="s">
        <v>5373</v>
      </c>
      <c r="B105" s="2770"/>
      <c r="C105" s="2770"/>
      <c r="D105" s="2770"/>
      <c r="E105" s="2770"/>
      <c r="F105" s="2771"/>
      <c r="G105" s="2411">
        <f>(SUM(Input!D134:D135))/100000</f>
        <v>-18.584683699999992</v>
      </c>
      <c r="H105" s="2411">
        <f>(SUM(Input!E134:E135))/100000</f>
        <v>-17.633551599998473</v>
      </c>
      <c r="I105" s="2411">
        <f>(SUM(Input!F134:F135))/100000</f>
        <v>-21.612443400001524</v>
      </c>
    </row>
    <row r="106" spans="1:9" ht="17.25" customHeight="1">
      <c r="A106" s="2772" t="s">
        <v>1390</v>
      </c>
      <c r="B106" s="2773"/>
      <c r="C106" s="2773"/>
      <c r="D106" s="2773"/>
      <c r="E106" s="2773"/>
      <c r="F106" s="2774"/>
      <c r="G106" s="2411">
        <f>(Input!D136)/100000</f>
        <v>-750.05433000000005</v>
      </c>
      <c r="H106" s="2411">
        <f>(Input!E136)/100000</f>
        <v>-128.02199999999999</v>
      </c>
      <c r="I106" s="2411">
        <f>(Input!F136)/100000</f>
        <v>-457.37166999999999</v>
      </c>
    </row>
    <row r="107" spans="1:9">
      <c r="A107" s="2775" t="s">
        <v>55</v>
      </c>
      <c r="B107" s="2776"/>
      <c r="C107" s="2776"/>
      <c r="D107" s="2776"/>
      <c r="E107" s="2776"/>
      <c r="F107" s="2777"/>
      <c r="G107" s="2425">
        <f t="array" ref="G107">SUM(ROUND(G102:G106,2))</f>
        <v>13596.7</v>
      </c>
      <c r="H107" s="2425">
        <f t="array" ref="H107">SUM(ROUND(H102:H106,2))</f>
        <v>15422.78</v>
      </c>
      <c r="I107" s="2425">
        <f t="array" ref="I107">SUM(ROUND(I102:I106,2))</f>
        <v>16340.28</v>
      </c>
    </row>
    <row r="108" spans="1:9" ht="30" customHeight="1">
      <c r="A108" s="2839" t="s">
        <v>5374</v>
      </c>
      <c r="B108" s="2839"/>
      <c r="C108" s="2839"/>
      <c r="D108" s="2839"/>
      <c r="E108" s="2839"/>
      <c r="F108" s="2839"/>
      <c r="G108" s="2839"/>
      <c r="H108" s="2839"/>
      <c r="I108" s="2323"/>
    </row>
    <row r="109" spans="1:9" ht="39.75" customHeight="1">
      <c r="A109" s="2838" t="s">
        <v>5427</v>
      </c>
      <c r="B109" s="2838"/>
      <c r="C109" s="2838"/>
      <c r="D109" s="2838"/>
      <c r="E109" s="2838"/>
      <c r="F109" s="2838"/>
      <c r="G109" s="2838"/>
      <c r="H109" s="2838"/>
      <c r="I109" s="2449"/>
    </row>
    <row r="110" spans="1:9" ht="26.25" customHeight="1">
      <c r="A110" s="2838" t="s">
        <v>5375</v>
      </c>
      <c r="B110" s="2838"/>
      <c r="C110" s="2838"/>
      <c r="D110" s="2838"/>
      <c r="E110" s="2838"/>
      <c r="F110" s="2838"/>
      <c r="G110" s="2838"/>
      <c r="H110" s="2838"/>
      <c r="I110" s="2449"/>
    </row>
    <row r="111" spans="1:9" ht="18" customHeight="1">
      <c r="A111" s="2838" t="s">
        <v>5138</v>
      </c>
      <c r="B111" s="2838"/>
      <c r="C111" s="2838"/>
      <c r="D111" s="2838"/>
      <c r="E111" s="2838"/>
      <c r="F111" s="2838"/>
      <c r="G111" s="2838"/>
      <c r="H111" s="2838"/>
      <c r="I111" s="2449"/>
    </row>
    <row r="112" spans="1:9" ht="10.5" customHeight="1"/>
    <row r="113" spans="1:9">
      <c r="A113" s="1522" t="s">
        <v>5021</v>
      </c>
      <c r="B113" s="1522"/>
      <c r="C113" s="1522"/>
      <c r="D113" s="1522"/>
      <c r="E113" s="1522"/>
      <c r="F113" s="1522"/>
      <c r="G113" s="1522"/>
      <c r="H113" s="1522"/>
      <c r="I113" s="1522"/>
    </row>
    <row r="114" spans="1:9" hidden="1">
      <c r="A114" s="1522" t="s">
        <v>79</v>
      </c>
      <c r="B114" s="1522"/>
      <c r="C114" s="1522"/>
      <c r="D114" s="1522"/>
      <c r="E114" s="1522"/>
      <c r="F114" s="1522"/>
      <c r="G114" s="1522"/>
      <c r="H114" s="1522"/>
      <c r="I114" s="1522"/>
    </row>
    <row r="115" spans="1:9" ht="15" hidden="1" customHeight="1">
      <c r="A115" s="2811" t="s">
        <v>3</v>
      </c>
      <c r="B115" s="2812"/>
      <c r="C115" s="2812"/>
      <c r="D115" s="2812"/>
      <c r="E115" s="2812"/>
      <c r="F115" s="2813"/>
      <c r="G115" s="2450"/>
      <c r="H115" s="2408" t="s">
        <v>4738</v>
      </c>
      <c r="I115" s="2408" t="s">
        <v>4332</v>
      </c>
    </row>
    <row r="116" spans="1:9" ht="17.25" hidden="1" customHeight="1">
      <c r="A116" s="2814" t="s">
        <v>4876</v>
      </c>
      <c r="B116" s="2815"/>
      <c r="C116" s="2815"/>
      <c r="D116" s="2815"/>
      <c r="E116" s="2815"/>
      <c r="F116" s="2816"/>
      <c r="G116" s="2451"/>
      <c r="H116" s="1715">
        <v>0</v>
      </c>
      <c r="I116" s="1715">
        <v>0</v>
      </c>
    </row>
    <row r="117" spans="1:9" ht="17.25" hidden="1" customHeight="1">
      <c r="A117" s="2452" t="s">
        <v>4877</v>
      </c>
      <c r="B117" s="2453"/>
      <c r="C117" s="2453"/>
      <c r="D117" s="2453"/>
      <c r="E117" s="2453"/>
      <c r="F117" s="2451"/>
      <c r="G117" s="2451"/>
      <c r="H117" s="1715">
        <v>0</v>
      </c>
      <c r="I117" s="1715">
        <v>0</v>
      </c>
    </row>
    <row r="118" spans="1:9" ht="17.25" hidden="1" customHeight="1">
      <c r="A118" s="2452" t="s">
        <v>4884</v>
      </c>
      <c r="B118" s="2453"/>
      <c r="C118" s="2453"/>
      <c r="D118" s="2453"/>
      <c r="E118" s="2453"/>
      <c r="F118" s="2451"/>
      <c r="G118" s="2451"/>
      <c r="H118" s="1715">
        <v>0</v>
      </c>
      <c r="I118" s="1715">
        <v>0</v>
      </c>
    </row>
    <row r="119" spans="1:9" ht="17.25" hidden="1" customHeight="1">
      <c r="A119" s="2452" t="s">
        <v>4883</v>
      </c>
      <c r="B119" s="2453"/>
      <c r="C119" s="2453"/>
      <c r="D119" s="2453"/>
      <c r="E119" s="2453"/>
      <c r="F119" s="2451"/>
      <c r="G119" s="2451"/>
      <c r="H119" s="1715">
        <v>0</v>
      </c>
      <c r="I119" s="1715">
        <v>0</v>
      </c>
    </row>
    <row r="120" spans="1:9" ht="17.25" hidden="1" customHeight="1">
      <c r="A120" s="2452" t="s">
        <v>4878</v>
      </c>
      <c r="B120" s="2453"/>
      <c r="C120" s="2453"/>
      <c r="D120" s="2453"/>
      <c r="E120" s="2453"/>
      <c r="F120" s="2451"/>
      <c r="G120" s="2451"/>
      <c r="H120" s="1715">
        <v>0</v>
      </c>
      <c r="I120" s="1715">
        <v>0</v>
      </c>
    </row>
    <row r="121" spans="1:9" ht="17.25" hidden="1" customHeight="1">
      <c r="A121" s="2452" t="s">
        <v>4879</v>
      </c>
      <c r="B121" s="2453"/>
      <c r="C121" s="2453"/>
      <c r="D121" s="2453"/>
      <c r="E121" s="2453"/>
      <c r="F121" s="2451"/>
      <c r="G121" s="2451"/>
      <c r="H121" s="1715">
        <v>0</v>
      </c>
      <c r="I121" s="1715">
        <v>0</v>
      </c>
    </row>
    <row r="122" spans="1:9" s="2432" customFormat="1" ht="17.25" hidden="1" customHeight="1">
      <c r="A122" s="2792" t="s">
        <v>55</v>
      </c>
      <c r="B122" s="2792"/>
      <c r="C122" s="2792"/>
      <c r="D122" s="2792"/>
      <c r="E122" s="2792"/>
      <c r="F122" s="2792"/>
      <c r="G122" s="1738"/>
      <c r="H122" s="1711">
        <f>H116-H117+H120-H121+H118-H119</f>
        <v>0</v>
      </c>
      <c r="I122" s="1711">
        <f>I116-I117+I120-I121+I118-I119</f>
        <v>0</v>
      </c>
    </row>
    <row r="123" spans="1:9" ht="14.25" hidden="1" customHeight="1">
      <c r="A123" s="2454"/>
      <c r="B123" s="2454"/>
      <c r="C123" s="2454"/>
      <c r="D123" s="2454"/>
      <c r="E123" s="2454"/>
      <c r="F123" s="2454"/>
      <c r="G123" s="2454"/>
      <c r="H123" s="2454"/>
      <c r="I123" s="2454"/>
    </row>
    <row r="124" spans="1:9" ht="15.75" hidden="1" customHeight="1">
      <c r="A124" s="2455">
        <v>10.199999999999999</v>
      </c>
      <c r="B124" s="2792" t="s">
        <v>4776</v>
      </c>
      <c r="C124" s="2792"/>
      <c r="D124" s="2792"/>
      <c r="E124" s="2792"/>
      <c r="F124" s="2792"/>
      <c r="G124" s="2792"/>
      <c r="H124" s="2792"/>
      <c r="I124" s="2792"/>
    </row>
    <row r="125" spans="1:9" s="2427" customFormat="1" ht="32.25" hidden="1" customHeight="1">
      <c r="A125" s="2456" t="s">
        <v>3</v>
      </c>
      <c r="B125" s="1739" t="s">
        <v>4684</v>
      </c>
      <c r="C125" s="1739" t="s">
        <v>4685</v>
      </c>
      <c r="D125" s="1739" t="s">
        <v>4653</v>
      </c>
      <c r="E125" s="1739"/>
      <c r="F125" s="1739" t="s">
        <v>4654</v>
      </c>
      <c r="G125" s="1739"/>
      <c r="H125" s="2457" t="s">
        <v>4655</v>
      </c>
      <c r="I125" s="2457" t="s">
        <v>55</v>
      </c>
    </row>
    <row r="126" spans="1:9" ht="13.5" hidden="1" customHeight="1">
      <c r="A126" s="2452" t="s">
        <v>4882</v>
      </c>
      <c r="B126" s="2458"/>
      <c r="C126" s="2458"/>
      <c r="D126" s="2459"/>
      <c r="E126" s="2459"/>
      <c r="F126" s="2459"/>
      <c r="G126" s="2459"/>
      <c r="H126" s="2458">
        <f>H116</f>
        <v>0</v>
      </c>
      <c r="I126" s="2458">
        <f>+SUM(B126:H126)</f>
        <v>0</v>
      </c>
    </row>
    <row r="127" spans="1:9" hidden="1">
      <c r="A127" s="2452" t="s">
        <v>4686</v>
      </c>
      <c r="B127" s="2460"/>
      <c r="C127" s="2460"/>
      <c r="D127" s="2460"/>
      <c r="E127" s="2460"/>
      <c r="F127" s="2460"/>
      <c r="G127" s="2460"/>
      <c r="H127" s="1740"/>
      <c r="I127" s="1740"/>
    </row>
    <row r="128" spans="1:9" hidden="1">
      <c r="A128" s="2452" t="s">
        <v>4687</v>
      </c>
      <c r="B128" s="2460"/>
      <c r="C128" s="2460"/>
      <c r="D128" s="2460"/>
      <c r="E128" s="2460"/>
      <c r="F128" s="2460"/>
      <c r="G128" s="2460"/>
      <c r="H128" s="1738"/>
      <c r="I128" s="1738"/>
    </row>
    <row r="129" spans="1:11" hidden="1">
      <c r="A129" s="2452" t="s">
        <v>4688</v>
      </c>
      <c r="B129" s="2460"/>
      <c r="C129" s="2460"/>
      <c r="D129" s="2460"/>
      <c r="E129" s="2460"/>
      <c r="F129" s="2460"/>
      <c r="G129" s="2460"/>
      <c r="H129" s="1738"/>
      <c r="I129" s="1738"/>
    </row>
    <row r="130" spans="1:11" ht="15" customHeight="1">
      <c r="A130" s="2811" t="s">
        <v>3</v>
      </c>
      <c r="B130" s="2812"/>
      <c r="C130" s="2812"/>
      <c r="D130" s="2812"/>
      <c r="E130" s="2812"/>
      <c r="F130" s="2813"/>
      <c r="G130" s="1742" t="s">
        <v>5153</v>
      </c>
      <c r="H130" s="1742" t="s">
        <v>4738</v>
      </c>
      <c r="I130" s="2408" t="s">
        <v>4332</v>
      </c>
    </row>
    <row r="131" spans="1:11" ht="17.25" customHeight="1">
      <c r="A131" s="2814" t="s">
        <v>4876</v>
      </c>
      <c r="B131" s="2815"/>
      <c r="C131" s="2815"/>
      <c r="D131" s="2815"/>
      <c r="E131" s="2815"/>
      <c r="F131" s="2816"/>
      <c r="G131" s="1715">
        <f>(SUM(Input!D138:D165)/100000)-Input!D152/100000-Input!D164/100000-Input!D146/100000-Input!D145/100000</f>
        <v>251496.066043</v>
      </c>
      <c r="H131" s="1715">
        <f>(SUM(Input!E138:E165)/100000)-Input!E152/100000-Input!E164/100000-Input!E146/100000-Input!E145/100000</f>
        <v>208651.7587029</v>
      </c>
      <c r="I131" s="1715">
        <f>SUM(Input!F138:F165)/100000</f>
        <v>188754.68232509997</v>
      </c>
    </row>
    <row r="132" spans="1:11" ht="17.25" customHeight="1">
      <c r="A132" s="2452" t="s">
        <v>4877</v>
      </c>
      <c r="B132" s="2453"/>
      <c r="C132" s="2453"/>
      <c r="D132" s="2453"/>
      <c r="E132" s="2453"/>
      <c r="F132" s="2451"/>
      <c r="G132" s="1715">
        <v>0</v>
      </c>
      <c r="H132" s="1715">
        <v>0</v>
      </c>
      <c r="I132" s="1715">
        <v>0</v>
      </c>
    </row>
    <row r="133" spans="1:11" ht="17.25" customHeight="1">
      <c r="A133" s="2452" t="s">
        <v>4884</v>
      </c>
      <c r="B133" s="2453"/>
      <c r="C133" s="2453"/>
      <c r="D133" s="2453"/>
      <c r="E133" s="2453"/>
      <c r="F133" s="2451"/>
      <c r="G133" s="1715">
        <v>0</v>
      </c>
      <c r="H133" s="1715">
        <v>0</v>
      </c>
      <c r="I133" s="1715">
        <v>0</v>
      </c>
    </row>
    <row r="134" spans="1:11" ht="17.25" customHeight="1">
      <c r="A134" s="2452" t="s">
        <v>4883</v>
      </c>
      <c r="B134" s="2453"/>
      <c r="C134" s="2453"/>
      <c r="D134" s="2453"/>
      <c r="E134" s="2453"/>
      <c r="F134" s="2451"/>
      <c r="G134" s="1715">
        <v>0</v>
      </c>
      <c r="H134" s="1715">
        <v>0</v>
      </c>
      <c r="I134" s="1715">
        <v>0</v>
      </c>
    </row>
    <row r="135" spans="1:11" ht="17.25" customHeight="1">
      <c r="A135" s="2452" t="s">
        <v>4878</v>
      </c>
      <c r="B135" s="2453"/>
      <c r="C135" s="2453"/>
      <c r="D135" s="2453"/>
      <c r="E135" s="2453"/>
      <c r="F135" s="2451"/>
      <c r="G135" s="1715">
        <v>0</v>
      </c>
      <c r="H135" s="1715">
        <f>(Input!E152/100000)+Input!E146/100000</f>
        <v>109.55516</v>
      </c>
      <c r="I135" s="1715">
        <v>0</v>
      </c>
    </row>
    <row r="136" spans="1:11" ht="17.25" customHeight="1">
      <c r="A136" s="2452" t="s">
        <v>4879</v>
      </c>
      <c r="B136" s="2453"/>
      <c r="C136" s="2453"/>
      <c r="D136" s="2453"/>
      <c r="E136" s="2453"/>
      <c r="F136" s="2451"/>
      <c r="G136" s="1715">
        <f>-Input!D164/100000-Input!D145/100000</f>
        <v>105.506</v>
      </c>
      <c r="H136" s="1715">
        <f>-Input!E164/100000-Input!E145/100000</f>
        <v>109.55516</v>
      </c>
      <c r="I136" s="1715">
        <v>0</v>
      </c>
    </row>
    <row r="137" spans="1:11" s="2432" customFormat="1" ht="17.25" customHeight="1">
      <c r="A137" s="2792" t="s">
        <v>55</v>
      </c>
      <c r="B137" s="2792"/>
      <c r="C137" s="2792"/>
      <c r="D137" s="2792"/>
      <c r="E137" s="2792"/>
      <c r="F137" s="2792"/>
      <c r="G137" s="1711">
        <f>G131-G132+G135-G136+G133-G134</f>
        <v>251390.560043</v>
      </c>
      <c r="H137" s="1711">
        <f>H131-H132+H135-H136+H133-H134</f>
        <v>208651.7587029</v>
      </c>
      <c r="I137" s="1711">
        <f>I131-I132+I135-I136+I133-I134</f>
        <v>188754.68232509997</v>
      </c>
      <c r="J137" s="2443">
        <f>+G137-11375.57</f>
        <v>240014.990043</v>
      </c>
    </row>
    <row r="138" spans="1:11" ht="12.75" customHeight="1">
      <c r="A138" s="2461"/>
      <c r="B138" s="2461"/>
      <c r="C138" s="2461"/>
      <c r="D138" s="2461"/>
      <c r="E138" s="2461"/>
      <c r="F138" s="2461"/>
      <c r="G138" s="2461"/>
      <c r="H138" s="2461"/>
      <c r="I138" s="2461"/>
    </row>
    <row r="139" spans="1:11" ht="85.5" customHeight="1">
      <c r="A139" s="2809" t="s">
        <v>5338</v>
      </c>
      <c r="B139" s="2809"/>
      <c r="C139" s="2809"/>
      <c r="D139" s="2809"/>
      <c r="E139" s="2809"/>
      <c r="F139" s="2809"/>
      <c r="G139" s="2809"/>
      <c r="H139" s="2809"/>
      <c r="I139" s="2462"/>
      <c r="K139" s="2406">
        <f>213948.09+25640.8+11375.95</f>
        <v>250964.84</v>
      </c>
    </row>
    <row r="140" spans="1:11" ht="18" customHeight="1">
      <c r="A140" s="2454"/>
      <c r="B140" s="2454"/>
      <c r="C140" s="2454"/>
      <c r="D140" s="2454"/>
      <c r="E140" s="2454"/>
      <c r="F140" s="2454"/>
      <c r="G140" s="2454"/>
      <c r="H140" s="2454"/>
      <c r="I140" s="2454"/>
      <c r="K140" s="2424">
        <f>+K139-G137</f>
        <v>-425.72004300000845</v>
      </c>
    </row>
    <row r="141" spans="1:11" ht="15.75" customHeight="1">
      <c r="A141" s="2454"/>
      <c r="B141" s="2454"/>
      <c r="C141" s="2454"/>
      <c r="D141" s="2454"/>
      <c r="E141" s="2454"/>
      <c r="F141" s="2454"/>
      <c r="G141" s="2454"/>
      <c r="H141" s="2454"/>
      <c r="I141" s="2454"/>
      <c r="K141" s="2424"/>
    </row>
    <row r="142" spans="1:11" ht="18.75" customHeight="1">
      <c r="A142" s="2810" t="s">
        <v>5281</v>
      </c>
      <c r="B142" s="2810"/>
      <c r="C142" s="2810"/>
      <c r="D142" s="2810"/>
      <c r="E142" s="2810"/>
      <c r="F142" s="2810"/>
      <c r="G142" s="2810"/>
      <c r="H142" s="2810"/>
      <c r="I142" s="2463"/>
    </row>
    <row r="143" spans="1:11" s="2427" customFormat="1" ht="39" customHeight="1">
      <c r="A143" s="2831" t="s">
        <v>3</v>
      </c>
      <c r="B143" s="2831"/>
      <c r="C143" s="2320" t="s">
        <v>4684</v>
      </c>
      <c r="D143" s="2320" t="s">
        <v>4685</v>
      </c>
      <c r="E143" s="2320" t="s">
        <v>4653</v>
      </c>
      <c r="F143" s="2320" t="s">
        <v>4654</v>
      </c>
      <c r="G143" s="1756" t="s">
        <v>4655</v>
      </c>
      <c r="H143" s="1756" t="s">
        <v>55</v>
      </c>
    </row>
    <row r="144" spans="1:11" ht="46.5" customHeight="1">
      <c r="A144" s="2805" t="s">
        <v>4683</v>
      </c>
      <c r="B144" s="2805"/>
      <c r="C144" s="1758">
        <v>214664.73</v>
      </c>
      <c r="D144" s="1758">
        <v>25349.88</v>
      </c>
      <c r="E144" s="1758">
        <v>0</v>
      </c>
      <c r="F144" s="1758">
        <v>0</v>
      </c>
      <c r="G144" s="1758">
        <v>11375.95</v>
      </c>
      <c r="H144" s="1610">
        <f>+SUM(C144:G144)</f>
        <v>251390.56000000003</v>
      </c>
      <c r="I144" s="2424"/>
      <c r="J144" s="2424"/>
      <c r="K144" s="2424"/>
    </row>
    <row r="145" spans="1:11" ht="46.5" customHeight="1">
      <c r="A145" s="2805" t="s">
        <v>4919</v>
      </c>
      <c r="B145" s="2805"/>
      <c r="C145" s="2464">
        <v>0</v>
      </c>
      <c r="D145" s="2464">
        <v>0</v>
      </c>
      <c r="E145" s="2464">
        <v>0</v>
      </c>
      <c r="F145" s="2464">
        <v>0</v>
      </c>
      <c r="G145" s="2464">
        <v>0</v>
      </c>
      <c r="H145" s="2465">
        <f>SUM(C145:G145)</f>
        <v>0</v>
      </c>
      <c r="I145" s="2424"/>
      <c r="J145" s="2424"/>
    </row>
    <row r="146" spans="1:11" ht="46.5" customHeight="1">
      <c r="A146" s="2805" t="s">
        <v>4920</v>
      </c>
      <c r="B146" s="2805"/>
      <c r="C146" s="2464">
        <v>0</v>
      </c>
      <c r="D146" s="2464"/>
      <c r="E146" s="2464">
        <v>0</v>
      </c>
      <c r="F146" s="2464">
        <v>0</v>
      </c>
      <c r="G146" s="2464">
        <v>0</v>
      </c>
      <c r="H146" s="2466">
        <f>SUM(C146:G146)</f>
        <v>0</v>
      </c>
      <c r="I146" s="2424"/>
      <c r="J146" s="2424"/>
    </row>
    <row r="147" spans="1:11" ht="39" customHeight="1">
      <c r="A147" s="2805" t="s">
        <v>4921</v>
      </c>
      <c r="B147" s="2805"/>
      <c r="C147" s="2464">
        <v>0</v>
      </c>
      <c r="D147" s="2464">
        <v>0</v>
      </c>
      <c r="E147" s="2464">
        <v>0</v>
      </c>
      <c r="F147" s="2464">
        <v>0</v>
      </c>
      <c r="G147" s="2464">
        <v>0</v>
      </c>
      <c r="H147" s="2465">
        <f>SUM(C147:G147)</f>
        <v>0</v>
      </c>
      <c r="I147" s="2424"/>
      <c r="J147" s="2424"/>
    </row>
    <row r="148" spans="1:11" ht="46.5" customHeight="1">
      <c r="A148" s="2805" t="s">
        <v>4922</v>
      </c>
      <c r="B148" s="2805"/>
      <c r="C148" s="2464">
        <v>0</v>
      </c>
      <c r="D148" s="2464">
        <v>0</v>
      </c>
      <c r="E148" s="2464">
        <v>0</v>
      </c>
      <c r="F148" s="2464">
        <v>0</v>
      </c>
      <c r="G148" s="2464">
        <v>0</v>
      </c>
      <c r="H148" s="2465">
        <f>SUM(C148:G148)</f>
        <v>0</v>
      </c>
      <c r="I148" s="2424"/>
      <c r="J148" s="2424"/>
    </row>
    <row r="149" spans="1:11" ht="46.5" customHeight="1">
      <c r="A149" s="2805" t="s">
        <v>4923</v>
      </c>
      <c r="B149" s="2805"/>
      <c r="C149" s="2464">
        <v>0</v>
      </c>
      <c r="D149" s="2464">
        <v>0</v>
      </c>
      <c r="E149" s="2464">
        <v>0</v>
      </c>
      <c r="F149" s="2464">
        <v>0</v>
      </c>
      <c r="G149" s="2464">
        <v>0</v>
      </c>
      <c r="H149" s="2465">
        <f>SUM(C149:G149)</f>
        <v>0</v>
      </c>
      <c r="I149" s="2424"/>
      <c r="J149" s="2424"/>
    </row>
    <row r="150" spans="1:11" ht="16.5" customHeight="1">
      <c r="A150" s="2830" t="s">
        <v>5313</v>
      </c>
      <c r="B150" s="2830"/>
      <c r="C150" s="2830"/>
      <c r="D150" s="2830"/>
      <c r="E150" s="2830"/>
      <c r="F150" s="2830"/>
      <c r="G150" s="2830"/>
      <c r="H150" s="2447"/>
      <c r="I150" s="2436"/>
    </row>
    <row r="151" spans="1:11" s="2468" customFormat="1" ht="15.75" hidden="1" customHeight="1">
      <c r="A151" s="2467"/>
      <c r="B151" s="2826" t="s">
        <v>4895</v>
      </c>
      <c r="C151" s="2826"/>
      <c r="D151" s="2826"/>
      <c r="E151" s="2826"/>
      <c r="F151" s="2826"/>
      <c r="G151" s="2826"/>
      <c r="H151" s="2826"/>
      <c r="I151" s="2827"/>
    </row>
    <row r="152" spans="1:11" s="2471" customFormat="1" ht="32.25" hidden="1" customHeight="1">
      <c r="A152" s="2469" t="s">
        <v>3</v>
      </c>
      <c r="B152" s="2469" t="s">
        <v>4894</v>
      </c>
      <c r="C152" s="2469" t="s">
        <v>4684</v>
      </c>
      <c r="D152" s="2469" t="s">
        <v>4685</v>
      </c>
      <c r="E152" s="2469" t="s">
        <v>4653</v>
      </c>
      <c r="F152" s="2469" t="s">
        <v>4654</v>
      </c>
      <c r="G152" s="2470" t="s">
        <v>4655</v>
      </c>
      <c r="H152" s="2470" t="s">
        <v>55</v>
      </c>
    </row>
    <row r="153" spans="1:11" s="2468" customFormat="1" ht="13.5" hidden="1" customHeight="1">
      <c r="A153" s="2472" t="s">
        <v>4896</v>
      </c>
      <c r="B153" s="2473">
        <v>24817.07</v>
      </c>
      <c r="C153" s="2474">
        <f>142656.35+24817.07</f>
        <v>167473.42000000001</v>
      </c>
      <c r="D153" s="2474">
        <v>9905.32</v>
      </c>
      <c r="E153" s="2474">
        <v>0</v>
      </c>
      <c r="F153" s="2474">
        <v>0</v>
      </c>
      <c r="G153" s="2474">
        <v>11375.94657</v>
      </c>
      <c r="H153" s="2475">
        <f>+SUM(B153:G153)-0.01</f>
        <v>213571.74657000002</v>
      </c>
      <c r="I153" s="2476"/>
      <c r="J153" s="2476"/>
      <c r="K153" s="2476"/>
    </row>
    <row r="154" spans="1:11" s="2468" customFormat="1" ht="33" hidden="1">
      <c r="A154" s="2477" t="s">
        <v>4919</v>
      </c>
      <c r="B154" s="2473">
        <v>0</v>
      </c>
      <c r="C154" s="2473">
        <v>0</v>
      </c>
      <c r="D154" s="2473">
        <v>0</v>
      </c>
      <c r="E154" s="2473">
        <v>0</v>
      </c>
      <c r="F154" s="2473">
        <v>0</v>
      </c>
      <c r="G154" s="2473">
        <v>0</v>
      </c>
      <c r="H154" s="2475">
        <f>+SUM(B154:G154)</f>
        <v>0</v>
      </c>
      <c r="I154" s="2476"/>
      <c r="J154" s="2476"/>
      <c r="K154" s="2476"/>
    </row>
    <row r="155" spans="1:11" s="2468" customFormat="1" hidden="1">
      <c r="A155" s="2472" t="s">
        <v>4920</v>
      </c>
      <c r="B155" s="2473">
        <v>0</v>
      </c>
      <c r="C155" s="2473">
        <v>0</v>
      </c>
      <c r="D155" s="2473">
        <v>0</v>
      </c>
      <c r="E155" s="2473">
        <v>0</v>
      </c>
      <c r="F155" s="2473">
        <v>0</v>
      </c>
      <c r="G155" s="2473">
        <v>0</v>
      </c>
      <c r="H155" s="2475">
        <f>+SUM(B155:G155)</f>
        <v>0</v>
      </c>
      <c r="I155" s="2476"/>
      <c r="J155" s="2476"/>
      <c r="K155" s="2476"/>
    </row>
    <row r="156" spans="1:11" s="2468" customFormat="1" hidden="1">
      <c r="A156" s="2472" t="s">
        <v>4921</v>
      </c>
      <c r="B156" s="2473">
        <v>0</v>
      </c>
      <c r="C156" s="2473">
        <v>0</v>
      </c>
      <c r="D156" s="2473">
        <v>0</v>
      </c>
      <c r="E156" s="2473">
        <v>0</v>
      </c>
      <c r="F156" s="2473">
        <v>0</v>
      </c>
      <c r="G156" s="2473">
        <v>0</v>
      </c>
      <c r="H156" s="2475">
        <f>+SUM(B156:G156)</f>
        <v>0</v>
      </c>
      <c r="I156" s="2476"/>
      <c r="J156" s="2476"/>
      <c r="K156" s="2476"/>
    </row>
    <row r="157" spans="1:11" s="2468" customFormat="1" ht="33" hidden="1">
      <c r="A157" s="2477" t="s">
        <v>4922</v>
      </c>
      <c r="B157" s="2473">
        <v>0</v>
      </c>
      <c r="C157" s="2473">
        <v>0</v>
      </c>
      <c r="D157" s="2473">
        <v>0</v>
      </c>
      <c r="E157" s="2473">
        <v>0</v>
      </c>
      <c r="F157" s="2473">
        <v>0</v>
      </c>
      <c r="G157" s="2473">
        <v>0</v>
      </c>
      <c r="H157" s="2475">
        <f>+SUM(B157:G157)</f>
        <v>0</v>
      </c>
      <c r="I157" s="2476"/>
      <c r="J157" s="2476"/>
      <c r="K157" s="2476"/>
    </row>
    <row r="158" spans="1:11" s="2468" customFormat="1" hidden="1">
      <c r="A158" s="2472" t="s">
        <v>4923</v>
      </c>
      <c r="B158" s="2473">
        <v>0</v>
      </c>
      <c r="C158" s="2473">
        <v>0</v>
      </c>
      <c r="D158" s="2473">
        <v>0</v>
      </c>
      <c r="E158" s="2473">
        <v>0</v>
      </c>
      <c r="F158" s="2473">
        <v>0</v>
      </c>
      <c r="G158" s="2473">
        <v>0</v>
      </c>
      <c r="H158" s="2475">
        <f>+SUM(B158:G158)</f>
        <v>0</v>
      </c>
      <c r="I158" s="2476"/>
      <c r="J158" s="2476"/>
      <c r="K158" s="2476"/>
    </row>
    <row r="159" spans="1:11" s="2468" customFormat="1" hidden="1">
      <c r="A159" s="2468" t="s">
        <v>4897</v>
      </c>
      <c r="B159" s="2478"/>
      <c r="C159" s="2478"/>
      <c r="D159" s="2478"/>
      <c r="E159" s="2478"/>
      <c r="F159" s="2478"/>
      <c r="G159" s="2478"/>
      <c r="H159" s="2478"/>
      <c r="I159" s="2478"/>
    </row>
    <row r="160" spans="1:11" s="2468" customFormat="1" hidden="1">
      <c r="B160" s="2478"/>
      <c r="C160" s="2478"/>
      <c r="D160" s="2478"/>
      <c r="E160" s="2478"/>
      <c r="F160" s="2478"/>
      <c r="G160" s="2478"/>
      <c r="H160" s="2478"/>
      <c r="I160" s="2478"/>
    </row>
    <row r="161" spans="1:11" ht="11.25" customHeight="1">
      <c r="A161" s="2479"/>
      <c r="B161" s="2479"/>
      <c r="C161" s="2479"/>
      <c r="D161" s="2479"/>
      <c r="E161" s="2479"/>
      <c r="F161" s="2479"/>
      <c r="G161" s="2479"/>
      <c r="H161" s="2479"/>
      <c r="I161" s="2479"/>
    </row>
    <row r="162" spans="1:11">
      <c r="A162" s="1522" t="s">
        <v>5022</v>
      </c>
      <c r="B162" s="1522"/>
      <c r="C162" s="1522"/>
      <c r="D162" s="1522"/>
      <c r="E162" s="1522"/>
      <c r="F162" s="1522"/>
      <c r="G162" s="1522"/>
      <c r="H162" s="1522"/>
      <c r="I162" s="1522"/>
    </row>
    <row r="163" spans="1:11">
      <c r="A163" s="2778" t="s">
        <v>3</v>
      </c>
      <c r="B163" s="2779"/>
      <c r="C163" s="2779"/>
      <c r="D163" s="2779"/>
      <c r="E163" s="2779"/>
      <c r="F163" s="2780"/>
      <c r="G163" s="1742" t="s">
        <v>5153</v>
      </c>
      <c r="H163" s="1742" t="s">
        <v>4738</v>
      </c>
      <c r="I163" s="2408" t="s">
        <v>4332</v>
      </c>
    </row>
    <row r="164" spans="1:11">
      <c r="A164" s="2781" t="s">
        <v>51</v>
      </c>
      <c r="B164" s="2782"/>
      <c r="C164" s="2782"/>
      <c r="D164" s="2782"/>
      <c r="E164" s="2782"/>
      <c r="F164" s="2783"/>
      <c r="G164" s="2411">
        <f>(Input!D167)/100000</f>
        <v>0.1588</v>
      </c>
      <c r="H164" s="2411">
        <f>(Input!E167)/100000</f>
        <v>0.11018</v>
      </c>
      <c r="I164" s="2411">
        <f>(Input!F167)/100000</f>
        <v>0.17076</v>
      </c>
    </row>
    <row r="165" spans="1:11" ht="15" customHeight="1">
      <c r="A165" s="2820" t="s">
        <v>92</v>
      </c>
      <c r="B165" s="2821"/>
      <c r="C165" s="2821"/>
      <c r="D165" s="2821"/>
      <c r="E165" s="2821"/>
      <c r="F165" s="2822"/>
      <c r="G165" s="2409"/>
      <c r="H165" s="2409"/>
      <c r="I165" s="2409"/>
    </row>
    <row r="166" spans="1:11" ht="15" customHeight="1">
      <c r="A166" s="2769" t="s">
        <v>1557</v>
      </c>
      <c r="B166" s="2770"/>
      <c r="C166" s="2770"/>
      <c r="D166" s="2770"/>
      <c r="E166" s="2770"/>
      <c r="F166" s="2771"/>
      <c r="G166" s="2411">
        <f>(Input!D168+Input!D169+Input!D170+Input!D172+Input!D361)/100000</f>
        <v>825.27018680000026</v>
      </c>
      <c r="H166" s="2411">
        <f>(Input!E168+Input!E169+Input!E170+Input!E172+Input!E361)/100000</f>
        <v>1295.9806346</v>
      </c>
      <c r="I166" s="2411">
        <f>(Input!F168+Input!F169+Input!F170+Input!F172+Input!F361)/100000</f>
        <v>628.74500399999988</v>
      </c>
      <c r="K166" s="2406">
        <f>(Input!E168)</f>
        <v>544268.87</v>
      </c>
    </row>
    <row r="167" spans="1:11" ht="15" customHeight="1">
      <c r="A167" s="2772" t="s">
        <v>1659</v>
      </c>
      <c r="B167" s="2773"/>
      <c r="C167" s="2773"/>
      <c r="D167" s="2773"/>
      <c r="E167" s="2773"/>
      <c r="F167" s="2774"/>
      <c r="G167" s="2411">
        <f>(Input!D171)/100000-G177</f>
        <v>659.80925310000009</v>
      </c>
      <c r="H167" s="2411">
        <f>(Input!E171)/100000-H177-0.01</f>
        <v>25.275599999999997</v>
      </c>
      <c r="I167" s="2411">
        <f>(Input!F171)/100000</f>
        <v>3490.1381292999999</v>
      </c>
      <c r="J167" s="2406" t="s">
        <v>5366</v>
      </c>
      <c r="K167" s="2406">
        <f>+Input!E169</f>
        <v>117685032.81999999</v>
      </c>
    </row>
    <row r="168" spans="1:11">
      <c r="A168" s="2775" t="s">
        <v>55</v>
      </c>
      <c r="B168" s="2776"/>
      <c r="C168" s="2776"/>
      <c r="D168" s="2776"/>
      <c r="E168" s="2776"/>
      <c r="F168" s="2777"/>
      <c r="G168" s="2425">
        <f t="array" ref="G168">SUM(ROUND(G164:G167,2))</f>
        <v>1485.2399999999998</v>
      </c>
      <c r="H168" s="2425">
        <f t="array" ref="H168">SUM(ROUND(H164:H167,2))</f>
        <v>1321.37</v>
      </c>
      <c r="I168" s="2425">
        <f t="array" ref="I168">SUM(ROUND(I164:I167,2))</f>
        <v>4119.0599999999995</v>
      </c>
      <c r="J168" s="2424">
        <f>+G168-1490.2</f>
        <v>-4.9600000000002638</v>
      </c>
      <c r="K168" s="2406">
        <f>+Input!E170</f>
        <v>10239643.77</v>
      </c>
    </row>
    <row r="169" spans="1:11" ht="42" customHeight="1">
      <c r="A169" s="2841" t="s">
        <v>5023</v>
      </c>
      <c r="B169" s="2841"/>
      <c r="C169" s="2841"/>
      <c r="D169" s="2841"/>
      <c r="E169" s="2841"/>
      <c r="F169" s="2841"/>
      <c r="G169" s="2841"/>
      <c r="H169" s="2841"/>
      <c r="I169" s="2430"/>
      <c r="K169" s="2406">
        <f>+Input!E172</f>
        <v>1129118</v>
      </c>
    </row>
    <row r="170" spans="1:11" ht="12" customHeight="1">
      <c r="A170" s="2665"/>
      <c r="B170" s="2665"/>
      <c r="C170" s="2665"/>
      <c r="D170" s="2665"/>
      <c r="E170" s="2665"/>
      <c r="F170" s="2665"/>
      <c r="G170" s="2665"/>
      <c r="H170" s="2665"/>
      <c r="I170" s="2666"/>
    </row>
    <row r="171" spans="1:11" ht="32.25" customHeight="1">
      <c r="A171" s="2791" t="s">
        <v>5471</v>
      </c>
      <c r="B171" s="2791"/>
      <c r="C171" s="2791"/>
      <c r="D171" s="2791"/>
      <c r="E171" s="2791"/>
      <c r="F171" s="2791"/>
      <c r="G171" s="2791"/>
      <c r="H171" s="2791"/>
      <c r="J171" s="2664" t="s">
        <v>5473</v>
      </c>
    </row>
    <row r="172" spans="1:11" ht="10.5" customHeight="1"/>
    <row r="173" spans="1:11">
      <c r="A173" s="1522" t="s">
        <v>5024</v>
      </c>
      <c r="B173" s="1522"/>
      <c r="C173" s="1522"/>
      <c r="D173" s="1522"/>
      <c r="E173" s="1522"/>
      <c r="F173" s="1522"/>
      <c r="G173" s="1522"/>
      <c r="H173" s="1522"/>
      <c r="I173" s="1522"/>
    </row>
    <row r="174" spans="1:11" ht="10.5" customHeight="1">
      <c r="A174" s="1522"/>
      <c r="B174" s="1522"/>
      <c r="C174" s="1522"/>
      <c r="D174" s="1522"/>
      <c r="E174" s="1522"/>
      <c r="F174" s="1522"/>
      <c r="G174" s="1522"/>
      <c r="H174" s="1522"/>
      <c r="I174" s="1522"/>
    </row>
    <row r="175" spans="1:11">
      <c r="A175" s="1522" t="s">
        <v>128</v>
      </c>
      <c r="B175" s="1522"/>
      <c r="C175" s="1522"/>
      <c r="D175" s="1522"/>
      <c r="E175" s="1522"/>
      <c r="F175" s="1522"/>
      <c r="G175" s="1522"/>
      <c r="H175" s="1522"/>
      <c r="I175" s="1522"/>
    </row>
    <row r="176" spans="1:11" ht="15" customHeight="1">
      <c r="A176" s="2778" t="s">
        <v>3</v>
      </c>
      <c r="B176" s="2779"/>
      <c r="C176" s="2779"/>
      <c r="D176" s="2779"/>
      <c r="E176" s="2779"/>
      <c r="F176" s="2780"/>
      <c r="G176" s="1742" t="s">
        <v>5153</v>
      </c>
      <c r="H176" s="1742" t="s">
        <v>4738</v>
      </c>
      <c r="I176" s="2408" t="s">
        <v>4332</v>
      </c>
    </row>
    <row r="177" spans="1:10" ht="15" customHeight="1">
      <c r="A177" s="2781" t="s">
        <v>1659</v>
      </c>
      <c r="B177" s="2782"/>
      <c r="C177" s="2782"/>
      <c r="D177" s="2782"/>
      <c r="E177" s="2782"/>
      <c r="F177" s="2783"/>
      <c r="G177" s="2480">
        <f>207415/100000+184988/100000+103753/100000</f>
        <v>4.9615600000000004</v>
      </c>
      <c r="H177" s="2480">
        <f>+(103753+173771+207412)/100000</f>
        <v>4.8493599999999999</v>
      </c>
      <c r="I177" s="2481"/>
    </row>
    <row r="178" spans="1:10" s="2432" customFormat="1" ht="20.25" customHeight="1">
      <c r="A178" s="2769" t="s">
        <v>1842</v>
      </c>
      <c r="B178" s="2784"/>
      <c r="C178" s="2784"/>
      <c r="D178" s="2784"/>
      <c r="E178" s="2784"/>
      <c r="F178" s="2771"/>
      <c r="G178" s="2435">
        <f>(Input!D364)/100000-G185</f>
        <v>0</v>
      </c>
      <c r="H178" s="2435">
        <f>(Input!E364)/100000-H185</f>
        <v>0</v>
      </c>
      <c r="I178" s="2435">
        <f>(Input!F364)/100000-I185</f>
        <v>0</v>
      </c>
    </row>
    <row r="179" spans="1:10" s="2432" customFormat="1" ht="20.25" customHeight="1">
      <c r="A179" s="2772" t="s">
        <v>2817</v>
      </c>
      <c r="B179" s="2773"/>
      <c r="C179" s="2773"/>
      <c r="D179" s="2773"/>
      <c r="E179" s="2773"/>
      <c r="F179" s="2774"/>
      <c r="G179" s="2435">
        <v>0</v>
      </c>
      <c r="H179" s="2435">
        <v>0</v>
      </c>
      <c r="I179" s="2435">
        <f>((Input!F464)/100000)</f>
        <v>34603.378479999999</v>
      </c>
    </row>
    <row r="180" spans="1:10">
      <c r="A180" s="2775" t="s">
        <v>55</v>
      </c>
      <c r="B180" s="2776"/>
      <c r="C180" s="2776"/>
      <c r="D180" s="2776"/>
      <c r="E180" s="2776"/>
      <c r="F180" s="2777"/>
      <c r="G180" s="2416">
        <f>+SUM(G177:G179)</f>
        <v>4.9615600000000004</v>
      </c>
      <c r="H180" s="2416">
        <f>+SUM(H177:H179)</f>
        <v>4.8493599999999999</v>
      </c>
      <c r="I180" s="2416">
        <f t="array" ref="I180">SUM(ROUND(I178:I179,2))</f>
        <v>34603.379999999997</v>
      </c>
    </row>
    <row r="181" spans="1:10" ht="34.5" customHeight="1">
      <c r="A181" s="2843" t="s">
        <v>5469</v>
      </c>
      <c r="B181" s="2843"/>
      <c r="C181" s="2843"/>
      <c r="D181" s="2843"/>
      <c r="E181" s="2843"/>
      <c r="F181" s="2843"/>
      <c r="G181" s="2843"/>
      <c r="H181" s="2843"/>
      <c r="J181" s="2664" t="s">
        <v>5473</v>
      </c>
    </row>
    <row r="182" spans="1:10">
      <c r="A182" s="2661"/>
    </row>
    <row r="183" spans="1:10">
      <c r="A183" s="1522" t="s">
        <v>84</v>
      </c>
      <c r="B183" s="1522"/>
      <c r="C183" s="1522"/>
      <c r="D183" s="1522"/>
      <c r="E183" s="1522"/>
      <c r="F183" s="1522"/>
      <c r="G183" s="1522"/>
      <c r="H183" s="1522"/>
      <c r="I183" s="1522"/>
    </row>
    <row r="184" spans="1:10" ht="15" customHeight="1">
      <c r="A184" s="2778" t="s">
        <v>3</v>
      </c>
      <c r="B184" s="2779"/>
      <c r="C184" s="2779"/>
      <c r="D184" s="2779"/>
      <c r="E184" s="2779"/>
      <c r="F184" s="2780"/>
      <c r="G184" s="1742" t="s">
        <v>5153</v>
      </c>
      <c r="H184" s="1742" t="s">
        <v>4738</v>
      </c>
      <c r="I184" s="2408" t="s">
        <v>4332</v>
      </c>
    </row>
    <row r="185" spans="1:10">
      <c r="A185" s="2781" t="s">
        <v>2017</v>
      </c>
      <c r="B185" s="2782"/>
      <c r="C185" s="2782"/>
      <c r="D185" s="2782"/>
      <c r="E185" s="2782"/>
      <c r="F185" s="2783"/>
      <c r="G185" s="2411">
        <f>Input!D364/100000</f>
        <v>15754.217629999999</v>
      </c>
      <c r="H185" s="2411">
        <f>Input!E364/100000</f>
        <v>15754.217629999999</v>
      </c>
      <c r="I185" s="2411">
        <f>Input!F364/100000</f>
        <v>15011.106830000001</v>
      </c>
    </row>
    <row r="186" spans="1:10">
      <c r="A186" s="2769" t="s">
        <v>1660</v>
      </c>
      <c r="B186" s="2770"/>
      <c r="C186" s="2770"/>
      <c r="D186" s="2770"/>
      <c r="E186" s="2770"/>
      <c r="F186" s="2771"/>
      <c r="G186" s="2411">
        <f>(SUM(Input!D376:D377))/100000</f>
        <v>117.03086999999999</v>
      </c>
      <c r="H186" s="2411">
        <f>(SUM(Input!E376:E377))/100000</f>
        <v>98.386870000000002</v>
      </c>
      <c r="I186" s="2411">
        <f>(SUM(Input!F376:F377))/100000</f>
        <v>88.626720000000006</v>
      </c>
    </row>
    <row r="187" spans="1:10">
      <c r="A187" s="2769" t="s">
        <v>1843</v>
      </c>
      <c r="B187" s="2770"/>
      <c r="C187" s="2770"/>
      <c r="D187" s="2770"/>
      <c r="E187" s="2770"/>
      <c r="F187" s="2771"/>
      <c r="G187" s="2411">
        <f>(Input!D408)/100000</f>
        <v>1169.72344</v>
      </c>
      <c r="H187" s="2411">
        <f>(Input!E408)/100000</f>
        <v>612.12441000000001</v>
      </c>
      <c r="I187" s="2411">
        <f>(Input!F408)/100000</f>
        <v>400.05180999999999</v>
      </c>
    </row>
    <row r="188" spans="1:10">
      <c r="A188" s="2769" t="s">
        <v>1389</v>
      </c>
      <c r="B188" s="2770"/>
      <c r="C188" s="2770"/>
      <c r="D188" s="2770"/>
      <c r="E188" s="2770"/>
      <c r="F188" s="2771"/>
      <c r="G188" s="2411">
        <f>(SUM(Input!D365:D366))/100000</f>
        <v>37757.208166799996</v>
      </c>
      <c r="H188" s="2411">
        <f>(SUM(Input!E365:E366))/100000</f>
        <v>33295.985756799993</v>
      </c>
      <c r="I188" s="2411">
        <f>(SUM(Input!F365:F366))/100000</f>
        <v>28851.185875900002</v>
      </c>
      <c r="J188" s="2424">
        <f>+H188-G188</f>
        <v>-4461.2224100000021</v>
      </c>
    </row>
    <row r="189" spans="1:10">
      <c r="A189" s="2769" t="s">
        <v>1461</v>
      </c>
      <c r="B189" s="2770"/>
      <c r="C189" s="2770"/>
      <c r="D189" s="2770"/>
      <c r="E189" s="2770"/>
      <c r="F189" s="2771"/>
      <c r="G189" s="2411">
        <f>(SUM(Input!D367:D368))/100000</f>
        <v>265.35941059999999</v>
      </c>
      <c r="H189" s="2411">
        <f>(SUM(Input!E367:E368))/100000</f>
        <v>265.01729059999997</v>
      </c>
      <c r="I189" s="2411">
        <f>(SUM(Input!F367:F368))/100000</f>
        <v>261.4133506</v>
      </c>
    </row>
    <row r="190" spans="1:10">
      <c r="A190" s="2769" t="s">
        <v>5341</v>
      </c>
      <c r="B190" s="2770"/>
      <c r="C190" s="2770"/>
      <c r="D190" s="2770"/>
      <c r="E190" s="2770"/>
      <c r="F190" s="2771"/>
      <c r="G190" s="2411">
        <f>(SUM(Input!D369:D370))/100000</f>
        <v>2575.6229727</v>
      </c>
      <c r="H190" s="2411">
        <f>(SUM(Input!E369:E370))/100000</f>
        <v>2195.9351993</v>
      </c>
      <c r="I190" s="2411">
        <f>(SUM(Input!F369:F370))/100000</f>
        <v>2702.2082039999996</v>
      </c>
    </row>
    <row r="191" spans="1:10">
      <c r="A191" s="2769" t="s">
        <v>5342</v>
      </c>
      <c r="B191" s="2770"/>
      <c r="C191" s="2770"/>
      <c r="D191" s="2770"/>
      <c r="E191" s="2770"/>
      <c r="F191" s="2771"/>
      <c r="G191" s="2411">
        <f>(SUM(Input!D371:D373))/100000</f>
        <v>442.75793520000002</v>
      </c>
      <c r="H191" s="2411">
        <f>(SUM(Input!E371:E373))/100000</f>
        <v>453.91558409999999</v>
      </c>
      <c r="I191" s="2411">
        <f>(SUM(Input!F371:F373))/100000</f>
        <v>95.441869100000005</v>
      </c>
    </row>
    <row r="192" spans="1:10">
      <c r="A192" s="2769" t="s">
        <v>94</v>
      </c>
      <c r="B192" s="2770"/>
      <c r="C192" s="2770"/>
      <c r="D192" s="2770"/>
      <c r="E192" s="2770"/>
      <c r="F192" s="2771"/>
      <c r="G192" s="2411">
        <f>(Input!D388+Input!D389)/100000</f>
        <v>3.6369799999999999</v>
      </c>
      <c r="H192" s="2411">
        <f>(Input!E388+Input!E389)/100000</f>
        <v>0.66408999999999996</v>
      </c>
      <c r="I192" s="2411">
        <f>(Input!F388+Input!F389)/100000</f>
        <v>16.860099999999999</v>
      </c>
    </row>
    <row r="193" spans="1:9">
      <c r="A193" s="2769" t="s">
        <v>95</v>
      </c>
      <c r="B193" s="2770"/>
      <c r="C193" s="2770"/>
      <c r="D193" s="2770"/>
      <c r="E193" s="2770"/>
      <c r="F193" s="2771"/>
      <c r="G193" s="2411">
        <f>(Input!D390)/100000</f>
        <v>106.0265</v>
      </c>
      <c r="H193" s="2411">
        <f>(Input!E390)/100000</f>
        <v>104.60429999999999</v>
      </c>
      <c r="I193" s="2411">
        <f>(Input!F390)/100000</f>
        <v>142.53028</v>
      </c>
    </row>
    <row r="194" spans="1:9">
      <c r="A194" s="2769" t="s">
        <v>1424</v>
      </c>
      <c r="B194" s="2770"/>
      <c r="C194" s="2770"/>
      <c r="D194" s="2770"/>
      <c r="E194" s="2770"/>
      <c r="F194" s="2771"/>
      <c r="G194" s="2411">
        <f>(SUM(Input!D391:D393))/100000-0.01</f>
        <v>145.33953020000001</v>
      </c>
      <c r="H194" s="2411">
        <f>(SUM(Input!E391:E393))/100000</f>
        <v>141.58576260000001</v>
      </c>
      <c r="I194" s="2411">
        <f>(SUM(Input!F391:F393))/100000</f>
        <v>146.7431551</v>
      </c>
    </row>
    <row r="195" spans="1:9">
      <c r="A195" s="2772" t="s">
        <v>1535</v>
      </c>
      <c r="B195" s="2773"/>
      <c r="C195" s="2773"/>
      <c r="D195" s="2773"/>
      <c r="E195" s="2773"/>
      <c r="F195" s="2774"/>
      <c r="G195" s="2411">
        <f>(SUM(Input!D380:D386)+SUM(Input!D396:D407)+SUM(Input!D394:D395)+Input!D616)/100000</f>
        <v>5623.0065196000005</v>
      </c>
      <c r="H195" s="2411">
        <f>(SUM(Input!E380:E386)+SUM(Input!E396:E407)+SUM(Input!E394:E395)+Input!E616)/100000</f>
        <v>4696.7937120999995</v>
      </c>
      <c r="I195" s="2411">
        <f>(SUM(Input!F380:F386)+SUM(Input!F396:F407)+SUM(Input!F394:F395)+Input!F616)/100000</f>
        <v>3297.5703159999998</v>
      </c>
    </row>
    <row r="196" spans="1:9">
      <c r="A196" s="2775" t="s">
        <v>55</v>
      </c>
      <c r="B196" s="2776"/>
      <c r="C196" s="2776"/>
      <c r="D196" s="2776"/>
      <c r="E196" s="2776"/>
      <c r="F196" s="2777"/>
      <c r="G196" s="2425">
        <f t="array" ref="G196">SUM(ROUND(G185:G195,2))</f>
        <v>63959.94</v>
      </c>
      <c r="H196" s="2425">
        <f t="array" ref="H196">SUM(ROUND(H185:H195,2))</f>
        <v>57619.24</v>
      </c>
      <c r="I196" s="2425">
        <f>SUM(I185:I195)</f>
        <v>51013.738510700001</v>
      </c>
    </row>
    <row r="197" spans="1:9" ht="23.25" customHeight="1">
      <c r="A197" s="2482"/>
      <c r="B197" s="2482"/>
      <c r="C197" s="2482"/>
      <c r="D197" s="2482"/>
      <c r="E197" s="2482"/>
      <c r="F197" s="2482"/>
      <c r="G197" s="1643"/>
      <c r="H197" s="1643"/>
      <c r="I197" s="1643"/>
    </row>
    <row r="198" spans="1:9" ht="59.25" customHeight="1">
      <c r="A198" s="2705" t="s">
        <v>5337</v>
      </c>
      <c r="B198" s="2705"/>
      <c r="C198" s="2705"/>
      <c r="D198" s="2705"/>
      <c r="E198" s="2705"/>
      <c r="F198" s="2705"/>
      <c r="G198" s="2705"/>
      <c r="H198" s="2705"/>
      <c r="I198" s="1643"/>
    </row>
    <row r="199" spans="1:9" ht="48.75" customHeight="1">
      <c r="A199" s="2705" t="s">
        <v>5297</v>
      </c>
      <c r="B199" s="2705"/>
      <c r="C199" s="2705"/>
      <c r="D199" s="2705"/>
      <c r="E199" s="2705"/>
      <c r="F199" s="2705"/>
      <c r="G199" s="2705"/>
      <c r="H199" s="2705"/>
      <c r="I199" s="1643"/>
    </row>
    <row r="200" spans="1:9" ht="8.25" customHeight="1"/>
    <row r="201" spans="1:9" hidden="1"/>
    <row r="202" spans="1:9">
      <c r="A202" s="1522" t="s">
        <v>5025</v>
      </c>
      <c r="B202" s="1522"/>
      <c r="C202" s="1522"/>
      <c r="D202" s="1522"/>
      <c r="E202" s="1522"/>
      <c r="F202" s="1522"/>
      <c r="G202" s="1522"/>
      <c r="H202" s="1522"/>
      <c r="I202" s="1522"/>
    </row>
    <row r="203" spans="1:9" ht="15" customHeight="1">
      <c r="A203" s="2778" t="s">
        <v>3</v>
      </c>
      <c r="B203" s="2779"/>
      <c r="C203" s="2779"/>
      <c r="D203" s="2779"/>
      <c r="E203" s="2779"/>
      <c r="F203" s="2780"/>
      <c r="G203" s="1742" t="s">
        <v>5153</v>
      </c>
      <c r="H203" s="1742" t="s">
        <v>4738</v>
      </c>
      <c r="I203" s="2408" t="s">
        <v>4332</v>
      </c>
    </row>
    <row r="204" spans="1:9">
      <c r="A204" s="2781" t="s">
        <v>96</v>
      </c>
      <c r="B204" s="2782"/>
      <c r="C204" s="2782"/>
      <c r="D204" s="2782"/>
      <c r="E204" s="2782"/>
      <c r="F204" s="2783"/>
      <c r="G204" s="2409"/>
      <c r="H204" s="2409"/>
      <c r="I204" s="2409"/>
    </row>
    <row r="205" spans="1:9">
      <c r="A205" s="2769" t="s">
        <v>1441</v>
      </c>
      <c r="B205" s="2770"/>
      <c r="C205" s="2770"/>
      <c r="D205" s="2770"/>
      <c r="E205" s="2770"/>
      <c r="F205" s="2771"/>
      <c r="G205" s="2418">
        <v>150000</v>
      </c>
      <c r="H205" s="2418">
        <v>150000</v>
      </c>
      <c r="I205" s="2418">
        <v>150000</v>
      </c>
    </row>
    <row r="206" spans="1:9">
      <c r="A206" s="2769" t="s">
        <v>1423</v>
      </c>
      <c r="B206" s="2770"/>
      <c r="C206" s="2770"/>
      <c r="D206" s="2770"/>
      <c r="E206" s="2770"/>
      <c r="F206" s="2771"/>
      <c r="G206" s="2409"/>
      <c r="H206" s="2409"/>
      <c r="I206" s="2409"/>
    </row>
    <row r="207" spans="1:9">
      <c r="A207" s="2772" t="s">
        <v>1425</v>
      </c>
      <c r="B207" s="2773"/>
      <c r="C207" s="2773"/>
      <c r="D207" s="2773"/>
      <c r="E207" s="2773"/>
      <c r="F207" s="2774"/>
      <c r="G207" s="2411">
        <f>-Input!D411/100000</f>
        <v>5</v>
      </c>
      <c r="H207" s="2411">
        <f>-Input!E411/100000</f>
        <v>5</v>
      </c>
      <c r="I207" s="2411">
        <f>-Input!F411/100000</f>
        <v>5</v>
      </c>
    </row>
    <row r="208" spans="1:9">
      <c r="A208" s="2775" t="s">
        <v>55</v>
      </c>
      <c r="B208" s="2776"/>
      <c r="C208" s="2776"/>
      <c r="D208" s="2776"/>
      <c r="E208" s="2776"/>
      <c r="F208" s="2777"/>
      <c r="G208" s="2483">
        <f t="shared" ref="G208" si="2">SUM(G207:G207)</f>
        <v>5</v>
      </c>
      <c r="H208" s="2483">
        <f t="shared" ref="H208:I208" si="3">SUM(H207:H207)</f>
        <v>5</v>
      </c>
      <c r="I208" s="2483">
        <f t="shared" si="3"/>
        <v>5</v>
      </c>
    </row>
    <row r="209" spans="1:9">
      <c r="A209" s="2484"/>
      <c r="B209" s="2484"/>
      <c r="C209" s="2484"/>
      <c r="D209" s="2484"/>
      <c r="E209" s="2484"/>
      <c r="F209" s="2484"/>
      <c r="G209" s="2484"/>
      <c r="H209" s="2484"/>
      <c r="I209" s="2484"/>
    </row>
    <row r="210" spans="1:9" ht="17.25">
      <c r="A210" s="2485" t="s">
        <v>1471</v>
      </c>
      <c r="B210" s="2485"/>
      <c r="C210" s="2485"/>
      <c r="D210" s="2485"/>
      <c r="E210" s="2485"/>
      <c r="F210" s="2485"/>
      <c r="G210" s="2485"/>
      <c r="H210" s="2485"/>
      <c r="I210" s="2485"/>
    </row>
    <row r="211" spans="1:9" ht="17.25" customHeight="1">
      <c r="A211" s="2778" t="s">
        <v>3</v>
      </c>
      <c r="B211" s="2779"/>
      <c r="C211" s="2779"/>
      <c r="D211" s="2779"/>
      <c r="E211" s="2779"/>
      <c r="F211" s="2780"/>
      <c r="G211" s="1742" t="s">
        <v>4695</v>
      </c>
      <c r="H211" s="1742" t="s">
        <v>4695</v>
      </c>
      <c r="I211" s="2408" t="s">
        <v>4695</v>
      </c>
    </row>
    <row r="212" spans="1:9" ht="17.25" customHeight="1">
      <c r="A212" s="2781" t="s">
        <v>4786</v>
      </c>
      <c r="B212" s="2782"/>
      <c r="C212" s="2782"/>
      <c r="D212" s="2782"/>
      <c r="E212" s="2782"/>
      <c r="F212" s="2782"/>
      <c r="G212" s="2486" t="s">
        <v>4935</v>
      </c>
      <c r="H212" s="2486" t="s">
        <v>4935</v>
      </c>
      <c r="I212" s="2487" t="s">
        <v>4935</v>
      </c>
    </row>
    <row r="213" spans="1:9" ht="17.25" customHeight="1">
      <c r="A213" s="2769" t="s">
        <v>1442</v>
      </c>
      <c r="B213" s="2770"/>
      <c r="C213" s="2770"/>
      <c r="D213" s="2770"/>
      <c r="E213" s="2770"/>
      <c r="F213" s="2784"/>
      <c r="G213" s="2488" t="s">
        <v>262</v>
      </c>
      <c r="H213" s="2488" t="s">
        <v>262</v>
      </c>
      <c r="I213" s="2489" t="s">
        <v>262</v>
      </c>
    </row>
    <row r="214" spans="1:9" ht="17.25" customHeight="1">
      <c r="A214" s="2772" t="s">
        <v>5293</v>
      </c>
      <c r="B214" s="2773"/>
      <c r="C214" s="2773"/>
      <c r="D214" s="2773"/>
      <c r="E214" s="2773"/>
      <c r="F214" s="2773"/>
      <c r="G214" s="2490" t="s">
        <v>4935</v>
      </c>
      <c r="H214" s="2490" t="s">
        <v>4935</v>
      </c>
      <c r="I214" s="2491" t="s">
        <v>4935</v>
      </c>
    </row>
    <row r="215" spans="1:9" ht="9.75" customHeight="1"/>
    <row r="216" spans="1:9">
      <c r="A216" s="1522" t="s">
        <v>97</v>
      </c>
      <c r="B216" s="1522"/>
      <c r="C216" s="1522"/>
      <c r="D216" s="1522"/>
      <c r="E216" s="1522"/>
      <c r="F216" s="1522"/>
      <c r="G216" s="1522"/>
      <c r="H216" s="1522"/>
      <c r="I216" s="1522"/>
    </row>
    <row r="217" spans="1:9" ht="72" customHeight="1">
      <c r="A217" s="2705" t="s">
        <v>1634</v>
      </c>
      <c r="B217" s="2705"/>
      <c r="C217" s="2705"/>
      <c r="D217" s="2705"/>
      <c r="E217" s="2705"/>
      <c r="F217" s="2705"/>
      <c r="G217" s="2705"/>
      <c r="H217" s="2705"/>
      <c r="I217" s="2322"/>
    </row>
    <row r="218" spans="1:9" ht="12" customHeight="1">
      <c r="A218" s="2427"/>
      <c r="B218" s="2427"/>
      <c r="C218" s="2427"/>
      <c r="D218" s="2427"/>
      <c r="E218" s="2427"/>
      <c r="F218" s="2427"/>
      <c r="G218" s="2427"/>
      <c r="H218" s="2427"/>
      <c r="I218" s="2427"/>
    </row>
    <row r="219" spans="1:9" hidden="1">
      <c r="A219" s="2428"/>
      <c r="B219" s="2428"/>
      <c r="C219" s="2428"/>
      <c r="D219" s="2428"/>
      <c r="E219" s="2428"/>
      <c r="F219" s="2428"/>
      <c r="G219" s="2428"/>
      <c r="H219" s="2428"/>
      <c r="I219" s="2428"/>
    </row>
    <row r="220" spans="1:9" ht="34.5">
      <c r="A220" s="2492" t="s">
        <v>98</v>
      </c>
      <c r="B220" s="2492"/>
      <c r="C220" s="2492"/>
      <c r="D220" s="2492"/>
      <c r="E220" s="2492"/>
      <c r="F220" s="2492"/>
      <c r="G220" s="2492"/>
      <c r="H220" s="2492"/>
      <c r="I220" s="2492"/>
    </row>
    <row r="221" spans="1:9" ht="15" customHeight="1">
      <c r="A221" s="2811" t="s">
        <v>99</v>
      </c>
      <c r="B221" s="2812"/>
      <c r="C221" s="2812"/>
      <c r="D221" s="2812"/>
      <c r="E221" s="2812"/>
      <c r="F221" s="2813"/>
      <c r="G221" s="1742" t="s">
        <v>5153</v>
      </c>
      <c r="H221" s="1742" t="s">
        <v>4738</v>
      </c>
      <c r="I221" s="2408" t="s">
        <v>4332</v>
      </c>
    </row>
    <row r="222" spans="1:9" ht="37.5" customHeight="1">
      <c r="A222" s="2781" t="s">
        <v>100</v>
      </c>
      <c r="B222" s="2782"/>
      <c r="C222" s="2782"/>
      <c r="D222" s="2782"/>
      <c r="E222" s="2782"/>
      <c r="F222" s="2783"/>
      <c r="G222" s="2493" t="s">
        <v>101</v>
      </c>
      <c r="H222" s="2493" t="s">
        <v>101</v>
      </c>
      <c r="I222" s="2493" t="s">
        <v>101</v>
      </c>
    </row>
    <row r="223" spans="1:9">
      <c r="A223" s="2772"/>
      <c r="B223" s="2773"/>
      <c r="C223" s="2773"/>
      <c r="D223" s="2773"/>
      <c r="E223" s="2773"/>
      <c r="F223" s="2774"/>
      <c r="G223" s="2494">
        <v>1</v>
      </c>
      <c r="H223" s="2494">
        <v>1</v>
      </c>
      <c r="I223" s="2494">
        <v>1</v>
      </c>
    </row>
    <row r="224" spans="1:9" ht="13.5" customHeight="1">
      <c r="A224" s="2508"/>
      <c r="B224" s="2508"/>
      <c r="C224" s="2508"/>
      <c r="D224" s="2508"/>
      <c r="E224" s="2508"/>
      <c r="F224" s="2508"/>
      <c r="G224" s="2509"/>
      <c r="H224" s="2509"/>
      <c r="I224" s="2509"/>
    </row>
    <row r="225" spans="1:11" ht="33" customHeight="1">
      <c r="A225" s="2705" t="s">
        <v>1468</v>
      </c>
      <c r="B225" s="2705"/>
      <c r="C225" s="2705"/>
      <c r="D225" s="2705"/>
      <c r="E225" s="2705"/>
      <c r="F225" s="2705"/>
      <c r="G225" s="2705"/>
      <c r="H225" s="2705"/>
      <c r="I225" s="2322"/>
    </row>
    <row r="227" spans="1:11" ht="17.25">
      <c r="A227" s="2829" t="s">
        <v>4700</v>
      </c>
      <c r="B227" s="2829"/>
      <c r="C227" s="2829"/>
      <c r="D227" s="2829"/>
      <c r="E227" s="2495"/>
      <c r="F227" s="2496"/>
      <c r="G227" s="2496"/>
      <c r="H227" s="2496"/>
      <c r="I227" s="2496"/>
    </row>
    <row r="228" spans="1:11" ht="25.5" customHeight="1">
      <c r="A228" s="2823" t="s">
        <v>5294</v>
      </c>
      <c r="B228" s="2824"/>
      <c r="C228" s="2824"/>
      <c r="D228" s="2824"/>
      <c r="E228" s="2824"/>
      <c r="F228" s="2824"/>
      <c r="G228" s="2825"/>
      <c r="H228" s="2828" t="s">
        <v>4652</v>
      </c>
    </row>
    <row r="229" spans="1:11" ht="22.5" customHeight="1">
      <c r="A229" s="2806" t="s">
        <v>4690</v>
      </c>
      <c r="B229" s="2807"/>
      <c r="C229" s="2808"/>
      <c r="D229" s="2806" t="s">
        <v>4691</v>
      </c>
      <c r="E229" s="2807"/>
      <c r="F229" s="2808"/>
      <c r="G229" s="2497" t="s">
        <v>4692</v>
      </c>
      <c r="H229" s="2828"/>
    </row>
    <row r="230" spans="1:11">
      <c r="A230" s="2788" t="s">
        <v>4693</v>
      </c>
      <c r="B230" s="2789"/>
      <c r="C230" s="2790"/>
      <c r="D230" s="2785">
        <v>50000</v>
      </c>
      <c r="E230" s="2786"/>
      <c r="F230" s="2787"/>
      <c r="G230" s="2498">
        <v>100</v>
      </c>
      <c r="H230" s="2499" t="s">
        <v>4694</v>
      </c>
    </row>
    <row r="231" spans="1:11" ht="12.75" customHeight="1"/>
    <row r="232" spans="1:11">
      <c r="A232" s="1522" t="s">
        <v>5026</v>
      </c>
      <c r="B232" s="1522"/>
      <c r="C232" s="1522"/>
      <c r="D232" s="1522"/>
      <c r="E232" s="1522"/>
      <c r="F232" s="1522"/>
      <c r="G232" s="1522"/>
      <c r="H232" s="1522"/>
      <c r="I232" s="1522"/>
    </row>
    <row r="233" spans="1:11" s="2432" customFormat="1" ht="15" customHeight="1">
      <c r="A233" s="2778" t="s">
        <v>3</v>
      </c>
      <c r="B233" s="2779"/>
      <c r="C233" s="2779"/>
      <c r="D233" s="2779"/>
      <c r="E233" s="2779"/>
      <c r="F233" s="2780"/>
      <c r="G233" s="1742" t="s">
        <v>5153</v>
      </c>
      <c r="H233" s="1742" t="s">
        <v>4738</v>
      </c>
      <c r="I233" s="2408" t="s">
        <v>4332</v>
      </c>
    </row>
    <row r="234" spans="1:11" s="2432" customFormat="1">
      <c r="A234" s="2781" t="s">
        <v>1443</v>
      </c>
      <c r="B234" s="2782"/>
      <c r="C234" s="2782"/>
      <c r="D234" s="2782"/>
      <c r="E234" s="2782"/>
      <c r="F234" s="2783"/>
      <c r="G234" s="2411">
        <f>G246</f>
        <v>459.59192000000002</v>
      </c>
      <c r="H234" s="2411">
        <f>H246</f>
        <v>459.59192000000002</v>
      </c>
      <c r="I234" s="2411">
        <f>I246</f>
        <v>459.59192000000002</v>
      </c>
      <c r="K234" s="2443">
        <f>H234/100</f>
        <v>4.5959192</v>
      </c>
    </row>
    <row r="235" spans="1:11">
      <c r="A235" s="2769" t="s">
        <v>1444</v>
      </c>
      <c r="B235" s="2770"/>
      <c r="C235" s="2770"/>
      <c r="D235" s="2770"/>
      <c r="E235" s="2770"/>
      <c r="F235" s="2771"/>
      <c r="G235" s="2411">
        <f>G255</f>
        <v>6066.94</v>
      </c>
      <c r="H235" s="2411">
        <f>H255</f>
        <v>5577.54</v>
      </c>
      <c r="I235" s="2411">
        <f>I255</f>
        <v>5259.16</v>
      </c>
      <c r="K235" s="2443">
        <f t="shared" ref="K235:K238" si="4">H235/100</f>
        <v>55.775399999999998</v>
      </c>
    </row>
    <row r="236" spans="1:11">
      <c r="A236" s="2769" t="s">
        <v>1445</v>
      </c>
      <c r="B236" s="2770"/>
      <c r="C236" s="2770"/>
      <c r="D236" s="2770"/>
      <c r="E236" s="2770"/>
      <c r="F236" s="2771"/>
      <c r="G236" s="2411">
        <f>G265</f>
        <v>13885.63</v>
      </c>
      <c r="H236" s="2411">
        <f>H265</f>
        <v>13885.63</v>
      </c>
      <c r="I236" s="2411">
        <f>I265</f>
        <v>13885.63</v>
      </c>
      <c r="K236" s="2443">
        <f t="shared" si="4"/>
        <v>138.8563</v>
      </c>
    </row>
    <row r="237" spans="1:11">
      <c r="A237" s="2769" t="s">
        <v>102</v>
      </c>
      <c r="B237" s="2770"/>
      <c r="C237" s="2770"/>
      <c r="D237" s="2770"/>
      <c r="E237" s="2770"/>
      <c r="F237" s="2771"/>
      <c r="G237" s="2411">
        <f>G275</f>
        <v>228493.25</v>
      </c>
      <c r="H237" s="2411">
        <f>H275</f>
        <v>214054.48</v>
      </c>
      <c r="I237" s="2411">
        <f>I275</f>
        <v>184268.38000000003</v>
      </c>
      <c r="J237" s="2424">
        <f>+H237-G237</f>
        <v>-14438.76999999999</v>
      </c>
      <c r="K237" s="2443">
        <f t="shared" si="4"/>
        <v>2140.5448000000001</v>
      </c>
    </row>
    <row r="238" spans="1:11">
      <c r="A238" s="2772" t="s">
        <v>4985</v>
      </c>
      <c r="B238" s="2773"/>
      <c r="C238" s="2773"/>
      <c r="D238" s="2773"/>
      <c r="E238" s="2773"/>
      <c r="F238" s="2774"/>
      <c r="G238" s="2411">
        <f>G284</f>
        <v>-50950.37</v>
      </c>
      <c r="H238" s="2411">
        <f>H284</f>
        <v>-47295.12</v>
      </c>
      <c r="I238" s="2411">
        <f>I284</f>
        <v>-29347.57</v>
      </c>
      <c r="J238" s="2424">
        <f>+H238-G238</f>
        <v>3655.25</v>
      </c>
      <c r="K238" s="2443">
        <f t="shared" si="4"/>
        <v>-472.95120000000003</v>
      </c>
    </row>
    <row r="239" spans="1:11">
      <c r="A239" s="2775" t="s">
        <v>55</v>
      </c>
      <c r="B239" s="2776"/>
      <c r="C239" s="2776"/>
      <c r="D239" s="2776"/>
      <c r="E239" s="2776"/>
      <c r="F239" s="2777"/>
      <c r="G239" s="2425">
        <f t="array" ref="G239">SUM(ROUND(G234:G238,2))</f>
        <v>197955.04</v>
      </c>
      <c r="H239" s="2425">
        <f t="array" ref="H239">SUM(ROUND(H234:H238,2))</f>
        <v>186682.12000000002</v>
      </c>
      <c r="I239" s="2425">
        <f t="array" ref="I239">SUM(ROUND(I234:I238,2))</f>
        <v>174525.19</v>
      </c>
    </row>
    <row r="240" spans="1:11">
      <c r="A240" s="2484"/>
      <c r="B240" s="2484"/>
      <c r="C240" s="2484"/>
      <c r="D240" s="2484"/>
      <c r="E240" s="2484"/>
      <c r="F240" s="2484"/>
      <c r="G240" s="2484"/>
      <c r="H240" s="2484"/>
      <c r="I240" s="2421"/>
    </row>
    <row r="241" spans="1:9" ht="17.25">
      <c r="A241" s="2485" t="s">
        <v>1469</v>
      </c>
      <c r="B241" s="2485"/>
      <c r="C241" s="2485"/>
      <c r="D241" s="2485"/>
      <c r="E241" s="2485"/>
      <c r="F241" s="2485"/>
      <c r="G241" s="2485"/>
      <c r="H241" s="2485"/>
      <c r="I241" s="2485"/>
    </row>
    <row r="242" spans="1:9" ht="19.5" customHeight="1">
      <c r="A242" s="2778" t="s">
        <v>3</v>
      </c>
      <c r="B242" s="2779"/>
      <c r="C242" s="2779"/>
      <c r="D242" s="2779"/>
      <c r="E242" s="2779"/>
      <c r="F242" s="2780"/>
      <c r="G242" s="1742" t="s">
        <v>5153</v>
      </c>
      <c r="H242" s="1742" t="s">
        <v>4738</v>
      </c>
      <c r="I242" s="2408" t="s">
        <v>4332</v>
      </c>
    </row>
    <row r="243" spans="1:9">
      <c r="A243" s="2781" t="s">
        <v>1131</v>
      </c>
      <c r="B243" s="2782"/>
      <c r="C243" s="2782"/>
      <c r="D243" s="2782"/>
      <c r="E243" s="2782"/>
      <c r="F243" s="2783"/>
      <c r="G243" s="2417">
        <f>+H246</f>
        <v>459.59192000000002</v>
      </c>
      <c r="H243" s="2417">
        <f>(-Input!F413)/100000</f>
        <v>459.59192000000002</v>
      </c>
      <c r="I243" s="2417">
        <f>(-Input!G413)/100000</f>
        <v>459.59192000000002</v>
      </c>
    </row>
    <row r="244" spans="1:9">
      <c r="A244" s="2769" t="s">
        <v>105</v>
      </c>
      <c r="B244" s="2770"/>
      <c r="C244" s="2770"/>
      <c r="D244" s="2770"/>
      <c r="E244" s="2770"/>
      <c r="F244" s="2771"/>
      <c r="G244" s="2411">
        <v>0</v>
      </c>
      <c r="H244" s="2411">
        <v>0</v>
      </c>
      <c r="I244" s="2411">
        <v>0</v>
      </c>
    </row>
    <row r="245" spans="1:9">
      <c r="A245" s="2772" t="s">
        <v>106</v>
      </c>
      <c r="B245" s="2773"/>
      <c r="C245" s="2773"/>
      <c r="D245" s="2773"/>
      <c r="E245" s="2773"/>
      <c r="F245" s="2774"/>
      <c r="G245" s="2411">
        <v>0</v>
      </c>
      <c r="H245" s="2411">
        <v>0</v>
      </c>
      <c r="I245" s="2411">
        <v>0</v>
      </c>
    </row>
    <row r="246" spans="1:9">
      <c r="A246" s="2775" t="s">
        <v>104</v>
      </c>
      <c r="B246" s="2776"/>
      <c r="C246" s="2776"/>
      <c r="D246" s="2776"/>
      <c r="E246" s="2776"/>
      <c r="F246" s="2777"/>
      <c r="G246" s="2500">
        <f t="shared" ref="G246" si="5">+G243+G244-G245</f>
        <v>459.59192000000002</v>
      </c>
      <c r="H246" s="2500">
        <f t="shared" ref="H246:I246" si="6">+H243+H244-H245</f>
        <v>459.59192000000002</v>
      </c>
      <c r="I246" s="2500">
        <f t="shared" si="6"/>
        <v>459.59192000000002</v>
      </c>
    </row>
    <row r="247" spans="1:9" ht="9" customHeight="1">
      <c r="A247" s="2482"/>
      <c r="B247" s="2482"/>
      <c r="C247" s="2482"/>
      <c r="D247" s="2482"/>
      <c r="E247" s="2482"/>
      <c r="F247" s="2482"/>
      <c r="G247" s="2510"/>
      <c r="H247" s="2510"/>
      <c r="I247" s="2510"/>
    </row>
    <row r="248" spans="1:9">
      <c r="A248" s="2406" t="s">
        <v>4989</v>
      </c>
    </row>
    <row r="249" spans="1:9">
      <c r="A249" s="1522"/>
      <c r="B249" s="1522"/>
      <c r="C249" s="1522"/>
      <c r="D249" s="1522"/>
      <c r="E249" s="1522"/>
      <c r="F249" s="1522"/>
      <c r="G249" s="1522"/>
      <c r="H249" s="1522"/>
      <c r="I249" s="1522"/>
    </row>
    <row r="250" spans="1:9" ht="17.25">
      <c r="A250" s="2485" t="s">
        <v>1470</v>
      </c>
      <c r="B250" s="2485"/>
      <c r="C250" s="2485"/>
      <c r="D250" s="2485"/>
      <c r="E250" s="2485"/>
      <c r="F250" s="2485"/>
      <c r="G250" s="2485"/>
      <c r="H250" s="2485"/>
      <c r="I250" s="2485"/>
    </row>
    <row r="251" spans="1:9" ht="16.5" customHeight="1">
      <c r="A251" s="2778" t="s">
        <v>3</v>
      </c>
      <c r="B251" s="2779"/>
      <c r="C251" s="2779"/>
      <c r="D251" s="2779"/>
      <c r="E251" s="2779"/>
      <c r="F251" s="2780"/>
      <c r="G251" s="1742" t="s">
        <v>5153</v>
      </c>
      <c r="H251" s="1742" t="s">
        <v>4738</v>
      </c>
      <c r="I251" s="2408" t="s">
        <v>4332</v>
      </c>
    </row>
    <row r="252" spans="1:9">
      <c r="A252" s="2781" t="s">
        <v>103</v>
      </c>
      <c r="B252" s="2782"/>
      <c r="C252" s="2782"/>
      <c r="D252" s="2782"/>
      <c r="E252" s="2782"/>
      <c r="F252" s="2783"/>
      <c r="G252" s="2417">
        <f>+H255</f>
        <v>5577.54</v>
      </c>
      <c r="H252" s="2417">
        <f>(-Input!F414)/100000</f>
        <v>5259.1629199999998</v>
      </c>
      <c r="I252" s="2417">
        <f>(-Input!G414)/100000</f>
        <v>4907.50954</v>
      </c>
    </row>
    <row r="253" spans="1:9">
      <c r="A253" s="2769" t="s">
        <v>105</v>
      </c>
      <c r="B253" s="2770"/>
      <c r="C253" s="2770"/>
      <c r="D253" s="2770"/>
      <c r="E253" s="2770"/>
      <c r="F253" s="2771"/>
      <c r="G253" s="2411">
        <f>G255-G252</f>
        <v>489.39999999999964</v>
      </c>
      <c r="H253" s="2411">
        <f>H255-H252</f>
        <v>318.37708000000021</v>
      </c>
      <c r="I253" s="2411">
        <f>I255-I252</f>
        <v>351.65045999999984</v>
      </c>
    </row>
    <row r="254" spans="1:9">
      <c r="A254" s="2772" t="s">
        <v>106</v>
      </c>
      <c r="B254" s="2773"/>
      <c r="C254" s="2773"/>
      <c r="D254" s="2773"/>
      <c r="E254" s="2773"/>
      <c r="F254" s="2774"/>
      <c r="G254" s="2411">
        <v>0</v>
      </c>
      <c r="H254" s="2411">
        <v>0</v>
      </c>
      <c r="I254" s="2411">
        <v>0</v>
      </c>
    </row>
    <row r="255" spans="1:9">
      <c r="A255" s="2775" t="s">
        <v>1472</v>
      </c>
      <c r="B255" s="2776"/>
      <c r="C255" s="2776"/>
      <c r="D255" s="2776"/>
      <c r="E255" s="2776"/>
      <c r="F255" s="2777"/>
      <c r="G255" s="2425">
        <f>ROUND(-Input!D414/100000,2)</f>
        <v>6066.94</v>
      </c>
      <c r="H255" s="2425">
        <f>ROUND(-Input!E414/100000,2)</f>
        <v>5577.54</v>
      </c>
      <c r="I255" s="2425">
        <f>ROUND(-Input!F414/100000,2)</f>
        <v>5259.16</v>
      </c>
    </row>
    <row r="256" spans="1:9">
      <c r="A256" s="1522"/>
      <c r="B256" s="1522"/>
      <c r="C256" s="1522"/>
      <c r="D256" s="1522"/>
      <c r="E256" s="1522"/>
      <c r="F256" s="1522"/>
      <c r="G256" s="1522"/>
      <c r="H256" s="1522"/>
      <c r="I256" s="1522"/>
    </row>
    <row r="257" spans="1:9" ht="124.5" customHeight="1">
      <c r="A257" s="2705" t="s">
        <v>2022</v>
      </c>
      <c r="B257" s="2705"/>
      <c r="C257" s="2705"/>
      <c r="D257" s="2705"/>
      <c r="E257" s="2705"/>
      <c r="F257" s="2705"/>
      <c r="G257" s="2705"/>
      <c r="H257" s="2705"/>
      <c r="I257" s="2501"/>
    </row>
    <row r="258" spans="1:9" ht="59.25" customHeight="1">
      <c r="A258" s="2705" t="s">
        <v>5298</v>
      </c>
      <c r="B258" s="2705"/>
      <c r="C258" s="2705"/>
      <c r="D258" s="2705"/>
      <c r="E258" s="2705"/>
      <c r="F258" s="2705"/>
      <c r="G258" s="2705"/>
      <c r="H258" s="2705"/>
      <c r="I258" s="2479"/>
    </row>
    <row r="259" spans="1:9" ht="11.25" customHeight="1"/>
    <row r="260" spans="1:9" ht="17.25">
      <c r="A260" s="2485" t="s">
        <v>1858</v>
      </c>
      <c r="B260" s="2485"/>
      <c r="C260" s="2485"/>
      <c r="D260" s="2485"/>
      <c r="E260" s="2485"/>
      <c r="F260" s="2485"/>
      <c r="G260" s="2485"/>
      <c r="H260" s="2485"/>
      <c r="I260" s="2485"/>
    </row>
    <row r="261" spans="1:9" ht="15.75" customHeight="1">
      <c r="A261" s="2778" t="s">
        <v>3</v>
      </c>
      <c r="B261" s="2779"/>
      <c r="C261" s="2779"/>
      <c r="D261" s="2779"/>
      <c r="E261" s="2779"/>
      <c r="F261" s="2780"/>
      <c r="G261" s="1742" t="s">
        <v>5153</v>
      </c>
      <c r="H261" s="1742" t="s">
        <v>4738</v>
      </c>
      <c r="I261" s="2408" t="s">
        <v>4332</v>
      </c>
    </row>
    <row r="262" spans="1:9">
      <c r="A262" s="2781" t="s">
        <v>1131</v>
      </c>
      <c r="B262" s="2782"/>
      <c r="C262" s="2782"/>
      <c r="D262" s="2782"/>
      <c r="E262" s="2782"/>
      <c r="F262" s="2783"/>
      <c r="G262" s="2417">
        <f>ROUND(-Input!D415,2)/100000</f>
        <v>13885.6306</v>
      </c>
      <c r="H262" s="2417">
        <f>ROUND(-Input!F415,2)/100000</f>
        <v>13885.6306</v>
      </c>
      <c r="I262" s="2417">
        <f>(-Input!G415)/100000</f>
        <v>13885.6306</v>
      </c>
    </row>
    <row r="263" spans="1:9">
      <c r="A263" s="2769" t="s">
        <v>105</v>
      </c>
      <c r="B263" s="2770"/>
      <c r="C263" s="2770"/>
      <c r="D263" s="2770"/>
      <c r="E263" s="2770"/>
      <c r="F263" s="2771"/>
      <c r="G263" s="2411">
        <v>0</v>
      </c>
      <c r="H263" s="2411">
        <v>0</v>
      </c>
      <c r="I263" s="2411">
        <f>I265-I262</f>
        <v>-6.0000000121362973E-4</v>
      </c>
    </row>
    <row r="264" spans="1:9">
      <c r="A264" s="2772" t="s">
        <v>106</v>
      </c>
      <c r="B264" s="2773"/>
      <c r="C264" s="2773"/>
      <c r="D264" s="2773"/>
      <c r="E264" s="2773"/>
      <c r="F264" s="2774"/>
      <c r="G264" s="2411">
        <v>0</v>
      </c>
      <c r="H264" s="2411">
        <v>0</v>
      </c>
      <c r="I264" s="2411">
        <v>0</v>
      </c>
    </row>
    <row r="265" spans="1:9">
      <c r="A265" s="2775" t="s">
        <v>1472</v>
      </c>
      <c r="B265" s="2776"/>
      <c r="C265" s="2776"/>
      <c r="D265" s="2776"/>
      <c r="E265" s="2776"/>
      <c r="F265" s="2777"/>
      <c r="G265" s="2425">
        <f>ROUND(-Input!D415/100000,2)</f>
        <v>13885.63</v>
      </c>
      <c r="H265" s="2425">
        <f>ROUND(-Input!E415/100000,2)</f>
        <v>13885.63</v>
      </c>
      <c r="I265" s="2425">
        <f>ROUND(-Input!F415/100000,2)</f>
        <v>13885.63</v>
      </c>
    </row>
    <row r="266" spans="1:9" ht="9.75" customHeight="1">
      <c r="A266" s="2482"/>
      <c r="B266" s="2482"/>
      <c r="C266" s="2482"/>
      <c r="D266" s="2482"/>
      <c r="E266" s="2482"/>
      <c r="F266" s="2482"/>
      <c r="G266" s="1643"/>
      <c r="H266" s="1643"/>
      <c r="I266" s="1643"/>
    </row>
    <row r="267" spans="1:9">
      <c r="A267" s="2406" t="s">
        <v>4989</v>
      </c>
    </row>
    <row r="269" spans="1:9" ht="17.25">
      <c r="A269" s="2485" t="s">
        <v>1859</v>
      </c>
      <c r="B269" s="2485"/>
      <c r="C269" s="2485"/>
      <c r="D269" s="2485"/>
      <c r="E269" s="2485"/>
      <c r="F269" s="2485"/>
      <c r="G269" s="2485"/>
      <c r="H269" s="2485"/>
      <c r="I269" s="2485"/>
    </row>
    <row r="270" spans="1:9" ht="15" customHeight="1">
      <c r="A270" s="2778" t="s">
        <v>3</v>
      </c>
      <c r="B270" s="2779"/>
      <c r="C270" s="2779"/>
      <c r="D270" s="2779"/>
      <c r="E270" s="2779"/>
      <c r="F270" s="2780"/>
      <c r="G270" s="1742" t="s">
        <v>5153</v>
      </c>
      <c r="H270" s="1742" t="s">
        <v>4738</v>
      </c>
      <c r="I270" s="2408" t="s">
        <v>4332</v>
      </c>
    </row>
    <row r="271" spans="1:9">
      <c r="A271" s="2781" t="s">
        <v>1131</v>
      </c>
      <c r="B271" s="2782"/>
      <c r="C271" s="2782"/>
      <c r="D271" s="2782"/>
      <c r="E271" s="2782"/>
      <c r="F271" s="2783"/>
      <c r="G271" s="2411">
        <f>H275</f>
        <v>214054.48</v>
      </c>
      <c r="H271" s="2411">
        <v>183928.01</v>
      </c>
      <c r="I271" s="2411">
        <v>178108.98</v>
      </c>
    </row>
    <row r="272" spans="1:9">
      <c r="A272" s="2769" t="s">
        <v>1473</v>
      </c>
      <c r="B272" s="2770"/>
      <c r="C272" s="2770"/>
      <c r="D272" s="2770"/>
      <c r="E272" s="2770"/>
      <c r="F272" s="2771"/>
      <c r="G272" s="2411">
        <f>'P&amp;L'!C23</f>
        <v>14438.76698560005</v>
      </c>
      <c r="H272" s="2411">
        <f>'P&amp;L'!D23</f>
        <v>30444.852319899903</v>
      </c>
      <c r="I272" s="2411">
        <f>'P&amp;L'!E23</f>
        <v>6329.3530725000128</v>
      </c>
    </row>
    <row r="273" spans="1:9">
      <c r="A273" s="2446" t="s">
        <v>4737</v>
      </c>
      <c r="B273" s="2447"/>
      <c r="C273" s="2447"/>
      <c r="D273" s="2447"/>
      <c r="E273" s="2447"/>
      <c r="F273" s="2448"/>
      <c r="G273" s="2411">
        <f>Input!D945/100000</f>
        <v>0</v>
      </c>
      <c r="H273" s="2411">
        <f>Input!E945/100000</f>
        <v>0</v>
      </c>
      <c r="I273" s="2411">
        <f>Input!F945/100000</f>
        <v>181.7</v>
      </c>
    </row>
    <row r="274" spans="1:9">
      <c r="A274" s="2772" t="s">
        <v>1474</v>
      </c>
      <c r="B274" s="2773"/>
      <c r="C274" s="2773"/>
      <c r="D274" s="2773"/>
      <c r="E274" s="2773"/>
      <c r="F274" s="2774"/>
      <c r="G274" s="2411">
        <v>0</v>
      </c>
      <c r="H274" s="2411">
        <f>(-H253)</f>
        <v>-318.37708000000021</v>
      </c>
      <c r="I274" s="2411">
        <f>(-I253)</f>
        <v>-351.65045999999984</v>
      </c>
    </row>
    <row r="275" spans="1:9">
      <c r="A275" s="2775" t="s">
        <v>1472</v>
      </c>
      <c r="B275" s="2776"/>
      <c r="C275" s="2776"/>
      <c r="D275" s="2776"/>
      <c r="E275" s="2776"/>
      <c r="F275" s="2777"/>
      <c r="G275" s="2425">
        <f t="array" ref="G275">SUM(ROUND(G271:G274,2))</f>
        <v>228493.25</v>
      </c>
      <c r="H275" s="2425">
        <f t="array" ref="H275">SUM(ROUND(H271:H274,2))</f>
        <v>214054.48</v>
      </c>
      <c r="I275" s="2425">
        <f t="array" ref="I275">SUM(ROUND(I271:I274,2))</f>
        <v>184268.38000000003</v>
      </c>
    </row>
    <row r="276" spans="1:9" ht="11.25" customHeight="1">
      <c r="A276" s="2482"/>
      <c r="B276" s="2482"/>
      <c r="C276" s="2482"/>
      <c r="D276" s="2482"/>
      <c r="E276" s="2482"/>
      <c r="F276" s="2482"/>
      <c r="G276" s="2511"/>
      <c r="H276" s="2511"/>
      <c r="I276" s="2511"/>
    </row>
    <row r="277" spans="1:9" ht="18.75" customHeight="1">
      <c r="A277" s="2836" t="s">
        <v>1635</v>
      </c>
      <c r="B277" s="2836"/>
      <c r="C277" s="2836"/>
      <c r="D277" s="2836"/>
      <c r="E277" s="2836"/>
      <c r="F277" s="2836"/>
      <c r="G277" s="2836"/>
      <c r="H277" s="2836"/>
      <c r="I277" s="2502"/>
    </row>
    <row r="279" spans="1:9" ht="17.25">
      <c r="A279" s="2485" t="s">
        <v>5029</v>
      </c>
      <c r="B279" s="2485"/>
      <c r="C279" s="2485"/>
      <c r="D279" s="2485"/>
      <c r="E279" s="2485"/>
      <c r="F279" s="2485"/>
      <c r="G279" s="2485"/>
      <c r="H279" s="2485"/>
      <c r="I279" s="2485"/>
    </row>
    <row r="280" spans="1:9" ht="15.75" customHeight="1">
      <c r="A280" s="2778" t="s">
        <v>3</v>
      </c>
      <c r="B280" s="2779"/>
      <c r="C280" s="2779"/>
      <c r="D280" s="2779"/>
      <c r="E280" s="2779"/>
      <c r="F280" s="2780"/>
      <c r="G280" s="1742" t="s">
        <v>5153</v>
      </c>
      <c r="H280" s="1742" t="s">
        <v>4738</v>
      </c>
      <c r="I280" s="2408" t="s">
        <v>4332</v>
      </c>
    </row>
    <row r="281" spans="1:9">
      <c r="A281" s="2781" t="s">
        <v>1131</v>
      </c>
      <c r="B281" s="2782"/>
      <c r="C281" s="2782"/>
      <c r="D281" s="2782"/>
      <c r="E281" s="2782"/>
      <c r="F281" s="2783"/>
      <c r="G281" s="2417">
        <f>+H284</f>
        <v>-47295.12</v>
      </c>
      <c r="H281" s="2417">
        <f>-Input!F417/100000</f>
        <v>-29347.561440000001</v>
      </c>
      <c r="I281" s="2417">
        <f>-Input!G417/100000</f>
        <v>-31985.28529</v>
      </c>
    </row>
    <row r="282" spans="1:9">
      <c r="A282" s="2769" t="s">
        <v>105</v>
      </c>
      <c r="B282" s="2770"/>
      <c r="C282" s="2770"/>
      <c r="D282" s="2770"/>
      <c r="E282" s="2770"/>
      <c r="F282" s="2771"/>
      <c r="G282" s="2411">
        <f>(-Input!D417/100000)-G281</f>
        <v>-3655.2484699999986</v>
      </c>
      <c r="H282" s="2411">
        <f>(-Input!E417/100000)-H281</f>
        <v>-17947.557250000002</v>
      </c>
      <c r="I282" s="2411">
        <f>(-Input!F417/100000)-I281</f>
        <v>2637.7238499999985</v>
      </c>
    </row>
    <row r="283" spans="1:9">
      <c r="A283" s="2772" t="s">
        <v>106</v>
      </c>
      <c r="B283" s="2773"/>
      <c r="C283" s="2773"/>
      <c r="D283" s="2773"/>
      <c r="E283" s="2773"/>
      <c r="F283" s="2774"/>
      <c r="G283" s="2411">
        <v>0</v>
      </c>
      <c r="H283" s="2411">
        <v>0</v>
      </c>
      <c r="I283" s="2411">
        <v>0</v>
      </c>
    </row>
    <row r="284" spans="1:9">
      <c r="A284" s="2775" t="s">
        <v>1472</v>
      </c>
      <c r="B284" s="2776"/>
      <c r="C284" s="2776"/>
      <c r="D284" s="2776"/>
      <c r="E284" s="2776"/>
      <c r="F284" s="2777"/>
      <c r="G284" s="2425">
        <f t="array" ref="G284">SUM(ROUND(G281:G283,2))</f>
        <v>-50950.37</v>
      </c>
      <c r="H284" s="2425">
        <f t="array" ref="H284">SUM(ROUND(H281:H283,2))</f>
        <v>-47295.12</v>
      </c>
      <c r="I284" s="2425">
        <f t="array" ref="I284">SUM(ROUND(I281:I283,2))</f>
        <v>-29347.57</v>
      </c>
    </row>
    <row r="285" spans="1:9" ht="9.75" customHeight="1">
      <c r="A285" s="1522"/>
      <c r="B285" s="1522"/>
      <c r="C285" s="1522"/>
      <c r="D285" s="1522"/>
      <c r="E285" s="1522"/>
      <c r="F285" s="1522"/>
      <c r="G285" s="1522"/>
      <c r="H285" s="1522"/>
      <c r="I285" s="1522"/>
    </row>
    <row r="286" spans="1:9">
      <c r="A286" s="1522" t="s">
        <v>5027</v>
      </c>
      <c r="B286" s="1522"/>
      <c r="C286" s="1522"/>
      <c r="D286" s="1522"/>
      <c r="E286" s="1522"/>
      <c r="F286" s="1522"/>
      <c r="G286" s="1522"/>
      <c r="H286" s="1522"/>
      <c r="I286" s="1522"/>
    </row>
    <row r="287" spans="1:9">
      <c r="A287" s="1522" t="s">
        <v>1639</v>
      </c>
      <c r="B287" s="1522"/>
      <c r="C287" s="1522"/>
      <c r="D287" s="1522"/>
      <c r="E287" s="1522"/>
      <c r="F287" s="1522"/>
      <c r="G287" s="1522"/>
      <c r="H287" s="1522"/>
      <c r="I287" s="1522"/>
    </row>
    <row r="288" spans="1:9" ht="15" customHeight="1">
      <c r="A288" s="2778" t="s">
        <v>3</v>
      </c>
      <c r="B288" s="2779"/>
      <c r="C288" s="2779"/>
      <c r="D288" s="2779"/>
      <c r="E288" s="2779"/>
      <c r="F288" s="2780"/>
      <c r="G288" s="1742" t="s">
        <v>5153</v>
      </c>
      <c r="H288" s="1742" t="s">
        <v>4738</v>
      </c>
      <c r="I288" s="2408" t="s">
        <v>4332</v>
      </c>
    </row>
    <row r="289" spans="1:16">
      <c r="A289" s="2817" t="s">
        <v>1475</v>
      </c>
      <c r="B289" s="2818"/>
      <c r="C289" s="2818"/>
      <c r="D289" s="2818"/>
      <c r="E289" s="2818"/>
      <c r="F289" s="2819"/>
      <c r="G289" s="1743"/>
      <c r="H289" s="1743"/>
      <c r="I289" s="2409"/>
    </row>
    <row r="290" spans="1:16">
      <c r="A290" s="2820" t="s">
        <v>108</v>
      </c>
      <c r="B290" s="2821"/>
      <c r="C290" s="2821"/>
      <c r="D290" s="2821"/>
      <c r="E290" s="2821"/>
      <c r="F290" s="2822"/>
      <c r="G290" s="2409"/>
      <c r="H290" s="2409"/>
      <c r="I290" s="2409"/>
    </row>
    <row r="291" spans="1:16">
      <c r="A291" s="2769" t="s">
        <v>4701</v>
      </c>
      <c r="B291" s="2770"/>
      <c r="C291" s="2770"/>
      <c r="D291" s="2770"/>
      <c r="E291" s="2770"/>
      <c r="F291" s="2771"/>
      <c r="G291" s="2503">
        <f>(-Input!D421/100000)-G303-G305</f>
        <v>112625.55238370001</v>
      </c>
      <c r="H291" s="2503">
        <f>(-Input!E421/100000)-H303-H305</f>
        <v>174230.9734086</v>
      </c>
      <c r="I291" s="2503">
        <f>(-Input!F421/100000)-I303-I305</f>
        <v>63074.439079999989</v>
      </c>
    </row>
    <row r="292" spans="1:16">
      <c r="A292" s="2769" t="s">
        <v>4702</v>
      </c>
      <c r="B292" s="2770"/>
      <c r="C292" s="2770"/>
      <c r="D292" s="2770"/>
      <c r="E292" s="2770"/>
      <c r="F292" s="2771"/>
      <c r="G292" s="2503">
        <f>-(SUM(Input!D438:D440)/100000)-G306</f>
        <v>772592.02400592226</v>
      </c>
      <c r="H292" s="2503">
        <f>-(SUM(Input!E438:E440)/100000)-H306</f>
        <v>818756.77831850003</v>
      </c>
      <c r="I292" s="2503">
        <f>-(SUM(Input!F438:F440)/100000)-I306</f>
        <v>929708.25942135998</v>
      </c>
    </row>
    <row r="293" spans="1:16" ht="15.75" customHeight="1">
      <c r="A293" s="2820" t="s">
        <v>109</v>
      </c>
      <c r="B293" s="2821"/>
      <c r="C293" s="2821"/>
      <c r="D293" s="2821"/>
      <c r="E293" s="2821"/>
      <c r="F293" s="2822"/>
      <c r="G293" s="2409"/>
      <c r="H293" s="2409"/>
      <c r="I293" s="2409"/>
    </row>
    <row r="294" spans="1:16">
      <c r="A294" s="2772" t="s">
        <v>4703</v>
      </c>
      <c r="B294" s="2773"/>
      <c r="C294" s="2773"/>
      <c r="D294" s="2773"/>
      <c r="E294" s="2773"/>
      <c r="F294" s="2774"/>
      <c r="G294" s="2504">
        <f>(-Input!D444/100000)-G307</f>
        <v>0</v>
      </c>
      <c r="H294" s="2504">
        <f>(-Input!E444/100000)-H307</f>
        <v>0</v>
      </c>
      <c r="I294" s="2504">
        <f>(-Input!F444/100000)-I307</f>
        <v>34706.071080000002</v>
      </c>
    </row>
    <row r="295" spans="1:16" ht="17.25" thickBot="1">
      <c r="A295" s="2775" t="s">
        <v>55</v>
      </c>
      <c r="B295" s="2776"/>
      <c r="C295" s="2776"/>
      <c r="D295" s="2776"/>
      <c r="E295" s="2776"/>
      <c r="F295" s="2777"/>
      <c r="G295" s="2505">
        <f t="array" ref="G295">SUM(ROUND(G291:G294,2))</f>
        <v>885217.57000000007</v>
      </c>
      <c r="H295" s="2505">
        <f t="array" ref="H295">SUM(ROUND(H291:H294,2))</f>
        <v>992987.75</v>
      </c>
      <c r="I295" s="2505">
        <f t="array" ref="I295">SUM(ROUND(I291:I294,2))</f>
        <v>1027488.7699999999</v>
      </c>
    </row>
    <row r="296" spans="1:16" ht="20.25" thickBot="1">
      <c r="L296" s="2677"/>
      <c r="M296" s="2677"/>
      <c r="N296" s="2677"/>
      <c r="O296" s="2677"/>
      <c r="P296" s="2677"/>
    </row>
    <row r="297" spans="1:16" ht="75" customHeight="1" thickBot="1">
      <c r="A297" s="2705" t="s">
        <v>5028</v>
      </c>
      <c r="B297" s="2705"/>
      <c r="C297" s="2705"/>
      <c r="D297" s="2705"/>
      <c r="E297" s="2705"/>
      <c r="F297" s="2705"/>
      <c r="G297" s="2705"/>
      <c r="H297" s="2705"/>
      <c r="I297" s="2322"/>
      <c r="L297" s="2677"/>
      <c r="M297" s="2677"/>
      <c r="N297" s="2677"/>
      <c r="O297" s="2677"/>
      <c r="P297" s="2677"/>
    </row>
    <row r="298" spans="1:16" ht="20.25" thickBot="1">
      <c r="A298" s="2479"/>
      <c r="B298" s="2479"/>
      <c r="C298" s="2479"/>
      <c r="D298" s="2479"/>
      <c r="E298" s="2479"/>
      <c r="F298" s="2479"/>
      <c r="G298" s="2479"/>
      <c r="H298" s="2479"/>
      <c r="I298" s="2479"/>
      <c r="L298" s="2677"/>
      <c r="M298" s="2677"/>
      <c r="N298" s="2677"/>
      <c r="O298" s="2677"/>
      <c r="P298" s="2677"/>
    </row>
    <row r="299" spans="1:16">
      <c r="A299" s="1522" t="s">
        <v>1638</v>
      </c>
      <c r="B299" s="1522"/>
      <c r="C299" s="1522"/>
      <c r="D299" s="1522"/>
      <c r="E299" s="1522"/>
      <c r="F299" s="1522"/>
      <c r="G299" s="1522"/>
      <c r="H299" s="1522"/>
      <c r="I299" s="1522"/>
      <c r="L299" s="2676"/>
      <c r="M299" s="2676"/>
      <c r="N299" s="2676"/>
      <c r="O299" s="2676"/>
      <c r="P299" s="2676"/>
    </row>
    <row r="300" spans="1:16" ht="15" customHeight="1">
      <c r="A300" s="2832" t="s">
        <v>3</v>
      </c>
      <c r="B300" s="2833"/>
      <c r="C300" s="2833"/>
      <c r="D300" s="2833"/>
      <c r="E300" s="2833"/>
      <c r="F300" s="2834"/>
      <c r="G300" s="1742" t="s">
        <v>5153</v>
      </c>
      <c r="H300" s="1742" t="s">
        <v>4738</v>
      </c>
      <c r="I300" s="2408" t="s">
        <v>4332</v>
      </c>
    </row>
    <row r="301" spans="1:16" ht="19.5" customHeight="1">
      <c r="A301" s="2793" t="s">
        <v>107</v>
      </c>
      <c r="B301" s="2794"/>
      <c r="C301" s="2794"/>
      <c r="D301" s="2794"/>
      <c r="E301" s="2794"/>
      <c r="F301" s="2795"/>
      <c r="G301" s="2409"/>
      <c r="H301" s="2409"/>
      <c r="I301" s="2409"/>
    </row>
    <row r="302" spans="1:16" ht="19.5" customHeight="1">
      <c r="A302" s="2796" t="s">
        <v>108</v>
      </c>
      <c r="B302" s="2797"/>
      <c r="C302" s="2797"/>
      <c r="D302" s="2797"/>
      <c r="E302" s="2797"/>
      <c r="F302" s="2798"/>
      <c r="G302" s="2409"/>
      <c r="H302" s="2409"/>
      <c r="I302" s="2409"/>
    </row>
    <row r="303" spans="1:16" ht="19.5" customHeight="1">
      <c r="A303" s="2799" t="s">
        <v>4707</v>
      </c>
      <c r="B303" s="2800"/>
      <c r="C303" s="2800"/>
      <c r="D303" s="2800"/>
      <c r="E303" s="2800"/>
      <c r="F303" s="2801"/>
      <c r="G303" s="2503">
        <f>+'12 G - New'!D14</f>
        <v>6499.0658599999997</v>
      </c>
      <c r="H303" s="2503">
        <v>12287.69</v>
      </c>
      <c r="I303" s="2503">
        <v>6666.02</v>
      </c>
    </row>
    <row r="304" spans="1:16" ht="19.5" customHeight="1">
      <c r="A304" s="2506" t="s">
        <v>4708</v>
      </c>
      <c r="B304" s="2419"/>
      <c r="C304" s="2419"/>
      <c r="D304" s="2419"/>
      <c r="E304" s="2419"/>
      <c r="F304" s="2442"/>
      <c r="G304" s="2507"/>
      <c r="H304" s="2507"/>
      <c r="I304" s="2507"/>
    </row>
    <row r="305" spans="1:9" ht="19.5" customHeight="1">
      <c r="A305" s="2799" t="s">
        <v>4704</v>
      </c>
      <c r="B305" s="2800"/>
      <c r="C305" s="2800"/>
      <c r="D305" s="2800"/>
      <c r="E305" s="2800"/>
      <c r="F305" s="2801"/>
      <c r="G305" s="2439">
        <f>+'12 G - New'!D11+'12 G - New'!D12</f>
        <v>12930.058800000001</v>
      </c>
      <c r="H305" s="2439">
        <v>12926.06</v>
      </c>
      <c r="I305" s="2439">
        <f>+'14K.'!D9/100000</f>
        <v>16718.745640000001</v>
      </c>
    </row>
    <row r="306" spans="1:9" ht="19.5" customHeight="1">
      <c r="A306" s="2799" t="s">
        <v>4705</v>
      </c>
      <c r="B306" s="2800"/>
      <c r="C306" s="2800"/>
      <c r="D306" s="2800"/>
      <c r="E306" s="2800"/>
      <c r="F306" s="2801"/>
      <c r="G306" s="2439">
        <f>+'12 G - New'!D8+'12 G - New'!D9+'12 G - New'!D10+'12 G - New'!D13</f>
        <v>139092.22073157778</v>
      </c>
      <c r="H306" s="2439">
        <v>134790.03</v>
      </c>
      <c r="I306" s="2439">
        <f>('14I.'!I98+'14J.'!H35)/100000</f>
        <v>66048.081224139984</v>
      </c>
    </row>
    <row r="307" spans="1:9" ht="19.5" customHeight="1">
      <c r="A307" s="2802" t="s">
        <v>4706</v>
      </c>
      <c r="B307" s="2803"/>
      <c r="C307" s="2803"/>
      <c r="D307" s="2803"/>
      <c r="E307" s="2803"/>
      <c r="F307" s="2804"/>
      <c r="G307" s="2439">
        <v>0</v>
      </c>
      <c r="H307" s="2439">
        <v>0</v>
      </c>
      <c r="I307" s="2439">
        <v>4864.21</v>
      </c>
    </row>
    <row r="308" spans="1:9" ht="15" customHeight="1">
      <c r="A308" s="2835" t="s">
        <v>55</v>
      </c>
      <c r="B308" s="2835"/>
      <c r="C308" s="2835"/>
      <c r="D308" s="2835"/>
      <c r="E308" s="2835"/>
      <c r="F308" s="2835"/>
      <c r="G308" s="2425">
        <f t="array" ref="G308">SUM(ROUND(G303:G307,2))</f>
        <v>158521.35</v>
      </c>
      <c r="H308" s="2425">
        <f t="array" ref="H308">SUM(ROUND(H303:H307,2))</f>
        <v>160003.78</v>
      </c>
      <c r="I308" s="2425">
        <f t="array" ref="I308">SUM(ROUND(I303:I307,2))</f>
        <v>94297.060000000012</v>
      </c>
    </row>
    <row r="309" spans="1:9" ht="15" customHeight="1">
      <c r="A309" s="2512"/>
      <c r="B309" s="2512"/>
      <c r="C309" s="2512"/>
      <c r="D309" s="2512"/>
      <c r="E309" s="2512"/>
      <c r="F309" s="2512"/>
      <c r="G309" s="1643"/>
      <c r="H309" s="1643"/>
      <c r="I309" s="1643"/>
    </row>
    <row r="310" spans="1:9" ht="40.5" customHeight="1">
      <c r="A310" s="2705" t="s">
        <v>5478</v>
      </c>
      <c r="B310" s="2705"/>
      <c r="C310" s="2705"/>
      <c r="D310" s="2705"/>
      <c r="E310" s="2705"/>
      <c r="F310" s="2705"/>
      <c r="G310" s="2705"/>
      <c r="H310" s="2705"/>
      <c r="I310" s="2322"/>
    </row>
    <row r="311" spans="1:9" ht="18" customHeight="1">
      <c r="A311" s="2705"/>
      <c r="B311" s="2705"/>
      <c r="C311" s="2705"/>
      <c r="D311" s="2705"/>
      <c r="E311" s="2705"/>
      <c r="F311" s="2705"/>
      <c r="G311" s="2705"/>
      <c r="H311" s="2705"/>
      <c r="I311" s="2322"/>
    </row>
  </sheetData>
  <mergeCells count="198">
    <mergeCell ref="A1:H1"/>
    <mergeCell ref="A3:H3"/>
    <mergeCell ref="A111:H111"/>
    <mergeCell ref="A169:H169"/>
    <mergeCell ref="A199:H199"/>
    <mergeCell ref="A193:F193"/>
    <mergeCell ref="A194:F194"/>
    <mergeCell ref="A195:F195"/>
    <mergeCell ref="A78:F78"/>
    <mergeCell ref="A130:F130"/>
    <mergeCell ref="A101:F101"/>
    <mergeCell ref="A80:F80"/>
    <mergeCell ref="A81:F81"/>
    <mergeCell ref="A83:F83"/>
    <mergeCell ref="A84:F84"/>
    <mergeCell ref="A59:F59"/>
    <mergeCell ref="A60:F60"/>
    <mergeCell ref="A85:F85"/>
    <mergeCell ref="A181:H181"/>
    <mergeCell ref="A61:F61"/>
    <mergeCell ref="A62:F62"/>
    <mergeCell ref="A70:F70"/>
    <mergeCell ref="A24:F24"/>
    <mergeCell ref="A25:F25"/>
    <mergeCell ref="A277:H277"/>
    <mergeCell ref="A41:H41"/>
    <mergeCell ref="A43:H43"/>
    <mergeCell ref="A110:H110"/>
    <mergeCell ref="A109:H109"/>
    <mergeCell ref="A108:H108"/>
    <mergeCell ref="A263:F263"/>
    <mergeCell ref="A275:F275"/>
    <mergeCell ref="A212:F212"/>
    <mergeCell ref="A213:F213"/>
    <mergeCell ref="A214:F214"/>
    <mergeCell ref="A221:F221"/>
    <mergeCell ref="A204:F204"/>
    <mergeCell ref="A205:F205"/>
    <mergeCell ref="A206:F206"/>
    <mergeCell ref="A207:F207"/>
    <mergeCell ref="A208:F208"/>
    <mergeCell ref="A196:F196"/>
    <mergeCell ref="A189:F189"/>
    <mergeCell ref="A190:F190"/>
    <mergeCell ref="A191:F191"/>
    <mergeCell ref="A192:F192"/>
    <mergeCell ref="A122:F122"/>
    <mergeCell ref="A211:F211"/>
    <mergeCell ref="A252:F252"/>
    <mergeCell ref="A280:F280"/>
    <mergeCell ref="A282:F282"/>
    <mergeCell ref="A291:F291"/>
    <mergeCell ref="A292:F292"/>
    <mergeCell ref="A310:H310"/>
    <mergeCell ref="A311:H311"/>
    <mergeCell ref="A225:H225"/>
    <mergeCell ref="A217:H217"/>
    <mergeCell ref="A283:F283"/>
    <mergeCell ref="A284:F284"/>
    <mergeCell ref="A288:F288"/>
    <mergeCell ref="A289:F289"/>
    <mergeCell ref="A305:F305"/>
    <mergeCell ref="A306:F306"/>
    <mergeCell ref="A281:F281"/>
    <mergeCell ref="A290:F290"/>
    <mergeCell ref="A297:H297"/>
    <mergeCell ref="A308:F308"/>
    <mergeCell ref="A302:F302"/>
    <mergeCell ref="A303:F303"/>
    <mergeCell ref="A307:F307"/>
    <mergeCell ref="A295:F295"/>
    <mergeCell ref="A301:F301"/>
    <mergeCell ref="A300:F300"/>
    <mergeCell ref="A106:F106"/>
    <mergeCell ref="A107:F107"/>
    <mergeCell ref="A293:F293"/>
    <mergeCell ref="A294:F294"/>
    <mergeCell ref="A242:F242"/>
    <mergeCell ref="A243:F243"/>
    <mergeCell ref="A222:F223"/>
    <mergeCell ref="A233:F233"/>
    <mergeCell ref="A234:F234"/>
    <mergeCell ref="A235:F235"/>
    <mergeCell ref="A236:F236"/>
    <mergeCell ref="A258:H258"/>
    <mergeCell ref="A257:H257"/>
    <mergeCell ref="A237:F237"/>
    <mergeCell ref="A253:F253"/>
    <mergeCell ref="A254:F254"/>
    <mergeCell ref="A255:F255"/>
    <mergeCell ref="A238:F238"/>
    <mergeCell ref="A239:F239"/>
    <mergeCell ref="A261:F261"/>
    <mergeCell ref="A262:F262"/>
    <mergeCell ref="A244:F244"/>
    <mergeCell ref="A245:F245"/>
    <mergeCell ref="A246:F246"/>
    <mergeCell ref="A79:F79"/>
    <mergeCell ref="A63:F63"/>
    <mergeCell ref="A64:F64"/>
    <mergeCell ref="A65:F65"/>
    <mergeCell ref="A73:F73"/>
    <mergeCell ref="A74:F74"/>
    <mergeCell ref="A92:F92"/>
    <mergeCell ref="A102:F102"/>
    <mergeCell ref="A105:F105"/>
    <mergeCell ref="A163:F163"/>
    <mergeCell ref="A165:F165"/>
    <mergeCell ref="A228:G228"/>
    <mergeCell ref="A137:F137"/>
    <mergeCell ref="B151:I151"/>
    <mergeCell ref="A131:F131"/>
    <mergeCell ref="A115:F115"/>
    <mergeCell ref="A116:F116"/>
    <mergeCell ref="H228:H229"/>
    <mergeCell ref="A227:D227"/>
    <mergeCell ref="A150:G150"/>
    <mergeCell ref="A177:F177"/>
    <mergeCell ref="A143:B143"/>
    <mergeCell ref="A144:B144"/>
    <mergeCell ref="A58:F58"/>
    <mergeCell ref="A86:F86"/>
    <mergeCell ref="A90:F90"/>
    <mergeCell ref="A91:F91"/>
    <mergeCell ref="A22:F22"/>
    <mergeCell ref="A21:F21"/>
    <mergeCell ref="A38:F38"/>
    <mergeCell ref="A39:F39"/>
    <mergeCell ref="A46:F46"/>
    <mergeCell ref="A47:F47"/>
    <mergeCell ref="A33:F33"/>
    <mergeCell ref="A34:F34"/>
    <mergeCell ref="A35:F35"/>
    <mergeCell ref="A36:F36"/>
    <mergeCell ref="A37:F37"/>
    <mergeCell ref="A72:F72"/>
    <mergeCell ref="A56:F56"/>
    <mergeCell ref="A29:F29"/>
    <mergeCell ref="A57:F57"/>
    <mergeCell ref="A71:F71"/>
    <mergeCell ref="A145:B145"/>
    <mergeCell ref="A146:B146"/>
    <mergeCell ref="A147:B147"/>
    <mergeCell ref="A148:B148"/>
    <mergeCell ref="A149:B149"/>
    <mergeCell ref="D229:F229"/>
    <mergeCell ref="A229:C229"/>
    <mergeCell ref="A139:H139"/>
    <mergeCell ref="A142:H142"/>
    <mergeCell ref="A198:H198"/>
    <mergeCell ref="B124:I124"/>
    <mergeCell ref="A5:F5"/>
    <mergeCell ref="A6:F6"/>
    <mergeCell ref="A7:F7"/>
    <mergeCell ref="A8:F8"/>
    <mergeCell ref="A9:F9"/>
    <mergeCell ref="A10:F10"/>
    <mergeCell ref="A11:F11"/>
    <mergeCell ref="A12:F12"/>
    <mergeCell ref="A13:F13"/>
    <mergeCell ref="A14:F14"/>
    <mergeCell ref="A16:F16"/>
    <mergeCell ref="A26:F26"/>
    <mergeCell ref="A27:F27"/>
    <mergeCell ref="A48:F48"/>
    <mergeCell ref="A49:F49"/>
    <mergeCell ref="A50:F50"/>
    <mergeCell ref="A15:F15"/>
    <mergeCell ref="A17:F17"/>
    <mergeCell ref="A18:F18"/>
    <mergeCell ref="A19:F19"/>
    <mergeCell ref="A55:F55"/>
    <mergeCell ref="A20:F20"/>
    <mergeCell ref="A23:F23"/>
    <mergeCell ref="A272:F272"/>
    <mergeCell ref="A274:F274"/>
    <mergeCell ref="A264:F264"/>
    <mergeCell ref="A265:F265"/>
    <mergeCell ref="A270:F270"/>
    <mergeCell ref="A271:F271"/>
    <mergeCell ref="A164:F164"/>
    <mergeCell ref="A187:F187"/>
    <mergeCell ref="A166:F166"/>
    <mergeCell ref="A167:F167"/>
    <mergeCell ref="A168:F168"/>
    <mergeCell ref="A176:F176"/>
    <mergeCell ref="A179:F179"/>
    <mergeCell ref="A178:F178"/>
    <mergeCell ref="A185:F185"/>
    <mergeCell ref="A180:F180"/>
    <mergeCell ref="A184:F184"/>
    <mergeCell ref="A203:F203"/>
    <mergeCell ref="A188:F188"/>
    <mergeCell ref="A186:F186"/>
    <mergeCell ref="D230:F230"/>
    <mergeCell ref="A230:C230"/>
    <mergeCell ref="A171:H171"/>
    <mergeCell ref="A251:F251"/>
  </mergeCells>
  <printOptions horizontalCentered="1"/>
  <pageMargins left="0" right="0" top="0.78740157480314965" bottom="0.55118110236220474" header="0.31496062992125984" footer="0.15748031496062992"/>
  <pageSetup paperSize="9" scale="73" fitToHeight="10" orientation="portrait" r:id="rId1"/>
  <rowBreaks count="5" manualBreakCount="5">
    <brk id="66" max="8" man="1"/>
    <brk id="140" max="8" man="1"/>
    <brk id="196" max="8" man="1"/>
    <brk id="248" max="8" man="1"/>
    <brk id="297" max="8"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
  <sheetViews>
    <sheetView showGridLines="0" view="pageBreakPreview" zoomScaleSheetLayoutView="100" workbookViewId="0">
      <selection activeCell="A30" sqref="A30"/>
    </sheetView>
  </sheetViews>
  <sheetFormatPr defaultColWidth="9.140625" defaultRowHeight="15.75"/>
  <cols>
    <col min="1" max="1" width="50.140625" style="14" customWidth="1"/>
    <col min="2" max="2" width="15.42578125" style="14" customWidth="1"/>
    <col min="3" max="3" width="17.42578125" style="14" customWidth="1"/>
    <col min="4" max="5" width="14.28515625" style="14" customWidth="1"/>
    <col min="6" max="6" width="7.85546875" style="14" customWidth="1"/>
    <col min="7" max="7" width="8" style="14" customWidth="1"/>
    <col min="8" max="8" width="11" style="14" customWidth="1"/>
    <col min="9" max="9" width="11.85546875" style="14" customWidth="1"/>
    <col min="10" max="10" width="12.28515625" style="14" customWidth="1"/>
    <col min="11" max="11" width="12.140625" style="14" customWidth="1"/>
    <col min="12" max="12" width="9.42578125" style="14" customWidth="1"/>
    <col min="13" max="13" width="9.5703125" style="14" customWidth="1"/>
    <col min="14" max="14" width="13.5703125" style="14" customWidth="1"/>
    <col min="15" max="15" width="12.5703125" style="14" customWidth="1"/>
    <col min="16" max="16" width="13.5703125" style="14" bestFit="1" customWidth="1"/>
    <col min="17" max="17" width="12.7109375" style="14" bestFit="1" customWidth="1"/>
    <col min="18" max="16384" width="9.140625" style="14"/>
  </cols>
  <sheetData>
    <row r="1" spans="1:8">
      <c r="A1" s="2851" t="s">
        <v>0</v>
      </c>
      <c r="B1" s="2851"/>
      <c r="C1" s="2851"/>
      <c r="D1" s="2851"/>
      <c r="E1" s="2851"/>
    </row>
    <row r="2" spans="1:8">
      <c r="A2" s="14" t="s">
        <v>56</v>
      </c>
    </row>
    <row r="3" spans="1:8">
      <c r="A3" s="2852" t="s">
        <v>1417</v>
      </c>
      <c r="B3" s="2852"/>
      <c r="C3" s="2852"/>
      <c r="D3" s="2852"/>
      <c r="E3" s="2852"/>
    </row>
    <row r="4" spans="1:8">
      <c r="A4" s="2114"/>
    </row>
    <row r="5" spans="1:8">
      <c r="A5" s="15" t="s">
        <v>1872</v>
      </c>
    </row>
    <row r="6" spans="1:8" s="1682" customFormat="1" ht="63">
      <c r="A6" s="2853" t="s">
        <v>3</v>
      </c>
      <c r="B6" s="2853"/>
      <c r="C6" s="1603" t="s">
        <v>191</v>
      </c>
      <c r="D6" s="2184" t="s">
        <v>5204</v>
      </c>
      <c r="E6" s="1603" t="s">
        <v>4790</v>
      </c>
    </row>
    <row r="7" spans="1:8" ht="21.75" customHeight="1">
      <c r="A7" s="2854" t="s">
        <v>110</v>
      </c>
      <c r="B7" s="2855"/>
      <c r="C7" s="2065"/>
      <c r="D7" s="506"/>
      <c r="E7" s="2065"/>
    </row>
    <row r="8" spans="1:8" ht="21.75" customHeight="1">
      <c r="A8" s="2856" t="s">
        <v>5082</v>
      </c>
      <c r="B8" s="2857"/>
      <c r="C8" s="2185" t="s">
        <v>4375</v>
      </c>
      <c r="D8" s="2063">
        <f t="shared" ref="D8:D14" si="0">E24</f>
        <v>392039.51</v>
      </c>
      <c r="E8" s="2063">
        <f t="shared" ref="E8:E14" si="1">B24</f>
        <v>419962.05</v>
      </c>
      <c r="F8" s="2186"/>
      <c r="G8" s="2187"/>
      <c r="H8" s="2187"/>
    </row>
    <row r="9" spans="1:8" ht="21.75" customHeight="1">
      <c r="A9" s="2856" t="s">
        <v>5078</v>
      </c>
      <c r="B9" s="2857"/>
      <c r="C9" s="2185" t="s">
        <v>4791</v>
      </c>
      <c r="D9" s="2063">
        <f t="shared" si="0"/>
        <v>519644.73</v>
      </c>
      <c r="E9" s="2063">
        <f t="shared" si="1"/>
        <v>533584.76</v>
      </c>
      <c r="F9" s="1704"/>
      <c r="G9" s="2187"/>
      <c r="H9" s="2187"/>
    </row>
    <row r="10" spans="1:8" ht="21.75" customHeight="1">
      <c r="A10" s="2856" t="s">
        <v>5083</v>
      </c>
      <c r="B10" s="2857"/>
      <c r="C10" s="2188">
        <v>0.10299999999999999</v>
      </c>
      <c r="D10" s="2063">
        <f t="shared" si="0"/>
        <v>2023.7800000000002</v>
      </c>
      <c r="E10" s="2063">
        <f t="shared" si="1"/>
        <v>2449.84</v>
      </c>
      <c r="F10" s="2189"/>
      <c r="H10" s="2187"/>
    </row>
    <row r="11" spans="1:8" ht="21.75" customHeight="1">
      <c r="A11" s="2858" t="s">
        <v>5075</v>
      </c>
      <c r="B11" s="2859"/>
      <c r="C11" s="2190" t="s">
        <v>4792</v>
      </c>
      <c r="D11" s="2063">
        <f t="shared" si="0"/>
        <v>20416.73</v>
      </c>
      <c r="E11" s="2063">
        <f t="shared" si="1"/>
        <v>35750</v>
      </c>
      <c r="F11" s="14" t="s">
        <v>4793</v>
      </c>
      <c r="G11" s="2191">
        <v>4864.21</v>
      </c>
      <c r="H11" s="2187"/>
    </row>
    <row r="12" spans="1:8" ht="21.75" customHeight="1">
      <c r="A12" s="2858" t="s">
        <v>4376</v>
      </c>
      <c r="B12" s="2859"/>
      <c r="C12" s="2190" t="s">
        <v>4794</v>
      </c>
      <c r="D12" s="2063">
        <f t="shared" si="0"/>
        <v>6499.07</v>
      </c>
      <c r="E12" s="2063">
        <f t="shared" si="1"/>
        <v>12287.69</v>
      </c>
      <c r="F12" s="14" t="s">
        <v>4795</v>
      </c>
      <c r="G12" s="14">
        <v>13198.97</v>
      </c>
      <c r="H12" s="2187"/>
    </row>
    <row r="13" spans="1:8" ht="21.75" customHeight="1">
      <c r="A13" s="2858" t="s">
        <v>4377</v>
      </c>
      <c r="B13" s="2859"/>
      <c r="C13" s="2190" t="s">
        <v>4796</v>
      </c>
      <c r="D13" s="2063">
        <f t="shared" si="0"/>
        <v>36448.429999999993</v>
      </c>
      <c r="E13" s="2063">
        <f t="shared" si="1"/>
        <v>48957.2</v>
      </c>
      <c r="F13" s="14" t="s">
        <v>4797</v>
      </c>
      <c r="G13" s="14">
        <v>52849.11</v>
      </c>
      <c r="H13" s="2187"/>
    </row>
    <row r="14" spans="1:8" ht="21.75" customHeight="1">
      <c r="A14" s="1612" t="s">
        <v>5076</v>
      </c>
      <c r="B14" s="1616"/>
      <c r="C14" s="2190">
        <v>0.105</v>
      </c>
      <c r="D14" s="2063">
        <f t="shared" si="0"/>
        <v>66666.67</v>
      </c>
      <c r="E14" s="2063">
        <f t="shared" si="1"/>
        <v>100000</v>
      </c>
      <c r="H14" s="2187"/>
    </row>
    <row r="15" spans="1:8" ht="21.75" customHeight="1">
      <c r="A15" s="2844" t="s">
        <v>117</v>
      </c>
      <c r="B15" s="2845"/>
      <c r="C15" s="2192"/>
      <c r="D15" s="2516">
        <f t="array" ref="D15">SUM(ROUND(D7:D14,2))</f>
        <v>1043738.92</v>
      </c>
      <c r="E15" s="2193">
        <f t="array" ref="E15">SUM(ROUND(E7:E14,2))</f>
        <v>1152991.54</v>
      </c>
      <c r="H15" s="2187"/>
    </row>
    <row r="16" spans="1:8" s="1552" customFormat="1" ht="21.75" customHeight="1">
      <c r="A16" s="2846" t="s">
        <v>140</v>
      </c>
      <c r="B16" s="2847"/>
      <c r="C16" s="2121"/>
      <c r="D16" s="2194">
        <f>+'BS Notes-1'!G308</f>
        <v>158521.35</v>
      </c>
      <c r="E16" s="2194">
        <f>+'BS Notes-1'!H308</f>
        <v>160003.78</v>
      </c>
    </row>
    <row r="17" spans="1:17" s="1552" customFormat="1" ht="21.75" customHeight="1">
      <c r="A17" s="2848" t="s">
        <v>139</v>
      </c>
      <c r="B17" s="2849"/>
      <c r="C17" s="2195"/>
      <c r="D17" s="1698">
        <f>+'BS Notes-1'!G295</f>
        <v>885217.57000000007</v>
      </c>
      <c r="E17" s="1698">
        <f>+'BS Notes-1'!H295</f>
        <v>992987.75</v>
      </c>
      <c r="G17" s="2128"/>
      <c r="I17" s="2128"/>
      <c r="K17" s="1552">
        <f>1027488.59-86459.2</f>
        <v>941029.39</v>
      </c>
    </row>
    <row r="18" spans="1:17">
      <c r="F18" s="2189"/>
      <c r="G18" s="2187"/>
      <c r="H18" s="2196"/>
      <c r="J18" s="2187"/>
      <c r="K18" s="14">
        <v>94297.23</v>
      </c>
    </row>
    <row r="19" spans="1:17">
      <c r="F19" s="2189"/>
      <c r="G19" s="2187"/>
    </row>
    <row r="20" spans="1:17">
      <c r="F20" s="2189"/>
      <c r="G20" s="2187"/>
    </row>
    <row r="21" spans="1:17">
      <c r="A21" s="15" t="s">
        <v>1873</v>
      </c>
      <c r="G21" s="2187"/>
    </row>
    <row r="22" spans="1:17" ht="48" customHeight="1">
      <c r="A22" s="2197" t="s">
        <v>3</v>
      </c>
      <c r="B22" s="1603" t="s">
        <v>4799</v>
      </c>
      <c r="C22" s="1603" t="s">
        <v>118</v>
      </c>
      <c r="D22" s="1603" t="s">
        <v>119</v>
      </c>
      <c r="E22" s="1603" t="s">
        <v>5205</v>
      </c>
    </row>
    <row r="23" spans="1:17">
      <c r="A23" s="869" t="s">
        <v>110</v>
      </c>
      <c r="B23" s="2198"/>
      <c r="C23" s="2065"/>
      <c r="D23" s="2065"/>
      <c r="E23" s="2199"/>
      <c r="G23" s="2187"/>
    </row>
    <row r="24" spans="1:17" ht="21" customHeight="1">
      <c r="A24" s="2200" t="s">
        <v>111</v>
      </c>
      <c r="B24" s="1604">
        <v>419962.05</v>
      </c>
      <c r="C24" s="1605">
        <v>28963</v>
      </c>
      <c r="D24" s="1605">
        <v>56885.54</v>
      </c>
      <c r="E24" s="1604">
        <f t="shared" ref="E24:E30" si="2">B24+C24-D24</f>
        <v>392039.51</v>
      </c>
      <c r="H24" s="14">
        <v>83527.08</v>
      </c>
      <c r="I24" s="2187">
        <f>B24+C24-D24</f>
        <v>392039.51</v>
      </c>
      <c r="M24" s="2187"/>
    </row>
    <row r="25" spans="1:17" ht="21" customHeight="1">
      <c r="A25" s="2200" t="s">
        <v>4709</v>
      </c>
      <c r="B25" s="1604">
        <v>533584.76</v>
      </c>
      <c r="C25" s="1605">
        <v>14430.2</v>
      </c>
      <c r="D25" s="1605">
        <v>28370.23</v>
      </c>
      <c r="E25" s="1604">
        <f t="shared" si="2"/>
        <v>519644.73</v>
      </c>
      <c r="F25" s="2187"/>
      <c r="H25" s="2187">
        <f>H24-C25</f>
        <v>69096.88</v>
      </c>
      <c r="I25" s="2187">
        <f t="shared" ref="I25:I30" si="3">B25+C25-D25</f>
        <v>519644.73</v>
      </c>
      <c r="J25" s="2187"/>
      <c r="K25" s="2187"/>
      <c r="M25" s="2187"/>
    </row>
    <row r="26" spans="1:17" ht="21" customHeight="1">
      <c r="A26" s="2200" t="s">
        <v>112</v>
      </c>
      <c r="B26" s="1604">
        <v>2449.84</v>
      </c>
      <c r="C26" s="1605">
        <v>0</v>
      </c>
      <c r="D26" s="1605">
        <v>426.06</v>
      </c>
      <c r="E26" s="1604">
        <f t="shared" si="2"/>
        <v>2023.7800000000002</v>
      </c>
      <c r="G26" s="2187"/>
      <c r="I26" s="2187">
        <f t="shared" si="3"/>
        <v>2023.7800000000002</v>
      </c>
      <c r="M26" s="2187"/>
    </row>
    <row r="27" spans="1:17" ht="21" customHeight="1">
      <c r="A27" s="2200" t="s">
        <v>5075</v>
      </c>
      <c r="B27" s="1604">
        <v>35750</v>
      </c>
      <c r="C27" s="1605"/>
      <c r="D27" s="1605">
        <v>15333.27</v>
      </c>
      <c r="E27" s="1604">
        <f t="shared" si="2"/>
        <v>20416.73</v>
      </c>
      <c r="G27" s="2187"/>
      <c r="I27" s="2187">
        <f t="shared" si="3"/>
        <v>20416.73</v>
      </c>
      <c r="J27" s="14">
        <v>125</v>
      </c>
      <c r="K27" s="14">
        <f>104166667*9</f>
        <v>937500003</v>
      </c>
      <c r="L27" s="14">
        <v>372850</v>
      </c>
      <c r="M27" s="2187"/>
    </row>
    <row r="28" spans="1:17" ht="21" customHeight="1">
      <c r="A28" s="2200" t="s">
        <v>4946</v>
      </c>
      <c r="B28" s="1604">
        <v>12287.69</v>
      </c>
      <c r="C28" s="1605">
        <v>13000</v>
      </c>
      <c r="D28" s="1605">
        <v>18788.620000000003</v>
      </c>
      <c r="E28" s="1604">
        <f t="shared" si="2"/>
        <v>6499.07</v>
      </c>
      <c r="G28" s="2187"/>
      <c r="I28" s="2187">
        <f t="shared" si="3"/>
        <v>6499.07</v>
      </c>
      <c r="J28" s="14">
        <v>100</v>
      </c>
      <c r="K28" s="14">
        <f>83333333*1</f>
        <v>83333333</v>
      </c>
      <c r="L28" s="14">
        <v>24809</v>
      </c>
      <c r="M28" s="2187"/>
    </row>
    <row r="29" spans="1:17" ht="21" customHeight="1">
      <c r="A29" s="2200" t="s">
        <v>4377</v>
      </c>
      <c r="B29" s="1604">
        <v>48957.2</v>
      </c>
      <c r="C29" s="1605">
        <v>0</v>
      </c>
      <c r="D29" s="1605">
        <v>12508.77</v>
      </c>
      <c r="E29" s="1604">
        <f t="shared" si="2"/>
        <v>36448.429999999993</v>
      </c>
      <c r="F29" s="2187"/>
      <c r="G29" s="2187"/>
      <c r="H29" s="2187"/>
      <c r="I29" s="2187">
        <f t="shared" si="3"/>
        <v>36448.429999999993</v>
      </c>
      <c r="K29" s="14" t="e">
        <f>#REF!+K27+K28+#REF!+L27+L28</f>
        <v>#REF!</v>
      </c>
      <c r="M29" s="2187"/>
    </row>
    <row r="30" spans="1:17" ht="21" customHeight="1">
      <c r="A30" s="2200" t="s">
        <v>5081</v>
      </c>
      <c r="B30" s="1604">
        <v>100000</v>
      </c>
      <c r="C30" s="1605"/>
      <c r="D30" s="1605">
        <v>33333.33</v>
      </c>
      <c r="E30" s="1604">
        <f t="shared" si="2"/>
        <v>66666.67</v>
      </c>
      <c r="F30" s="2187"/>
      <c r="G30" s="2187"/>
      <c r="H30" s="2187"/>
      <c r="I30" s="2187">
        <f t="shared" si="3"/>
        <v>66666.67</v>
      </c>
      <c r="M30" s="2187"/>
    </row>
    <row r="31" spans="1:17" ht="21" customHeight="1">
      <c r="A31" s="2201" t="s">
        <v>117</v>
      </c>
      <c r="B31" s="1607">
        <f t="array" ref="B31">SUM(ROUND(B23:B30,2))</f>
        <v>1152991.54</v>
      </c>
      <c r="C31" s="1607">
        <f t="array" ref="C31">SUM(ROUND(C23:C30,2))</f>
        <v>56393.2</v>
      </c>
      <c r="D31" s="1607">
        <f t="array" ref="D31">SUM(ROUND(D23:D30,2))</f>
        <v>165645.82</v>
      </c>
      <c r="E31" s="1607">
        <f t="array" ref="E31">SUM(ROUND(E23:E30,2))</f>
        <v>1043738.92</v>
      </c>
      <c r="F31" s="2187"/>
      <c r="H31" s="2202"/>
      <c r="I31" s="2187"/>
      <c r="P31" s="1297"/>
      <c r="Q31" s="1297"/>
    </row>
    <row r="32" spans="1:17" s="2205" customFormat="1" ht="23.25" customHeight="1">
      <c r="A32" s="2203" t="s">
        <v>5256</v>
      </c>
      <c r="B32" s="2203"/>
      <c r="C32" s="2203"/>
      <c r="D32" s="2203"/>
      <c r="E32" s="2204"/>
      <c r="H32" s="2206"/>
    </row>
    <row r="33" spans="1:11">
      <c r="A33" s="1547"/>
      <c r="B33" s="1547"/>
      <c r="C33" s="1547"/>
      <c r="D33" s="1547"/>
      <c r="E33" s="1547"/>
    </row>
    <row r="34" spans="1:11" ht="19.5" customHeight="1">
      <c r="A34" s="1548" t="s">
        <v>1874</v>
      </c>
      <c r="B34" s="484"/>
      <c r="C34" s="2207"/>
      <c r="D34" s="2207"/>
      <c r="E34" s="484"/>
      <c r="I34" s="2187"/>
      <c r="K34" s="14">
        <f>125+100</f>
        <v>225</v>
      </c>
    </row>
    <row r="35" spans="1:11" ht="40.5" customHeight="1">
      <c r="A35" s="2850" t="s">
        <v>4800</v>
      </c>
      <c r="B35" s="2850"/>
      <c r="C35" s="2850"/>
      <c r="D35" s="2850"/>
      <c r="E35" s="2850"/>
    </row>
    <row r="36" spans="1:11" ht="45" customHeight="1">
      <c r="A36" s="2850" t="s">
        <v>4947</v>
      </c>
      <c r="B36" s="2850"/>
      <c r="C36" s="2850"/>
      <c r="D36" s="2850"/>
      <c r="E36" s="2850"/>
    </row>
  </sheetData>
  <mergeCells count="15">
    <mergeCell ref="A9:B9"/>
    <mergeCell ref="A10:B10"/>
    <mergeCell ref="A11:B11"/>
    <mergeCell ref="A12:B12"/>
    <mergeCell ref="A13:B13"/>
    <mergeCell ref="A1:E1"/>
    <mergeCell ref="A3:E3"/>
    <mergeCell ref="A6:B6"/>
    <mergeCell ref="A7:B7"/>
    <mergeCell ref="A8:B8"/>
    <mergeCell ref="A15:B15"/>
    <mergeCell ref="A16:B16"/>
    <mergeCell ref="A17:B17"/>
    <mergeCell ref="A35:E35"/>
    <mergeCell ref="A36:E36"/>
  </mergeCells>
  <printOptions horizontalCentered="1"/>
  <pageMargins left="0" right="0" top="0.74803149606299213" bottom="0.43307086614173229" header="0.31496062992125984" footer="0.15748031496062992"/>
  <pageSetup paperSize="9" scale="8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0"/>
  <sheetViews>
    <sheetView showGridLines="0" view="pageBreakPreview" topLeftCell="A11" zoomScaleSheetLayoutView="100" workbookViewId="0">
      <selection activeCell="G1" sqref="G1"/>
    </sheetView>
  </sheetViews>
  <sheetFormatPr defaultColWidth="8.85546875" defaultRowHeight="15.75"/>
  <cols>
    <col min="1" max="1" width="8.85546875" style="2209"/>
    <col min="2" max="2" width="12.7109375" style="2209" customWidth="1"/>
    <col min="3" max="3" width="13" style="2214" customWidth="1"/>
    <col min="4" max="4" width="14.85546875" style="2209" customWidth="1"/>
    <col min="5" max="5" width="16.140625" style="2215" customWidth="1"/>
    <col min="6" max="6" width="12.85546875" style="2209" customWidth="1"/>
    <col min="7" max="7" width="12.7109375" style="2209" customWidth="1"/>
    <col min="8" max="8" width="36.7109375" style="2209" customWidth="1"/>
    <col min="9" max="9" width="51.140625" style="2209" customWidth="1"/>
    <col min="10" max="10" width="11.85546875" style="2209" hidden="1" customWidth="1"/>
    <col min="11" max="11" width="11.28515625" style="2209" hidden="1" customWidth="1"/>
    <col min="12" max="12" width="11.140625" style="2209" hidden="1" customWidth="1"/>
    <col min="13" max="13" width="14" style="2209" hidden="1" customWidth="1"/>
    <col min="14" max="16384" width="8.85546875" style="2209"/>
  </cols>
  <sheetData>
    <row r="1" spans="2:9" s="2211" customFormat="1">
      <c r="B1" s="2862" t="s">
        <v>0</v>
      </c>
      <c r="C1" s="2862"/>
      <c r="D1" s="2862"/>
      <c r="E1" s="2862"/>
      <c r="F1" s="2862"/>
      <c r="G1" s="2216"/>
      <c r="H1" s="2216"/>
      <c r="I1" s="2216"/>
    </row>
    <row r="2" spans="2:9" s="2211" customFormat="1">
      <c r="B2" s="2209" t="s">
        <v>56</v>
      </c>
      <c r="C2" s="2210"/>
      <c r="D2" s="2209"/>
      <c r="E2" s="2209"/>
      <c r="F2" s="2209"/>
      <c r="G2" s="2209"/>
      <c r="H2" s="2209"/>
    </row>
    <row r="3" spans="2:9" s="2211" customFormat="1">
      <c r="C3" s="2212"/>
      <c r="D3" s="2212"/>
      <c r="E3" s="2212"/>
      <c r="F3" s="2212"/>
      <c r="G3" s="2212"/>
      <c r="H3" s="2301" t="s">
        <v>1417</v>
      </c>
      <c r="I3" s="2212"/>
    </row>
    <row r="4" spans="2:9" ht="42" customHeight="1">
      <c r="B4" s="2861" t="s">
        <v>4996</v>
      </c>
      <c r="C4" s="2861"/>
      <c r="D4" s="2861"/>
      <c r="E4" s="2861"/>
      <c r="F4" s="2861"/>
      <c r="G4" s="2861"/>
      <c r="H4" s="2861"/>
      <c r="I4" s="2217"/>
    </row>
    <row r="5" spans="2:9" ht="69.75" customHeight="1">
      <c r="B5" s="1760" t="s">
        <v>1679</v>
      </c>
      <c r="C5" s="1760" t="s">
        <v>5221</v>
      </c>
      <c r="D5" s="1760" t="s">
        <v>5222</v>
      </c>
      <c r="E5" s="1760" t="s">
        <v>4803</v>
      </c>
      <c r="F5" s="1760" t="s">
        <v>1681</v>
      </c>
      <c r="G5" s="1760" t="s">
        <v>2823</v>
      </c>
      <c r="H5" s="1760" t="s">
        <v>1191</v>
      </c>
    </row>
    <row r="6" spans="2:9" s="2218" customFormat="1" ht="86.25" customHeight="1">
      <c r="B6" s="2517" t="s">
        <v>4992</v>
      </c>
      <c r="C6" s="2518" t="s">
        <v>5206</v>
      </c>
      <c r="D6" s="2519">
        <v>313723.14</v>
      </c>
      <c r="E6" s="2520" t="s">
        <v>1193</v>
      </c>
      <c r="F6" s="2521" t="s">
        <v>5207</v>
      </c>
      <c r="G6" s="2522" t="s">
        <v>4997</v>
      </c>
      <c r="H6" s="2523" t="s">
        <v>4998</v>
      </c>
      <c r="I6" s="2209"/>
    </row>
    <row r="7" spans="2:9" s="2218" customFormat="1" ht="78" customHeight="1">
      <c r="B7" s="2517" t="s">
        <v>4992</v>
      </c>
      <c r="C7" s="2518" t="s">
        <v>5208</v>
      </c>
      <c r="D7" s="2519">
        <v>78316.37</v>
      </c>
      <c r="E7" s="2520" t="s">
        <v>1193</v>
      </c>
      <c r="F7" s="2521" t="s">
        <v>5209</v>
      </c>
      <c r="G7" s="2522" t="s">
        <v>5210</v>
      </c>
      <c r="H7" s="2523" t="s">
        <v>4998</v>
      </c>
      <c r="I7" s="2209"/>
    </row>
    <row r="8" spans="2:9" s="1641" customFormat="1" ht="78.75" customHeight="1">
      <c r="B8" s="2517" t="s">
        <v>4993</v>
      </c>
      <c r="C8" s="2518">
        <v>9.8299999999999998E-2</v>
      </c>
      <c r="D8" s="2519">
        <f>9940.66+6974.61+4931.32</f>
        <v>21846.59</v>
      </c>
      <c r="E8" s="2520" t="s">
        <v>4999</v>
      </c>
      <c r="F8" s="2521" t="s">
        <v>5211</v>
      </c>
      <c r="G8" s="2522" t="s">
        <v>5000</v>
      </c>
      <c r="H8" s="2523" t="s">
        <v>4998</v>
      </c>
      <c r="I8" s="2209"/>
    </row>
    <row r="9" spans="2:9" s="1641" customFormat="1" ht="80.25" customHeight="1">
      <c r="B9" s="2517" t="s">
        <v>4993</v>
      </c>
      <c r="C9" s="2518" t="s">
        <v>5212</v>
      </c>
      <c r="D9" s="2519">
        <v>497798.14</v>
      </c>
      <c r="E9" s="2520" t="s">
        <v>1193</v>
      </c>
      <c r="F9" s="2521" t="s">
        <v>5213</v>
      </c>
      <c r="G9" s="2522" t="s">
        <v>5214</v>
      </c>
      <c r="H9" s="2523" t="s">
        <v>4998</v>
      </c>
      <c r="I9" s="2209"/>
    </row>
    <row r="10" spans="2:9" s="1641" customFormat="1" ht="72.75" customHeight="1">
      <c r="B10" s="2517" t="s">
        <v>5215</v>
      </c>
      <c r="C10" s="2518">
        <v>0.11799999999999999</v>
      </c>
      <c r="D10" s="2519">
        <v>20416.73</v>
      </c>
      <c r="E10" s="2520" t="s">
        <v>1193</v>
      </c>
      <c r="F10" s="2524" t="s">
        <v>5216</v>
      </c>
      <c r="G10" s="2522">
        <f>D10/F10-0.01</f>
        <v>510.40825000000001</v>
      </c>
      <c r="H10" s="2523" t="s">
        <v>4846</v>
      </c>
      <c r="I10" s="2209"/>
    </row>
    <row r="11" spans="2:9" s="1641" customFormat="1" ht="48" customHeight="1">
      <c r="B11" s="2517" t="s">
        <v>4995</v>
      </c>
      <c r="C11" s="2518">
        <v>9.7500000000000003E-2</v>
      </c>
      <c r="D11" s="2519">
        <v>6499.07</v>
      </c>
      <c r="E11" s="2520" t="s">
        <v>1193</v>
      </c>
      <c r="F11" s="2524" t="s">
        <v>5217</v>
      </c>
      <c r="G11" s="2522">
        <f>D11/F11+0.15</f>
        <v>1083.3283333333334</v>
      </c>
      <c r="H11" s="2523" t="s">
        <v>4850</v>
      </c>
      <c r="I11" s="2209"/>
    </row>
    <row r="12" spans="2:9" s="1641" customFormat="1" ht="96" customHeight="1">
      <c r="B12" s="2517" t="s">
        <v>4994</v>
      </c>
      <c r="C12" s="2518">
        <v>0.10299999999999999</v>
      </c>
      <c r="D12" s="2519">
        <f>2023.78</f>
        <v>2023.78</v>
      </c>
      <c r="E12" s="2520" t="s">
        <v>1290</v>
      </c>
      <c r="F12" s="2524" t="s">
        <v>5218</v>
      </c>
      <c r="G12" s="2522">
        <v>106.5147</v>
      </c>
      <c r="H12" s="2523" t="s">
        <v>5451</v>
      </c>
      <c r="I12" s="2209"/>
    </row>
    <row r="13" spans="2:9" s="1641" customFormat="1" ht="74.25" customHeight="1">
      <c r="B13" s="2517" t="s">
        <v>4377</v>
      </c>
      <c r="C13" s="2518">
        <v>0.111</v>
      </c>
      <c r="D13" s="2519">
        <v>36448.43</v>
      </c>
      <c r="E13" s="2520" t="s">
        <v>1193</v>
      </c>
      <c r="F13" s="2524" t="s">
        <v>5219</v>
      </c>
      <c r="G13" s="2522">
        <v>1041.67</v>
      </c>
      <c r="H13" s="2523" t="s">
        <v>4415</v>
      </c>
      <c r="I13" s="2209"/>
    </row>
    <row r="14" spans="2:9" s="1641" customFormat="1" ht="91.5" customHeight="1">
      <c r="B14" s="2517" t="s">
        <v>4798</v>
      </c>
      <c r="C14" s="2518">
        <v>0.105</v>
      </c>
      <c r="D14" s="2519">
        <v>66666.67</v>
      </c>
      <c r="E14" s="2520" t="s">
        <v>1193</v>
      </c>
      <c r="F14" s="2524" t="s">
        <v>5220</v>
      </c>
      <c r="G14" s="2522">
        <f>D14/F14</f>
        <v>3333.3334999999997</v>
      </c>
      <c r="H14" s="2523" t="s">
        <v>4853</v>
      </c>
      <c r="I14" s="2209"/>
    </row>
    <row r="15" spans="2:9" s="1641" customFormat="1" ht="27.75" customHeight="1">
      <c r="B15" s="2860" t="s">
        <v>1742</v>
      </c>
      <c r="C15" s="2860"/>
      <c r="D15" s="1610">
        <f>SUM(D6:D14)</f>
        <v>1043738.92</v>
      </c>
      <c r="E15" s="2208"/>
      <c r="F15" s="2208"/>
      <c r="G15" s="2208"/>
      <c r="H15" s="2213"/>
      <c r="I15" s="2209"/>
    </row>
    <row r="16" spans="2:9" ht="22.5" customHeight="1"/>
    <row r="18" hidden="1"/>
    <row r="19" hidden="1"/>
    <row r="20" hidden="1"/>
  </sheetData>
  <mergeCells count="3">
    <mergeCell ref="B15:C15"/>
    <mergeCell ref="B4:H4"/>
    <mergeCell ref="B1:F1"/>
  </mergeCells>
  <printOptions horizontalCentered="1"/>
  <pageMargins left="0" right="0" top="0.47244094488188981" bottom="0.23622047244094491" header="0.19685039370078741" footer="0.19685039370078741"/>
  <pageSetup paperSize="9" scale="75" orientation="portrait" r:id="rId1"/>
  <rowBreaks count="1" manualBreakCount="1">
    <brk id="15" min="1"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8"/>
  <sheetViews>
    <sheetView showGridLines="0" view="pageBreakPreview" zoomScaleSheetLayoutView="100" workbookViewId="0">
      <selection activeCell="D15" sqref="D15"/>
    </sheetView>
  </sheetViews>
  <sheetFormatPr defaultColWidth="9.140625" defaultRowHeight="16.5"/>
  <cols>
    <col min="1" max="1" width="5.28515625" style="2385" customWidth="1"/>
    <col min="2" max="2" width="36.140625" style="2385" customWidth="1"/>
    <col min="3" max="3" width="16.140625" style="2385" customWidth="1"/>
    <col min="4" max="4" width="16" style="2385" customWidth="1"/>
    <col min="5" max="5" width="14.85546875" style="2385" customWidth="1"/>
    <col min="6" max="6" width="15.42578125" style="2385" customWidth="1"/>
    <col min="7" max="7" width="14.7109375" style="2385" customWidth="1"/>
    <col min="8" max="8" width="16.7109375" style="2385" customWidth="1"/>
    <col min="9" max="16384" width="9.140625" style="2385"/>
  </cols>
  <sheetData>
    <row r="1" spans="1:8">
      <c r="A1" s="1594" t="s">
        <v>0</v>
      </c>
      <c r="B1" s="1594"/>
      <c r="C1" s="1594"/>
      <c r="D1" s="1594"/>
      <c r="E1" s="1594"/>
      <c r="F1" s="1594"/>
      <c r="G1" s="1594"/>
      <c r="H1" s="1594"/>
    </row>
    <row r="2" spans="1:8">
      <c r="A2" s="2385" t="s">
        <v>56</v>
      </c>
    </row>
    <row r="4" spans="1:8">
      <c r="A4" s="2386" t="s">
        <v>4990</v>
      </c>
      <c r="B4" s="2387"/>
      <c r="C4" s="2387"/>
      <c r="D4" s="2387"/>
      <c r="E4" s="2387"/>
      <c r="F4" s="2387"/>
      <c r="G4" s="2387"/>
      <c r="H4" s="2387"/>
    </row>
    <row r="6" spans="1:8">
      <c r="A6" s="2863" t="s">
        <v>1417</v>
      </c>
      <c r="B6" s="2863"/>
      <c r="C6" s="2863"/>
      <c r="D6" s="2863"/>
      <c r="E6" s="2863"/>
      <c r="F6" s="2863"/>
      <c r="G6" s="2863"/>
      <c r="H6" s="2863"/>
    </row>
    <row r="7" spans="1:8" ht="51.75" customHeight="1">
      <c r="A7" s="2388" t="s">
        <v>1770</v>
      </c>
      <c r="B7" s="2389" t="s">
        <v>4991</v>
      </c>
      <c r="C7" s="2389" t="s">
        <v>5223</v>
      </c>
      <c r="D7" s="2389" t="s">
        <v>2911</v>
      </c>
      <c r="E7" s="2389" t="s">
        <v>2912</v>
      </c>
      <c r="F7" s="2389" t="s">
        <v>2913</v>
      </c>
      <c r="G7" s="2389" t="s">
        <v>2914</v>
      </c>
      <c r="H7" s="2389" t="s">
        <v>55</v>
      </c>
    </row>
    <row r="8" spans="1:8" ht="57.75" customHeight="1">
      <c r="A8" s="1977">
        <v>1</v>
      </c>
      <c r="B8" s="2390" t="s">
        <v>5079</v>
      </c>
      <c r="C8" s="2391">
        <v>392039.51511000033</v>
      </c>
      <c r="D8" s="2391">
        <v>60774.355026799996</v>
      </c>
      <c r="E8" s="2391">
        <v>127750.73743283332</v>
      </c>
      <c r="F8" s="2391">
        <v>102550.0342584</v>
      </c>
      <c r="G8" s="2391">
        <v>100964.388391967</v>
      </c>
      <c r="H8" s="2391">
        <v>392039.51511000033</v>
      </c>
    </row>
    <row r="9" spans="1:8" ht="43.5" customHeight="1">
      <c r="A9" s="1977">
        <v>2</v>
      </c>
      <c r="B9" s="2390" t="s">
        <v>5080</v>
      </c>
      <c r="C9" s="2391">
        <v>519644.72962</v>
      </c>
      <c r="D9" s="2391">
        <v>32192.963704777798</v>
      </c>
      <c r="E9" s="2391">
        <v>73529.638514277773</v>
      </c>
      <c r="F9" s="2391">
        <v>74595.651709333339</v>
      </c>
      <c r="G9" s="2391">
        <v>339326.47569161101</v>
      </c>
      <c r="H9" s="2391">
        <v>519644.72961999994</v>
      </c>
    </row>
    <row r="10" spans="1:8" ht="43.5" customHeight="1">
      <c r="A10" s="1977">
        <v>3</v>
      </c>
      <c r="B10" s="2390" t="s">
        <v>5075</v>
      </c>
      <c r="C10" s="2391">
        <v>20416.732</v>
      </c>
      <c r="D10" s="2391">
        <v>6124.902</v>
      </c>
      <c r="E10" s="2391">
        <v>12249.804</v>
      </c>
      <c r="F10" s="2391">
        <v>2042.0260000000001</v>
      </c>
      <c r="G10" s="2391">
        <v>0</v>
      </c>
      <c r="H10" s="2391">
        <v>20416.732</v>
      </c>
    </row>
    <row r="11" spans="1:8" ht="43.5" customHeight="1">
      <c r="A11" s="1977">
        <v>4</v>
      </c>
      <c r="B11" s="1978" t="s">
        <v>5077</v>
      </c>
      <c r="C11" s="2391">
        <v>2023.77934</v>
      </c>
      <c r="D11" s="2391">
        <v>426.05880000000002</v>
      </c>
      <c r="E11" s="2391">
        <v>852.11760000000004</v>
      </c>
      <c r="F11" s="2391">
        <v>745.60293999999999</v>
      </c>
      <c r="G11" s="2391">
        <v>0</v>
      </c>
      <c r="H11" s="2391">
        <v>2023.77934</v>
      </c>
    </row>
    <row r="12" spans="1:8" ht="30.75" customHeight="1">
      <c r="A12" s="1977">
        <v>5</v>
      </c>
      <c r="B12" s="2392" t="s">
        <v>4413</v>
      </c>
      <c r="C12" s="2391">
        <v>36448.4331437</v>
      </c>
      <c r="D12" s="2391">
        <v>12504</v>
      </c>
      <c r="E12" s="2391">
        <v>23944.4331437</v>
      </c>
      <c r="F12" s="2391">
        <v>0</v>
      </c>
      <c r="G12" s="2391">
        <v>0</v>
      </c>
      <c r="H12" s="2391">
        <v>36448.4331437</v>
      </c>
    </row>
    <row r="13" spans="1:8" ht="43.5" customHeight="1">
      <c r="A13" s="1977">
        <v>6</v>
      </c>
      <c r="B13" s="2392" t="s">
        <v>5076</v>
      </c>
      <c r="C13" s="2391">
        <v>66666.666700000002</v>
      </c>
      <c r="D13" s="2391">
        <v>40000</v>
      </c>
      <c r="E13" s="2391">
        <v>26666.666700000002</v>
      </c>
      <c r="F13" s="2391">
        <v>0</v>
      </c>
      <c r="G13" s="2391">
        <v>0</v>
      </c>
      <c r="H13" s="2391">
        <v>66666.666700000002</v>
      </c>
    </row>
    <row r="14" spans="1:8" ht="34.5" customHeight="1">
      <c r="A14" s="1977">
        <v>7</v>
      </c>
      <c r="B14" s="2392" t="s">
        <v>4376</v>
      </c>
      <c r="C14" s="2391">
        <v>6499.0658599999997</v>
      </c>
      <c r="D14" s="2391">
        <v>6499.0658599999997</v>
      </c>
      <c r="E14" s="2391">
        <v>0</v>
      </c>
      <c r="F14" s="2391">
        <v>0</v>
      </c>
      <c r="G14" s="2391">
        <v>0</v>
      </c>
      <c r="H14" s="2391">
        <v>6499.0658599999997</v>
      </c>
    </row>
    <row r="15" spans="1:8" ht="32.25" customHeight="1">
      <c r="A15" s="2729" t="s">
        <v>1013</v>
      </c>
      <c r="B15" s="2729"/>
      <c r="C15" s="2525">
        <f t="shared" ref="C15:H15" si="0">SUM(C8:C14)</f>
        <v>1043738.9217737003</v>
      </c>
      <c r="D15" s="2525">
        <f t="shared" si="0"/>
        <v>158521.34539157778</v>
      </c>
      <c r="E15" s="2525">
        <f t="shared" si="0"/>
        <v>264993.39739081112</v>
      </c>
      <c r="F15" s="2525">
        <f t="shared" si="0"/>
        <v>179933.31490773335</v>
      </c>
      <c r="G15" s="2525">
        <f t="shared" si="0"/>
        <v>440290.864083578</v>
      </c>
      <c r="H15" s="2525">
        <f t="shared" si="0"/>
        <v>1043738.9217737003</v>
      </c>
    </row>
    <row r="17" spans="4:4">
      <c r="D17" s="2394">
        <f>+D12+D14+D11</f>
        <v>19429.124659999998</v>
      </c>
    </row>
    <row r="18" spans="4:4">
      <c r="D18" s="2394">
        <f>+D13+D8+D10+D9</f>
        <v>139092.22073157781</v>
      </c>
    </row>
  </sheetData>
  <mergeCells count="2">
    <mergeCell ref="A15:B15"/>
    <mergeCell ref="A6:H6"/>
  </mergeCells>
  <pageMargins left="0.70866141732283472" right="0.70866141732283472" top="0.74803149606299213" bottom="0.74803149606299213" header="0.31496062992125984" footer="0.31496062992125984"/>
  <pageSetup paperSize="9" scale="6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1"/>
  <sheetViews>
    <sheetView showGridLines="0" view="pageBreakPreview" topLeftCell="A4" zoomScale="85" zoomScaleNormal="85" zoomScaleSheetLayoutView="85" workbookViewId="0">
      <selection sqref="A1:H3"/>
    </sheetView>
  </sheetViews>
  <sheetFormatPr defaultColWidth="8.85546875" defaultRowHeight="13.5"/>
  <cols>
    <col min="1" max="1" width="18.5703125" style="21" customWidth="1"/>
    <col min="2" max="2" width="13.140625" style="1100" customWidth="1"/>
    <col min="3" max="3" width="15" style="1127" customWidth="1"/>
    <col min="4" max="4" width="15" style="1101" customWidth="1"/>
    <col min="5" max="5" width="14.42578125" style="21" customWidth="1"/>
    <col min="6" max="6" width="13" style="21" customWidth="1"/>
    <col min="7" max="7" width="55.28515625" style="21" customWidth="1"/>
    <col min="8" max="8" width="61" style="21" customWidth="1"/>
    <col min="9" max="9" width="11.85546875" style="21" hidden="1" customWidth="1"/>
    <col min="10" max="10" width="11.28515625" style="21" hidden="1" customWidth="1"/>
    <col min="11" max="11" width="11.140625" style="21" hidden="1" customWidth="1"/>
    <col min="12" max="12" width="14" style="21" hidden="1" customWidth="1"/>
    <col min="13" max="16384" width="8.85546875" style="21"/>
  </cols>
  <sheetData>
    <row r="1" spans="1:12" s="22" customFormat="1" ht="15">
      <c r="A1" s="2864" t="s">
        <v>0</v>
      </c>
      <c r="B1" s="2864"/>
      <c r="C1" s="2864"/>
      <c r="D1" s="2864"/>
      <c r="E1" s="2864"/>
      <c r="F1" s="2864"/>
      <c r="G1" s="2864"/>
      <c r="H1" s="2864"/>
    </row>
    <row r="2" spans="1:12" s="22" customFormat="1">
      <c r="A2" s="21" t="s">
        <v>56</v>
      </c>
      <c r="B2" s="434"/>
      <c r="C2" s="21"/>
      <c r="D2" s="21"/>
      <c r="E2" s="21"/>
      <c r="F2" s="21"/>
      <c r="G2" s="21"/>
    </row>
    <row r="3" spans="1:12" s="22" customFormat="1" ht="15">
      <c r="A3" s="2865" t="s">
        <v>1417</v>
      </c>
      <c r="B3" s="2865"/>
      <c r="C3" s="2865"/>
      <c r="D3" s="2865"/>
      <c r="E3" s="2865"/>
      <c r="F3" s="2865"/>
      <c r="G3" s="2865"/>
      <c r="H3" s="2865"/>
    </row>
    <row r="4" spans="1:12" ht="42" customHeight="1">
      <c r="A4" s="2866" t="s">
        <v>1875</v>
      </c>
      <c r="B4" s="2867"/>
      <c r="C4" s="2867"/>
      <c r="D4" s="2867"/>
      <c r="E4" s="2867"/>
      <c r="F4" s="2867"/>
      <c r="G4" s="2867"/>
      <c r="H4" s="2867"/>
    </row>
    <row r="5" spans="1:12">
      <c r="C5" s="21"/>
    </row>
    <row r="6" spans="1:12" s="1103" customFormat="1" ht="82.5" customHeight="1">
      <c r="A6" s="1102" t="s">
        <v>1679</v>
      </c>
      <c r="B6" s="1102" t="s">
        <v>4801</v>
      </c>
      <c r="C6" s="1102" t="s">
        <v>4802</v>
      </c>
      <c r="D6" s="1102" t="s">
        <v>4803</v>
      </c>
      <c r="E6" s="1102" t="s">
        <v>1681</v>
      </c>
      <c r="F6" s="1102" t="s">
        <v>2823</v>
      </c>
      <c r="G6" s="1102" t="s">
        <v>1191</v>
      </c>
      <c r="H6" s="1102" t="s">
        <v>1192</v>
      </c>
      <c r="I6" s="1102" t="s">
        <v>1682</v>
      </c>
      <c r="J6" s="1102" t="s">
        <v>1683</v>
      </c>
      <c r="K6" s="1102" t="s">
        <v>1684</v>
      </c>
      <c r="L6" s="1103" t="s">
        <v>1685</v>
      </c>
    </row>
    <row r="7" spans="1:12" s="1103" customFormat="1" ht="135">
      <c r="A7" s="1104" t="s">
        <v>1686</v>
      </c>
      <c r="B7" s="1105" t="s">
        <v>4804</v>
      </c>
      <c r="C7" s="1106">
        <f>48930622.04/100000</f>
        <v>489.30622039999997</v>
      </c>
      <c r="D7" s="1107" t="s">
        <v>1193</v>
      </c>
      <c r="E7" s="1108">
        <f>C7/F7</f>
        <v>70.000052703232328</v>
      </c>
      <c r="F7" s="1106">
        <f>699008.36/100000</f>
        <v>6.9900836000000002</v>
      </c>
      <c r="G7" s="1109" t="s">
        <v>1241</v>
      </c>
      <c r="H7" s="1109" t="s">
        <v>1269</v>
      </c>
      <c r="I7" s="1102"/>
      <c r="J7" s="1102"/>
      <c r="K7" s="1102"/>
    </row>
    <row r="8" spans="1:12" s="1103" customFormat="1" ht="40.5">
      <c r="A8" s="1104" t="s">
        <v>1687</v>
      </c>
      <c r="B8" s="1105" t="s">
        <v>4804</v>
      </c>
      <c r="C8" s="1106">
        <f>41719436.02/100000</f>
        <v>417.19436020000001</v>
      </c>
      <c r="D8" s="1107" t="s">
        <v>1193</v>
      </c>
      <c r="E8" s="1108">
        <f t="shared" ref="E8:E71" si="0">C8/F8</f>
        <v>70.000030906471707</v>
      </c>
      <c r="F8" s="1106">
        <f>595991.68/100000</f>
        <v>5.9599168000000002</v>
      </c>
      <c r="G8" s="1109" t="s">
        <v>1242</v>
      </c>
      <c r="H8" s="1110" t="s">
        <v>4805</v>
      </c>
      <c r="I8" s="1102"/>
      <c r="J8" s="1102"/>
      <c r="K8" s="1102"/>
    </row>
    <row r="9" spans="1:12" s="1103" customFormat="1" ht="27">
      <c r="A9" s="1104" t="s">
        <v>1688</v>
      </c>
      <c r="B9" s="1105" t="s">
        <v>4804</v>
      </c>
      <c r="C9" s="1106">
        <f>162205426.13/100000</f>
        <v>1622.0542613</v>
      </c>
      <c r="D9" s="1107" t="s">
        <v>1193</v>
      </c>
      <c r="E9" s="1108">
        <f t="shared" si="0"/>
        <v>71.000004556629619</v>
      </c>
      <c r="F9" s="1106">
        <f>2284583.32/100000</f>
        <v>22.845833199999998</v>
      </c>
      <c r="G9" s="1109" t="s">
        <v>1247</v>
      </c>
      <c r="H9" s="1110" t="s">
        <v>4805</v>
      </c>
      <c r="I9" s="1102"/>
      <c r="J9" s="1102"/>
      <c r="K9" s="1102"/>
    </row>
    <row r="10" spans="1:12" s="1103" customFormat="1" ht="27">
      <c r="A10" s="1104" t="s">
        <v>1689</v>
      </c>
      <c r="B10" s="1105" t="s">
        <v>4804</v>
      </c>
      <c r="C10" s="1106">
        <f>179735230.46/100000</f>
        <v>1797.3523046</v>
      </c>
      <c r="D10" s="1107" t="s">
        <v>1193</v>
      </c>
      <c r="E10" s="1108">
        <f t="shared" si="0"/>
        <v>70.999991001320168</v>
      </c>
      <c r="F10" s="1106">
        <f>2531482.44/100000</f>
        <v>25.314824399999999</v>
      </c>
      <c r="G10" s="1109" t="s">
        <v>1248</v>
      </c>
      <c r="H10" s="1110" t="s">
        <v>4805</v>
      </c>
      <c r="I10" s="1102"/>
      <c r="J10" s="1102"/>
      <c r="K10" s="1102"/>
    </row>
    <row r="11" spans="1:12" s="1103" customFormat="1" ht="27">
      <c r="A11" s="1104" t="s">
        <v>1690</v>
      </c>
      <c r="B11" s="1105" t="s">
        <v>4804</v>
      </c>
      <c r="C11" s="1106">
        <f>354994102.2/100000</f>
        <v>3549.941022</v>
      </c>
      <c r="D11" s="1107" t="s">
        <v>1193</v>
      </c>
      <c r="E11" s="1108">
        <f t="shared" si="0"/>
        <v>71.000004010066846</v>
      </c>
      <c r="F11" s="1106">
        <f>4999916.65/100000</f>
        <v>49.999166500000001</v>
      </c>
      <c r="G11" s="1109" t="s">
        <v>1249</v>
      </c>
      <c r="H11" s="1110" t="s">
        <v>4805</v>
      </c>
      <c r="I11" s="1102"/>
      <c r="J11" s="1102"/>
      <c r="K11" s="1102"/>
    </row>
    <row r="12" spans="1:12" s="1103" customFormat="1" ht="27">
      <c r="A12" s="1104" t="s">
        <v>1691</v>
      </c>
      <c r="B12" s="1105" t="s">
        <v>4804</v>
      </c>
      <c r="C12" s="1106">
        <f>355278437.58/100000</f>
        <v>3552.7843757999999</v>
      </c>
      <c r="D12" s="1107" t="s">
        <v>1193</v>
      </c>
      <c r="E12" s="1108">
        <f t="shared" si="0"/>
        <v>70.999999092711633</v>
      </c>
      <c r="F12" s="1106">
        <f>5003921.72/100000</f>
        <v>50.039217199999996</v>
      </c>
      <c r="G12" s="1109" t="s">
        <v>1250</v>
      </c>
      <c r="H12" s="1110" t="s">
        <v>4805</v>
      </c>
      <c r="I12" s="1102"/>
      <c r="J12" s="1102"/>
      <c r="K12" s="1102"/>
    </row>
    <row r="13" spans="1:12" s="1103" customFormat="1" ht="27">
      <c r="A13" s="1104" t="s">
        <v>1692</v>
      </c>
      <c r="B13" s="1105" t="s">
        <v>4804</v>
      </c>
      <c r="C13" s="1106">
        <f>219821204.68/100000</f>
        <v>2198.2120468000003</v>
      </c>
      <c r="D13" s="1107" t="s">
        <v>1193</v>
      </c>
      <c r="E13" s="1108">
        <f t="shared" si="0"/>
        <v>70.000005661874638</v>
      </c>
      <c r="F13" s="1106">
        <f>3140302.67/100000</f>
        <v>31.403026699999998</v>
      </c>
      <c r="G13" s="1109" t="s">
        <v>1243</v>
      </c>
      <c r="H13" s="1110" t="s">
        <v>4805</v>
      </c>
      <c r="I13" s="1102"/>
      <c r="J13" s="1102"/>
      <c r="K13" s="1102"/>
    </row>
    <row r="14" spans="1:12" s="1103" customFormat="1" ht="40.5">
      <c r="A14" s="1104" t="s">
        <v>1693</v>
      </c>
      <c r="B14" s="1105" t="s">
        <v>4804</v>
      </c>
      <c r="C14" s="1106">
        <f>231218800.36/100000</f>
        <v>2312.1880036000002</v>
      </c>
      <c r="D14" s="1107" t="s">
        <v>1193</v>
      </c>
      <c r="E14" s="1108">
        <f t="shared" si="0"/>
        <v>69.999991087231095</v>
      </c>
      <c r="F14" s="1106">
        <f>3303126.14/100000</f>
        <v>33.031261399999998</v>
      </c>
      <c r="G14" s="1109" t="s">
        <v>1244</v>
      </c>
      <c r="H14" s="1110" t="s">
        <v>4805</v>
      </c>
      <c r="I14" s="1102"/>
      <c r="J14" s="1102"/>
      <c r="K14" s="1102"/>
    </row>
    <row r="15" spans="1:12" s="1103" customFormat="1" ht="40.5">
      <c r="A15" s="1104" t="s">
        <v>1694</v>
      </c>
      <c r="B15" s="1105" t="s">
        <v>4804</v>
      </c>
      <c r="C15" s="1106">
        <f>1204319092.71/100000</f>
        <v>12043.1909271</v>
      </c>
      <c r="D15" s="1107" t="s">
        <v>1193</v>
      </c>
      <c r="E15" s="1108">
        <f t="shared" si="0"/>
        <v>70.000000314451555</v>
      </c>
      <c r="F15" s="1106">
        <f>17204558.39/100000</f>
        <v>172.0455839</v>
      </c>
      <c r="G15" s="1109" t="s">
        <v>1246</v>
      </c>
      <c r="H15" s="1110" t="s">
        <v>4805</v>
      </c>
      <c r="I15" s="1102"/>
      <c r="J15" s="1102"/>
      <c r="K15" s="1102"/>
    </row>
    <row r="16" spans="1:12" s="1103" customFormat="1" ht="135">
      <c r="A16" s="1104" t="s">
        <v>1695</v>
      </c>
      <c r="B16" s="1105" t="s">
        <v>4804</v>
      </c>
      <c r="C16" s="1106">
        <f>1470546592.83/100000</f>
        <v>14705.4659283</v>
      </c>
      <c r="D16" s="1107" t="s">
        <v>1193</v>
      </c>
      <c r="E16" s="1108">
        <f t="shared" si="0"/>
        <v>70.000000329877338</v>
      </c>
      <c r="F16" s="1106">
        <f>21007808.37/100000</f>
        <v>210.07808370000001</v>
      </c>
      <c r="G16" s="1109" t="s">
        <v>1245</v>
      </c>
      <c r="H16" s="1109" t="s">
        <v>1269</v>
      </c>
      <c r="I16" s="1102"/>
      <c r="J16" s="1102"/>
      <c r="K16" s="1102"/>
    </row>
    <row r="17" spans="1:11" s="1112" customFormat="1" ht="42" customHeight="1">
      <c r="A17" s="1104" t="s">
        <v>2825</v>
      </c>
      <c r="B17" s="1105" t="s">
        <v>4804</v>
      </c>
      <c r="C17" s="1106">
        <f>329466950.93/100000</f>
        <v>3294.6695092999998</v>
      </c>
      <c r="D17" s="1107" t="s">
        <v>1193</v>
      </c>
      <c r="E17" s="1108">
        <f t="shared" si="0"/>
        <v>76.999998209774958</v>
      </c>
      <c r="F17" s="1106">
        <f>4278791.67/100000</f>
        <v>42.787916699999997</v>
      </c>
      <c r="G17" s="1109" t="s">
        <v>2826</v>
      </c>
      <c r="H17" s="1110" t="s">
        <v>4805</v>
      </c>
      <c r="I17" s="1111" t="s">
        <v>1696</v>
      </c>
      <c r="J17" s="1062" t="s">
        <v>1697</v>
      </c>
      <c r="K17" s="1111" t="s">
        <v>1698</v>
      </c>
    </row>
    <row r="18" spans="1:11" s="1112" customFormat="1" ht="150">
      <c r="A18" s="1104" t="s">
        <v>1699</v>
      </c>
      <c r="B18" s="1105" t="s">
        <v>4390</v>
      </c>
      <c r="C18" s="1106">
        <f>5042041459.84/100000</f>
        <v>50420.414598399999</v>
      </c>
      <c r="D18" s="1107" t="s">
        <v>1193</v>
      </c>
      <c r="E18" s="1108">
        <f t="shared" si="0"/>
        <v>51.000000400349741</v>
      </c>
      <c r="F18" s="1106">
        <f>98863557.26/100000</f>
        <v>988.63557260000005</v>
      </c>
      <c r="G18" s="1109" t="s">
        <v>1229</v>
      </c>
      <c r="H18" s="1109" t="s">
        <v>4873</v>
      </c>
      <c r="I18" s="1111"/>
      <c r="J18" s="1062"/>
      <c r="K18" s="1111"/>
    </row>
    <row r="19" spans="1:11" s="1112" customFormat="1" ht="135">
      <c r="A19" s="1104" t="s">
        <v>1700</v>
      </c>
      <c r="B19" s="1105" t="s">
        <v>4804</v>
      </c>
      <c r="C19" s="1106">
        <f>800920070.25/100000</f>
        <v>8009.2007025000003</v>
      </c>
      <c r="D19" s="1107" t="s">
        <v>1193</v>
      </c>
      <c r="E19" s="1108">
        <f t="shared" si="0"/>
        <v>58.999999152112657</v>
      </c>
      <c r="F19" s="1106">
        <f>13574916.64/100000</f>
        <v>135.74916640000001</v>
      </c>
      <c r="G19" s="1109" t="s">
        <v>1240</v>
      </c>
      <c r="H19" s="1109" t="s">
        <v>1269</v>
      </c>
      <c r="I19" s="1111"/>
      <c r="J19" s="1062"/>
      <c r="K19" s="1111"/>
    </row>
    <row r="20" spans="1:11" s="1103" customFormat="1" ht="150">
      <c r="A20" s="1104" t="s">
        <v>1196</v>
      </c>
      <c r="B20" s="1105" t="s">
        <v>4390</v>
      </c>
      <c r="C20" s="1106">
        <f>7651171.11/100000</f>
        <v>76.511711099999999</v>
      </c>
      <c r="D20" s="1107" t="s">
        <v>1193</v>
      </c>
      <c r="E20" s="1108">
        <f t="shared" si="0"/>
        <v>23.999997459212757</v>
      </c>
      <c r="F20" s="1106">
        <f>318798.83/100000</f>
        <v>3.1879883000000002</v>
      </c>
      <c r="G20" s="1109" t="s">
        <v>2827</v>
      </c>
      <c r="H20" s="1109" t="s">
        <v>4873</v>
      </c>
      <c r="I20" s="1102"/>
      <c r="J20" s="1102"/>
      <c r="K20" s="1102"/>
    </row>
    <row r="21" spans="1:11" s="1103" customFormat="1" ht="135">
      <c r="A21" s="1104" t="s">
        <v>4032</v>
      </c>
      <c r="B21" s="1105" t="s">
        <v>4804</v>
      </c>
      <c r="C21" s="1106">
        <f>3616891411.92/100000</f>
        <v>36168.914119200002</v>
      </c>
      <c r="D21" s="1107" t="s">
        <v>1193</v>
      </c>
      <c r="E21" s="1108">
        <f t="shared" si="0"/>
        <v>72.000000148105087</v>
      </c>
      <c r="F21" s="1106">
        <f>50234602.84/100000</f>
        <v>502.34602840000002</v>
      </c>
      <c r="G21" s="1109" t="s">
        <v>2828</v>
      </c>
      <c r="H21" s="1109" t="s">
        <v>1269</v>
      </c>
      <c r="I21" s="1102"/>
      <c r="J21" s="1102"/>
      <c r="K21" s="1102"/>
    </row>
    <row r="22" spans="1:11" s="1113" customFormat="1" ht="150">
      <c r="A22" s="1104" t="s">
        <v>1706</v>
      </c>
      <c r="B22" s="1105" t="s">
        <v>4390</v>
      </c>
      <c r="C22" s="1106">
        <f>75061083.08/100000</f>
        <v>750.61083080000003</v>
      </c>
      <c r="D22" s="1107" t="s">
        <v>1193</v>
      </c>
      <c r="E22" s="1108">
        <f t="shared" si="0"/>
        <v>62.000011283079324</v>
      </c>
      <c r="F22" s="1106">
        <f>1210662.41/100000</f>
        <v>12.106624099999999</v>
      </c>
      <c r="G22" s="1109" t="s">
        <v>2829</v>
      </c>
      <c r="H22" s="1109" t="s">
        <v>4873</v>
      </c>
      <c r="I22" s="1051"/>
      <c r="J22" s="1051" t="s">
        <v>1707</v>
      </c>
      <c r="K22" s="1051" t="s">
        <v>1708</v>
      </c>
    </row>
    <row r="23" spans="1:11" s="1113" customFormat="1" ht="27">
      <c r="A23" s="1104" t="s">
        <v>1197</v>
      </c>
      <c r="B23" s="1105" t="s">
        <v>4390</v>
      </c>
      <c r="C23" s="1106">
        <f>31554866.08/100000</f>
        <v>315.54866079999999</v>
      </c>
      <c r="D23" s="1107" t="s">
        <v>1193</v>
      </c>
      <c r="E23" s="1108">
        <f t="shared" si="0"/>
        <v>40.000012270694405</v>
      </c>
      <c r="F23" s="1106">
        <f>788871.41/100000</f>
        <v>7.8887141000000005</v>
      </c>
      <c r="G23" s="1109" t="s">
        <v>1221</v>
      </c>
      <c r="H23" s="1110" t="s">
        <v>4806</v>
      </c>
      <c r="I23" s="1051"/>
      <c r="J23" s="1051" t="s">
        <v>1709</v>
      </c>
      <c r="K23" s="1051" t="s">
        <v>1710</v>
      </c>
    </row>
    <row r="24" spans="1:11" s="1113" customFormat="1" ht="150">
      <c r="A24" s="1104" t="s">
        <v>1198</v>
      </c>
      <c r="B24" s="1105" t="s">
        <v>4390</v>
      </c>
      <c r="C24" s="1106">
        <f>53420375.08/100000</f>
        <v>534.20375079999997</v>
      </c>
      <c r="D24" s="1107" t="s">
        <v>1193</v>
      </c>
      <c r="E24" s="1108">
        <f t="shared" si="0"/>
        <v>39.999991523835178</v>
      </c>
      <c r="F24" s="1106">
        <f>1335509.66/100000</f>
        <v>13.3550966</v>
      </c>
      <c r="G24" s="1109" t="s">
        <v>1222</v>
      </c>
      <c r="H24" s="1109" t="s">
        <v>4873</v>
      </c>
      <c r="I24" s="1051"/>
      <c r="J24" s="1051" t="s">
        <v>1709</v>
      </c>
      <c r="K24" s="1051" t="s">
        <v>1710</v>
      </c>
    </row>
    <row r="25" spans="1:11" s="1113" customFormat="1" ht="27">
      <c r="A25" s="1104" t="s">
        <v>1199</v>
      </c>
      <c r="B25" s="1105" t="s">
        <v>4390</v>
      </c>
      <c r="C25" s="1106">
        <f>20615010/100000</f>
        <v>206.15010000000001</v>
      </c>
      <c r="D25" s="1107" t="s">
        <v>1193</v>
      </c>
      <c r="E25" s="1108">
        <f t="shared" si="0"/>
        <v>42.000019803055757</v>
      </c>
      <c r="F25" s="1106">
        <f>490833.34/100000</f>
        <v>4.9083334000000001</v>
      </c>
      <c r="G25" s="1109" t="s">
        <v>1223</v>
      </c>
      <c r="H25" s="1110" t="s">
        <v>4806</v>
      </c>
      <c r="I25" s="1051"/>
      <c r="J25" s="1051" t="s">
        <v>1711</v>
      </c>
      <c r="K25" s="1051" t="s">
        <v>1712</v>
      </c>
    </row>
    <row r="26" spans="1:11" s="1113" customFormat="1" ht="27">
      <c r="A26" s="1104" t="s">
        <v>1200</v>
      </c>
      <c r="B26" s="1105" t="s">
        <v>4390</v>
      </c>
      <c r="C26" s="1106">
        <f>9042157.56/100000</f>
        <v>90.421575600000011</v>
      </c>
      <c r="D26" s="1107" t="s">
        <v>1193</v>
      </c>
      <c r="E26" s="1108">
        <f t="shared" si="0"/>
        <v>40.000144921689206</v>
      </c>
      <c r="F26" s="1106">
        <f>226053.12/100000</f>
        <v>2.2605312</v>
      </c>
      <c r="G26" s="1109" t="s">
        <v>1224</v>
      </c>
      <c r="H26" s="1110" t="s">
        <v>4806</v>
      </c>
      <c r="I26" s="1051"/>
      <c r="J26" s="1051" t="s">
        <v>1709</v>
      </c>
      <c r="K26" s="1051" t="s">
        <v>1710</v>
      </c>
    </row>
    <row r="27" spans="1:11" s="1113" customFormat="1" ht="27">
      <c r="A27" s="1104" t="s">
        <v>1201</v>
      </c>
      <c r="B27" s="1105" t="s">
        <v>4390</v>
      </c>
      <c r="C27" s="1106">
        <f>20729654.84/100000</f>
        <v>207.29654840000001</v>
      </c>
      <c r="D27" s="1107" t="s">
        <v>1193</v>
      </c>
      <c r="E27" s="1108">
        <f t="shared" si="0"/>
        <v>39.999976150123629</v>
      </c>
      <c r="F27" s="1106">
        <f>518241.68/100000</f>
        <v>5.1824167999999995</v>
      </c>
      <c r="G27" s="1109" t="s">
        <v>1225</v>
      </c>
      <c r="H27" s="1110" t="s">
        <v>4806</v>
      </c>
      <c r="I27" s="1051"/>
      <c r="J27" s="1051" t="s">
        <v>1709</v>
      </c>
      <c r="K27" s="1051" t="s">
        <v>1710</v>
      </c>
    </row>
    <row r="28" spans="1:11" s="1113" customFormat="1" ht="27">
      <c r="A28" s="1104" t="s">
        <v>1713</v>
      </c>
      <c r="B28" s="1105" t="s">
        <v>4390</v>
      </c>
      <c r="C28" s="1106">
        <f>208305930/100000</f>
        <v>2083.0592999999999</v>
      </c>
      <c r="D28" s="1107" t="s">
        <v>1193</v>
      </c>
      <c r="E28" s="1108">
        <f t="shared" si="0"/>
        <v>54.00001011013174</v>
      </c>
      <c r="F28" s="1106">
        <f>3857516.5/100000</f>
        <v>38.575164999999998</v>
      </c>
      <c r="G28" s="1109" t="s">
        <v>2830</v>
      </c>
      <c r="H28" s="1110" t="s">
        <v>4806</v>
      </c>
      <c r="I28" s="1051"/>
      <c r="J28" s="1051" t="s">
        <v>1714</v>
      </c>
      <c r="K28" s="1051" t="s">
        <v>1715</v>
      </c>
    </row>
    <row r="29" spans="1:11" s="1113" customFormat="1" ht="40.5">
      <c r="A29" s="1104" t="s">
        <v>1716</v>
      </c>
      <c r="B29" s="1105" t="s">
        <v>4390</v>
      </c>
      <c r="C29" s="1106">
        <f>28813478.92/100000</f>
        <v>288.1347892</v>
      </c>
      <c r="D29" s="1107" t="s">
        <v>1193</v>
      </c>
      <c r="E29" s="1108">
        <f t="shared" si="0"/>
        <v>62.000025476975679</v>
      </c>
      <c r="F29" s="1106">
        <f>464733.34/100000</f>
        <v>4.6473333999999999</v>
      </c>
      <c r="G29" s="1109" t="s">
        <v>1226</v>
      </c>
      <c r="H29" s="1110" t="s">
        <v>4806</v>
      </c>
      <c r="I29" s="1051"/>
      <c r="J29" s="1051" t="s">
        <v>1707</v>
      </c>
      <c r="K29" s="1051" t="s">
        <v>1708</v>
      </c>
    </row>
    <row r="30" spans="1:11" s="1113" customFormat="1" ht="54">
      <c r="A30" s="1104" t="s">
        <v>1717</v>
      </c>
      <c r="B30" s="1105" t="s">
        <v>4390</v>
      </c>
      <c r="C30" s="1106">
        <f>22730220.84/100000</f>
        <v>227.30220840000001</v>
      </c>
      <c r="D30" s="1107" t="s">
        <v>1193</v>
      </c>
      <c r="E30" s="1108">
        <f t="shared" si="0"/>
        <v>61.999963667774203</v>
      </c>
      <c r="F30" s="1106">
        <f>366616.68/100000</f>
        <v>3.6661668000000001</v>
      </c>
      <c r="G30" s="1109" t="s">
        <v>2831</v>
      </c>
      <c r="H30" s="1110" t="s">
        <v>4806</v>
      </c>
      <c r="I30" s="1051"/>
      <c r="J30" s="1051" t="s">
        <v>1707</v>
      </c>
      <c r="K30" s="1051" t="s">
        <v>1708</v>
      </c>
    </row>
    <row r="31" spans="1:11" s="1113" customFormat="1" ht="27">
      <c r="A31" s="1104" t="s">
        <v>1202</v>
      </c>
      <c r="B31" s="1105" t="s">
        <v>4390</v>
      </c>
      <c r="C31" s="1106">
        <f>102369042.68/100000</f>
        <v>1023.6904268000001</v>
      </c>
      <c r="D31" s="1107" t="s">
        <v>1193</v>
      </c>
      <c r="E31" s="1108">
        <f t="shared" si="0"/>
        <v>40.00000714278567</v>
      </c>
      <c r="F31" s="1106">
        <f>2559225.61/100000</f>
        <v>25.5922561</v>
      </c>
      <c r="G31" s="1109" t="s">
        <v>1227</v>
      </c>
      <c r="H31" s="1110" t="s">
        <v>4806</v>
      </c>
      <c r="I31" s="1051"/>
      <c r="J31" s="1051" t="s">
        <v>1718</v>
      </c>
      <c r="K31" s="1051" t="s">
        <v>1710</v>
      </c>
    </row>
    <row r="32" spans="1:11" s="1113" customFormat="1" ht="150">
      <c r="A32" s="1104" t="s">
        <v>1203</v>
      </c>
      <c r="B32" s="1105" t="s">
        <v>4390</v>
      </c>
      <c r="C32" s="1106">
        <f>9177655.96/100000</f>
        <v>91.776559600000013</v>
      </c>
      <c r="D32" s="1107" t="s">
        <v>1193</v>
      </c>
      <c r="E32" s="1108">
        <f t="shared" si="0"/>
        <v>39.999952754876652</v>
      </c>
      <c r="F32" s="1106">
        <f>229441.67/100000</f>
        <v>2.2944167000000002</v>
      </c>
      <c r="G32" s="1109" t="s">
        <v>1228</v>
      </c>
      <c r="H32" s="1109" t="s">
        <v>4873</v>
      </c>
      <c r="I32" s="1051"/>
      <c r="J32" s="1051" t="s">
        <v>1709</v>
      </c>
      <c r="K32" s="1051" t="s">
        <v>1710</v>
      </c>
    </row>
    <row r="33" spans="1:14" s="1113" customFormat="1" ht="27">
      <c r="A33" s="1104" t="s">
        <v>1719</v>
      </c>
      <c r="B33" s="1105" t="s">
        <v>4390</v>
      </c>
      <c r="C33" s="1106">
        <f>71222499.76/100000</f>
        <v>712.22499760000005</v>
      </c>
      <c r="D33" s="1107" t="s">
        <v>1193</v>
      </c>
      <c r="E33" s="1108">
        <f t="shared" si="0"/>
        <v>61.999998711643123</v>
      </c>
      <c r="F33" s="1106">
        <f>1148750.02/100000</f>
        <v>11.487500199999999</v>
      </c>
      <c r="G33" s="1109" t="s">
        <v>1230</v>
      </c>
      <c r="H33" s="1110" t="s">
        <v>4806</v>
      </c>
      <c r="I33" s="1051"/>
      <c r="J33" s="1051" t="s">
        <v>1707</v>
      </c>
      <c r="K33" s="1051" t="s">
        <v>1708</v>
      </c>
    </row>
    <row r="34" spans="1:14" s="1113" customFormat="1" ht="27">
      <c r="A34" s="1104" t="s">
        <v>1720</v>
      </c>
      <c r="B34" s="1105" t="s">
        <v>4390</v>
      </c>
      <c r="C34" s="1106">
        <f>40950634.72/100000</f>
        <v>409.50634719999999</v>
      </c>
      <c r="D34" s="1107" t="s">
        <v>1193</v>
      </c>
      <c r="E34" s="1108">
        <f t="shared" si="0"/>
        <v>62.000062740971359</v>
      </c>
      <c r="F34" s="1106">
        <f>660493.44/100000</f>
        <v>6.6049343999999994</v>
      </c>
      <c r="G34" s="1109" t="s">
        <v>1231</v>
      </c>
      <c r="H34" s="1110" t="s">
        <v>4806</v>
      </c>
      <c r="I34" s="1051"/>
      <c r="J34" s="1051" t="s">
        <v>1707</v>
      </c>
      <c r="K34" s="1051" t="s">
        <v>1708</v>
      </c>
    </row>
    <row r="35" spans="1:14" s="1113" customFormat="1" ht="27">
      <c r="A35" s="1104" t="s">
        <v>1721</v>
      </c>
      <c r="B35" s="1105" t="s">
        <v>4390</v>
      </c>
      <c r="C35" s="1106">
        <f>64468128.92/100000</f>
        <v>644.68128920000004</v>
      </c>
      <c r="D35" s="1107" t="s">
        <v>1193</v>
      </c>
      <c r="E35" s="1108">
        <f t="shared" si="0"/>
        <v>62.000011386713837</v>
      </c>
      <c r="F35" s="1106">
        <f>1039808.34/100000</f>
        <v>10.398083399999999</v>
      </c>
      <c r="G35" s="1109" t="s">
        <v>1232</v>
      </c>
      <c r="H35" s="1110" t="s">
        <v>4806</v>
      </c>
      <c r="I35" s="1051"/>
      <c r="J35" s="1051" t="s">
        <v>1707</v>
      </c>
      <c r="K35" s="1051" t="s">
        <v>1708</v>
      </c>
    </row>
    <row r="36" spans="1:14" s="1113" customFormat="1" ht="27">
      <c r="A36" s="1104" t="s">
        <v>1722</v>
      </c>
      <c r="B36" s="1105" t="s">
        <v>4390</v>
      </c>
      <c r="C36" s="1106">
        <f>79550565.72/100000</f>
        <v>795.50565719999997</v>
      </c>
      <c r="D36" s="1107" t="s">
        <v>1193</v>
      </c>
      <c r="E36" s="1108">
        <f t="shared" si="0"/>
        <v>62.00000969546997</v>
      </c>
      <c r="F36" s="1106">
        <f>1283073.44/100000</f>
        <v>12.830734399999999</v>
      </c>
      <c r="G36" s="1109" t="s">
        <v>1233</v>
      </c>
      <c r="H36" s="1110" t="s">
        <v>4806</v>
      </c>
      <c r="I36" s="1051"/>
      <c r="J36" s="1051" t="s">
        <v>1707</v>
      </c>
      <c r="K36" s="1051" t="s">
        <v>1708</v>
      </c>
    </row>
    <row r="37" spans="1:14" s="1113" customFormat="1" ht="27">
      <c r="A37" s="1104" t="s">
        <v>1723</v>
      </c>
      <c r="B37" s="1105" t="s">
        <v>4390</v>
      </c>
      <c r="C37" s="1106">
        <f>2996679/100000</f>
        <v>29.96679</v>
      </c>
      <c r="D37" s="1107" t="s">
        <v>1193</v>
      </c>
      <c r="E37" s="1108">
        <f t="shared" si="0"/>
        <v>62.000246620655645</v>
      </c>
      <c r="F37" s="1106">
        <f>48333.34/100000</f>
        <v>0.48333339999999997</v>
      </c>
      <c r="G37" s="1109" t="s">
        <v>1234</v>
      </c>
      <c r="H37" s="1110" t="s">
        <v>4806</v>
      </c>
      <c r="I37" s="1051"/>
      <c r="J37" s="1051" t="s">
        <v>1724</v>
      </c>
      <c r="K37" s="1051" t="s">
        <v>1708</v>
      </c>
    </row>
    <row r="38" spans="1:14" s="1113" customFormat="1" ht="27">
      <c r="A38" s="1104" t="s">
        <v>1725</v>
      </c>
      <c r="B38" s="1105" t="s">
        <v>4390</v>
      </c>
      <c r="C38" s="1106">
        <f>55919878.68/100000</f>
        <v>559.19878679999999</v>
      </c>
      <c r="D38" s="1107" t="s">
        <v>1193</v>
      </c>
      <c r="E38" s="1108">
        <f t="shared" si="0"/>
        <v>62.000011486436208</v>
      </c>
      <c r="F38" s="1106">
        <f>901933.36/100000</f>
        <v>9.0193335999999995</v>
      </c>
      <c r="G38" s="1109" t="s">
        <v>1235</v>
      </c>
      <c r="H38" s="1110" t="s">
        <v>4806</v>
      </c>
      <c r="I38" s="1051"/>
      <c r="J38" s="1051" t="s">
        <v>1707</v>
      </c>
      <c r="K38" s="1051" t="s">
        <v>1708</v>
      </c>
    </row>
    <row r="39" spans="1:14" s="1113" customFormat="1" ht="27">
      <c r="A39" s="1104" t="s">
        <v>1726</v>
      </c>
      <c r="B39" s="1105" t="s">
        <v>4390</v>
      </c>
      <c r="C39" s="1106">
        <f>42903210.72/100000</f>
        <v>429.03210719999998</v>
      </c>
      <c r="D39" s="1107" t="s">
        <v>1193</v>
      </c>
      <c r="E39" s="1108">
        <f t="shared" si="0"/>
        <v>62.000007138860475</v>
      </c>
      <c r="F39" s="1106">
        <f>691987.19/100000</f>
        <v>6.9198718999999995</v>
      </c>
      <c r="G39" s="1109" t="s">
        <v>1236</v>
      </c>
      <c r="H39" s="1110" t="s">
        <v>4806</v>
      </c>
      <c r="I39" s="1051"/>
      <c r="J39" s="1051" t="s">
        <v>1707</v>
      </c>
      <c r="K39" s="1051" t="s">
        <v>1708</v>
      </c>
    </row>
    <row r="40" spans="1:14" s="1113" customFormat="1" ht="27">
      <c r="A40" s="1104" t="s">
        <v>1727</v>
      </c>
      <c r="B40" s="1105" t="s">
        <v>4390</v>
      </c>
      <c r="C40" s="1106">
        <f>1997463643.52/100000</f>
        <v>19974.636435199998</v>
      </c>
      <c r="D40" s="1107" t="s">
        <v>1193</v>
      </c>
      <c r="E40" s="1108">
        <f t="shared" si="0"/>
        <v>47.999999846204958</v>
      </c>
      <c r="F40" s="1106">
        <f>41613826.04/100000</f>
        <v>416.13826039999998</v>
      </c>
      <c r="G40" s="1109" t="s">
        <v>1237</v>
      </c>
      <c r="H40" s="1110" t="s">
        <v>4806</v>
      </c>
      <c r="I40" s="1051"/>
      <c r="J40" s="1051" t="s">
        <v>1728</v>
      </c>
      <c r="K40" s="1051" t="s">
        <v>1729</v>
      </c>
    </row>
    <row r="41" spans="1:14" s="1113" customFormat="1" ht="54">
      <c r="A41" s="1104" t="s">
        <v>2832</v>
      </c>
      <c r="B41" s="1105" t="s">
        <v>4804</v>
      </c>
      <c r="C41" s="1106">
        <f>1319237982.42/100000</f>
        <v>13192.379824200001</v>
      </c>
      <c r="D41" s="1107" t="s">
        <v>1193</v>
      </c>
      <c r="E41" s="1108">
        <f t="shared" si="0"/>
        <v>78.999999987424573</v>
      </c>
      <c r="F41" s="1106">
        <f>16699214.97/100000</f>
        <v>166.9921497</v>
      </c>
      <c r="G41" s="1109" t="s">
        <v>1251</v>
      </c>
      <c r="H41" s="1109" t="s">
        <v>1270</v>
      </c>
      <c r="I41" s="1051"/>
      <c r="J41" s="1051"/>
      <c r="K41" s="1051"/>
    </row>
    <row r="42" spans="1:14" s="1113" customFormat="1" ht="135">
      <c r="A42" s="1104" t="s">
        <v>2833</v>
      </c>
      <c r="B42" s="1105" t="s">
        <v>4804</v>
      </c>
      <c r="C42" s="1106">
        <f>213016189.07/100000</f>
        <v>2130.1618906999997</v>
      </c>
      <c r="D42" s="1107" t="s">
        <v>1193</v>
      </c>
      <c r="E42" s="1108">
        <f t="shared" si="0"/>
        <v>82.000002313533145</v>
      </c>
      <c r="F42" s="1106">
        <f>2597758.33/100000</f>
        <v>25.977583299999999</v>
      </c>
      <c r="G42" s="1109" t="s">
        <v>1252</v>
      </c>
      <c r="H42" s="1109" t="s">
        <v>1269</v>
      </c>
      <c r="I42" s="1051"/>
      <c r="J42" s="1051"/>
      <c r="K42" s="1051"/>
    </row>
    <row r="43" spans="1:14" s="1113" customFormat="1" ht="27">
      <c r="A43" s="1104" t="s">
        <v>2835</v>
      </c>
      <c r="B43" s="1105" t="s">
        <v>4804</v>
      </c>
      <c r="C43" s="1106">
        <f>98673339.07/100000</f>
        <v>986.73339069999997</v>
      </c>
      <c r="D43" s="1107" t="s">
        <v>1193</v>
      </c>
      <c r="E43" s="1108">
        <f t="shared" si="0"/>
        <v>82.000004994459843</v>
      </c>
      <c r="F43" s="1106">
        <f>1203333.33/100000</f>
        <v>12.033333300000001</v>
      </c>
      <c r="G43" s="1109" t="s">
        <v>1253</v>
      </c>
      <c r="H43" s="1110" t="s">
        <v>4806</v>
      </c>
      <c r="I43" s="1051"/>
      <c r="J43" s="1051"/>
      <c r="K43" s="1051"/>
    </row>
    <row r="44" spans="1:14" s="1113" customFormat="1" ht="27">
      <c r="A44" s="1104" t="s">
        <v>2836</v>
      </c>
      <c r="B44" s="1105" t="s">
        <v>4804</v>
      </c>
      <c r="C44" s="1106">
        <f>391223360.93/100000</f>
        <v>3912.2336092999999</v>
      </c>
      <c r="D44" s="1107" t="s">
        <v>1193</v>
      </c>
      <c r="E44" s="1108">
        <f t="shared" si="0"/>
        <v>81.999998740310417</v>
      </c>
      <c r="F44" s="1106">
        <f>4771016.67/100000</f>
        <v>47.710166700000002</v>
      </c>
      <c r="G44" s="1109" t="s">
        <v>1254</v>
      </c>
      <c r="H44" s="1110" t="s">
        <v>4806</v>
      </c>
      <c r="I44" s="1051"/>
      <c r="J44" s="1051"/>
      <c r="K44" s="1051"/>
    </row>
    <row r="45" spans="1:14" s="1112" customFormat="1" ht="150">
      <c r="A45" s="1104" t="s">
        <v>2838</v>
      </c>
      <c r="B45" s="1105" t="s">
        <v>4804</v>
      </c>
      <c r="C45" s="1106">
        <f>161991000/100000</f>
        <v>1619.91</v>
      </c>
      <c r="D45" s="1107" t="s">
        <v>1193</v>
      </c>
      <c r="E45" s="1108">
        <f t="shared" si="0"/>
        <v>82.000000000000014</v>
      </c>
      <c r="F45" s="1106">
        <f>1975500/100000</f>
        <v>19.754999999999999</v>
      </c>
      <c r="G45" s="1109" t="s">
        <v>1258</v>
      </c>
      <c r="H45" s="1109" t="s">
        <v>4873</v>
      </c>
      <c r="I45" s="1052" t="s">
        <v>1696</v>
      </c>
      <c r="J45" s="1051" t="s">
        <v>1730</v>
      </c>
      <c r="K45" s="1052" t="s">
        <v>1731</v>
      </c>
      <c r="L45" s="1113"/>
      <c r="M45" s="1113"/>
      <c r="N45" s="1113"/>
    </row>
    <row r="46" spans="1:14" s="1112" customFormat="1" ht="54">
      <c r="A46" s="1104" t="s">
        <v>2840</v>
      </c>
      <c r="B46" s="1105" t="s">
        <v>4804</v>
      </c>
      <c r="C46" s="1106">
        <f>208638750/100000</f>
        <v>2086.3874999999998</v>
      </c>
      <c r="D46" s="1107" t="s">
        <v>1193</v>
      </c>
      <c r="E46" s="1108">
        <f t="shared" si="0"/>
        <v>81.999999999999986</v>
      </c>
      <c r="F46" s="1106">
        <f>2544375/100000</f>
        <v>25.443750000000001</v>
      </c>
      <c r="G46" s="1109" t="s">
        <v>1256</v>
      </c>
      <c r="H46" s="1109" t="s">
        <v>1270</v>
      </c>
      <c r="I46" s="1111" t="s">
        <v>1696</v>
      </c>
      <c r="J46" s="1062" t="s">
        <v>1730</v>
      </c>
      <c r="K46" s="1111" t="s">
        <v>1731</v>
      </c>
    </row>
    <row r="47" spans="1:14" s="1112" customFormat="1" ht="150">
      <c r="A47" s="1104" t="s">
        <v>2841</v>
      </c>
      <c r="B47" s="1105" t="s">
        <v>4390</v>
      </c>
      <c r="C47" s="1106">
        <f>131605414.96/100000</f>
        <v>1316.0541495999998</v>
      </c>
      <c r="D47" s="1107" t="s">
        <v>1193</v>
      </c>
      <c r="E47" s="1108">
        <f t="shared" si="0"/>
        <v>81.999995650939056</v>
      </c>
      <c r="F47" s="1106">
        <f>1604944.17/100000</f>
        <v>16.049441699999999</v>
      </c>
      <c r="G47" s="1109" t="s">
        <v>1255</v>
      </c>
      <c r="H47" s="1109" t="s">
        <v>4873</v>
      </c>
      <c r="I47" s="1111" t="s">
        <v>1696</v>
      </c>
      <c r="J47" s="1062" t="s">
        <v>1730</v>
      </c>
      <c r="K47" s="1111" t="s">
        <v>1731</v>
      </c>
    </row>
    <row r="48" spans="1:14" s="1112" customFormat="1" ht="40.5">
      <c r="A48" s="1104" t="s">
        <v>4033</v>
      </c>
      <c r="B48" s="1105" t="s">
        <v>4390</v>
      </c>
      <c r="C48" s="1106">
        <f>79396500/100000</f>
        <v>793.96500000000003</v>
      </c>
      <c r="D48" s="1107" t="s">
        <v>1193</v>
      </c>
      <c r="E48" s="1108">
        <f t="shared" si="0"/>
        <v>82.000000000000014</v>
      </c>
      <c r="F48" s="1106">
        <f>968250/100000</f>
        <v>9.6824999999999992</v>
      </c>
      <c r="G48" s="1109" t="s">
        <v>1257</v>
      </c>
      <c r="H48" s="1110" t="s">
        <v>4805</v>
      </c>
      <c r="I48" s="1111" t="s">
        <v>1696</v>
      </c>
      <c r="J48" s="1062" t="s">
        <v>1730</v>
      </c>
      <c r="K48" s="1111" t="s">
        <v>1731</v>
      </c>
    </row>
    <row r="49" spans="1:12" s="1112" customFormat="1" ht="40.5">
      <c r="A49" s="1104" t="s">
        <v>4034</v>
      </c>
      <c r="B49" s="1105" t="s">
        <v>4390</v>
      </c>
      <c r="C49" s="1106">
        <f>85546500/100000</f>
        <v>855.46500000000003</v>
      </c>
      <c r="D49" s="1107" t="s">
        <v>1193</v>
      </c>
      <c r="E49" s="1108">
        <f t="shared" si="0"/>
        <v>82.000000000000014</v>
      </c>
      <c r="F49" s="1106">
        <f>1043250/100000</f>
        <v>10.432499999999999</v>
      </c>
      <c r="G49" s="1109" t="s">
        <v>1259</v>
      </c>
      <c r="H49" s="1110" t="s">
        <v>4805</v>
      </c>
      <c r="I49" s="1111" t="s">
        <v>1696</v>
      </c>
      <c r="J49" s="1062" t="s">
        <v>1730</v>
      </c>
      <c r="K49" s="1111" t="s">
        <v>1731</v>
      </c>
    </row>
    <row r="50" spans="1:12" s="1112" customFormat="1" ht="40.5">
      <c r="A50" s="1104" t="s">
        <v>4035</v>
      </c>
      <c r="B50" s="1105" t="s">
        <v>4390</v>
      </c>
      <c r="C50" s="1106">
        <f>72106028.08/100000</f>
        <v>721.06028079999999</v>
      </c>
      <c r="D50" s="1107" t="s">
        <v>1193</v>
      </c>
      <c r="E50" s="1108">
        <f t="shared" si="0"/>
        <v>82.000013601084248</v>
      </c>
      <c r="F50" s="1106">
        <f>879341.66/100000</f>
        <v>8.7934166000000005</v>
      </c>
      <c r="G50" s="1109" t="s">
        <v>1260</v>
      </c>
      <c r="H50" s="1110" t="s">
        <v>4805</v>
      </c>
      <c r="I50" s="1111" t="s">
        <v>1696</v>
      </c>
      <c r="J50" s="1062" t="s">
        <v>1730</v>
      </c>
      <c r="K50" s="1111" t="s">
        <v>1731</v>
      </c>
    </row>
    <row r="51" spans="1:12" s="1112" customFormat="1" ht="40.5">
      <c r="A51" s="1104" t="s">
        <v>4036</v>
      </c>
      <c r="B51" s="1105" t="s">
        <v>4804</v>
      </c>
      <c r="C51" s="1106">
        <f>167135505.07/100000</f>
        <v>1671.3550507</v>
      </c>
      <c r="D51" s="1107" t="s">
        <v>1193</v>
      </c>
      <c r="E51" s="1108">
        <f t="shared" si="0"/>
        <v>84.000002688836304</v>
      </c>
      <c r="F51" s="1106">
        <f>1989708.33/100000</f>
        <v>19.897083300000002</v>
      </c>
      <c r="G51" s="1109" t="s">
        <v>1261</v>
      </c>
      <c r="H51" s="1110" t="s">
        <v>4805</v>
      </c>
      <c r="I51" s="1111" t="s">
        <v>1696</v>
      </c>
      <c r="J51" s="1062" t="s">
        <v>1733</v>
      </c>
      <c r="K51" s="1111" t="s">
        <v>1734</v>
      </c>
    </row>
    <row r="52" spans="1:12" s="1112" customFormat="1" ht="54">
      <c r="A52" s="1104" t="s">
        <v>4037</v>
      </c>
      <c r="B52" s="1105" t="s">
        <v>4804</v>
      </c>
      <c r="C52" s="1106">
        <f>165819494.93/100000</f>
        <v>1658.1949493</v>
      </c>
      <c r="D52" s="1107" t="s">
        <v>1193</v>
      </c>
      <c r="E52" s="1108">
        <f t="shared" si="0"/>
        <v>83.999997289824179</v>
      </c>
      <c r="F52" s="1106">
        <f>1974041.67/100000</f>
        <v>19.740416700000001</v>
      </c>
      <c r="G52" s="1109" t="s">
        <v>1262</v>
      </c>
      <c r="H52" s="1109" t="s">
        <v>1270</v>
      </c>
      <c r="I52" s="1111" t="s">
        <v>1696</v>
      </c>
      <c r="J52" s="1062" t="s">
        <v>1733</v>
      </c>
      <c r="K52" s="1111" t="s">
        <v>1734</v>
      </c>
    </row>
    <row r="53" spans="1:12" s="1112" customFormat="1" ht="40.5">
      <c r="A53" s="1104" t="s">
        <v>3083</v>
      </c>
      <c r="B53" s="1105" t="s">
        <v>4804</v>
      </c>
      <c r="C53" s="1106">
        <f>307038350.86/100000</f>
        <v>3070.3835086000004</v>
      </c>
      <c r="D53" s="1107" t="s">
        <v>1193</v>
      </c>
      <c r="E53" s="1108">
        <f t="shared" si="0"/>
        <v>85.000013000332373</v>
      </c>
      <c r="F53" s="1106">
        <f>3612215.34/100000</f>
        <v>36.122153400000002</v>
      </c>
      <c r="G53" s="1109" t="s">
        <v>1263</v>
      </c>
      <c r="H53" s="1110" t="s">
        <v>4805</v>
      </c>
      <c r="I53" s="1111" t="s">
        <v>1696</v>
      </c>
      <c r="J53" s="1062" t="s">
        <v>1735</v>
      </c>
      <c r="K53" s="1111" t="s">
        <v>1736</v>
      </c>
      <c r="L53" s="1114">
        <v>42826</v>
      </c>
    </row>
    <row r="54" spans="1:12" s="1112" customFormat="1" ht="67.5">
      <c r="A54" s="1104" t="s">
        <v>2843</v>
      </c>
      <c r="B54" s="1105" t="s">
        <v>4804</v>
      </c>
      <c r="C54" s="1106">
        <f>712830342.96/100000</f>
        <v>7128.3034296000005</v>
      </c>
      <c r="D54" s="1107" t="s">
        <v>1193</v>
      </c>
      <c r="E54" s="1108">
        <f t="shared" si="0"/>
        <v>71.99999985455166</v>
      </c>
      <c r="F54" s="1106">
        <f>9900421.45/100000</f>
        <v>99.004214499999989</v>
      </c>
      <c r="G54" s="1109" t="s">
        <v>1265</v>
      </c>
      <c r="H54" s="1109" t="s">
        <v>1270</v>
      </c>
      <c r="I54" s="1111" t="s">
        <v>1696</v>
      </c>
      <c r="J54" s="1062" t="s">
        <v>1735</v>
      </c>
      <c r="K54" s="1111" t="s">
        <v>1736</v>
      </c>
    </row>
    <row r="55" spans="1:12" s="1112" customFormat="1" ht="39" customHeight="1">
      <c r="A55" s="1104" t="s">
        <v>3089</v>
      </c>
      <c r="B55" s="1105" t="s">
        <v>4804</v>
      </c>
      <c r="C55" s="1106">
        <f>116561041.78/100000</f>
        <v>1165.6104178000001</v>
      </c>
      <c r="D55" s="1107" t="s">
        <v>1193</v>
      </c>
      <c r="E55" s="1108">
        <f t="shared" si="0"/>
        <v>95.000000350460141</v>
      </c>
      <c r="F55" s="1106">
        <f>1226958.33/100000</f>
        <v>12.269583300000001</v>
      </c>
      <c r="G55" s="1109" t="s">
        <v>1266</v>
      </c>
      <c r="H55" s="1110" t="s">
        <v>4805</v>
      </c>
      <c r="I55" s="1111" t="s">
        <v>1696</v>
      </c>
      <c r="J55" s="1062" t="s">
        <v>1737</v>
      </c>
      <c r="K55" s="1111" t="s">
        <v>1738</v>
      </c>
    </row>
    <row r="56" spans="1:12" s="1112" customFormat="1" ht="38.25" customHeight="1">
      <c r="A56" s="1104" t="s">
        <v>3091</v>
      </c>
      <c r="B56" s="1105" t="s">
        <v>4804</v>
      </c>
      <c r="C56" s="1106">
        <f>484723999.84/100000</f>
        <v>4847.2399983999994</v>
      </c>
      <c r="D56" s="1107" t="s">
        <v>1193</v>
      </c>
      <c r="E56" s="1108">
        <f t="shared" si="0"/>
        <v>95.999999841559315</v>
      </c>
      <c r="F56" s="1106">
        <f>5049208.34/100000</f>
        <v>50.492083399999999</v>
      </c>
      <c r="G56" s="1109" t="s">
        <v>1267</v>
      </c>
      <c r="H56" s="1110" t="s">
        <v>4805</v>
      </c>
      <c r="I56" s="1111" t="s">
        <v>1696</v>
      </c>
      <c r="J56" s="1062" t="s">
        <v>1739</v>
      </c>
      <c r="K56" s="1111" t="s">
        <v>1740</v>
      </c>
    </row>
    <row r="57" spans="1:12" s="1112" customFormat="1" ht="36" customHeight="1">
      <c r="A57" s="1104" t="s">
        <v>3095</v>
      </c>
      <c r="B57" s="1105" t="s">
        <v>4804</v>
      </c>
      <c r="C57" s="1106">
        <f>31199339/100000</f>
        <v>311.99338999999998</v>
      </c>
      <c r="D57" s="1107" t="s">
        <v>1193</v>
      </c>
      <c r="E57" s="1108">
        <f t="shared" si="0"/>
        <v>95.000027404434647</v>
      </c>
      <c r="F57" s="1106">
        <f>328414/100000</f>
        <v>3.2841399999999998</v>
      </c>
      <c r="G57" s="1109" t="s">
        <v>1264</v>
      </c>
      <c r="H57" s="1110" t="s">
        <v>4805</v>
      </c>
      <c r="I57" s="1111" t="s">
        <v>1696</v>
      </c>
      <c r="J57" s="1062" t="s">
        <v>1737</v>
      </c>
      <c r="K57" s="1111" t="s">
        <v>1738</v>
      </c>
    </row>
    <row r="58" spans="1:12" s="1112" customFormat="1" ht="35.25" customHeight="1">
      <c r="A58" s="1104" t="s">
        <v>3014</v>
      </c>
      <c r="B58" s="1105" t="s">
        <v>4390</v>
      </c>
      <c r="C58" s="1106">
        <f>120449706.96/100000</f>
        <v>1204.4970696</v>
      </c>
      <c r="D58" s="1107" t="s">
        <v>1193</v>
      </c>
      <c r="E58" s="1108">
        <f t="shared" si="0"/>
        <v>94.999998667078572</v>
      </c>
      <c r="F58" s="1106">
        <f>1267891.67/100000</f>
        <v>12.678916699999998</v>
      </c>
      <c r="G58" s="1109" t="s">
        <v>1741</v>
      </c>
      <c r="H58" s="1110" t="s">
        <v>4805</v>
      </c>
      <c r="I58" s="1111" t="s">
        <v>1696</v>
      </c>
      <c r="J58" s="1062" t="s">
        <v>1737</v>
      </c>
      <c r="K58" s="1111" t="s">
        <v>1738</v>
      </c>
    </row>
    <row r="59" spans="1:12" s="1112" customFormat="1" ht="37.5" customHeight="1">
      <c r="A59" s="1104" t="s">
        <v>4807</v>
      </c>
      <c r="B59" s="1105" t="s">
        <v>4390</v>
      </c>
      <c r="C59" s="1106">
        <f>36321255/100000</f>
        <v>363.21255000000002</v>
      </c>
      <c r="D59" s="1107" t="s">
        <v>1193</v>
      </c>
      <c r="E59" s="1108">
        <f t="shared" si="0"/>
        <v>114</v>
      </c>
      <c r="F59" s="1106">
        <f>318607.5/100000</f>
        <v>3.1860750000000002</v>
      </c>
      <c r="G59" s="1109" t="s">
        <v>4038</v>
      </c>
      <c r="H59" s="1110" t="s">
        <v>4805</v>
      </c>
      <c r="I59" s="1115"/>
      <c r="J59" s="1062"/>
    </row>
    <row r="60" spans="1:12" s="35" customFormat="1" ht="30" customHeight="1">
      <c r="A60" s="1104" t="s">
        <v>3097</v>
      </c>
      <c r="B60" s="1105" t="s">
        <v>4804</v>
      </c>
      <c r="C60" s="1116">
        <f>6870310505.44/100000</f>
        <v>68703.105054400003</v>
      </c>
      <c r="D60" s="252" t="s">
        <v>1193</v>
      </c>
      <c r="E60" s="1108">
        <f t="shared" si="0"/>
        <v>121.99999999218667</v>
      </c>
      <c r="F60" s="1116">
        <f>56314020.54/100000</f>
        <v>563.14020540000001</v>
      </c>
      <c r="G60" s="1117" t="s">
        <v>2848</v>
      </c>
      <c r="H60" s="1110" t="s">
        <v>4805</v>
      </c>
      <c r="I60" s="1118" t="s">
        <v>2848</v>
      </c>
      <c r="J60" s="1119" t="s">
        <v>1270</v>
      </c>
    </row>
    <row r="61" spans="1:12" s="35" customFormat="1" ht="50.25" customHeight="1">
      <c r="A61" s="1104" t="s">
        <v>3105</v>
      </c>
      <c r="B61" s="1105" t="s">
        <v>4804</v>
      </c>
      <c r="C61" s="1116">
        <f>256774404.28/100000</f>
        <v>2567.7440428</v>
      </c>
      <c r="D61" s="252" t="s">
        <v>1193</v>
      </c>
      <c r="E61" s="1108">
        <f t="shared" si="0"/>
        <v>101.00000017700361</v>
      </c>
      <c r="F61" s="1116">
        <f>2542320.83/100000</f>
        <v>25.423208300000002</v>
      </c>
      <c r="G61" s="1117" t="s">
        <v>2850</v>
      </c>
      <c r="H61" s="1110" t="s">
        <v>4805</v>
      </c>
      <c r="I61" s="1118" t="s">
        <v>2850</v>
      </c>
      <c r="J61" s="1119" t="s">
        <v>1270</v>
      </c>
    </row>
    <row r="62" spans="1:12" s="35" customFormat="1" ht="47.25" customHeight="1">
      <c r="A62" s="1104" t="s">
        <v>3113</v>
      </c>
      <c r="B62" s="1105" t="s">
        <v>4804</v>
      </c>
      <c r="C62" s="1116">
        <f>442842750/100000</f>
        <v>4428.4274999999998</v>
      </c>
      <c r="D62" s="252" t="s">
        <v>1193</v>
      </c>
      <c r="E62" s="1108">
        <f t="shared" si="0"/>
        <v>105</v>
      </c>
      <c r="F62" s="1116">
        <f>4217550/100000</f>
        <v>42.1755</v>
      </c>
      <c r="G62" s="1117" t="s">
        <v>2852</v>
      </c>
      <c r="H62" s="1110" t="s">
        <v>4805</v>
      </c>
      <c r="I62" s="1118" t="s">
        <v>2852</v>
      </c>
      <c r="J62" s="1119" t="s">
        <v>1270</v>
      </c>
    </row>
    <row r="63" spans="1:12" s="35" customFormat="1" ht="47.25" customHeight="1">
      <c r="A63" s="1104" t="s">
        <v>3117</v>
      </c>
      <c r="B63" s="1105" t="s">
        <v>4804</v>
      </c>
      <c r="C63" s="1116">
        <f>94775250/100000</f>
        <v>947.75250000000005</v>
      </c>
      <c r="D63" s="252" t="s">
        <v>1193</v>
      </c>
      <c r="E63" s="1108">
        <f t="shared" si="0"/>
        <v>107</v>
      </c>
      <c r="F63" s="1116">
        <f>885750/100000</f>
        <v>8.8574999999999999</v>
      </c>
      <c r="G63" s="1117" t="s">
        <v>2854</v>
      </c>
      <c r="H63" s="1110" t="s">
        <v>4805</v>
      </c>
      <c r="I63" s="1118" t="s">
        <v>2854</v>
      </c>
      <c r="J63" s="1119" t="s">
        <v>1270</v>
      </c>
    </row>
    <row r="64" spans="1:12" s="35" customFormat="1" ht="47.25" customHeight="1">
      <c r="A64" s="1104" t="s">
        <v>4383</v>
      </c>
      <c r="B64" s="1105" t="s">
        <v>4804</v>
      </c>
      <c r="C64" s="1116">
        <f>33544500/100000</f>
        <v>335.44499999999999</v>
      </c>
      <c r="D64" s="252" t="s">
        <v>1193</v>
      </c>
      <c r="E64" s="1108">
        <f t="shared" si="0"/>
        <v>107</v>
      </c>
      <c r="F64" s="1116">
        <f>313500/100000</f>
        <v>3.1349999999999998</v>
      </c>
      <c r="G64" s="1117" t="s">
        <v>2855</v>
      </c>
      <c r="H64" s="1110" t="s">
        <v>4805</v>
      </c>
      <c r="I64" s="1118" t="s">
        <v>2855</v>
      </c>
      <c r="J64" s="1119" t="s">
        <v>1270</v>
      </c>
    </row>
    <row r="65" spans="1:10" s="35" customFormat="1" ht="66.75" customHeight="1">
      <c r="A65" s="1104" t="s">
        <v>4384</v>
      </c>
      <c r="B65" s="1105" t="s">
        <v>4804</v>
      </c>
      <c r="C65" s="1116">
        <f>12519000/100000</f>
        <v>125.19</v>
      </c>
      <c r="D65" s="252" t="s">
        <v>1193</v>
      </c>
      <c r="E65" s="1108">
        <f t="shared" si="0"/>
        <v>107</v>
      </c>
      <c r="F65" s="1116">
        <f>117000/100000</f>
        <v>1.17</v>
      </c>
      <c r="G65" s="1117" t="s">
        <v>2856</v>
      </c>
      <c r="H65" s="1117" t="s">
        <v>1270</v>
      </c>
      <c r="I65" s="1118" t="s">
        <v>2856</v>
      </c>
      <c r="J65" s="1119" t="s">
        <v>1270</v>
      </c>
    </row>
    <row r="66" spans="1:10" s="35" customFormat="1" ht="45" customHeight="1">
      <c r="A66" s="1104" t="s">
        <v>4385</v>
      </c>
      <c r="B66" s="1105" t="s">
        <v>4804</v>
      </c>
      <c r="C66" s="1116">
        <f>73970883.29/100000</f>
        <v>739.70883290000006</v>
      </c>
      <c r="D66" s="252" t="s">
        <v>1193</v>
      </c>
      <c r="E66" s="1108">
        <f t="shared" si="0"/>
        <v>106.99999942139397</v>
      </c>
      <c r="F66" s="1116">
        <f>691316.67/100000</f>
        <v>6.9131667000000006</v>
      </c>
      <c r="G66" s="1117" t="s">
        <v>2858</v>
      </c>
      <c r="H66" s="1110" t="s">
        <v>4805</v>
      </c>
      <c r="I66" s="1118" t="s">
        <v>2858</v>
      </c>
      <c r="J66" s="1119" t="s">
        <v>1270</v>
      </c>
    </row>
    <row r="67" spans="1:10" s="35" customFormat="1" ht="40.5" customHeight="1">
      <c r="A67" s="1104" t="s">
        <v>4386</v>
      </c>
      <c r="B67" s="1105" t="s">
        <v>4804</v>
      </c>
      <c r="C67" s="1116">
        <f>41282829.08/100000</f>
        <v>412.82829079999999</v>
      </c>
      <c r="D67" s="252" t="s">
        <v>1193</v>
      </c>
      <c r="E67" s="1108">
        <f t="shared" si="0"/>
        <v>106.99999792649874</v>
      </c>
      <c r="F67" s="1116">
        <f>385820.84/100000</f>
        <v>3.8582084000000001</v>
      </c>
      <c r="G67" s="1117" t="s">
        <v>2859</v>
      </c>
      <c r="H67" s="1110" t="s">
        <v>4805</v>
      </c>
      <c r="I67" s="1118" t="s">
        <v>2859</v>
      </c>
      <c r="J67" s="1119" t="s">
        <v>1270</v>
      </c>
    </row>
    <row r="68" spans="1:10" s="35" customFormat="1" ht="43.5" customHeight="1">
      <c r="A68" s="1104" t="s">
        <v>4387</v>
      </c>
      <c r="B68" s="1105" t="s">
        <v>4804</v>
      </c>
      <c r="C68" s="1116">
        <f>91565250/100000</f>
        <v>915.65250000000003</v>
      </c>
      <c r="D68" s="252" t="s">
        <v>1193</v>
      </c>
      <c r="E68" s="1108">
        <f t="shared" si="0"/>
        <v>107.00000000000001</v>
      </c>
      <c r="F68" s="1116">
        <f>855750/100000</f>
        <v>8.5574999999999992</v>
      </c>
      <c r="G68" s="1117" t="s">
        <v>2860</v>
      </c>
      <c r="H68" s="1110" t="s">
        <v>4805</v>
      </c>
      <c r="I68" s="1118" t="s">
        <v>2860</v>
      </c>
      <c r="J68" s="1119" t="s">
        <v>1270</v>
      </c>
    </row>
    <row r="69" spans="1:10" s="35" customFormat="1" ht="45.75" customHeight="1">
      <c r="A69" s="1104" t="s">
        <v>3109</v>
      </c>
      <c r="B69" s="1105" t="s">
        <v>4804</v>
      </c>
      <c r="C69" s="1116">
        <f>257400000/100000</f>
        <v>2574</v>
      </c>
      <c r="D69" s="252" t="s">
        <v>1193</v>
      </c>
      <c r="E69" s="1108">
        <f t="shared" si="0"/>
        <v>104</v>
      </c>
      <c r="F69" s="1116">
        <f>2475000/100000</f>
        <v>24.75</v>
      </c>
      <c r="G69" s="1117" t="s">
        <v>2862</v>
      </c>
      <c r="H69" s="1110" t="s">
        <v>4805</v>
      </c>
      <c r="I69" s="1118" t="s">
        <v>2862</v>
      </c>
      <c r="J69" s="1119" t="s">
        <v>1270</v>
      </c>
    </row>
    <row r="70" spans="1:10" s="35" customFormat="1" ht="33" customHeight="1">
      <c r="A70" s="1104" t="s">
        <v>4388</v>
      </c>
      <c r="B70" s="1105" t="s">
        <v>4804</v>
      </c>
      <c r="C70" s="1116">
        <f>40466250/100000</f>
        <v>404.66250000000002</v>
      </c>
      <c r="D70" s="252" t="s">
        <v>1193</v>
      </c>
      <c r="E70" s="1108">
        <f t="shared" si="0"/>
        <v>99</v>
      </c>
      <c r="F70" s="1116">
        <f>408750/100000</f>
        <v>4.0875000000000004</v>
      </c>
      <c r="G70" s="1117" t="s">
        <v>2865</v>
      </c>
      <c r="H70" s="1110" t="s">
        <v>4805</v>
      </c>
      <c r="I70" s="1118" t="s">
        <v>2866</v>
      </c>
      <c r="J70" s="1119" t="s">
        <v>1270</v>
      </c>
    </row>
    <row r="71" spans="1:10" s="35" customFormat="1" ht="69.75" customHeight="1">
      <c r="A71" s="1104" t="s">
        <v>4808</v>
      </c>
      <c r="B71" s="1105" t="s">
        <v>4804</v>
      </c>
      <c r="C71" s="1116">
        <f>24650000/100000</f>
        <v>246.5</v>
      </c>
      <c r="D71" s="252" t="s">
        <v>1193</v>
      </c>
      <c r="E71" s="1108">
        <f t="shared" si="0"/>
        <v>116</v>
      </c>
      <c r="F71" s="1116">
        <f>212500/100000</f>
        <v>2.125</v>
      </c>
      <c r="G71" s="1117" t="s">
        <v>2868</v>
      </c>
      <c r="H71" s="1110" t="s">
        <v>4805</v>
      </c>
      <c r="I71" s="1118"/>
      <c r="J71" s="1119"/>
    </row>
    <row r="72" spans="1:10" s="35" customFormat="1" ht="27">
      <c r="A72" s="1104" t="s">
        <v>4809</v>
      </c>
      <c r="B72" s="1105" t="s">
        <v>4804</v>
      </c>
      <c r="C72" s="1116">
        <f>398199000/100000</f>
        <v>3981.99</v>
      </c>
      <c r="D72" s="252" t="s">
        <v>1193</v>
      </c>
      <c r="E72" s="1108">
        <f t="shared" ref="E72:E86" si="1">C72/F72</f>
        <v>115.99999999999999</v>
      </c>
      <c r="F72" s="1116">
        <f>3432750/100000</f>
        <v>34.327500000000001</v>
      </c>
      <c r="G72" s="1117" t="s">
        <v>2870</v>
      </c>
      <c r="H72" s="1110" t="s">
        <v>4805</v>
      </c>
      <c r="I72" s="1118"/>
      <c r="J72" s="1119"/>
    </row>
    <row r="73" spans="1:10" s="35" customFormat="1" ht="27">
      <c r="A73" s="1104" t="s">
        <v>4810</v>
      </c>
      <c r="B73" s="1105" t="s">
        <v>4804</v>
      </c>
      <c r="C73" s="1116">
        <f>123837673.34/100000</f>
        <v>1238.3767334000001</v>
      </c>
      <c r="D73" s="252" t="s">
        <v>1193</v>
      </c>
      <c r="E73" s="1108">
        <f t="shared" si="1"/>
        <v>113.0000003741188</v>
      </c>
      <c r="F73" s="1116">
        <f>1095908.61/100000</f>
        <v>10.9590861</v>
      </c>
      <c r="G73" s="1117" t="s">
        <v>2872</v>
      </c>
      <c r="H73" s="1110" t="s">
        <v>4805</v>
      </c>
      <c r="I73" s="1118"/>
      <c r="J73" s="1119"/>
    </row>
    <row r="74" spans="1:10" s="35" customFormat="1" ht="40.5">
      <c r="A74" s="1104" t="s">
        <v>4811</v>
      </c>
      <c r="B74" s="1105" t="s">
        <v>4804</v>
      </c>
      <c r="C74" s="1116">
        <f>85177583.4/100000</f>
        <v>851.77583400000003</v>
      </c>
      <c r="D74" s="252" t="s">
        <v>1193</v>
      </c>
      <c r="E74" s="1108">
        <f t="shared" si="1"/>
        <v>110.00000103313567</v>
      </c>
      <c r="F74" s="1116">
        <f>774341.66/100000</f>
        <v>7.7434166000000006</v>
      </c>
      <c r="G74" s="1117" t="s">
        <v>2874</v>
      </c>
      <c r="H74" s="1110" t="s">
        <v>4805</v>
      </c>
      <c r="I74" s="1118"/>
      <c r="J74" s="1119"/>
    </row>
    <row r="75" spans="1:10" s="35" customFormat="1" ht="39" customHeight="1">
      <c r="A75" s="1104" t="s">
        <v>4812</v>
      </c>
      <c r="B75" s="1105" t="s">
        <v>4804</v>
      </c>
      <c r="C75" s="1116">
        <f>43395000/100000</f>
        <v>433.95</v>
      </c>
      <c r="D75" s="252" t="s">
        <v>1193</v>
      </c>
      <c r="E75" s="1108">
        <f t="shared" si="1"/>
        <v>110</v>
      </c>
      <c r="F75" s="1116">
        <f>394500/100000</f>
        <v>3.9449999999999998</v>
      </c>
      <c r="G75" s="1117" t="s">
        <v>2876</v>
      </c>
      <c r="H75" s="1110" t="s">
        <v>4805</v>
      </c>
      <c r="I75" s="1118"/>
      <c r="J75" s="1119"/>
    </row>
    <row r="76" spans="1:10" s="35" customFormat="1" ht="54">
      <c r="A76" s="1104" t="s">
        <v>4813</v>
      </c>
      <c r="B76" s="1105" t="s">
        <v>4804</v>
      </c>
      <c r="C76" s="1116">
        <f>764428050/100000</f>
        <v>7644.2804999999998</v>
      </c>
      <c r="D76" s="252" t="s">
        <v>1193</v>
      </c>
      <c r="E76" s="1108">
        <f t="shared" si="1"/>
        <v>113</v>
      </c>
      <c r="F76" s="1116">
        <f>6764850/100000</f>
        <v>67.648499999999999</v>
      </c>
      <c r="G76" s="1117" t="s">
        <v>2878</v>
      </c>
      <c r="H76" s="1117" t="s">
        <v>1270</v>
      </c>
      <c r="I76" s="1118"/>
      <c r="J76" s="1119"/>
    </row>
    <row r="77" spans="1:10" s="35" customFormat="1" ht="27">
      <c r="A77" s="1104" t="s">
        <v>4814</v>
      </c>
      <c r="B77" s="1105" t="s">
        <v>4804</v>
      </c>
      <c r="C77" s="1116">
        <f>42135066.68/100000</f>
        <v>421.3506668</v>
      </c>
      <c r="D77" s="252" t="s">
        <v>1193</v>
      </c>
      <c r="E77" s="1108">
        <f t="shared" si="1"/>
        <v>116.00000110122053</v>
      </c>
      <c r="F77" s="1116">
        <f>363233.33/100000</f>
        <v>3.6323333</v>
      </c>
      <c r="G77" s="1117" t="s">
        <v>2880</v>
      </c>
      <c r="H77" s="1110" t="s">
        <v>4805</v>
      </c>
      <c r="I77" s="1118"/>
      <c r="J77" s="1119"/>
    </row>
    <row r="78" spans="1:10" s="35" customFormat="1" ht="27">
      <c r="A78" s="1104" t="s">
        <v>4815</v>
      </c>
      <c r="B78" s="1105" t="s">
        <v>4804</v>
      </c>
      <c r="C78" s="1116">
        <f>24604566.68/100000</f>
        <v>246.04566679999999</v>
      </c>
      <c r="D78" s="252" t="s">
        <v>1193</v>
      </c>
      <c r="E78" s="1108">
        <f t="shared" si="1"/>
        <v>116.00000188582881</v>
      </c>
      <c r="F78" s="1116">
        <f>212108.33/100000</f>
        <v>2.1210833</v>
      </c>
      <c r="G78" s="1117" t="s">
        <v>2882</v>
      </c>
      <c r="H78" s="1110" t="s">
        <v>4805</v>
      </c>
      <c r="I78" s="1118"/>
      <c r="J78" s="1119"/>
    </row>
    <row r="79" spans="1:10" s="35" customFormat="1" ht="66.75" customHeight="1">
      <c r="A79" s="1104" t="s">
        <v>4816</v>
      </c>
      <c r="B79" s="1105" t="s">
        <v>4804</v>
      </c>
      <c r="C79" s="1116">
        <f>31144066.68/100000</f>
        <v>311.44066679999997</v>
      </c>
      <c r="D79" s="252" t="s">
        <v>1193</v>
      </c>
      <c r="E79" s="1108">
        <f t="shared" si="1"/>
        <v>116.00000148985039</v>
      </c>
      <c r="F79" s="1116">
        <f>268483.33/100000</f>
        <v>2.6848333000000002</v>
      </c>
      <c r="G79" s="1117" t="s">
        <v>2884</v>
      </c>
      <c r="H79" s="1110" t="s">
        <v>4805</v>
      </c>
      <c r="I79" s="1118"/>
      <c r="J79" s="1119"/>
    </row>
    <row r="80" spans="1:10" s="35" customFormat="1" ht="27">
      <c r="A80" s="1104" t="s">
        <v>4817</v>
      </c>
      <c r="B80" s="1105" t="s">
        <v>4804</v>
      </c>
      <c r="C80" s="1116">
        <f>111541358.31/100000</f>
        <v>1115.4135831000001</v>
      </c>
      <c r="D80" s="252" t="s">
        <v>1193</v>
      </c>
      <c r="E80" s="1108">
        <f t="shared" si="1"/>
        <v>112.99999959476915</v>
      </c>
      <c r="F80" s="1116">
        <f>987091.67/100000</f>
        <v>9.8709167000000004</v>
      </c>
      <c r="G80" s="1117" t="s">
        <v>2886</v>
      </c>
      <c r="H80" s="1110" t="s">
        <v>4805</v>
      </c>
      <c r="I80" s="1118"/>
      <c r="J80" s="1119"/>
    </row>
    <row r="81" spans="1:11" s="35" customFormat="1" ht="54">
      <c r="A81" s="1104" t="s">
        <v>4818</v>
      </c>
      <c r="B81" s="1105" t="s">
        <v>4804</v>
      </c>
      <c r="C81" s="1116">
        <f>10940199.98/100000</f>
        <v>109.4019998</v>
      </c>
      <c r="D81" s="252" t="s">
        <v>1193</v>
      </c>
      <c r="E81" s="1108">
        <f t="shared" si="1"/>
        <v>113.99999583188621</v>
      </c>
      <c r="F81" s="1116">
        <f>95966.67/100000</f>
        <v>0.95966669999999998</v>
      </c>
      <c r="G81" s="1117" t="s">
        <v>2888</v>
      </c>
      <c r="H81" s="1110" t="s">
        <v>4805</v>
      </c>
      <c r="I81" s="1118"/>
      <c r="J81" s="1119"/>
    </row>
    <row r="82" spans="1:11" s="35" customFormat="1" ht="54">
      <c r="A82" s="1104" t="s">
        <v>4819</v>
      </c>
      <c r="B82" s="1105" t="s">
        <v>4804</v>
      </c>
      <c r="C82" s="1116">
        <f>97544101.04/100000</f>
        <v>975.4410104000001</v>
      </c>
      <c r="D82" s="252" t="s">
        <v>1193</v>
      </c>
      <c r="E82" s="1108">
        <f t="shared" si="1"/>
        <v>113.99999988312979</v>
      </c>
      <c r="F82" s="1116">
        <f>855650.01/100000</f>
        <v>8.5565001000000009</v>
      </c>
      <c r="G82" s="1117" t="s">
        <v>2890</v>
      </c>
      <c r="H82" s="1110" t="s">
        <v>4805</v>
      </c>
      <c r="I82" s="1118"/>
      <c r="J82" s="1119"/>
    </row>
    <row r="83" spans="1:11" s="35" customFormat="1" ht="40.5">
      <c r="A83" s="1104" t="s">
        <v>4820</v>
      </c>
      <c r="B83" s="1105" t="s">
        <v>4804</v>
      </c>
      <c r="C83" s="1116">
        <f>304213749.98/100000</f>
        <v>3042.1374998000001</v>
      </c>
      <c r="D83" s="252" t="s">
        <v>1193</v>
      </c>
      <c r="E83" s="1108">
        <f t="shared" si="1"/>
        <v>113.99999985010541</v>
      </c>
      <c r="F83" s="1116">
        <f>2668541.67/100000</f>
        <v>26.685416699999998</v>
      </c>
      <c r="G83" s="1117" t="s">
        <v>2892</v>
      </c>
      <c r="H83" s="1110" t="s">
        <v>4805</v>
      </c>
      <c r="I83" s="1118"/>
      <c r="J83" s="1119"/>
    </row>
    <row r="84" spans="1:11" s="35" customFormat="1" ht="40.5">
      <c r="A84" s="1104" t="s">
        <v>4821</v>
      </c>
      <c r="B84" s="1105" t="s">
        <v>4804</v>
      </c>
      <c r="C84" s="1116">
        <f>203394999.98/100000</f>
        <v>2033.9499997999999</v>
      </c>
      <c r="D84" s="252" t="s">
        <v>1193</v>
      </c>
      <c r="E84" s="1108">
        <f t="shared" si="1"/>
        <v>113.9999997758057</v>
      </c>
      <c r="F84" s="1116">
        <f>1784166.67/100000</f>
        <v>17.841666699999998</v>
      </c>
      <c r="G84" s="1117" t="s">
        <v>2894</v>
      </c>
      <c r="H84" s="1110" t="s">
        <v>4805</v>
      </c>
      <c r="I84" s="1118"/>
      <c r="J84" s="1119"/>
    </row>
    <row r="85" spans="1:11" s="35" customFormat="1" ht="67.5">
      <c r="A85" s="1104" t="s">
        <v>4822</v>
      </c>
      <c r="B85" s="1105" t="s">
        <v>4804</v>
      </c>
      <c r="C85" s="1116">
        <f>112479999.98/100000</f>
        <v>1124.7999998</v>
      </c>
      <c r="D85" s="252" t="s">
        <v>1193</v>
      </c>
      <c r="E85" s="1108">
        <f t="shared" si="1"/>
        <v>113.9999995945946</v>
      </c>
      <c r="F85" s="1116">
        <f>986666.67/100000</f>
        <v>9.8666666999999997</v>
      </c>
      <c r="G85" s="1117" t="s">
        <v>2896</v>
      </c>
      <c r="H85" s="1110" t="s">
        <v>4805</v>
      </c>
      <c r="I85" s="1118"/>
      <c r="J85" s="1119"/>
    </row>
    <row r="86" spans="1:11" s="35" customFormat="1" ht="54">
      <c r="A86" s="1104" t="s">
        <v>4823</v>
      </c>
      <c r="B86" s="1105" t="s">
        <v>4804</v>
      </c>
      <c r="C86" s="1116">
        <f>8360000.02/100000</f>
        <v>83.600000199999997</v>
      </c>
      <c r="D86" s="252" t="s">
        <v>1193</v>
      </c>
      <c r="E86" s="1108">
        <f t="shared" si="1"/>
        <v>114.0000054545457</v>
      </c>
      <c r="F86" s="1116">
        <f>73333.33/100000</f>
        <v>0.73333329999999997</v>
      </c>
      <c r="G86" s="1117" t="s">
        <v>2898</v>
      </c>
      <c r="H86" s="1117" t="s">
        <v>1270</v>
      </c>
      <c r="I86" s="1118"/>
      <c r="J86" s="1119"/>
    </row>
    <row r="87" spans="1:11" s="35" customFormat="1" ht="27">
      <c r="A87" s="1120" t="s">
        <v>4042</v>
      </c>
      <c r="B87" s="1105" t="s">
        <v>4804</v>
      </c>
      <c r="C87" s="1116">
        <f>2110662629/100000</f>
        <v>21106.62629</v>
      </c>
      <c r="D87" s="252" t="s">
        <v>1193</v>
      </c>
      <c r="E87" s="1108" t="s">
        <v>4824</v>
      </c>
      <c r="F87" s="1116">
        <v>0</v>
      </c>
      <c r="G87" s="1117" t="s">
        <v>4043</v>
      </c>
      <c r="H87" s="1063"/>
      <c r="I87" s="1118"/>
      <c r="J87" s="1119"/>
    </row>
    <row r="88" spans="1:11" s="35" customFormat="1" ht="27">
      <c r="A88" s="1120" t="s">
        <v>4825</v>
      </c>
      <c r="B88" s="1105" t="s">
        <v>4390</v>
      </c>
      <c r="C88" s="1116">
        <f>1346709168.98/100000</f>
        <v>13467.0916898</v>
      </c>
      <c r="D88" s="252" t="s">
        <v>1193</v>
      </c>
      <c r="E88" s="1108" t="s">
        <v>4824</v>
      </c>
      <c r="F88" s="1116">
        <f>14714290.11/100000</f>
        <v>147.14290109999999</v>
      </c>
      <c r="G88" s="1117" t="s">
        <v>4043</v>
      </c>
      <c r="H88" s="1063"/>
      <c r="I88" s="1118"/>
      <c r="J88" s="1119"/>
    </row>
    <row r="89" spans="1:11" s="35" customFormat="1" ht="54">
      <c r="A89" s="1104" t="s">
        <v>4826</v>
      </c>
      <c r="B89" s="1105" t="s">
        <v>4804</v>
      </c>
      <c r="C89" s="1116">
        <f>141211100/100000</f>
        <v>1412.1110000000001</v>
      </c>
      <c r="D89" s="252" t="s">
        <v>1193</v>
      </c>
      <c r="E89" s="1108">
        <v>120</v>
      </c>
      <c r="F89" s="1116">
        <v>0</v>
      </c>
      <c r="G89" s="1121" t="s">
        <v>4045</v>
      </c>
      <c r="H89" s="1117" t="s">
        <v>1270</v>
      </c>
      <c r="I89" s="1118"/>
      <c r="J89" s="1119"/>
    </row>
    <row r="90" spans="1:11" s="35" customFormat="1" ht="27">
      <c r="A90" s="1104" t="s">
        <v>4827</v>
      </c>
      <c r="B90" s="1105" t="s">
        <v>4804</v>
      </c>
      <c r="C90" s="1116">
        <f>79130500/100000</f>
        <v>791.30499999999995</v>
      </c>
      <c r="D90" s="252" t="s">
        <v>1193</v>
      </c>
      <c r="E90" s="1108">
        <v>120</v>
      </c>
      <c r="F90" s="1116">
        <v>0</v>
      </c>
      <c r="G90" s="1121" t="s">
        <v>4047</v>
      </c>
      <c r="H90" s="1110" t="s">
        <v>4805</v>
      </c>
      <c r="I90" s="1118"/>
      <c r="J90" s="1119"/>
    </row>
    <row r="91" spans="1:11" s="35" customFormat="1" ht="27">
      <c r="A91" s="1104" t="s">
        <v>4828</v>
      </c>
      <c r="B91" s="1105" t="s">
        <v>4804</v>
      </c>
      <c r="C91" s="1116">
        <f>421919700/100000</f>
        <v>4219.1970000000001</v>
      </c>
      <c r="D91" s="252" t="s">
        <v>1193</v>
      </c>
      <c r="E91" s="1108">
        <v>120</v>
      </c>
      <c r="F91" s="1116">
        <v>0</v>
      </c>
      <c r="G91" s="1121" t="s">
        <v>4049</v>
      </c>
      <c r="H91" s="1110" t="s">
        <v>4805</v>
      </c>
      <c r="I91" s="1118"/>
      <c r="J91" s="1119"/>
    </row>
    <row r="92" spans="1:11" s="35" customFormat="1" ht="27">
      <c r="A92" s="1104" t="s">
        <v>4829</v>
      </c>
      <c r="B92" s="1105" t="s">
        <v>4804</v>
      </c>
      <c r="C92" s="1116">
        <f>4806000000/100000</f>
        <v>48060</v>
      </c>
      <c r="D92" s="252" t="s">
        <v>1193</v>
      </c>
      <c r="E92" s="1108">
        <v>120</v>
      </c>
      <c r="F92" s="1116">
        <v>0</v>
      </c>
      <c r="G92" s="1121" t="s">
        <v>4830</v>
      </c>
      <c r="H92" s="1110" t="s">
        <v>4805</v>
      </c>
      <c r="I92" s="1118"/>
      <c r="J92" s="1119"/>
    </row>
    <row r="93" spans="1:11" s="35" customFormat="1" ht="27">
      <c r="A93" s="1104" t="s">
        <v>4831</v>
      </c>
      <c r="B93" s="1105" t="s">
        <v>4804</v>
      </c>
      <c r="C93" s="1116">
        <f>551539000/100000</f>
        <v>5515.39</v>
      </c>
      <c r="D93" s="252" t="s">
        <v>1193</v>
      </c>
      <c r="E93" s="1108">
        <v>120</v>
      </c>
      <c r="F93" s="1116">
        <v>0</v>
      </c>
      <c r="G93" s="1121" t="s">
        <v>4832</v>
      </c>
      <c r="H93" s="1110" t="s">
        <v>4805</v>
      </c>
      <c r="I93" s="1118"/>
      <c r="J93" s="1119"/>
    </row>
    <row r="94" spans="1:11" s="35" customFormat="1" ht="27">
      <c r="A94" s="1104" t="s">
        <v>4833</v>
      </c>
      <c r="B94" s="1105" t="s">
        <v>4804</v>
      </c>
      <c r="C94" s="1116">
        <f>9603000/100000</f>
        <v>96.03</v>
      </c>
      <c r="D94" s="252" t="s">
        <v>1193</v>
      </c>
      <c r="E94" s="1108">
        <v>120</v>
      </c>
      <c r="F94" s="1116">
        <v>0</v>
      </c>
      <c r="G94" s="1121" t="s">
        <v>4834</v>
      </c>
      <c r="H94" s="1110" t="s">
        <v>4805</v>
      </c>
      <c r="I94" s="1118"/>
      <c r="J94" s="1119"/>
    </row>
    <row r="95" spans="1:11" s="35" customFormat="1" ht="27">
      <c r="A95" s="1104" t="s">
        <v>4835</v>
      </c>
      <c r="B95" s="1105" t="s">
        <v>4804</v>
      </c>
      <c r="C95" s="1116">
        <f>21384000/100000</f>
        <v>213.84</v>
      </c>
      <c r="D95" s="252" t="s">
        <v>1193</v>
      </c>
      <c r="E95" s="1108">
        <v>120</v>
      </c>
      <c r="F95" s="1116">
        <v>0</v>
      </c>
      <c r="G95" s="1121" t="s">
        <v>4836</v>
      </c>
      <c r="H95" s="1110" t="s">
        <v>4805</v>
      </c>
      <c r="I95" s="1118"/>
      <c r="J95" s="1119"/>
    </row>
    <row r="96" spans="1:11" ht="23.25" customHeight="1">
      <c r="A96" s="2868" t="s">
        <v>1742</v>
      </c>
      <c r="B96" s="2868"/>
      <c r="C96" s="706">
        <f>SUM(C7:C95)</f>
        <v>419962.04962209996</v>
      </c>
      <c r="D96" s="706"/>
      <c r="E96" s="706"/>
      <c r="F96" s="706">
        <f>SUM(F7:F95)</f>
        <v>4523.2288926999991</v>
      </c>
      <c r="G96" s="705"/>
      <c r="H96" s="705"/>
      <c r="I96" s="1122"/>
      <c r="J96" s="702"/>
      <c r="K96" s="702"/>
    </row>
    <row r="97" spans="1:7" ht="15">
      <c r="C97" s="1123"/>
      <c r="F97" s="35"/>
    </row>
    <row r="98" spans="1:7">
      <c r="A98" s="21" t="s">
        <v>4837</v>
      </c>
      <c r="C98" s="22"/>
      <c r="F98" s="39"/>
    </row>
    <row r="99" spans="1:7" ht="15">
      <c r="A99" s="21" t="s">
        <v>4874</v>
      </c>
      <c r="C99" s="1124"/>
      <c r="E99" s="22"/>
      <c r="F99" s="39"/>
    </row>
    <row r="100" spans="1:7">
      <c r="C100" s="1124"/>
      <c r="G100" s="1125"/>
    </row>
    <row r="101" spans="1:7">
      <c r="C101" s="693"/>
      <c r="F101" s="22"/>
    </row>
    <row r="102" spans="1:7">
      <c r="C102" s="1124"/>
      <c r="G102" s="1125"/>
    </row>
    <row r="103" spans="1:7">
      <c r="C103" s="21"/>
    </row>
    <row r="104" spans="1:7">
      <c r="A104" s="22"/>
      <c r="C104" s="21"/>
    </row>
    <row r="105" spans="1:7">
      <c r="C105" s="21"/>
    </row>
    <row r="106" spans="1:7">
      <c r="C106" s="21"/>
    </row>
    <row r="107" spans="1:7">
      <c r="C107" s="21"/>
    </row>
    <row r="108" spans="1:7">
      <c r="C108" s="21"/>
    </row>
    <row r="109" spans="1:7">
      <c r="C109" s="21"/>
    </row>
    <row r="110" spans="1:7">
      <c r="C110" s="21"/>
    </row>
    <row r="111" spans="1:7">
      <c r="C111" s="21"/>
    </row>
    <row r="112" spans="1:7">
      <c r="C112" s="21"/>
    </row>
    <row r="113" spans="2:7">
      <c r="C113" s="21"/>
    </row>
    <row r="114" spans="2:7" hidden="1">
      <c r="C114" s="21"/>
    </row>
    <row r="115" spans="2:7" hidden="1">
      <c r="C115" s="21"/>
    </row>
    <row r="116" spans="2:7" hidden="1">
      <c r="B116" s="434"/>
      <c r="C116" s="21"/>
      <c r="D116" s="21"/>
    </row>
    <row r="117" spans="2:7" hidden="1">
      <c r="B117" s="434"/>
      <c r="C117" s="21"/>
      <c r="D117" s="21"/>
    </row>
    <row r="118" spans="2:7" hidden="1">
      <c r="B118" s="434"/>
      <c r="C118" s="21"/>
      <c r="D118" s="21">
        <v>16012</v>
      </c>
      <c r="E118" s="693">
        <v>164212546</v>
      </c>
      <c r="F118" s="21">
        <v>163790459</v>
      </c>
      <c r="G118" s="21">
        <f>E118-F118</f>
        <v>422087</v>
      </c>
    </row>
    <row r="119" spans="2:7" hidden="1">
      <c r="C119" s="21"/>
      <c r="D119" s="1101">
        <v>4469</v>
      </c>
      <c r="E119" s="1126">
        <v>98989167</v>
      </c>
      <c r="F119" s="21">
        <v>98792500</v>
      </c>
      <c r="G119" s="21">
        <f>E119-F119</f>
        <v>196667</v>
      </c>
    </row>
    <row r="120" spans="2:7" hidden="1">
      <c r="C120" s="21"/>
      <c r="D120" s="1101">
        <v>4859</v>
      </c>
      <c r="E120" s="1126">
        <v>77633778</v>
      </c>
      <c r="F120" s="21">
        <v>77566278</v>
      </c>
      <c r="G120" s="21">
        <f>E120-F120</f>
        <v>67500</v>
      </c>
    </row>
    <row r="121" spans="2:7" hidden="1">
      <c r="C121" s="21"/>
      <c r="D121" s="1101">
        <v>7229</v>
      </c>
      <c r="E121" s="1126">
        <v>2996375478</v>
      </c>
      <c r="F121" s="21">
        <v>2996195474</v>
      </c>
      <c r="G121" s="21">
        <f>E121-F121</f>
        <v>180004</v>
      </c>
    </row>
    <row r="122" spans="2:7" hidden="1">
      <c r="C122" s="21"/>
      <c r="G122" s="21">
        <f>G118+G119+G120+G121</f>
        <v>866258</v>
      </c>
    </row>
    <row r="123" spans="2:7" hidden="1">
      <c r="C123" s="21"/>
      <c r="G123" s="21">
        <f>G122/100000</f>
        <v>8.6625800000000002</v>
      </c>
    </row>
    <row r="124" spans="2:7" hidden="1">
      <c r="C124" s="21"/>
    </row>
    <row r="125" spans="2:7" hidden="1">
      <c r="C125" s="21"/>
    </row>
    <row r="126" spans="2:7" hidden="1">
      <c r="C126" s="21"/>
    </row>
    <row r="127" spans="2:7" hidden="1">
      <c r="C127" s="21"/>
    </row>
    <row r="128" spans="2:7" hidden="1"/>
    <row r="129" hidden="1"/>
    <row r="130" hidden="1"/>
    <row r="131" hidden="1"/>
  </sheetData>
  <autoFilter ref="A6:N96"/>
  <mergeCells count="4">
    <mergeCell ref="A1:H1"/>
    <mergeCell ref="A3:H3"/>
    <mergeCell ref="A4:H4"/>
    <mergeCell ref="A96:B96"/>
  </mergeCells>
  <printOptions horizontalCentered="1"/>
  <pageMargins left="0.6" right="0.16" top="0.46" bottom="0.45" header="0.34" footer="0.3"/>
  <pageSetup scale="63" orientation="landscape" r:id="rId1"/>
  <rowBreaks count="2" manualBreakCount="2">
    <brk id="75" max="7" man="1"/>
    <brk id="85"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1"/>
  <sheetViews>
    <sheetView showGridLines="0" view="pageBreakPreview" topLeftCell="B40" zoomScaleSheetLayoutView="100" workbookViewId="0">
      <selection activeCell="B7" sqref="B7"/>
    </sheetView>
  </sheetViews>
  <sheetFormatPr defaultColWidth="9.140625" defaultRowHeight="13.5"/>
  <cols>
    <col min="1" max="1" width="3.28515625" style="35" customWidth="1"/>
    <col min="2" max="2" width="12.5703125" style="35" customWidth="1"/>
    <col min="3" max="3" width="15.28515625" style="21" customWidth="1"/>
    <col min="4" max="4" width="16.140625" style="35" customWidth="1"/>
    <col min="5" max="5" width="15" style="35" customWidth="1"/>
    <col min="6" max="6" width="11" style="35" customWidth="1"/>
    <col min="7" max="7" width="11.5703125" style="35" bestFit="1" customWidth="1"/>
    <col min="8" max="8" width="66.85546875" style="35" customWidth="1"/>
    <col min="9" max="9" width="57.28515625" style="35" customWidth="1"/>
    <col min="10" max="10" width="9.140625" style="35"/>
    <col min="11" max="11" width="13.42578125" style="35" bestFit="1" customWidth="1"/>
    <col min="12" max="16384" width="9.140625" style="35"/>
  </cols>
  <sheetData>
    <row r="1" spans="2:9" s="39" customFormat="1" ht="15">
      <c r="B1" s="2869" t="s">
        <v>0</v>
      </c>
      <c r="C1" s="2869"/>
      <c r="D1" s="2869"/>
      <c r="E1" s="2869"/>
      <c r="F1" s="2869"/>
      <c r="G1" s="2869"/>
      <c r="H1" s="2869"/>
      <c r="I1" s="2869"/>
    </row>
    <row r="2" spans="2:9" s="39" customFormat="1">
      <c r="B2" s="35" t="s">
        <v>56</v>
      </c>
      <c r="C2" s="21"/>
      <c r="D2" s="35"/>
      <c r="E2" s="35"/>
      <c r="F2" s="35"/>
      <c r="G2" s="35"/>
      <c r="H2" s="35"/>
    </row>
    <row r="3" spans="2:9" s="39" customFormat="1" ht="15">
      <c r="B3" s="2870" t="s">
        <v>1417</v>
      </c>
      <c r="C3" s="2870"/>
      <c r="D3" s="2870"/>
      <c r="E3" s="2870"/>
      <c r="F3" s="2870"/>
      <c r="G3" s="2870"/>
      <c r="H3" s="2870"/>
      <c r="I3" s="2870"/>
    </row>
    <row r="4" spans="2:9" ht="33.75" customHeight="1">
      <c r="B4" s="2871" t="s">
        <v>1876</v>
      </c>
      <c r="C4" s="2871"/>
      <c r="D4" s="2871"/>
      <c r="E4" s="2871"/>
      <c r="F4" s="2871"/>
      <c r="G4" s="2871"/>
      <c r="H4" s="2871"/>
      <c r="I4" s="2871"/>
    </row>
    <row r="6" spans="2:9" s="1129" customFormat="1" ht="77.25" customHeight="1">
      <c r="B6" s="1128" t="s">
        <v>1745</v>
      </c>
      <c r="C6" s="1035" t="s">
        <v>4801</v>
      </c>
      <c r="D6" s="1128" t="s">
        <v>4802</v>
      </c>
      <c r="E6" s="1128" t="s">
        <v>1746</v>
      </c>
      <c r="F6" s="1128" t="s">
        <v>1681</v>
      </c>
      <c r="G6" s="1128" t="s">
        <v>2823</v>
      </c>
      <c r="H6" s="1128" t="s">
        <v>1191</v>
      </c>
      <c r="I6" s="1128" t="s">
        <v>1192</v>
      </c>
    </row>
    <row r="7" spans="2:9" s="371" customFormat="1" ht="67.5">
      <c r="B7" s="372">
        <v>31403086</v>
      </c>
      <c r="C7" s="1130">
        <v>9.2999999999999999E-2</v>
      </c>
      <c r="D7" s="1106">
        <f>1005942847/100000</f>
        <v>10059.428470000001</v>
      </c>
      <c r="E7" s="252" t="s">
        <v>1290</v>
      </c>
      <c r="F7" s="1131">
        <f>D7/G7</f>
        <v>13.043794356607206</v>
      </c>
      <c r="G7" s="1106">
        <f>77120416/100000</f>
        <v>771.20416</v>
      </c>
      <c r="H7" s="1117" t="s">
        <v>1273</v>
      </c>
      <c r="I7" s="1117" t="s">
        <v>4838</v>
      </c>
    </row>
    <row r="8" spans="2:9" s="1133" customFormat="1" ht="40.5">
      <c r="B8" s="372">
        <v>31403087</v>
      </c>
      <c r="C8" s="1130">
        <v>9.2999999999999999E-2</v>
      </c>
      <c r="D8" s="1106">
        <f>584399294/100000</f>
        <v>5843.9929400000001</v>
      </c>
      <c r="E8" s="252" t="s">
        <v>1290</v>
      </c>
      <c r="F8" s="1131">
        <f>D8/G8</f>
        <v>25.612493635217518</v>
      </c>
      <c r="G8" s="1106">
        <f>22816962/100000</f>
        <v>228.16962000000001</v>
      </c>
      <c r="H8" s="1117" t="s">
        <v>1274</v>
      </c>
      <c r="I8" s="1132" t="s">
        <v>4806</v>
      </c>
    </row>
    <row r="9" spans="2:9" s="1133" customFormat="1" ht="27">
      <c r="B9" s="2872">
        <v>31403088</v>
      </c>
      <c r="C9" s="2875">
        <v>9.2999999999999999E-2</v>
      </c>
      <c r="D9" s="2878">
        <f>470463248/100000</f>
        <v>4704.6324800000002</v>
      </c>
      <c r="E9" s="2881" t="s">
        <v>1290</v>
      </c>
      <c r="F9" s="2884">
        <f>D9/G9</f>
        <v>25.612489723580723</v>
      </c>
      <c r="G9" s="2878">
        <f>18368509/100000</f>
        <v>183.68509</v>
      </c>
      <c r="H9" s="1117" t="s">
        <v>1747</v>
      </c>
      <c r="I9" s="2881" t="s">
        <v>4806</v>
      </c>
    </row>
    <row r="10" spans="2:9" s="1133" customFormat="1" ht="27">
      <c r="B10" s="2873"/>
      <c r="C10" s="2876"/>
      <c r="D10" s="2879"/>
      <c r="E10" s="2882"/>
      <c r="F10" s="2885"/>
      <c r="G10" s="2879"/>
      <c r="H10" s="1117" t="s">
        <v>1748</v>
      </c>
      <c r="I10" s="2882"/>
    </row>
    <row r="11" spans="2:9" s="1133" customFormat="1" ht="27">
      <c r="B11" s="2873"/>
      <c r="C11" s="2876"/>
      <c r="D11" s="2879"/>
      <c r="E11" s="2882"/>
      <c r="F11" s="2885"/>
      <c r="G11" s="2879"/>
      <c r="H11" s="1117" t="s">
        <v>1749</v>
      </c>
      <c r="I11" s="2882"/>
    </row>
    <row r="12" spans="2:9" s="1133" customFormat="1">
      <c r="B12" s="2873"/>
      <c r="C12" s="2876"/>
      <c r="D12" s="2879"/>
      <c r="E12" s="2882"/>
      <c r="F12" s="2885"/>
      <c r="G12" s="2879"/>
      <c r="H12" s="1117" t="s">
        <v>1750</v>
      </c>
      <c r="I12" s="2882"/>
    </row>
    <row r="13" spans="2:9" s="1133" customFormat="1">
      <c r="B13" s="2873"/>
      <c r="C13" s="2876"/>
      <c r="D13" s="2879"/>
      <c r="E13" s="2882"/>
      <c r="F13" s="2885"/>
      <c r="G13" s="2879"/>
      <c r="H13" s="1117" t="s">
        <v>1751</v>
      </c>
      <c r="I13" s="2882"/>
    </row>
    <row r="14" spans="2:9" s="1133" customFormat="1">
      <c r="B14" s="2874"/>
      <c r="C14" s="2877"/>
      <c r="D14" s="2880"/>
      <c r="E14" s="2883"/>
      <c r="F14" s="2886"/>
      <c r="G14" s="2880"/>
      <c r="H14" s="1117" t="s">
        <v>1752</v>
      </c>
      <c r="I14" s="2883"/>
    </row>
    <row r="15" spans="2:9" s="1133" customFormat="1" ht="27">
      <c r="B15" s="2872">
        <v>31403089</v>
      </c>
      <c r="C15" s="2875">
        <v>9.2999999999999999E-2</v>
      </c>
      <c r="D15" s="2878">
        <f>215260856/100000</f>
        <v>2152.6085600000001</v>
      </c>
      <c r="E15" s="2881" t="s">
        <v>1290</v>
      </c>
      <c r="F15" s="2884">
        <f>D15/G15</f>
        <v>25.612479936415244</v>
      </c>
      <c r="G15" s="2878">
        <f>8404530/100000</f>
        <v>84.045299999999997</v>
      </c>
      <c r="H15" s="1117" t="s">
        <v>1753</v>
      </c>
      <c r="I15" s="2881" t="s">
        <v>4839</v>
      </c>
    </row>
    <row r="16" spans="2:9" s="1133" customFormat="1" ht="27">
      <c r="B16" s="2873"/>
      <c r="C16" s="2876"/>
      <c r="D16" s="2879"/>
      <c r="E16" s="2882"/>
      <c r="F16" s="2885"/>
      <c r="G16" s="2879"/>
      <c r="H16" s="1117" t="s">
        <v>1754</v>
      </c>
      <c r="I16" s="2882"/>
    </row>
    <row r="17" spans="2:9" s="1133" customFormat="1" ht="27">
      <c r="B17" s="2873"/>
      <c r="C17" s="2876"/>
      <c r="D17" s="2879"/>
      <c r="E17" s="2882"/>
      <c r="F17" s="2885"/>
      <c r="G17" s="2879"/>
      <c r="H17" s="1117" t="s">
        <v>1755</v>
      </c>
      <c r="I17" s="2882"/>
    </row>
    <row r="18" spans="2:9" s="1133" customFormat="1" ht="27">
      <c r="B18" s="2873"/>
      <c r="C18" s="2876"/>
      <c r="D18" s="2879"/>
      <c r="E18" s="2882"/>
      <c r="F18" s="2885"/>
      <c r="G18" s="2879"/>
      <c r="H18" s="1117" t="s">
        <v>1756</v>
      </c>
      <c r="I18" s="2882"/>
    </row>
    <row r="19" spans="2:9" s="1133" customFormat="1" ht="27">
      <c r="B19" s="2874"/>
      <c r="C19" s="2877"/>
      <c r="D19" s="2880"/>
      <c r="E19" s="2883"/>
      <c r="F19" s="2886"/>
      <c r="G19" s="2880"/>
      <c r="H19" s="1117" t="s">
        <v>1757</v>
      </c>
      <c r="I19" s="2883"/>
    </row>
    <row r="20" spans="2:9" s="1133" customFormat="1" ht="40.5">
      <c r="B20" s="2872">
        <v>31403091</v>
      </c>
      <c r="C20" s="2875">
        <v>9.2999999999999999E-2</v>
      </c>
      <c r="D20" s="2878">
        <f>464049560/100000</f>
        <v>4640.4956000000002</v>
      </c>
      <c r="E20" s="2881" t="s">
        <v>1290</v>
      </c>
      <c r="F20" s="2884">
        <f>D20/G20</f>
        <v>38.181177159595826</v>
      </c>
      <c r="G20" s="2887">
        <f>12153883/100000</f>
        <v>121.53883</v>
      </c>
      <c r="H20" s="1117" t="s">
        <v>1275</v>
      </c>
      <c r="I20" s="2890" t="s">
        <v>4838</v>
      </c>
    </row>
    <row r="21" spans="2:9" s="1133" customFormat="1" ht="40.5">
      <c r="B21" s="2873"/>
      <c r="C21" s="2876"/>
      <c r="D21" s="2879"/>
      <c r="E21" s="2882"/>
      <c r="F21" s="2885"/>
      <c r="G21" s="2888"/>
      <c r="H21" s="1117" t="s">
        <v>1758</v>
      </c>
      <c r="I21" s="2891"/>
    </row>
    <row r="22" spans="2:9" s="1133" customFormat="1" ht="27">
      <c r="B22" s="2873"/>
      <c r="C22" s="2876"/>
      <c r="D22" s="2879"/>
      <c r="E22" s="2882"/>
      <c r="F22" s="2885"/>
      <c r="G22" s="2888"/>
      <c r="H22" s="1117" t="s">
        <v>1759</v>
      </c>
      <c r="I22" s="2891"/>
    </row>
    <row r="23" spans="2:9" s="1133" customFormat="1" ht="27">
      <c r="B23" s="2873"/>
      <c r="C23" s="2876"/>
      <c r="D23" s="2879"/>
      <c r="E23" s="2882"/>
      <c r="F23" s="2885"/>
      <c r="G23" s="2888"/>
      <c r="H23" s="1117" t="s">
        <v>1760</v>
      </c>
      <c r="I23" s="2891"/>
    </row>
    <row r="24" spans="2:9" s="1133" customFormat="1">
      <c r="B24" s="2873"/>
      <c r="C24" s="2876"/>
      <c r="D24" s="2879"/>
      <c r="E24" s="2882"/>
      <c r="F24" s="2885"/>
      <c r="G24" s="2888"/>
      <c r="H24" s="1117" t="s">
        <v>1761</v>
      </c>
      <c r="I24" s="2891"/>
    </row>
    <row r="25" spans="2:9" s="1133" customFormat="1" ht="40.5">
      <c r="B25" s="2873"/>
      <c r="C25" s="2876"/>
      <c r="D25" s="2879"/>
      <c r="E25" s="2882"/>
      <c r="F25" s="2885"/>
      <c r="G25" s="2888"/>
      <c r="H25" s="1117" t="s">
        <v>1762</v>
      </c>
      <c r="I25" s="2891"/>
    </row>
    <row r="26" spans="2:9" s="1133" customFormat="1" ht="40.5">
      <c r="B26" s="2874"/>
      <c r="C26" s="2877"/>
      <c r="D26" s="2880"/>
      <c r="E26" s="2883"/>
      <c r="F26" s="2886"/>
      <c r="G26" s="2889"/>
      <c r="H26" s="1117" t="s">
        <v>1763</v>
      </c>
      <c r="I26" s="2892"/>
    </row>
    <row r="27" spans="2:9" s="1133" customFormat="1" ht="54">
      <c r="B27" s="1104">
        <v>37203001</v>
      </c>
      <c r="C27" s="1134" t="s">
        <v>4840</v>
      </c>
      <c r="D27" s="1116">
        <f>7358814485/100000</f>
        <v>73588.144849999997</v>
      </c>
      <c r="E27" s="372" t="s">
        <v>1193</v>
      </c>
      <c r="F27" s="372">
        <v>178</v>
      </c>
      <c r="G27" s="1116">
        <f>39620901/100000</f>
        <v>396.20900999999998</v>
      </c>
      <c r="H27" s="1117" t="s">
        <v>1277</v>
      </c>
      <c r="I27" s="1117" t="s">
        <v>4841</v>
      </c>
    </row>
    <row r="28" spans="2:9" s="1133" customFormat="1" ht="40.5">
      <c r="B28" s="372">
        <v>37203002</v>
      </c>
      <c r="C28" s="1134" t="s">
        <v>4840</v>
      </c>
      <c r="D28" s="1116">
        <f>9571574027/100000</f>
        <v>95715.740269999995</v>
      </c>
      <c r="E28" s="372" t="s">
        <v>1193</v>
      </c>
      <c r="F28" s="372">
        <v>180</v>
      </c>
      <c r="G28" s="1116">
        <v>0</v>
      </c>
      <c r="H28" s="1117" t="s">
        <v>1278</v>
      </c>
      <c r="I28" s="372" t="s">
        <v>4806</v>
      </c>
    </row>
    <row r="29" spans="2:9" s="1133" customFormat="1">
      <c r="B29" s="372">
        <v>37203003</v>
      </c>
      <c r="C29" s="1134">
        <v>9.5000000000000001E-2</v>
      </c>
      <c r="D29" s="1116">
        <f>83248694/100000</f>
        <v>832.48694</v>
      </c>
      <c r="E29" s="372" t="s">
        <v>1193</v>
      </c>
      <c r="F29" s="372">
        <v>147</v>
      </c>
      <c r="G29" s="1116">
        <f>566320/100000</f>
        <v>5.6631999999999998</v>
      </c>
      <c r="H29" s="1117" t="s">
        <v>2899</v>
      </c>
      <c r="I29" s="372" t="s">
        <v>4806</v>
      </c>
    </row>
    <row r="30" spans="2:9" s="1133" customFormat="1" ht="27">
      <c r="B30" s="372">
        <v>37203004</v>
      </c>
      <c r="C30" s="1134" t="s">
        <v>4842</v>
      </c>
      <c r="D30" s="1116">
        <f>8078575400/100000</f>
        <v>80785.754000000001</v>
      </c>
      <c r="E30" s="372" t="s">
        <v>1193</v>
      </c>
      <c r="F30" s="372">
        <v>175</v>
      </c>
      <c r="G30" s="1116">
        <f>44384752/100000</f>
        <v>443.84751999999997</v>
      </c>
      <c r="H30" s="1117" t="s">
        <v>1279</v>
      </c>
      <c r="I30" s="372" t="s">
        <v>4806</v>
      </c>
    </row>
    <row r="31" spans="2:9" s="1133" customFormat="1">
      <c r="B31" s="372">
        <v>37203006</v>
      </c>
      <c r="C31" s="1134">
        <v>9.5000000000000001E-2</v>
      </c>
      <c r="D31" s="1116">
        <f>301823339/100000</f>
        <v>3018.2333899999999</v>
      </c>
      <c r="E31" s="372" t="s">
        <v>1193</v>
      </c>
      <c r="F31" s="250">
        <v>163</v>
      </c>
      <c r="G31" s="1116">
        <f>1851678/100000</f>
        <v>18.516780000000001</v>
      </c>
      <c r="H31" s="1117" t="s">
        <v>1280</v>
      </c>
      <c r="I31" s="372" t="s">
        <v>4806</v>
      </c>
    </row>
    <row r="32" spans="2:9" s="1133" customFormat="1" ht="40.5">
      <c r="B32" s="372">
        <v>37203008</v>
      </c>
      <c r="C32" s="1134">
        <v>9.5000000000000001E-2</v>
      </c>
      <c r="D32" s="1116">
        <f>35319451/100000</f>
        <v>353.19450999999998</v>
      </c>
      <c r="E32" s="372" t="s">
        <v>1193</v>
      </c>
      <c r="F32" s="250">
        <v>160</v>
      </c>
      <c r="G32" s="1116">
        <f>220747/100000</f>
        <v>2.2074699999999998</v>
      </c>
      <c r="H32" s="1117" t="s">
        <v>1281</v>
      </c>
      <c r="I32" s="372" t="s">
        <v>4806</v>
      </c>
    </row>
    <row r="33" spans="2:9" s="1133" customFormat="1" ht="67.5">
      <c r="B33" s="372">
        <v>37203009</v>
      </c>
      <c r="C33" s="1134">
        <v>9.5000000000000001E-2</v>
      </c>
      <c r="D33" s="1116">
        <f>326092585/100000</f>
        <v>3260.9258500000001</v>
      </c>
      <c r="E33" s="372" t="s">
        <v>1193</v>
      </c>
      <c r="F33" s="250">
        <v>146</v>
      </c>
      <c r="G33" s="1116">
        <f>2233507/100000</f>
        <v>22.335070000000002</v>
      </c>
      <c r="H33" s="1117" t="s">
        <v>1282</v>
      </c>
      <c r="I33" s="1117" t="s">
        <v>4841</v>
      </c>
    </row>
    <row r="34" spans="2:9" s="1133" customFormat="1" ht="40.5">
      <c r="B34" s="372">
        <v>37203010</v>
      </c>
      <c r="C34" s="1134">
        <v>9.5000000000000001E-2</v>
      </c>
      <c r="D34" s="1116">
        <f>27514052/100000</f>
        <v>275.14051999999998</v>
      </c>
      <c r="E34" s="372" t="s">
        <v>1193</v>
      </c>
      <c r="F34" s="250">
        <v>159</v>
      </c>
      <c r="G34" s="1116">
        <f>173046/100000</f>
        <v>1.7304600000000001</v>
      </c>
      <c r="H34" s="1117" t="s">
        <v>1283</v>
      </c>
      <c r="I34" s="372" t="s">
        <v>4806</v>
      </c>
    </row>
    <row r="35" spans="2:9" s="1133" customFormat="1" ht="29.25">
      <c r="B35" s="1110">
        <v>37203011</v>
      </c>
      <c r="C35" s="1134">
        <v>9.5000000000000001E-2</v>
      </c>
      <c r="D35" s="1106">
        <f>134743952/100000</f>
        <v>1347.4395199999999</v>
      </c>
      <c r="E35" s="372" t="s">
        <v>1193</v>
      </c>
      <c r="F35" s="250">
        <v>113</v>
      </c>
      <c r="G35" s="1106">
        <f>1192424/100000</f>
        <v>11.924239999999999</v>
      </c>
      <c r="H35" s="1117" t="s">
        <v>4875</v>
      </c>
      <c r="I35" s="372" t="s">
        <v>4806</v>
      </c>
    </row>
    <row r="36" spans="2:9" s="1133" customFormat="1" ht="27">
      <c r="B36" s="1110">
        <v>37203012</v>
      </c>
      <c r="C36" s="1134">
        <v>9.5000000000000001E-2</v>
      </c>
      <c r="D36" s="1106">
        <f>36161115/100000</f>
        <v>361.61115000000001</v>
      </c>
      <c r="E36" s="372" t="s">
        <v>1193</v>
      </c>
      <c r="F36" s="250">
        <v>113</v>
      </c>
      <c r="G36" s="1106">
        <f>320009/100000</f>
        <v>3.2000899999999999</v>
      </c>
      <c r="H36" s="1117" t="s">
        <v>1284</v>
      </c>
      <c r="I36" s="372" t="s">
        <v>4806</v>
      </c>
    </row>
    <row r="37" spans="2:9" s="1133" customFormat="1" ht="27">
      <c r="B37" s="1110">
        <v>37203013</v>
      </c>
      <c r="C37" s="1134">
        <v>9.5000000000000001E-2</v>
      </c>
      <c r="D37" s="1106">
        <f>72258241/100000</f>
        <v>722.58240999999998</v>
      </c>
      <c r="E37" s="1110" t="s">
        <v>1193</v>
      </c>
      <c r="F37" s="250">
        <v>147</v>
      </c>
      <c r="G37" s="1106">
        <f>491555/100000</f>
        <v>4.9155499999999996</v>
      </c>
      <c r="H37" s="1117" t="s">
        <v>1861</v>
      </c>
      <c r="I37" s="372" t="s">
        <v>4806</v>
      </c>
    </row>
    <row r="38" spans="2:9" s="1133" customFormat="1" ht="27">
      <c r="B38" s="372">
        <v>37203014</v>
      </c>
      <c r="C38" s="1134">
        <v>9.5000000000000001E-2</v>
      </c>
      <c r="D38" s="1116">
        <f>1418836997/100000</f>
        <v>14188.36997</v>
      </c>
      <c r="E38" s="372" t="s">
        <v>1193</v>
      </c>
      <c r="F38" s="250">
        <v>153</v>
      </c>
      <c r="G38" s="1116">
        <f>9273442/100000</f>
        <v>92.73442</v>
      </c>
      <c r="H38" s="1117" t="s">
        <v>1285</v>
      </c>
      <c r="I38" s="372" t="s">
        <v>4806</v>
      </c>
    </row>
    <row r="39" spans="2:9" s="1133" customFormat="1" ht="27">
      <c r="B39" s="372">
        <v>37203015</v>
      </c>
      <c r="C39" s="1134">
        <v>9.5000000000000001E-2</v>
      </c>
      <c r="D39" s="1116">
        <f>273193602/100000</f>
        <v>2731.9360200000001</v>
      </c>
      <c r="E39" s="372" t="s">
        <v>1193</v>
      </c>
      <c r="F39" s="250">
        <v>156</v>
      </c>
      <c r="G39" s="1116">
        <f>1751243/100000</f>
        <v>17.512429999999998</v>
      </c>
      <c r="H39" s="1117" t="s">
        <v>1286</v>
      </c>
      <c r="I39" s="372" t="s">
        <v>4806</v>
      </c>
    </row>
    <row r="40" spans="2:9" s="1133" customFormat="1" ht="54">
      <c r="B40" s="372">
        <v>37203016</v>
      </c>
      <c r="C40" s="1134" t="s">
        <v>4840</v>
      </c>
      <c r="D40" s="1116">
        <f>1613613036/100000</f>
        <v>16136.130359999999</v>
      </c>
      <c r="E40" s="372" t="s">
        <v>1193</v>
      </c>
      <c r="F40" s="372">
        <v>180</v>
      </c>
      <c r="G40" s="1116">
        <v>0</v>
      </c>
      <c r="H40" s="1117" t="s">
        <v>1287</v>
      </c>
      <c r="I40" s="372" t="s">
        <v>4806</v>
      </c>
    </row>
    <row r="41" spans="2:9" s="1133" customFormat="1" ht="27">
      <c r="B41" s="372">
        <v>37203017</v>
      </c>
      <c r="C41" s="1134" t="s">
        <v>4842</v>
      </c>
      <c r="D41" s="1116">
        <f>1061103145/100000</f>
        <v>10611.03145</v>
      </c>
      <c r="E41" s="372" t="s">
        <v>1193</v>
      </c>
      <c r="F41" s="372">
        <v>169</v>
      </c>
      <c r="G41" s="1116">
        <f>6278719/100000</f>
        <v>62.787190000000002</v>
      </c>
      <c r="H41" s="1117" t="s">
        <v>2902</v>
      </c>
      <c r="I41" s="372" t="s">
        <v>4806</v>
      </c>
    </row>
    <row r="42" spans="2:9" s="1133" customFormat="1" ht="40.5">
      <c r="B42" s="372">
        <v>37203018</v>
      </c>
      <c r="C42" s="1134">
        <v>9.5000000000000001E-2</v>
      </c>
      <c r="D42" s="1116">
        <f>34380557/100000</f>
        <v>343.80556999999999</v>
      </c>
      <c r="E42" s="372" t="s">
        <v>1193</v>
      </c>
      <c r="F42" s="372">
        <v>175</v>
      </c>
      <c r="G42" s="1116">
        <f>196460/100000</f>
        <v>1.9645999999999999</v>
      </c>
      <c r="H42" s="1117" t="s">
        <v>2903</v>
      </c>
      <c r="I42" s="372" t="s">
        <v>4806</v>
      </c>
    </row>
    <row r="43" spans="2:9" s="1133" customFormat="1" ht="32.25" customHeight="1">
      <c r="B43" s="372">
        <v>37203019</v>
      </c>
      <c r="C43" s="1134" t="s">
        <v>4840</v>
      </c>
      <c r="D43" s="1116">
        <f>13488570613/100000</f>
        <v>134885.70613000001</v>
      </c>
      <c r="E43" s="372" t="s">
        <v>1193</v>
      </c>
      <c r="F43" s="372">
        <v>178</v>
      </c>
      <c r="G43" s="1116">
        <f>74180767/100000</f>
        <v>741.80767000000003</v>
      </c>
      <c r="H43" s="1117" t="s">
        <v>2904</v>
      </c>
      <c r="I43" s="372" t="s">
        <v>4806</v>
      </c>
    </row>
    <row r="44" spans="2:9" s="1133" customFormat="1" ht="32.25" customHeight="1">
      <c r="B44" s="372">
        <v>37203021</v>
      </c>
      <c r="C44" s="1134" t="s">
        <v>4840</v>
      </c>
      <c r="D44" s="1116">
        <f>594162447/100000</f>
        <v>5941.6244699999997</v>
      </c>
      <c r="E44" s="372" t="s">
        <v>1193</v>
      </c>
      <c r="F44" s="372">
        <v>180</v>
      </c>
      <c r="G44" s="1116">
        <v>0</v>
      </c>
      <c r="H44" s="1117" t="s">
        <v>4056</v>
      </c>
      <c r="I44" s="372" t="s">
        <v>4806</v>
      </c>
    </row>
    <row r="45" spans="2:9" s="1112" customFormat="1" ht="32.25" customHeight="1">
      <c r="B45" s="1110">
        <v>37203022</v>
      </c>
      <c r="C45" s="1134" t="s">
        <v>4840</v>
      </c>
      <c r="D45" s="1106">
        <f>206425292/100000</f>
        <v>2064.2529199999999</v>
      </c>
      <c r="E45" s="1110" t="s">
        <v>1193</v>
      </c>
      <c r="F45" s="1110">
        <v>180</v>
      </c>
      <c r="G45" s="1116">
        <v>0</v>
      </c>
      <c r="H45" s="1109" t="s">
        <v>4057</v>
      </c>
      <c r="I45" s="1117" t="s">
        <v>4841</v>
      </c>
    </row>
    <row r="46" spans="2:9" s="1133" customFormat="1" ht="32.25" customHeight="1">
      <c r="B46" s="372">
        <v>37203023</v>
      </c>
      <c r="C46" s="1134" t="s">
        <v>4840</v>
      </c>
      <c r="D46" s="1116">
        <f>1468716733/100000</f>
        <v>14687.16733</v>
      </c>
      <c r="E46" s="372" t="s">
        <v>1193</v>
      </c>
      <c r="F46" s="372">
        <v>180</v>
      </c>
      <c r="G46" s="1116">
        <v>0</v>
      </c>
      <c r="H46" s="1117" t="s">
        <v>4058</v>
      </c>
      <c r="I46" s="372" t="s">
        <v>4806</v>
      </c>
    </row>
    <row r="47" spans="2:9" s="1112" customFormat="1" ht="32.25" customHeight="1">
      <c r="B47" s="1110">
        <v>37203024</v>
      </c>
      <c r="C47" s="1134" t="s">
        <v>4840</v>
      </c>
      <c r="D47" s="1106">
        <f>4433232296/100000</f>
        <v>44332.322959999998</v>
      </c>
      <c r="E47" s="1110" t="s">
        <v>1193</v>
      </c>
      <c r="F47" s="1110">
        <v>180</v>
      </c>
      <c r="G47" s="1116">
        <v>0</v>
      </c>
      <c r="H47" s="1109" t="s">
        <v>4059</v>
      </c>
      <c r="I47" s="372" t="s">
        <v>4806</v>
      </c>
    </row>
    <row r="48" spans="2:9" s="371" customFormat="1" ht="15">
      <c r="B48" s="149" t="s">
        <v>55</v>
      </c>
      <c r="C48" s="707"/>
      <c r="D48" s="151">
        <f>SUM(D7:D47)</f>
        <v>533584.75864000013</v>
      </c>
      <c r="E48" s="151"/>
      <c r="F48" s="151"/>
      <c r="G48" s="151">
        <f>SUM(G7:G47)</f>
        <v>3215.9987000000001</v>
      </c>
      <c r="H48" s="149"/>
      <c r="I48" s="149"/>
    </row>
    <row r="49" spans="2:9" ht="10.5" customHeight="1">
      <c r="B49" s="148"/>
      <c r="C49" s="693"/>
      <c r="D49" s="148"/>
      <c r="E49" s="148"/>
      <c r="F49" s="148"/>
      <c r="G49" s="148"/>
      <c r="H49" s="153"/>
      <c r="I49" s="148"/>
    </row>
    <row r="50" spans="2:9" ht="14.25" customHeight="1">
      <c r="B50" s="489" t="s">
        <v>4843</v>
      </c>
      <c r="C50" s="693"/>
      <c r="D50" s="148"/>
      <c r="E50" s="148"/>
      <c r="F50" s="148"/>
      <c r="G50" s="148"/>
      <c r="H50" s="148"/>
      <c r="I50" s="148"/>
    </row>
    <row r="51" spans="2:9">
      <c r="B51" s="35" t="s">
        <v>4844</v>
      </c>
    </row>
    <row r="61" spans="2:9">
      <c r="D61" s="39"/>
    </row>
  </sheetData>
  <autoFilter ref="B6:K6"/>
  <mergeCells count="24">
    <mergeCell ref="I15:I19"/>
    <mergeCell ref="B20:B26"/>
    <mergeCell ref="C20:C26"/>
    <mergeCell ref="D20:D26"/>
    <mergeCell ref="E20:E26"/>
    <mergeCell ref="F20:F26"/>
    <mergeCell ref="G20:G26"/>
    <mergeCell ref="I20:I26"/>
    <mergeCell ref="B15:B19"/>
    <mergeCell ref="C15:C19"/>
    <mergeCell ref="D15:D19"/>
    <mergeCell ref="E15:E19"/>
    <mergeCell ref="F15:F19"/>
    <mergeCell ref="G15:G19"/>
    <mergeCell ref="B1:I1"/>
    <mergeCell ref="B3:I3"/>
    <mergeCell ref="B4:I4"/>
    <mergeCell ref="B9:B14"/>
    <mergeCell ref="C9:C14"/>
    <mergeCell ref="D9:D14"/>
    <mergeCell ref="E9:E14"/>
    <mergeCell ref="F9:F14"/>
    <mergeCell ref="G9:G14"/>
    <mergeCell ref="I9:I14"/>
  </mergeCells>
  <printOptions horizontalCentered="1"/>
  <pageMargins left="0.3" right="0.16" top="0.75" bottom="0.66" header="0.34" footer="0.3"/>
  <pageSetup paperSize="9" scale="68" orientation="landscape" r:id="rId1"/>
  <rowBreaks count="2" manualBreakCount="2">
    <brk id="19" min="1" max="8" man="1"/>
    <brk id="33" min="1" max="8"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
  <sheetViews>
    <sheetView showGridLines="0" view="pageBreakPreview" topLeftCell="A3" zoomScaleNormal="85" zoomScaleSheetLayoutView="100" workbookViewId="0">
      <selection activeCell="A4" sqref="A4:H4"/>
    </sheetView>
  </sheetViews>
  <sheetFormatPr defaultColWidth="8.85546875" defaultRowHeight="13.5"/>
  <cols>
    <col min="1" max="1" width="31.42578125" style="35" customWidth="1"/>
    <col min="2" max="2" width="13.5703125" style="35" customWidth="1"/>
    <col min="3" max="3" width="15.28515625" style="148" customWidth="1"/>
    <col min="4" max="4" width="12.140625" style="1129" customWidth="1"/>
    <col min="5" max="5" width="12.85546875" style="35" customWidth="1"/>
    <col min="6" max="6" width="12" style="35" customWidth="1"/>
    <col min="7" max="7" width="41" style="35" customWidth="1"/>
    <col min="8" max="8" width="62.140625" style="35" customWidth="1"/>
    <col min="9" max="9" width="10" style="35" bestFit="1" customWidth="1"/>
    <col min="10" max="16384" width="8.85546875" style="35"/>
  </cols>
  <sheetData>
    <row r="1" spans="1:8" s="39" customFormat="1" ht="15">
      <c r="A1" s="2869" t="s">
        <v>0</v>
      </c>
      <c r="B1" s="2869"/>
      <c r="C1" s="2869"/>
      <c r="D1" s="2869"/>
      <c r="E1" s="2869"/>
      <c r="F1" s="2869"/>
      <c r="G1" s="2869"/>
      <c r="H1" s="2869"/>
    </row>
    <row r="2" spans="1:8" s="39" customFormat="1">
      <c r="A2" s="35" t="s">
        <v>56</v>
      </c>
      <c r="B2" s="35"/>
      <c r="C2" s="35"/>
      <c r="D2" s="35"/>
      <c r="E2" s="35"/>
      <c r="F2" s="35"/>
      <c r="G2" s="35"/>
    </row>
    <row r="3" spans="1:8" s="39" customFormat="1" ht="43.5" customHeight="1">
      <c r="A3" s="2893" t="s">
        <v>1877</v>
      </c>
      <c r="B3" s="2893"/>
      <c r="C3" s="2893"/>
      <c r="D3" s="2893"/>
      <c r="E3" s="2893"/>
      <c r="F3" s="2893"/>
      <c r="G3" s="2893"/>
      <c r="H3" s="2893"/>
    </row>
    <row r="4" spans="1:8" s="39" customFormat="1" ht="15">
      <c r="A4" s="2870" t="s">
        <v>1417</v>
      </c>
      <c r="B4" s="2870"/>
      <c r="C4" s="2870"/>
      <c r="D4" s="2870"/>
      <c r="E4" s="2870"/>
      <c r="F4" s="2870"/>
      <c r="G4" s="2870"/>
      <c r="H4" s="2870"/>
    </row>
    <row r="5" spans="1:8" s="1129" customFormat="1" ht="74.25" customHeight="1">
      <c r="A5" s="1102" t="s">
        <v>1679</v>
      </c>
      <c r="B5" s="1102" t="s">
        <v>4801</v>
      </c>
      <c r="C5" s="1102" t="s">
        <v>4802</v>
      </c>
      <c r="D5" s="1102" t="s">
        <v>2907</v>
      </c>
      <c r="E5" s="1102" t="s">
        <v>4845</v>
      </c>
      <c r="F5" s="1102" t="s">
        <v>2823</v>
      </c>
      <c r="G5" s="1102" t="s">
        <v>1767</v>
      </c>
      <c r="H5" s="1102" t="s">
        <v>1192</v>
      </c>
    </row>
    <row r="6" spans="1:8" s="371" customFormat="1" ht="67.5">
      <c r="A6" s="1097" t="s">
        <v>1865</v>
      </c>
      <c r="B6" s="1134">
        <v>0.10299999999999999</v>
      </c>
      <c r="C6" s="1106">
        <v>2449.84</v>
      </c>
      <c r="D6" s="1107" t="s">
        <v>1290</v>
      </c>
      <c r="E6" s="1053">
        <f>C6/F6</f>
        <v>23.000017837913454</v>
      </c>
      <c r="F6" s="1135">
        <v>106.5147</v>
      </c>
      <c r="G6" s="1136" t="s">
        <v>1293</v>
      </c>
      <c r="H6" s="1136" t="s">
        <v>1292</v>
      </c>
    </row>
    <row r="7" spans="1:8" s="371" customFormat="1" ht="40.5">
      <c r="A7" s="1098" t="s">
        <v>4061</v>
      </c>
      <c r="B7" s="1134">
        <v>0.1105</v>
      </c>
      <c r="C7" s="1106">
        <v>11250</v>
      </c>
      <c r="D7" s="1107" t="s">
        <v>1193</v>
      </c>
      <c r="E7" s="1053">
        <f>C7/F7</f>
        <v>9</v>
      </c>
      <c r="F7" s="1135">
        <f>125000000/100000</f>
        <v>1250</v>
      </c>
      <c r="G7" s="1137" t="s">
        <v>4846</v>
      </c>
      <c r="H7" s="1136" t="s">
        <v>4847</v>
      </c>
    </row>
    <row r="8" spans="1:8" s="371" customFormat="1" ht="67.5">
      <c r="A8" s="1098" t="s">
        <v>4061</v>
      </c>
      <c r="B8" s="1134">
        <v>0.113</v>
      </c>
      <c r="C8" s="1106">
        <v>24500</v>
      </c>
      <c r="D8" s="1107" t="s">
        <v>1193</v>
      </c>
      <c r="E8" s="1053">
        <v>48</v>
      </c>
      <c r="F8" s="1135">
        <v>0</v>
      </c>
      <c r="G8" s="1137" t="s">
        <v>4848</v>
      </c>
      <c r="H8" s="1136" t="s">
        <v>4849</v>
      </c>
    </row>
    <row r="9" spans="1:8" s="371" customFormat="1" ht="27">
      <c r="A9" s="1098" t="s">
        <v>4376</v>
      </c>
      <c r="B9" s="1134">
        <v>9.9000000000000005E-2</v>
      </c>
      <c r="C9" s="1106">
        <v>3121.27</v>
      </c>
      <c r="D9" s="1107" t="s">
        <v>1193</v>
      </c>
      <c r="E9" s="1053">
        <f>C9/F9</f>
        <v>2.9964191904114585</v>
      </c>
      <c r="F9" s="1135">
        <f>104166667/100000</f>
        <v>1041.6666700000001</v>
      </c>
      <c r="G9" s="1137" t="s">
        <v>4850</v>
      </c>
      <c r="H9" s="1136" t="s">
        <v>4851</v>
      </c>
    </row>
    <row r="10" spans="1:8" s="371" customFormat="1" ht="27">
      <c r="A10" s="1098" t="s">
        <v>4376</v>
      </c>
      <c r="B10" s="1134">
        <v>9.9000000000000005E-2</v>
      </c>
      <c r="C10" s="1106">
        <v>9166.42</v>
      </c>
      <c r="D10" s="1107" t="s">
        <v>1193</v>
      </c>
      <c r="E10" s="1053">
        <f>C10/F10</f>
        <v>10.999747998991996</v>
      </c>
      <c r="F10" s="1135">
        <v>833.33</v>
      </c>
      <c r="G10" s="1137" t="s">
        <v>4850</v>
      </c>
      <c r="H10" s="1136" t="s">
        <v>4851</v>
      </c>
    </row>
    <row r="11" spans="1:8" s="371" customFormat="1" ht="54">
      <c r="A11" s="1098" t="s">
        <v>4377</v>
      </c>
      <c r="B11" s="1134">
        <v>0.1075</v>
      </c>
      <c r="C11" s="1106">
        <v>48957.2</v>
      </c>
      <c r="D11" s="1107" t="s">
        <v>1193</v>
      </c>
      <c r="E11" s="1053">
        <v>47</v>
      </c>
      <c r="F11" s="1135">
        <v>1041.67</v>
      </c>
      <c r="G11" s="1137" t="s">
        <v>4415</v>
      </c>
      <c r="H11" s="1136" t="s">
        <v>4852</v>
      </c>
    </row>
    <row r="12" spans="1:8" s="371" customFormat="1" ht="108">
      <c r="A12" s="1098" t="s">
        <v>4798</v>
      </c>
      <c r="B12" s="1134">
        <v>0.105</v>
      </c>
      <c r="C12" s="1106">
        <f>10000000000/100000</f>
        <v>100000</v>
      </c>
      <c r="D12" s="1107" t="s">
        <v>1193</v>
      </c>
      <c r="E12" s="1053">
        <v>30</v>
      </c>
      <c r="F12" s="1135">
        <f>C12/30</f>
        <v>3333.3333333333335</v>
      </c>
      <c r="G12" s="1137" t="s">
        <v>4853</v>
      </c>
      <c r="H12" s="1136" t="s">
        <v>4854</v>
      </c>
    </row>
    <row r="13" spans="1:8" s="371" customFormat="1" ht="15">
      <c r="A13" s="1099" t="s">
        <v>55</v>
      </c>
      <c r="B13" s="1138" t="s">
        <v>262</v>
      </c>
      <c r="C13" s="1139">
        <f>SUM(C6:C12)</f>
        <v>199444.72999999998</v>
      </c>
      <c r="D13" s="1139"/>
      <c r="E13" s="1139"/>
      <c r="F13" s="1139">
        <f>SUM(F6:F12)</f>
        <v>7606.5147033333342</v>
      </c>
      <c r="G13" s="1051"/>
      <c r="H13" s="1051"/>
    </row>
    <row r="15" spans="1:8">
      <c r="C15" s="153"/>
    </row>
  </sheetData>
  <mergeCells count="3">
    <mergeCell ref="A1:H1"/>
    <mergeCell ref="A4:H4"/>
    <mergeCell ref="A3:H3"/>
  </mergeCells>
  <pageMargins left="0.28000000000000003" right="0.2" top="0.75" bottom="0.75" header="0.3" footer="0.3"/>
  <pageSetup paperSize="9" scale="71"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0"/>
  <sheetViews>
    <sheetView showGridLines="0" view="pageBreakPreview" zoomScaleSheetLayoutView="100" workbookViewId="0">
      <selection activeCell="M20" sqref="M20"/>
    </sheetView>
  </sheetViews>
  <sheetFormatPr defaultColWidth="9.140625" defaultRowHeight="13.5"/>
  <cols>
    <col min="1" max="1" width="6.7109375" style="35" customWidth="1"/>
    <col min="2" max="2" width="9" style="35" bestFit="1" customWidth="1"/>
    <col min="3" max="3" width="26.42578125" style="35" hidden="1" customWidth="1"/>
    <col min="4" max="4" width="13.28515625" style="35" customWidth="1"/>
    <col min="5" max="5" width="14.28515625" style="35" customWidth="1"/>
    <col min="6" max="8" width="13.28515625" style="35" hidden="1" customWidth="1"/>
    <col min="9" max="9" width="16" style="35" bestFit="1" customWidth="1"/>
    <col min="10" max="11" width="17" style="35" bestFit="1" customWidth="1"/>
    <col min="12" max="12" width="14.5703125" style="35" customWidth="1"/>
    <col min="13" max="13" width="17" style="35" bestFit="1" customWidth="1"/>
    <col min="14" max="14" width="9.7109375" style="35" bestFit="1" customWidth="1"/>
    <col min="15" max="16" width="9.140625" style="35"/>
    <col min="17" max="17" width="12" style="35" hidden="1" customWidth="1"/>
    <col min="18" max="16384" width="9.140625" style="35"/>
  </cols>
  <sheetData>
    <row r="1" spans="1:14" ht="15">
      <c r="A1" s="2869" t="s">
        <v>0</v>
      </c>
      <c r="B1" s="2869"/>
      <c r="C1" s="2869"/>
      <c r="D1" s="2869"/>
      <c r="E1" s="2869"/>
      <c r="F1" s="2869"/>
      <c r="G1" s="2869"/>
      <c r="H1" s="2869"/>
      <c r="I1" s="2869"/>
      <c r="J1" s="2869"/>
      <c r="K1" s="2869"/>
      <c r="L1" s="2869"/>
      <c r="M1" s="2869"/>
    </row>
    <row r="2" spans="1:14">
      <c r="A2" s="35" t="s">
        <v>56</v>
      </c>
    </row>
    <row r="3" spans="1:14" ht="15">
      <c r="A3" s="437"/>
      <c r="B3" s="437"/>
      <c r="C3" s="437"/>
      <c r="D3" s="437"/>
      <c r="E3" s="437"/>
      <c r="F3" s="437"/>
      <c r="G3" s="437"/>
      <c r="H3" s="437"/>
      <c r="I3" s="437"/>
      <c r="J3" s="437"/>
      <c r="K3" s="437"/>
      <c r="L3" s="437"/>
      <c r="M3" s="437"/>
    </row>
    <row r="4" spans="1:14" ht="15">
      <c r="A4" s="310" t="s">
        <v>4893</v>
      </c>
      <c r="B4" s="310"/>
      <c r="C4" s="310"/>
      <c r="D4" s="310"/>
      <c r="E4" s="310"/>
      <c r="F4" s="310"/>
      <c r="G4" s="489"/>
      <c r="H4" s="489"/>
      <c r="I4" s="489"/>
      <c r="J4" s="489"/>
      <c r="K4" s="489"/>
      <c r="L4" s="489"/>
      <c r="M4" s="489"/>
    </row>
    <row r="5" spans="1:14" ht="15">
      <c r="A5" s="1059"/>
      <c r="B5" s="1059"/>
      <c r="C5" s="2894" t="s">
        <v>2937</v>
      </c>
      <c r="D5" s="2894"/>
      <c r="E5" s="2894"/>
      <c r="F5" s="2894"/>
      <c r="G5" s="2894"/>
      <c r="H5" s="2894"/>
      <c r="I5" s="2894"/>
      <c r="J5" s="2894"/>
      <c r="K5" s="2894"/>
      <c r="L5" s="2894"/>
      <c r="M5" s="2894"/>
    </row>
    <row r="6" spans="1:14" ht="30">
      <c r="A6" s="373" t="s">
        <v>2938</v>
      </c>
      <c r="B6" s="1060" t="s">
        <v>2939</v>
      </c>
      <c r="C6" s="373" t="s">
        <v>2940</v>
      </c>
      <c r="D6" s="1061" t="s">
        <v>2941</v>
      </c>
      <c r="E6" s="1048" t="s">
        <v>4863</v>
      </c>
      <c r="F6" s="1048" t="s">
        <v>2942</v>
      </c>
      <c r="G6" s="1050" t="s">
        <v>2943</v>
      </c>
      <c r="H6" s="1050" t="s">
        <v>2944</v>
      </c>
      <c r="I6" s="1050" t="s">
        <v>2911</v>
      </c>
      <c r="J6" s="1050" t="s">
        <v>2912</v>
      </c>
      <c r="K6" s="1050" t="s">
        <v>2913</v>
      </c>
      <c r="L6" s="1050" t="s">
        <v>2914</v>
      </c>
      <c r="M6" s="1048" t="s">
        <v>55</v>
      </c>
    </row>
    <row r="7" spans="1:14">
      <c r="A7" s="255">
        <v>1</v>
      </c>
      <c r="B7" s="1062" t="s">
        <v>2945</v>
      </c>
      <c r="C7" s="275" t="s">
        <v>2946</v>
      </c>
      <c r="D7" s="723" t="s">
        <v>2947</v>
      </c>
      <c r="E7" s="1072">
        <v>5042041460.1800003</v>
      </c>
      <c r="F7" s="1073">
        <v>98863557.260000005</v>
      </c>
      <c r="G7" s="1074" t="s">
        <v>4077</v>
      </c>
      <c r="H7" s="1075"/>
      <c r="I7" s="1076">
        <f>F7*12</f>
        <v>1186362687.1200001</v>
      </c>
      <c r="J7" s="1075">
        <f>I7*2</f>
        <v>2372725374.2400002</v>
      </c>
      <c r="K7" s="1075">
        <f>E7-I7-J7</f>
        <v>1482953398.8200002</v>
      </c>
      <c r="L7" s="1075">
        <v>0</v>
      </c>
      <c r="M7" s="288">
        <f t="shared" ref="M7:M70" si="0">I7+J7+K7+L7</f>
        <v>5042041460.1800003</v>
      </c>
      <c r="N7" s="39"/>
    </row>
    <row r="8" spans="1:14" ht="14.25" customHeight="1">
      <c r="A8" s="255">
        <v>2</v>
      </c>
      <c r="B8" s="1062" t="s">
        <v>2948</v>
      </c>
      <c r="C8" s="275" t="s">
        <v>2949</v>
      </c>
      <c r="D8" s="723" t="s">
        <v>1196</v>
      </c>
      <c r="E8" s="1072">
        <v>7651171.1100000003</v>
      </c>
      <c r="F8" s="1073">
        <v>318798.83</v>
      </c>
      <c r="G8" s="1074" t="s">
        <v>4078</v>
      </c>
      <c r="H8" s="1075"/>
      <c r="I8" s="1076">
        <f t="shared" ref="I8:I71" si="1">F8*12</f>
        <v>3825585.96</v>
      </c>
      <c r="J8" s="1075">
        <f>E8-I8</f>
        <v>3825585.1500000004</v>
      </c>
      <c r="K8" s="1075">
        <v>0</v>
      </c>
      <c r="L8" s="1075">
        <v>0</v>
      </c>
      <c r="M8" s="288">
        <f t="shared" si="0"/>
        <v>7651171.1100000003</v>
      </c>
      <c r="N8" s="39"/>
    </row>
    <row r="9" spans="1:14">
      <c r="A9" s="255">
        <f>A8+1</f>
        <v>3</v>
      </c>
      <c r="B9" s="1062" t="s">
        <v>2954</v>
      </c>
      <c r="C9" s="275" t="s">
        <v>2955</v>
      </c>
      <c r="D9" s="723" t="s">
        <v>1706</v>
      </c>
      <c r="E9" s="1072">
        <v>75061083.519999996</v>
      </c>
      <c r="F9" s="1073">
        <v>1210662.4099999999</v>
      </c>
      <c r="G9" s="1074" t="s">
        <v>1707</v>
      </c>
      <c r="H9" s="1075"/>
      <c r="I9" s="1076">
        <f t="shared" si="1"/>
        <v>14527948.919999998</v>
      </c>
      <c r="J9" s="1075">
        <f>I9*2</f>
        <v>29055897.839999996</v>
      </c>
      <c r="K9" s="1075">
        <f t="shared" ref="K9:K32" si="2">J9</f>
        <v>29055897.839999996</v>
      </c>
      <c r="L9" s="1075">
        <f>E9-I9-J9-K9</f>
        <v>2421338.9200000018</v>
      </c>
      <c r="M9" s="288">
        <f t="shared" si="0"/>
        <v>75061083.519999996</v>
      </c>
      <c r="N9" s="39"/>
    </row>
    <row r="10" spans="1:14">
      <c r="A10" s="255">
        <f t="shared" ref="A10:A73" si="3">A9+1</f>
        <v>4</v>
      </c>
      <c r="B10" s="1062" t="s">
        <v>2956</v>
      </c>
      <c r="C10" s="275" t="s">
        <v>2957</v>
      </c>
      <c r="D10" s="723" t="s">
        <v>1197</v>
      </c>
      <c r="E10" s="1072">
        <v>31554866.550000001</v>
      </c>
      <c r="F10" s="1073">
        <v>788871.41</v>
      </c>
      <c r="G10" s="1074" t="s">
        <v>1709</v>
      </c>
      <c r="H10" s="1075"/>
      <c r="I10" s="1076">
        <f t="shared" si="1"/>
        <v>9466456.9199999999</v>
      </c>
      <c r="J10" s="1075">
        <f t="shared" ref="J10:J32" si="4">I10*2</f>
        <v>18932913.84</v>
      </c>
      <c r="K10" s="1075">
        <f t="shared" ref="K10:K15" si="5">E10-I10-J10</f>
        <v>3155495.7900000028</v>
      </c>
      <c r="L10" s="1075">
        <v>0</v>
      </c>
      <c r="M10" s="288">
        <f t="shared" si="0"/>
        <v>31554866.550000001</v>
      </c>
      <c r="N10" s="39"/>
    </row>
    <row r="11" spans="1:14">
      <c r="A11" s="255">
        <f t="shared" si="3"/>
        <v>5</v>
      </c>
      <c r="B11" s="1062" t="s">
        <v>2958</v>
      </c>
      <c r="C11" s="275" t="s">
        <v>2959</v>
      </c>
      <c r="D11" s="723" t="s">
        <v>1198</v>
      </c>
      <c r="E11" s="1072">
        <v>53420375.259999998</v>
      </c>
      <c r="F11" s="1073">
        <v>1335509.6599999999</v>
      </c>
      <c r="G11" s="1074" t="s">
        <v>1709</v>
      </c>
      <c r="H11" s="1075"/>
      <c r="I11" s="1076">
        <f t="shared" si="1"/>
        <v>16026115.919999998</v>
      </c>
      <c r="J11" s="1075">
        <f t="shared" si="4"/>
        <v>32052231.839999996</v>
      </c>
      <c r="K11" s="1075">
        <f t="shared" si="5"/>
        <v>5342027.5000000075</v>
      </c>
      <c r="L11" s="1075">
        <v>0</v>
      </c>
      <c r="M11" s="288">
        <f t="shared" si="0"/>
        <v>53420375.259999998</v>
      </c>
      <c r="N11" s="39"/>
    </row>
    <row r="12" spans="1:14">
      <c r="A12" s="255">
        <f t="shared" si="3"/>
        <v>6</v>
      </c>
      <c r="B12" s="1062" t="s">
        <v>2960</v>
      </c>
      <c r="C12" s="275" t="s">
        <v>2961</v>
      </c>
      <c r="D12" s="723" t="s">
        <v>1199</v>
      </c>
      <c r="E12" s="1072">
        <v>20615009.899999999</v>
      </c>
      <c r="F12" s="1073">
        <v>490833.34</v>
      </c>
      <c r="G12" s="1074" t="s">
        <v>1711</v>
      </c>
      <c r="H12" s="1075"/>
      <c r="I12" s="1076">
        <f t="shared" si="1"/>
        <v>5890000.0800000001</v>
      </c>
      <c r="J12" s="1075">
        <f t="shared" si="4"/>
        <v>11780000.16</v>
      </c>
      <c r="K12" s="1075">
        <f t="shared" si="5"/>
        <v>2945009.6599999983</v>
      </c>
      <c r="L12" s="1075">
        <v>0</v>
      </c>
      <c r="M12" s="288">
        <f t="shared" si="0"/>
        <v>20615009.899999999</v>
      </c>
      <c r="N12" s="39"/>
    </row>
    <row r="13" spans="1:14">
      <c r="A13" s="255">
        <f t="shared" si="3"/>
        <v>7</v>
      </c>
      <c r="B13" s="1062" t="s">
        <v>2962</v>
      </c>
      <c r="C13" s="275" t="s">
        <v>2963</v>
      </c>
      <c r="D13" s="723" t="s">
        <v>1200</v>
      </c>
      <c r="E13" s="1072">
        <v>9042157.6300000008</v>
      </c>
      <c r="F13" s="1073">
        <v>226053.12</v>
      </c>
      <c r="G13" s="1074" t="s">
        <v>1709</v>
      </c>
      <c r="H13" s="1075"/>
      <c r="I13" s="1076">
        <f t="shared" si="1"/>
        <v>2712637.4399999999</v>
      </c>
      <c r="J13" s="1075">
        <f t="shared" si="4"/>
        <v>5425274.8799999999</v>
      </c>
      <c r="K13" s="1075">
        <f t="shared" si="5"/>
        <v>904245.31000000145</v>
      </c>
      <c r="L13" s="1075">
        <v>0</v>
      </c>
      <c r="M13" s="288">
        <f t="shared" si="0"/>
        <v>9042157.6300000027</v>
      </c>
      <c r="N13" s="39"/>
    </row>
    <row r="14" spans="1:14">
      <c r="A14" s="255">
        <f t="shared" si="3"/>
        <v>8</v>
      </c>
      <c r="B14" s="1062" t="s">
        <v>2964</v>
      </c>
      <c r="C14" s="275" t="s">
        <v>2965</v>
      </c>
      <c r="D14" s="723" t="s">
        <v>1201</v>
      </c>
      <c r="E14" s="1072">
        <v>20729654.84</v>
      </c>
      <c r="F14" s="1073">
        <v>518241.68</v>
      </c>
      <c r="G14" s="1074" t="s">
        <v>1709</v>
      </c>
      <c r="H14" s="1075"/>
      <c r="I14" s="1076">
        <f t="shared" si="1"/>
        <v>6218900.1600000001</v>
      </c>
      <c r="J14" s="1075">
        <f t="shared" si="4"/>
        <v>12437800.32</v>
      </c>
      <c r="K14" s="1075">
        <f t="shared" si="5"/>
        <v>2072954.3599999994</v>
      </c>
      <c r="L14" s="1075">
        <v>0</v>
      </c>
      <c r="M14" s="288">
        <f t="shared" si="0"/>
        <v>20729654.84</v>
      </c>
      <c r="N14" s="39"/>
    </row>
    <row r="15" spans="1:14">
      <c r="A15" s="255">
        <f t="shared" si="3"/>
        <v>9</v>
      </c>
      <c r="B15" s="1062" t="s">
        <v>2966</v>
      </c>
      <c r="C15" s="275" t="s">
        <v>2967</v>
      </c>
      <c r="D15" s="723" t="s">
        <v>2968</v>
      </c>
      <c r="E15" s="1072">
        <v>208305929.74000001</v>
      </c>
      <c r="F15" s="1073">
        <v>3857516.5</v>
      </c>
      <c r="G15" s="1074" t="s">
        <v>1714</v>
      </c>
      <c r="H15" s="1075"/>
      <c r="I15" s="1076">
        <f t="shared" si="1"/>
        <v>46290198</v>
      </c>
      <c r="J15" s="1075">
        <f t="shared" si="4"/>
        <v>92580396</v>
      </c>
      <c r="K15" s="1075">
        <f t="shared" si="5"/>
        <v>69435335.74000001</v>
      </c>
      <c r="L15" s="1075">
        <f>E15-I15-J15-K15</f>
        <v>0</v>
      </c>
      <c r="M15" s="288">
        <f t="shared" si="0"/>
        <v>208305929.74000001</v>
      </c>
      <c r="N15" s="39"/>
    </row>
    <row r="16" spans="1:14">
      <c r="A16" s="255">
        <f t="shared" si="3"/>
        <v>10</v>
      </c>
      <c r="B16" s="1062" t="s">
        <v>2969</v>
      </c>
      <c r="C16" s="275" t="s">
        <v>2970</v>
      </c>
      <c r="D16" s="723" t="s">
        <v>2971</v>
      </c>
      <c r="E16" s="1072">
        <v>28813478.91</v>
      </c>
      <c r="F16" s="1073">
        <v>464733.34</v>
      </c>
      <c r="G16" s="1074" t="s">
        <v>1707</v>
      </c>
      <c r="H16" s="1075"/>
      <c r="I16" s="1076">
        <f t="shared" si="1"/>
        <v>5576800.0800000001</v>
      </c>
      <c r="J16" s="1075">
        <f t="shared" si="4"/>
        <v>11153600.16</v>
      </c>
      <c r="K16" s="1075">
        <f t="shared" si="2"/>
        <v>11153600.16</v>
      </c>
      <c r="L16" s="1075">
        <f>E16-I16-J16-K16</f>
        <v>929478.50999999791</v>
      </c>
      <c r="M16" s="288">
        <f t="shared" si="0"/>
        <v>28813478.909999996</v>
      </c>
      <c r="N16" s="39"/>
    </row>
    <row r="17" spans="1:17">
      <c r="A17" s="255">
        <f t="shared" si="3"/>
        <v>11</v>
      </c>
      <c r="B17" s="1062" t="s">
        <v>2972</v>
      </c>
      <c r="C17" s="275" t="s">
        <v>2973</v>
      </c>
      <c r="D17" s="723" t="s">
        <v>2974</v>
      </c>
      <c r="E17" s="1072">
        <v>22730220.809999999</v>
      </c>
      <c r="F17" s="1073">
        <v>366616.68</v>
      </c>
      <c r="G17" s="1074" t="s">
        <v>1707</v>
      </c>
      <c r="H17" s="1075"/>
      <c r="I17" s="1076">
        <f t="shared" si="1"/>
        <v>4399400.16</v>
      </c>
      <c r="J17" s="1075">
        <f t="shared" si="4"/>
        <v>8798800.3200000003</v>
      </c>
      <c r="K17" s="1075">
        <f t="shared" si="2"/>
        <v>8798800.3200000003</v>
      </c>
      <c r="L17" s="1075">
        <f>E17-I17-J17-K17</f>
        <v>733220.00999999791</v>
      </c>
      <c r="M17" s="288">
        <f t="shared" si="0"/>
        <v>22730220.809999999</v>
      </c>
      <c r="N17" s="39"/>
    </row>
    <row r="18" spans="1:17">
      <c r="A18" s="255">
        <f t="shared" si="3"/>
        <v>12</v>
      </c>
      <c r="B18" s="1062" t="s">
        <v>2975</v>
      </c>
      <c r="C18" s="275" t="s">
        <v>2976</v>
      </c>
      <c r="D18" s="723" t="s">
        <v>1202</v>
      </c>
      <c r="E18" s="1072">
        <v>102369042.27</v>
      </c>
      <c r="F18" s="1073">
        <v>2559225.61</v>
      </c>
      <c r="G18" s="1074" t="s">
        <v>1718</v>
      </c>
      <c r="H18" s="1075"/>
      <c r="I18" s="1076">
        <f t="shared" si="1"/>
        <v>30710707.32</v>
      </c>
      <c r="J18" s="1075">
        <f t="shared" si="4"/>
        <v>61421414.640000001</v>
      </c>
      <c r="K18" s="1075">
        <f>E18-I18-J18</f>
        <v>10236920.309999987</v>
      </c>
      <c r="L18" s="1075">
        <v>0</v>
      </c>
      <c r="M18" s="288">
        <f t="shared" si="0"/>
        <v>102369042.27</v>
      </c>
      <c r="N18" s="39"/>
    </row>
    <row r="19" spans="1:17">
      <c r="A19" s="255">
        <f t="shared" si="3"/>
        <v>13</v>
      </c>
      <c r="B19" s="1062" t="s">
        <v>2977</v>
      </c>
      <c r="C19" s="275" t="s">
        <v>2978</v>
      </c>
      <c r="D19" s="723" t="s">
        <v>1203</v>
      </c>
      <c r="E19" s="1072">
        <v>9177655.9700000007</v>
      </c>
      <c r="F19" s="1073">
        <v>229441.67</v>
      </c>
      <c r="G19" s="1074" t="s">
        <v>1709</v>
      </c>
      <c r="H19" s="1075"/>
      <c r="I19" s="1076">
        <f t="shared" si="1"/>
        <v>2753300.04</v>
      </c>
      <c r="J19" s="1075">
        <f t="shared" si="4"/>
        <v>5506600.0800000001</v>
      </c>
      <c r="K19" s="1075">
        <f>E19-I19-J19</f>
        <v>917755.85000000056</v>
      </c>
      <c r="L19" s="1075">
        <v>0</v>
      </c>
      <c r="M19" s="288">
        <f t="shared" si="0"/>
        <v>9177655.9700000007</v>
      </c>
      <c r="N19" s="39"/>
    </row>
    <row r="20" spans="1:17">
      <c r="A20" s="255">
        <f t="shared" si="3"/>
        <v>14</v>
      </c>
      <c r="B20" s="1062" t="s">
        <v>2979</v>
      </c>
      <c r="C20" s="275" t="s">
        <v>2980</v>
      </c>
      <c r="D20" s="723" t="s">
        <v>2981</v>
      </c>
      <c r="E20" s="1072">
        <v>71222499.719999999</v>
      </c>
      <c r="F20" s="1073">
        <v>1148750.02</v>
      </c>
      <c r="G20" s="1074" t="s">
        <v>1707</v>
      </c>
      <c r="H20" s="1075"/>
      <c r="I20" s="1076">
        <f t="shared" si="1"/>
        <v>13785000.24</v>
      </c>
      <c r="J20" s="1075">
        <f t="shared" si="4"/>
        <v>27570000.48</v>
      </c>
      <c r="K20" s="1075">
        <f t="shared" si="2"/>
        <v>27570000.48</v>
      </c>
      <c r="L20" s="1075">
        <f t="shared" ref="L20:L83" si="6">E20-I20-J20-K20</f>
        <v>2297498.5199999958</v>
      </c>
      <c r="M20" s="288">
        <f t="shared" si="0"/>
        <v>71222499.719999999</v>
      </c>
      <c r="N20" s="39"/>
    </row>
    <row r="21" spans="1:17">
      <c r="A21" s="255">
        <f t="shared" si="3"/>
        <v>15</v>
      </c>
      <c r="B21" s="1062" t="s">
        <v>2982</v>
      </c>
      <c r="C21" s="275" t="s">
        <v>2983</v>
      </c>
      <c r="D21" s="723" t="s">
        <v>2984</v>
      </c>
      <c r="E21" s="1072">
        <v>40950634.909999996</v>
      </c>
      <c r="F21" s="1073">
        <v>660493.43999999994</v>
      </c>
      <c r="G21" s="1074" t="s">
        <v>1707</v>
      </c>
      <c r="H21" s="1075"/>
      <c r="I21" s="1076">
        <f t="shared" si="1"/>
        <v>7925921.2799999993</v>
      </c>
      <c r="J21" s="1075">
        <f t="shared" si="4"/>
        <v>15851842.559999999</v>
      </c>
      <c r="K21" s="1075">
        <f t="shared" si="2"/>
        <v>15851842.559999999</v>
      </c>
      <c r="L21" s="1075">
        <f t="shared" si="6"/>
        <v>1321028.5099999979</v>
      </c>
      <c r="M21" s="288">
        <f t="shared" si="0"/>
        <v>40950634.909999989</v>
      </c>
      <c r="N21" s="39"/>
    </row>
    <row r="22" spans="1:17">
      <c r="A22" s="255">
        <f t="shared" si="3"/>
        <v>16</v>
      </c>
      <c r="B22" s="1062" t="s">
        <v>2985</v>
      </c>
      <c r="C22" s="275" t="s">
        <v>2986</v>
      </c>
      <c r="D22" s="723" t="s">
        <v>2987</v>
      </c>
      <c r="E22" s="1072">
        <v>64468128.909999996</v>
      </c>
      <c r="F22" s="1073">
        <v>1039808.34</v>
      </c>
      <c r="G22" s="1074" t="s">
        <v>1707</v>
      </c>
      <c r="H22" s="1075"/>
      <c r="I22" s="1076">
        <f t="shared" si="1"/>
        <v>12477700.08</v>
      </c>
      <c r="J22" s="1075">
        <f t="shared" si="4"/>
        <v>24955400.16</v>
      </c>
      <c r="K22" s="1075">
        <f t="shared" si="2"/>
        <v>24955400.16</v>
      </c>
      <c r="L22" s="1075">
        <f t="shared" si="6"/>
        <v>2079628.5099999979</v>
      </c>
      <c r="M22" s="288">
        <f t="shared" si="0"/>
        <v>64468128.910000004</v>
      </c>
      <c r="N22" s="39"/>
    </row>
    <row r="23" spans="1:17">
      <c r="A23" s="255">
        <f t="shared" si="3"/>
        <v>17</v>
      </c>
      <c r="B23" s="1062" t="s">
        <v>2988</v>
      </c>
      <c r="C23" s="275" t="s">
        <v>2989</v>
      </c>
      <c r="D23" s="723" t="s">
        <v>2990</v>
      </c>
      <c r="E23" s="1072">
        <v>79550565.969999999</v>
      </c>
      <c r="F23" s="1077">
        <v>1283073.44</v>
      </c>
      <c r="G23" s="1074" t="s">
        <v>1707</v>
      </c>
      <c r="H23" s="1072"/>
      <c r="I23" s="1076">
        <f t="shared" si="1"/>
        <v>15396881.279999999</v>
      </c>
      <c r="J23" s="1075">
        <f t="shared" si="4"/>
        <v>30793762.559999999</v>
      </c>
      <c r="K23" s="1075">
        <f t="shared" si="2"/>
        <v>30793762.559999999</v>
      </c>
      <c r="L23" s="1075">
        <f t="shared" si="6"/>
        <v>2566159.5700000003</v>
      </c>
      <c r="M23" s="288">
        <f t="shared" si="0"/>
        <v>79550565.969999999</v>
      </c>
      <c r="N23" s="39"/>
    </row>
    <row r="24" spans="1:17">
      <c r="A24" s="255">
        <f t="shared" si="3"/>
        <v>18</v>
      </c>
      <c r="B24" s="1062" t="s">
        <v>2991</v>
      </c>
      <c r="C24" s="275" t="s">
        <v>2992</v>
      </c>
      <c r="D24" s="723" t="s">
        <v>2993</v>
      </c>
      <c r="E24" s="1072">
        <v>2996678.91</v>
      </c>
      <c r="F24" s="1077">
        <v>48333.34</v>
      </c>
      <c r="G24" s="1074" t="s">
        <v>1724</v>
      </c>
      <c r="H24" s="1072"/>
      <c r="I24" s="1076">
        <f t="shared" si="1"/>
        <v>580000.07999999996</v>
      </c>
      <c r="J24" s="1075">
        <f t="shared" si="4"/>
        <v>1160000.1599999999</v>
      </c>
      <c r="K24" s="1075">
        <f t="shared" si="2"/>
        <v>1160000.1599999999</v>
      </c>
      <c r="L24" s="1075">
        <f t="shared" si="6"/>
        <v>96678.510000000242</v>
      </c>
      <c r="M24" s="288">
        <f t="shared" si="0"/>
        <v>2996678.9099999997</v>
      </c>
      <c r="N24" s="39"/>
    </row>
    <row r="25" spans="1:17">
      <c r="A25" s="255">
        <f t="shared" si="3"/>
        <v>19</v>
      </c>
      <c r="B25" s="1063">
        <v>30000077</v>
      </c>
      <c r="C25" s="275" t="s">
        <v>2994</v>
      </c>
      <c r="D25" s="723" t="s">
        <v>2995</v>
      </c>
      <c r="E25" s="1072">
        <v>55919878.630000003</v>
      </c>
      <c r="F25" s="1077">
        <v>901933.36</v>
      </c>
      <c r="G25" s="1074" t="s">
        <v>1707</v>
      </c>
      <c r="H25" s="1072"/>
      <c r="I25" s="1076">
        <f t="shared" si="1"/>
        <v>10823200.32</v>
      </c>
      <c r="J25" s="1075">
        <f t="shared" si="4"/>
        <v>21646400.640000001</v>
      </c>
      <c r="K25" s="1075">
        <f t="shared" si="2"/>
        <v>21646400.640000001</v>
      </c>
      <c r="L25" s="1075">
        <f t="shared" si="6"/>
        <v>1803877.0300000012</v>
      </c>
      <c r="M25" s="288">
        <f t="shared" si="0"/>
        <v>55919878.630000003</v>
      </c>
      <c r="N25" s="39"/>
    </row>
    <row r="26" spans="1:17">
      <c r="A26" s="255">
        <f t="shared" si="3"/>
        <v>20</v>
      </c>
      <c r="B26" s="1062" t="s">
        <v>2996</v>
      </c>
      <c r="C26" s="275" t="s">
        <v>2997</v>
      </c>
      <c r="D26" s="723" t="s">
        <v>1726</v>
      </c>
      <c r="E26" s="1072">
        <v>42903211.079999998</v>
      </c>
      <c r="F26" s="1077">
        <v>691987.19</v>
      </c>
      <c r="G26" s="1074" t="s">
        <v>1707</v>
      </c>
      <c r="H26" s="1072"/>
      <c r="I26" s="1076">
        <f t="shared" si="1"/>
        <v>8303846.2799999993</v>
      </c>
      <c r="J26" s="1075">
        <f t="shared" si="4"/>
        <v>16607692.559999999</v>
      </c>
      <c r="K26" s="1075">
        <f t="shared" si="2"/>
        <v>16607692.559999999</v>
      </c>
      <c r="L26" s="1075">
        <f t="shared" si="6"/>
        <v>1383979.6799999997</v>
      </c>
      <c r="M26" s="288">
        <f t="shared" si="0"/>
        <v>42903211.079999991</v>
      </c>
      <c r="N26" s="39"/>
    </row>
    <row r="27" spans="1:17">
      <c r="A27" s="255">
        <f t="shared" si="3"/>
        <v>21</v>
      </c>
      <c r="B27" s="1062" t="s">
        <v>2998</v>
      </c>
      <c r="C27" s="275" t="s">
        <v>2999</v>
      </c>
      <c r="D27" s="723" t="s">
        <v>3000</v>
      </c>
      <c r="E27" s="1072">
        <v>1997463643.23</v>
      </c>
      <c r="F27" s="1077">
        <v>41613826.039999999</v>
      </c>
      <c r="G27" s="1074" t="s">
        <v>1728</v>
      </c>
      <c r="H27" s="1072"/>
      <c r="I27" s="1076">
        <f t="shared" si="1"/>
        <v>499365912.48000002</v>
      </c>
      <c r="J27" s="1075">
        <f t="shared" si="4"/>
        <v>998731824.96000004</v>
      </c>
      <c r="K27" s="1075">
        <f>E27-I27-J27</f>
        <v>499365905.78999996</v>
      </c>
      <c r="L27" s="1075">
        <f t="shared" si="6"/>
        <v>0</v>
      </c>
      <c r="M27" s="288">
        <f t="shared" si="0"/>
        <v>1997463643.23</v>
      </c>
      <c r="N27" s="39"/>
    </row>
    <row r="28" spans="1:17" ht="15">
      <c r="A28" s="255">
        <f t="shared" si="3"/>
        <v>22</v>
      </c>
      <c r="B28" s="1062" t="s">
        <v>3001</v>
      </c>
      <c r="C28" s="275" t="s">
        <v>3002</v>
      </c>
      <c r="D28" s="723" t="s">
        <v>3003</v>
      </c>
      <c r="E28" s="1072">
        <v>131605415.43000001</v>
      </c>
      <c r="F28" s="1078">
        <v>1604944.17</v>
      </c>
      <c r="G28" s="1079" t="s">
        <v>1730</v>
      </c>
      <c r="H28" s="1080"/>
      <c r="I28" s="1076">
        <f t="shared" si="1"/>
        <v>19259330.039999999</v>
      </c>
      <c r="J28" s="1075">
        <f t="shared" si="4"/>
        <v>38518660.079999998</v>
      </c>
      <c r="K28" s="1075">
        <f t="shared" si="2"/>
        <v>38518660.079999998</v>
      </c>
      <c r="L28" s="1075">
        <f t="shared" si="6"/>
        <v>35308765.230000019</v>
      </c>
      <c r="M28" s="288">
        <f t="shared" si="0"/>
        <v>131605415.43000001</v>
      </c>
      <c r="N28" s="39"/>
    </row>
    <row r="29" spans="1:17" ht="15">
      <c r="A29" s="255">
        <f t="shared" si="3"/>
        <v>23</v>
      </c>
      <c r="B29" s="1062" t="s">
        <v>3004</v>
      </c>
      <c r="C29" s="275" t="s">
        <v>3005</v>
      </c>
      <c r="D29" s="723" t="s">
        <v>3006</v>
      </c>
      <c r="E29" s="1072">
        <v>79396500</v>
      </c>
      <c r="F29" s="1078">
        <v>968250</v>
      </c>
      <c r="G29" s="1079" t="s">
        <v>1730</v>
      </c>
      <c r="H29" s="1080"/>
      <c r="I29" s="1076">
        <f t="shared" si="1"/>
        <v>11619000</v>
      </c>
      <c r="J29" s="1075">
        <f t="shared" si="4"/>
        <v>23238000</v>
      </c>
      <c r="K29" s="1075">
        <f t="shared" si="2"/>
        <v>23238000</v>
      </c>
      <c r="L29" s="1075">
        <f t="shared" si="6"/>
        <v>21301500</v>
      </c>
      <c r="M29" s="288">
        <f t="shared" si="0"/>
        <v>79396500</v>
      </c>
      <c r="N29" s="39"/>
    </row>
    <row r="30" spans="1:17" ht="15">
      <c r="A30" s="255">
        <f t="shared" si="3"/>
        <v>24</v>
      </c>
      <c r="B30" s="1062" t="s">
        <v>3007</v>
      </c>
      <c r="C30" s="275" t="s">
        <v>3008</v>
      </c>
      <c r="D30" s="723" t="s">
        <v>3009</v>
      </c>
      <c r="E30" s="1072">
        <v>85546500</v>
      </c>
      <c r="F30" s="1078">
        <v>1043250</v>
      </c>
      <c r="G30" s="1079" t="s">
        <v>1730</v>
      </c>
      <c r="H30" s="1080"/>
      <c r="I30" s="1076">
        <f t="shared" si="1"/>
        <v>12519000</v>
      </c>
      <c r="J30" s="1075">
        <f t="shared" si="4"/>
        <v>25038000</v>
      </c>
      <c r="K30" s="1075">
        <f t="shared" si="2"/>
        <v>25038000</v>
      </c>
      <c r="L30" s="1075">
        <f t="shared" si="6"/>
        <v>22951500</v>
      </c>
      <c r="M30" s="288">
        <f t="shared" si="0"/>
        <v>85546500</v>
      </c>
      <c r="N30" s="39"/>
      <c r="Q30" s="36"/>
    </row>
    <row r="31" spans="1:17" ht="15">
      <c r="A31" s="255">
        <f t="shared" si="3"/>
        <v>25</v>
      </c>
      <c r="B31" s="1062" t="s">
        <v>3010</v>
      </c>
      <c r="C31" s="275" t="s">
        <v>3011</v>
      </c>
      <c r="D31" s="723" t="s">
        <v>3012</v>
      </c>
      <c r="E31" s="1072">
        <v>72106028.140000001</v>
      </c>
      <c r="F31" s="1078">
        <v>879341.66</v>
      </c>
      <c r="G31" s="1079" t="s">
        <v>1730</v>
      </c>
      <c r="H31" s="1081"/>
      <c r="I31" s="1076">
        <f t="shared" si="1"/>
        <v>10552099.92</v>
      </c>
      <c r="J31" s="1075">
        <f t="shared" si="4"/>
        <v>21104199.84</v>
      </c>
      <c r="K31" s="1075">
        <f t="shared" si="2"/>
        <v>21104199.84</v>
      </c>
      <c r="L31" s="1075">
        <f t="shared" si="6"/>
        <v>19345528.539999995</v>
      </c>
      <c r="M31" s="288">
        <f t="shared" si="0"/>
        <v>72106028.139999986</v>
      </c>
      <c r="N31" s="39"/>
      <c r="Q31" s="36"/>
    </row>
    <row r="32" spans="1:17" ht="15">
      <c r="A32" s="255">
        <f t="shared" si="3"/>
        <v>26</v>
      </c>
      <c r="B32" s="1063">
        <v>30000131</v>
      </c>
      <c r="C32" s="275" t="s">
        <v>3013</v>
      </c>
      <c r="D32" s="1064" t="s">
        <v>3014</v>
      </c>
      <c r="E32" s="321">
        <v>120449706.93000001</v>
      </c>
      <c r="F32" s="1082">
        <v>1267891.67</v>
      </c>
      <c r="G32" s="1079" t="s">
        <v>3015</v>
      </c>
      <c r="H32" s="1081" t="s">
        <v>3016</v>
      </c>
      <c r="I32" s="1076">
        <f t="shared" si="1"/>
        <v>15214700.039999999</v>
      </c>
      <c r="J32" s="1075">
        <f t="shared" si="4"/>
        <v>30429400.079999998</v>
      </c>
      <c r="K32" s="1075">
        <f t="shared" si="2"/>
        <v>30429400.079999998</v>
      </c>
      <c r="L32" s="1075">
        <f t="shared" si="6"/>
        <v>44376206.730000019</v>
      </c>
      <c r="M32" s="288">
        <f t="shared" si="0"/>
        <v>120449706.93000001</v>
      </c>
      <c r="N32" s="39"/>
    </row>
    <row r="33" spans="1:14">
      <c r="A33" s="255">
        <f t="shared" si="3"/>
        <v>27</v>
      </c>
      <c r="B33" s="1062" t="s">
        <v>3018</v>
      </c>
      <c r="C33" s="275" t="s">
        <v>3019</v>
      </c>
      <c r="D33" s="1065" t="s">
        <v>3020</v>
      </c>
      <c r="E33" s="1083">
        <v>48930622.079999998</v>
      </c>
      <c r="F33" s="1084">
        <v>699008.32</v>
      </c>
      <c r="G33" s="1085"/>
      <c r="H33" s="1085"/>
      <c r="I33" s="1076">
        <f t="shared" si="1"/>
        <v>8388099.8399999999</v>
      </c>
      <c r="J33" s="1083">
        <f>I33*2</f>
        <v>16776199.68</v>
      </c>
      <c r="K33" s="1083">
        <f>J33</f>
        <v>16776199.68</v>
      </c>
      <c r="L33" s="1075">
        <f t="shared" si="6"/>
        <v>6990122.8799999952</v>
      </c>
      <c r="M33" s="288">
        <f t="shared" si="0"/>
        <v>48930622.079999998</v>
      </c>
      <c r="N33" s="39"/>
    </row>
    <row r="34" spans="1:14">
      <c r="A34" s="255">
        <f t="shared" si="3"/>
        <v>28</v>
      </c>
      <c r="B34" s="1062" t="s">
        <v>3021</v>
      </c>
      <c r="C34" s="275" t="s">
        <v>3022</v>
      </c>
      <c r="D34" s="1065" t="s">
        <v>3023</v>
      </c>
      <c r="E34" s="1083">
        <v>41719436.039999999</v>
      </c>
      <c r="F34" s="1084">
        <v>595991.66</v>
      </c>
      <c r="G34" s="1085"/>
      <c r="H34" s="1085"/>
      <c r="I34" s="1076">
        <f t="shared" si="1"/>
        <v>7151899.9199999999</v>
      </c>
      <c r="J34" s="1083">
        <f t="shared" ref="J34:J86" si="7">I34*2</f>
        <v>14303799.84</v>
      </c>
      <c r="K34" s="1083">
        <f t="shared" ref="K34:K86" si="8">J34</f>
        <v>14303799.84</v>
      </c>
      <c r="L34" s="1075">
        <f t="shared" si="6"/>
        <v>5959936.4399999976</v>
      </c>
      <c r="M34" s="288">
        <f t="shared" si="0"/>
        <v>41719436.039999992</v>
      </c>
      <c r="N34" s="39"/>
    </row>
    <row r="35" spans="1:14">
      <c r="A35" s="255">
        <f t="shared" si="3"/>
        <v>29</v>
      </c>
      <c r="B35" s="1062" t="s">
        <v>3024</v>
      </c>
      <c r="C35" s="275" t="s">
        <v>3025</v>
      </c>
      <c r="D35" s="1065" t="s">
        <v>3026</v>
      </c>
      <c r="E35" s="1083">
        <v>162205426.00999999</v>
      </c>
      <c r="F35" s="1084">
        <v>2284583.35</v>
      </c>
      <c r="G35" s="1086"/>
      <c r="H35" s="1086"/>
      <c r="I35" s="1076">
        <f t="shared" si="1"/>
        <v>27415000.200000003</v>
      </c>
      <c r="J35" s="1083">
        <f t="shared" si="7"/>
        <v>54830000.400000006</v>
      </c>
      <c r="K35" s="1083">
        <f t="shared" si="8"/>
        <v>54830000.400000006</v>
      </c>
      <c r="L35" s="1075">
        <f t="shared" si="6"/>
        <v>25130425.00999999</v>
      </c>
      <c r="M35" s="288">
        <f t="shared" si="0"/>
        <v>162205426.00999999</v>
      </c>
      <c r="N35" s="39"/>
    </row>
    <row r="36" spans="1:14">
      <c r="A36" s="255">
        <f t="shared" si="3"/>
        <v>30</v>
      </c>
      <c r="B36" s="1062" t="s">
        <v>3027</v>
      </c>
      <c r="C36" s="275" t="s">
        <v>3028</v>
      </c>
      <c r="D36" s="1065" t="s">
        <v>3029</v>
      </c>
      <c r="E36" s="1083">
        <v>179735237.31999999</v>
      </c>
      <c r="F36" s="1084">
        <v>2531481.48</v>
      </c>
      <c r="G36" s="1086"/>
      <c r="H36" s="1086"/>
      <c r="I36" s="1076">
        <f t="shared" si="1"/>
        <v>30377777.759999998</v>
      </c>
      <c r="J36" s="1083">
        <f t="shared" si="7"/>
        <v>60755555.519999996</v>
      </c>
      <c r="K36" s="1083">
        <f t="shared" si="8"/>
        <v>60755555.519999996</v>
      </c>
      <c r="L36" s="1075">
        <f t="shared" si="6"/>
        <v>27846348.520000011</v>
      </c>
      <c r="M36" s="288">
        <f t="shared" si="0"/>
        <v>179735237.32000002</v>
      </c>
      <c r="N36" s="39"/>
    </row>
    <row r="37" spans="1:14">
      <c r="A37" s="255">
        <f t="shared" si="3"/>
        <v>31</v>
      </c>
      <c r="B37" s="1062" t="s">
        <v>3030</v>
      </c>
      <c r="C37" s="275" t="s">
        <v>3031</v>
      </c>
      <c r="D37" s="1065" t="s">
        <v>3032</v>
      </c>
      <c r="E37" s="1083">
        <v>354994102.02999997</v>
      </c>
      <c r="F37" s="1084">
        <v>4999916</v>
      </c>
      <c r="G37" s="1086"/>
      <c r="H37" s="1086"/>
      <c r="I37" s="1076">
        <f t="shared" si="1"/>
        <v>59998992</v>
      </c>
      <c r="J37" s="1083">
        <f t="shared" si="7"/>
        <v>119997984</v>
      </c>
      <c r="K37" s="1083">
        <f t="shared" si="8"/>
        <v>119997984</v>
      </c>
      <c r="L37" s="1075">
        <f t="shared" si="6"/>
        <v>54999142.029999971</v>
      </c>
      <c r="M37" s="288">
        <f t="shared" si="0"/>
        <v>354994102.02999997</v>
      </c>
      <c r="N37" s="39"/>
    </row>
    <row r="38" spans="1:14">
      <c r="A38" s="255">
        <f t="shared" si="3"/>
        <v>32</v>
      </c>
      <c r="B38" s="1062" t="s">
        <v>3033</v>
      </c>
      <c r="C38" s="275" t="s">
        <v>3034</v>
      </c>
      <c r="D38" s="1065" t="s">
        <v>3035</v>
      </c>
      <c r="E38" s="1083">
        <v>355278437.44</v>
      </c>
      <c r="F38" s="1084">
        <v>5003921.76</v>
      </c>
      <c r="G38" s="1086"/>
      <c r="H38" s="1086"/>
      <c r="I38" s="1076">
        <f t="shared" si="1"/>
        <v>60047061.119999997</v>
      </c>
      <c r="J38" s="1083">
        <f t="shared" si="7"/>
        <v>120094122.23999999</v>
      </c>
      <c r="K38" s="1083">
        <f t="shared" si="8"/>
        <v>120094122.23999999</v>
      </c>
      <c r="L38" s="1075">
        <f t="shared" si="6"/>
        <v>55043131.839999989</v>
      </c>
      <c r="M38" s="288">
        <f t="shared" si="0"/>
        <v>355278437.43999994</v>
      </c>
      <c r="N38" s="39"/>
    </row>
    <row r="39" spans="1:14">
      <c r="A39" s="255">
        <f t="shared" si="3"/>
        <v>33</v>
      </c>
      <c r="B39" s="1062" t="s">
        <v>3036</v>
      </c>
      <c r="C39" s="275" t="s">
        <v>3037</v>
      </c>
      <c r="D39" s="1065" t="s">
        <v>3038</v>
      </c>
      <c r="E39" s="1083">
        <v>219821204.83000001</v>
      </c>
      <c r="F39" s="1084">
        <v>3140302.6</v>
      </c>
      <c r="G39" s="1085"/>
      <c r="H39" s="1085"/>
      <c r="I39" s="1076">
        <f t="shared" si="1"/>
        <v>37683631.200000003</v>
      </c>
      <c r="J39" s="1083">
        <f t="shared" si="7"/>
        <v>75367262.400000006</v>
      </c>
      <c r="K39" s="1083">
        <f t="shared" si="8"/>
        <v>75367262.400000006</v>
      </c>
      <c r="L39" s="1075">
        <f t="shared" si="6"/>
        <v>31403048.829999983</v>
      </c>
      <c r="M39" s="288">
        <f t="shared" si="0"/>
        <v>219821204.82999998</v>
      </c>
      <c r="N39" s="39"/>
    </row>
    <row r="40" spans="1:14">
      <c r="A40" s="255">
        <f t="shared" si="3"/>
        <v>34</v>
      </c>
      <c r="B40" s="1062" t="s">
        <v>3039</v>
      </c>
      <c r="C40" s="275" t="s">
        <v>2997</v>
      </c>
      <c r="D40" s="1065" t="s">
        <v>3040</v>
      </c>
      <c r="E40" s="1083">
        <v>231218800.63</v>
      </c>
      <c r="F40" s="1084">
        <v>3303126.07</v>
      </c>
      <c r="G40" s="1085"/>
      <c r="H40" s="1085"/>
      <c r="I40" s="1076">
        <f t="shared" si="1"/>
        <v>39637512.839999996</v>
      </c>
      <c r="J40" s="1083">
        <f t="shared" si="7"/>
        <v>79275025.679999992</v>
      </c>
      <c r="K40" s="1083">
        <f t="shared" si="8"/>
        <v>79275025.679999992</v>
      </c>
      <c r="L40" s="1075">
        <f t="shared" si="6"/>
        <v>33031236.430000007</v>
      </c>
      <c r="M40" s="288">
        <f t="shared" si="0"/>
        <v>231218800.63</v>
      </c>
      <c r="N40" s="39"/>
    </row>
    <row r="41" spans="1:14">
      <c r="A41" s="255">
        <f t="shared" si="3"/>
        <v>35</v>
      </c>
      <c r="B41" s="1062" t="s">
        <v>3041</v>
      </c>
      <c r="C41" s="275" t="s">
        <v>3042</v>
      </c>
      <c r="D41" s="1065" t="s">
        <v>3043</v>
      </c>
      <c r="E41" s="1083">
        <v>1204319093.03</v>
      </c>
      <c r="F41" s="1084">
        <v>17204558.27</v>
      </c>
      <c r="G41" s="1085"/>
      <c r="H41" s="1085"/>
      <c r="I41" s="1076">
        <f t="shared" si="1"/>
        <v>206454699.24000001</v>
      </c>
      <c r="J41" s="1083">
        <f t="shared" si="7"/>
        <v>412909398.48000002</v>
      </c>
      <c r="K41" s="1083">
        <f t="shared" si="8"/>
        <v>412909398.48000002</v>
      </c>
      <c r="L41" s="1075">
        <f t="shared" si="6"/>
        <v>172045596.82999992</v>
      </c>
      <c r="M41" s="288">
        <f t="shared" si="0"/>
        <v>1204319093.03</v>
      </c>
      <c r="N41" s="39"/>
    </row>
    <row r="42" spans="1:14">
      <c r="A42" s="255">
        <f t="shared" si="3"/>
        <v>36</v>
      </c>
      <c r="B42" s="1062" t="s">
        <v>3044</v>
      </c>
      <c r="C42" s="275" t="s">
        <v>3045</v>
      </c>
      <c r="D42" s="1065" t="s">
        <v>3046</v>
      </c>
      <c r="E42" s="1083">
        <v>1470546593.02</v>
      </c>
      <c r="F42" s="1084">
        <v>21007808.300000001</v>
      </c>
      <c r="G42" s="1085"/>
      <c r="H42" s="1085"/>
      <c r="I42" s="1076">
        <f t="shared" si="1"/>
        <v>252093699.60000002</v>
      </c>
      <c r="J42" s="1083">
        <f t="shared" si="7"/>
        <v>504187399.20000005</v>
      </c>
      <c r="K42" s="1083">
        <f t="shared" si="8"/>
        <v>504187399.20000005</v>
      </c>
      <c r="L42" s="1075">
        <f t="shared" si="6"/>
        <v>210078095.01999998</v>
      </c>
      <c r="M42" s="288">
        <f t="shared" si="0"/>
        <v>1470546593.02</v>
      </c>
      <c r="N42" s="39"/>
    </row>
    <row r="43" spans="1:14">
      <c r="A43" s="255">
        <f t="shared" si="3"/>
        <v>37</v>
      </c>
      <c r="B43" s="1062" t="s">
        <v>3047</v>
      </c>
      <c r="C43" s="275" t="s">
        <v>3048</v>
      </c>
      <c r="D43" s="1065" t="s">
        <v>3049</v>
      </c>
      <c r="E43" s="1072">
        <v>329466950.93000001</v>
      </c>
      <c r="F43" s="1084">
        <v>4278791.67</v>
      </c>
      <c r="G43" s="1086"/>
      <c r="H43" s="1086"/>
      <c r="I43" s="1076">
        <f t="shared" si="1"/>
        <v>51345500.039999999</v>
      </c>
      <c r="J43" s="1083">
        <f t="shared" si="7"/>
        <v>102691000.08</v>
      </c>
      <c r="K43" s="1083">
        <f t="shared" si="8"/>
        <v>102691000.08</v>
      </c>
      <c r="L43" s="1075">
        <f t="shared" si="6"/>
        <v>72739450.730000004</v>
      </c>
      <c r="M43" s="288">
        <f t="shared" si="0"/>
        <v>329466950.93000001</v>
      </c>
      <c r="N43" s="39"/>
    </row>
    <row r="44" spans="1:14">
      <c r="A44" s="255">
        <f t="shared" si="3"/>
        <v>38</v>
      </c>
      <c r="B44" s="1062" t="s">
        <v>3050</v>
      </c>
      <c r="C44" s="275" t="s">
        <v>3051</v>
      </c>
      <c r="D44" s="1066" t="s">
        <v>3052</v>
      </c>
      <c r="E44" s="1083">
        <v>800920070.00999999</v>
      </c>
      <c r="F44" s="1087">
        <v>13574916</v>
      </c>
      <c r="G44" s="1088"/>
      <c r="H44" s="1088"/>
      <c r="I44" s="1076">
        <f t="shared" si="1"/>
        <v>162898992</v>
      </c>
      <c r="J44" s="1083">
        <f t="shared" si="7"/>
        <v>325797984</v>
      </c>
      <c r="K44" s="1083">
        <f>E44-I44-J44</f>
        <v>312223094.00999999</v>
      </c>
      <c r="L44" s="1075">
        <f t="shared" si="6"/>
        <v>0</v>
      </c>
      <c r="M44" s="288">
        <f t="shared" si="0"/>
        <v>800920070.00999999</v>
      </c>
      <c r="N44" s="39"/>
    </row>
    <row r="45" spans="1:14">
      <c r="A45" s="255">
        <f t="shared" si="3"/>
        <v>39</v>
      </c>
      <c r="B45" s="1062" t="s">
        <v>3053</v>
      </c>
      <c r="C45" s="1062" t="s">
        <v>2978</v>
      </c>
      <c r="D45" s="1066" t="s">
        <v>3054</v>
      </c>
      <c r="E45" s="1072">
        <v>3616891412.0599999</v>
      </c>
      <c r="F45" s="1087">
        <v>50234602.780000001</v>
      </c>
      <c r="G45" s="1086"/>
      <c r="H45" s="1086"/>
      <c r="I45" s="1076">
        <f t="shared" si="1"/>
        <v>602815233.36000001</v>
      </c>
      <c r="J45" s="1083">
        <f t="shared" si="7"/>
        <v>1205630466.72</v>
      </c>
      <c r="K45" s="1083">
        <f t="shared" si="8"/>
        <v>1205630466.72</v>
      </c>
      <c r="L45" s="1075">
        <f t="shared" si="6"/>
        <v>602815245.25999975</v>
      </c>
      <c r="M45" s="288">
        <f t="shared" si="0"/>
        <v>3616891412.0599999</v>
      </c>
      <c r="N45" s="39"/>
    </row>
    <row r="46" spans="1:14">
      <c r="A46" s="255">
        <f t="shared" si="3"/>
        <v>40</v>
      </c>
      <c r="B46" s="1062" t="s">
        <v>3055</v>
      </c>
      <c r="C46" s="275" t="s">
        <v>3056</v>
      </c>
      <c r="D46" s="1067" t="s">
        <v>3057</v>
      </c>
      <c r="E46" s="1081">
        <v>1319237984.6300001</v>
      </c>
      <c r="F46" s="1078">
        <v>16699214.970000001</v>
      </c>
      <c r="G46" s="1089"/>
      <c r="H46" s="1089"/>
      <c r="I46" s="1076">
        <f t="shared" si="1"/>
        <v>200390579.64000002</v>
      </c>
      <c r="J46" s="1083">
        <f t="shared" si="7"/>
        <v>400781159.28000003</v>
      </c>
      <c r="K46" s="1083">
        <f t="shared" si="8"/>
        <v>400781159.28000003</v>
      </c>
      <c r="L46" s="1075">
        <f t="shared" si="6"/>
        <v>317285086.43000001</v>
      </c>
      <c r="M46" s="288">
        <f t="shared" si="0"/>
        <v>1319237984.6300001</v>
      </c>
      <c r="N46" s="39"/>
    </row>
    <row r="47" spans="1:14" ht="15">
      <c r="A47" s="255">
        <f t="shared" si="3"/>
        <v>41</v>
      </c>
      <c r="B47" s="1062" t="s">
        <v>3058</v>
      </c>
      <c r="C47" s="275" t="s">
        <v>3059</v>
      </c>
      <c r="D47" s="723" t="s">
        <v>3060</v>
      </c>
      <c r="E47" s="1072">
        <v>213016189.06999999</v>
      </c>
      <c r="F47" s="1078">
        <v>2597758.33</v>
      </c>
      <c r="G47" s="1080"/>
      <c r="H47" s="1080"/>
      <c r="I47" s="1076">
        <f t="shared" si="1"/>
        <v>31173099.960000001</v>
      </c>
      <c r="J47" s="1083">
        <f t="shared" si="7"/>
        <v>62346199.920000002</v>
      </c>
      <c r="K47" s="1083">
        <f t="shared" si="8"/>
        <v>62346199.920000002</v>
      </c>
      <c r="L47" s="1075">
        <f t="shared" si="6"/>
        <v>57150689.269999981</v>
      </c>
      <c r="M47" s="288">
        <f t="shared" si="0"/>
        <v>213016189.06999999</v>
      </c>
      <c r="N47" s="39"/>
    </row>
    <row r="48" spans="1:14" ht="15">
      <c r="A48" s="255">
        <f t="shared" si="3"/>
        <v>42</v>
      </c>
      <c r="B48" s="1062" t="s">
        <v>3061</v>
      </c>
      <c r="C48" s="275" t="s">
        <v>3062</v>
      </c>
      <c r="D48" s="723" t="s">
        <v>3063</v>
      </c>
      <c r="E48" s="1072">
        <v>98673339.069999993</v>
      </c>
      <c r="F48" s="1078">
        <v>1203333.33</v>
      </c>
      <c r="G48" s="1080"/>
      <c r="H48" s="1080"/>
      <c r="I48" s="1076">
        <f t="shared" si="1"/>
        <v>14439999.960000001</v>
      </c>
      <c r="J48" s="1083">
        <f t="shared" si="7"/>
        <v>28879999.920000002</v>
      </c>
      <c r="K48" s="1083">
        <f t="shared" si="8"/>
        <v>28879999.920000002</v>
      </c>
      <c r="L48" s="1075">
        <f t="shared" si="6"/>
        <v>26473339.269999981</v>
      </c>
      <c r="M48" s="288">
        <f t="shared" si="0"/>
        <v>98673339.069999993</v>
      </c>
      <c r="N48" s="39"/>
    </row>
    <row r="49" spans="1:14" ht="15">
      <c r="A49" s="255">
        <f t="shared" si="3"/>
        <v>43</v>
      </c>
      <c r="B49" s="1062" t="s">
        <v>3064</v>
      </c>
      <c r="C49" s="275" t="s">
        <v>3065</v>
      </c>
      <c r="D49" s="723" t="s">
        <v>3066</v>
      </c>
      <c r="E49" s="1072">
        <v>391223360.93000001</v>
      </c>
      <c r="F49" s="1078">
        <v>4771016.67</v>
      </c>
      <c r="G49" s="1080"/>
      <c r="H49" s="1080"/>
      <c r="I49" s="1076">
        <f t="shared" si="1"/>
        <v>57252200.039999999</v>
      </c>
      <c r="J49" s="1083">
        <f t="shared" si="7"/>
        <v>114504400.08</v>
      </c>
      <c r="K49" s="1083">
        <f t="shared" si="8"/>
        <v>114504400.08</v>
      </c>
      <c r="L49" s="1075">
        <f t="shared" si="6"/>
        <v>104962360.73</v>
      </c>
      <c r="M49" s="288">
        <f t="shared" si="0"/>
        <v>391223360.93000001</v>
      </c>
      <c r="N49" s="39"/>
    </row>
    <row r="50" spans="1:14" ht="15">
      <c r="A50" s="255">
        <f t="shared" si="3"/>
        <v>44</v>
      </c>
      <c r="B50" s="1062" t="s">
        <v>3067</v>
      </c>
      <c r="C50" s="275" t="s">
        <v>3068</v>
      </c>
      <c r="D50" s="723" t="s">
        <v>3069</v>
      </c>
      <c r="E50" s="1072">
        <v>161991000</v>
      </c>
      <c r="F50" s="1078">
        <v>1975500</v>
      </c>
      <c r="G50" s="1080"/>
      <c r="H50" s="1080"/>
      <c r="I50" s="1076">
        <f t="shared" si="1"/>
        <v>23706000</v>
      </c>
      <c r="J50" s="1083">
        <f t="shared" si="7"/>
        <v>47412000</v>
      </c>
      <c r="K50" s="1083">
        <f t="shared" si="8"/>
        <v>47412000</v>
      </c>
      <c r="L50" s="1075">
        <f t="shared" si="6"/>
        <v>43461000</v>
      </c>
      <c r="M50" s="288">
        <f t="shared" si="0"/>
        <v>161991000</v>
      </c>
      <c r="N50" s="39"/>
    </row>
    <row r="51" spans="1:14" ht="15">
      <c r="A51" s="255">
        <f t="shared" si="3"/>
        <v>45</v>
      </c>
      <c r="B51" s="1062" t="s">
        <v>3070</v>
      </c>
      <c r="C51" s="275" t="s">
        <v>3071</v>
      </c>
      <c r="D51" s="723" t="s">
        <v>3072</v>
      </c>
      <c r="E51" s="1072">
        <v>208638750</v>
      </c>
      <c r="F51" s="1078">
        <v>2544375</v>
      </c>
      <c r="G51" s="1090" t="s">
        <v>4080</v>
      </c>
      <c r="H51" s="1080"/>
      <c r="I51" s="1076">
        <f t="shared" si="1"/>
        <v>30532500</v>
      </c>
      <c r="J51" s="1083">
        <f t="shared" si="7"/>
        <v>61065000</v>
      </c>
      <c r="K51" s="1083">
        <f t="shared" si="8"/>
        <v>61065000</v>
      </c>
      <c r="L51" s="1075">
        <f t="shared" si="6"/>
        <v>55976250</v>
      </c>
      <c r="M51" s="288">
        <f t="shared" si="0"/>
        <v>208638750</v>
      </c>
      <c r="N51" s="39"/>
    </row>
    <row r="52" spans="1:14">
      <c r="A52" s="255">
        <f t="shared" si="3"/>
        <v>46</v>
      </c>
      <c r="B52" s="1062" t="s">
        <v>3073</v>
      </c>
      <c r="C52" s="275" t="s">
        <v>3074</v>
      </c>
      <c r="D52" s="723" t="s">
        <v>3075</v>
      </c>
      <c r="E52" s="1072">
        <v>167135505.06999999</v>
      </c>
      <c r="F52" s="1078">
        <v>1989708.33</v>
      </c>
      <c r="G52" s="1081" t="s">
        <v>3076</v>
      </c>
      <c r="H52" s="1086" t="s">
        <v>3077</v>
      </c>
      <c r="I52" s="1076">
        <f t="shared" si="1"/>
        <v>23876499.960000001</v>
      </c>
      <c r="J52" s="1083">
        <f t="shared" si="7"/>
        <v>47752999.920000002</v>
      </c>
      <c r="K52" s="1083">
        <f t="shared" si="8"/>
        <v>47752999.920000002</v>
      </c>
      <c r="L52" s="1075">
        <f t="shared" si="6"/>
        <v>47753005.269999981</v>
      </c>
      <c r="M52" s="288">
        <f t="shared" si="0"/>
        <v>167135505.06999999</v>
      </c>
      <c r="N52" s="39"/>
    </row>
    <row r="53" spans="1:14">
      <c r="A53" s="255">
        <f t="shared" si="3"/>
        <v>47</v>
      </c>
      <c r="B53" s="1062" t="s">
        <v>3078</v>
      </c>
      <c r="C53" s="275" t="s">
        <v>3079</v>
      </c>
      <c r="D53" s="723" t="s">
        <v>3080</v>
      </c>
      <c r="E53" s="1072">
        <v>165819494.93000001</v>
      </c>
      <c r="F53" s="1078">
        <v>1974041.67</v>
      </c>
      <c r="G53" s="1081" t="s">
        <v>3076</v>
      </c>
      <c r="H53" s="1086" t="s">
        <v>3077</v>
      </c>
      <c r="I53" s="1076">
        <f t="shared" si="1"/>
        <v>23688500.039999999</v>
      </c>
      <c r="J53" s="1083">
        <f t="shared" si="7"/>
        <v>47377000.079999998</v>
      </c>
      <c r="K53" s="1083">
        <f t="shared" si="8"/>
        <v>47377000.079999998</v>
      </c>
      <c r="L53" s="1075">
        <f t="shared" si="6"/>
        <v>47376994.730000019</v>
      </c>
      <c r="M53" s="288">
        <f t="shared" si="0"/>
        <v>165819494.93000001</v>
      </c>
      <c r="N53" s="39"/>
    </row>
    <row r="54" spans="1:14">
      <c r="A54" s="255">
        <f t="shared" si="3"/>
        <v>48</v>
      </c>
      <c r="B54" s="1062" t="s">
        <v>3081</v>
      </c>
      <c r="C54" s="275" t="s">
        <v>3082</v>
      </c>
      <c r="D54" s="723" t="s">
        <v>3083</v>
      </c>
      <c r="E54" s="1072">
        <v>307038343.86000001</v>
      </c>
      <c r="F54" s="1078">
        <v>3612217</v>
      </c>
      <c r="G54" s="1081" t="s">
        <v>3084</v>
      </c>
      <c r="H54" s="1086" t="s">
        <v>3085</v>
      </c>
      <c r="I54" s="1076">
        <f t="shared" si="1"/>
        <v>43346604</v>
      </c>
      <c r="J54" s="1083">
        <f t="shared" si="7"/>
        <v>86693208</v>
      </c>
      <c r="K54" s="1083">
        <f t="shared" si="8"/>
        <v>86693208</v>
      </c>
      <c r="L54" s="1075">
        <f t="shared" si="6"/>
        <v>90305323.860000014</v>
      </c>
      <c r="M54" s="288">
        <f t="shared" si="0"/>
        <v>307038343.86000001</v>
      </c>
      <c r="N54" s="39"/>
    </row>
    <row r="55" spans="1:14">
      <c r="A55" s="255">
        <f t="shared" si="3"/>
        <v>49</v>
      </c>
      <c r="B55" s="1062" t="s">
        <v>3086</v>
      </c>
      <c r="C55" s="275" t="s">
        <v>3087</v>
      </c>
      <c r="D55" s="1066" t="s">
        <v>2843</v>
      </c>
      <c r="E55" s="1081">
        <v>712830344.23000002</v>
      </c>
      <c r="F55" s="1078">
        <v>9900421.4100000001</v>
      </c>
      <c r="G55" s="1089"/>
      <c r="H55" s="1086"/>
      <c r="I55" s="1076">
        <f t="shared" si="1"/>
        <v>118805056.92</v>
      </c>
      <c r="J55" s="1083">
        <f t="shared" si="7"/>
        <v>237610113.84</v>
      </c>
      <c r="K55" s="1083">
        <f t="shared" si="8"/>
        <v>237610113.84</v>
      </c>
      <c r="L55" s="1075">
        <f t="shared" si="6"/>
        <v>118805059.63000003</v>
      </c>
      <c r="M55" s="288">
        <f t="shared" si="0"/>
        <v>712830344.23000002</v>
      </c>
      <c r="N55" s="39"/>
    </row>
    <row r="56" spans="1:14">
      <c r="A56" s="255">
        <f t="shared" si="3"/>
        <v>50</v>
      </c>
      <c r="B56" s="1063">
        <v>30000126</v>
      </c>
      <c r="C56" s="275" t="s">
        <v>3088</v>
      </c>
      <c r="D56" s="1064" t="s">
        <v>3089</v>
      </c>
      <c r="E56" s="321">
        <v>116561043.06999999</v>
      </c>
      <c r="F56" s="1078">
        <v>1226958.33</v>
      </c>
      <c r="G56" s="1081" t="s">
        <v>3015</v>
      </c>
      <c r="H56" s="1086" t="s">
        <v>3016</v>
      </c>
      <c r="I56" s="1076">
        <f t="shared" si="1"/>
        <v>14723499.960000001</v>
      </c>
      <c r="J56" s="1083">
        <f t="shared" si="7"/>
        <v>29446999.920000002</v>
      </c>
      <c r="K56" s="1083">
        <f t="shared" si="8"/>
        <v>29446999.920000002</v>
      </c>
      <c r="L56" s="1075">
        <f t="shared" si="6"/>
        <v>42943543.269999981</v>
      </c>
      <c r="M56" s="288">
        <f t="shared" si="0"/>
        <v>116561043.06999999</v>
      </c>
      <c r="N56" s="39"/>
    </row>
    <row r="57" spans="1:14">
      <c r="A57" s="255">
        <f t="shared" si="3"/>
        <v>51</v>
      </c>
      <c r="B57" s="1064">
        <v>30000127</v>
      </c>
      <c r="C57" s="275" t="s">
        <v>3090</v>
      </c>
      <c r="D57" s="1064" t="s">
        <v>3091</v>
      </c>
      <c r="E57" s="321">
        <v>484723997.86000001</v>
      </c>
      <c r="F57" s="1078">
        <v>5049208.34</v>
      </c>
      <c r="G57" s="1081" t="s">
        <v>3092</v>
      </c>
      <c r="H57" s="1086" t="s">
        <v>3093</v>
      </c>
      <c r="I57" s="1076">
        <f t="shared" si="1"/>
        <v>60590500.079999998</v>
      </c>
      <c r="J57" s="1083">
        <f t="shared" si="7"/>
        <v>121181000.16</v>
      </c>
      <c r="K57" s="1083">
        <f t="shared" si="8"/>
        <v>121181000.16</v>
      </c>
      <c r="L57" s="1075">
        <f t="shared" si="6"/>
        <v>181771497.46000001</v>
      </c>
      <c r="M57" s="288">
        <f t="shared" si="0"/>
        <v>484723997.86000001</v>
      </c>
      <c r="N57" s="39"/>
    </row>
    <row r="58" spans="1:14">
      <c r="A58" s="255">
        <f t="shared" si="3"/>
        <v>52</v>
      </c>
      <c r="B58" s="1063">
        <v>30000130</v>
      </c>
      <c r="C58" s="275" t="s">
        <v>3094</v>
      </c>
      <c r="D58" s="1064" t="s">
        <v>3095</v>
      </c>
      <c r="E58" s="321">
        <v>31199339</v>
      </c>
      <c r="F58" s="1078">
        <v>328414</v>
      </c>
      <c r="G58" s="1081" t="s">
        <v>3015</v>
      </c>
      <c r="H58" s="1086" t="s">
        <v>3016</v>
      </c>
      <c r="I58" s="1076">
        <f t="shared" si="1"/>
        <v>3940968</v>
      </c>
      <c r="J58" s="1083">
        <f t="shared" si="7"/>
        <v>7881936</v>
      </c>
      <c r="K58" s="1083">
        <f t="shared" si="8"/>
        <v>7881936</v>
      </c>
      <c r="L58" s="1075">
        <f t="shared" si="6"/>
        <v>11494499</v>
      </c>
      <c r="M58" s="288">
        <f t="shared" si="0"/>
        <v>31199339</v>
      </c>
      <c r="N58" s="39"/>
    </row>
    <row r="59" spans="1:14">
      <c r="A59" s="255">
        <f t="shared" si="3"/>
        <v>53</v>
      </c>
      <c r="B59" s="1064">
        <v>30000140</v>
      </c>
      <c r="C59" s="275" t="s">
        <v>3096</v>
      </c>
      <c r="D59" s="723" t="s">
        <v>3097</v>
      </c>
      <c r="E59" s="1072">
        <v>6870310506.5299997</v>
      </c>
      <c r="F59" s="1078">
        <v>56314020.539999999</v>
      </c>
      <c r="G59" s="1081" t="s">
        <v>3098</v>
      </c>
      <c r="H59" s="1086" t="s">
        <v>3099</v>
      </c>
      <c r="I59" s="1076">
        <f t="shared" si="1"/>
        <v>675768246.48000002</v>
      </c>
      <c r="J59" s="1083">
        <f>I59*2</f>
        <v>1351536492.96</v>
      </c>
      <c r="K59" s="1083">
        <f t="shared" si="8"/>
        <v>1351536492.96</v>
      </c>
      <c r="L59" s="1075">
        <f t="shared" si="6"/>
        <v>3491469274.1299992</v>
      </c>
      <c r="M59" s="288">
        <f t="shared" si="0"/>
        <v>6870310506.5299988</v>
      </c>
      <c r="N59" s="39"/>
    </row>
    <row r="60" spans="1:14">
      <c r="A60" s="255">
        <f t="shared" si="3"/>
        <v>54</v>
      </c>
      <c r="B60" s="1064">
        <v>30000141</v>
      </c>
      <c r="C60" s="275" t="s">
        <v>3100</v>
      </c>
      <c r="D60" s="723" t="s">
        <v>3101</v>
      </c>
      <c r="E60" s="1072">
        <v>40466250</v>
      </c>
      <c r="F60" s="1078">
        <v>408750</v>
      </c>
      <c r="G60" s="1081" t="s">
        <v>3102</v>
      </c>
      <c r="H60" s="1086" t="s">
        <v>3103</v>
      </c>
      <c r="I60" s="1076">
        <f t="shared" si="1"/>
        <v>4905000</v>
      </c>
      <c r="J60" s="1083">
        <f t="shared" si="7"/>
        <v>9810000</v>
      </c>
      <c r="K60" s="1083">
        <f t="shared" si="8"/>
        <v>9810000</v>
      </c>
      <c r="L60" s="1075">
        <f t="shared" si="6"/>
        <v>15941250</v>
      </c>
      <c r="M60" s="288">
        <f t="shared" si="0"/>
        <v>40466250</v>
      </c>
      <c r="N60" s="39"/>
    </row>
    <row r="61" spans="1:14">
      <c r="A61" s="255">
        <f t="shared" si="3"/>
        <v>55</v>
      </c>
      <c r="B61" s="1068">
        <v>30000145</v>
      </c>
      <c r="C61" s="275" t="s">
        <v>3104</v>
      </c>
      <c r="D61" s="723" t="s">
        <v>3105</v>
      </c>
      <c r="E61" s="1072">
        <v>256774404.22999999</v>
      </c>
      <c r="F61" s="1078">
        <v>2542320.83</v>
      </c>
      <c r="G61" s="1081" t="s">
        <v>3106</v>
      </c>
      <c r="H61" s="1086" t="s">
        <v>3107</v>
      </c>
      <c r="I61" s="1076">
        <f t="shared" si="1"/>
        <v>30507849.960000001</v>
      </c>
      <c r="J61" s="1083">
        <f t="shared" si="7"/>
        <v>61015699.920000002</v>
      </c>
      <c r="K61" s="1083">
        <f t="shared" si="8"/>
        <v>61015699.920000002</v>
      </c>
      <c r="L61" s="1075">
        <f t="shared" si="6"/>
        <v>104235154.42999996</v>
      </c>
      <c r="M61" s="288">
        <f t="shared" si="0"/>
        <v>256774404.22999996</v>
      </c>
      <c r="N61" s="39"/>
    </row>
    <row r="62" spans="1:14">
      <c r="A62" s="255">
        <f t="shared" si="3"/>
        <v>56</v>
      </c>
      <c r="B62" s="1069">
        <v>30000147</v>
      </c>
      <c r="C62" s="1070" t="s">
        <v>3108</v>
      </c>
      <c r="D62" s="723" t="s">
        <v>3109</v>
      </c>
      <c r="E62" s="1072">
        <v>257400000</v>
      </c>
      <c r="F62" s="1078">
        <v>2475000</v>
      </c>
      <c r="G62" s="1081" t="s">
        <v>3110</v>
      </c>
      <c r="H62" s="1086" t="s">
        <v>3111</v>
      </c>
      <c r="I62" s="1076">
        <f t="shared" si="1"/>
        <v>29700000</v>
      </c>
      <c r="J62" s="1083">
        <f>I62*2</f>
        <v>59400000</v>
      </c>
      <c r="K62" s="1083">
        <f t="shared" si="8"/>
        <v>59400000</v>
      </c>
      <c r="L62" s="1075">
        <f t="shared" si="6"/>
        <v>108900000</v>
      </c>
      <c r="M62" s="288">
        <f t="shared" si="0"/>
        <v>257400000</v>
      </c>
      <c r="N62" s="39"/>
    </row>
    <row r="63" spans="1:14">
      <c r="A63" s="255">
        <f t="shared" si="3"/>
        <v>57</v>
      </c>
      <c r="B63" s="1068">
        <v>30000148</v>
      </c>
      <c r="C63" s="275" t="s">
        <v>3112</v>
      </c>
      <c r="D63" s="723" t="s">
        <v>3113</v>
      </c>
      <c r="E63" s="1072">
        <v>442842750</v>
      </c>
      <c r="F63" s="1078">
        <v>4217550</v>
      </c>
      <c r="G63" s="1081" t="s">
        <v>3114</v>
      </c>
      <c r="H63" s="1086" t="s">
        <v>3115</v>
      </c>
      <c r="I63" s="1076">
        <f t="shared" si="1"/>
        <v>50610600</v>
      </c>
      <c r="J63" s="1083">
        <f t="shared" si="7"/>
        <v>101221200</v>
      </c>
      <c r="K63" s="1083">
        <f t="shared" si="8"/>
        <v>101221200</v>
      </c>
      <c r="L63" s="1075">
        <f t="shared" si="6"/>
        <v>189789750</v>
      </c>
      <c r="M63" s="288">
        <f t="shared" si="0"/>
        <v>442842750</v>
      </c>
      <c r="N63" s="39"/>
    </row>
    <row r="64" spans="1:14">
      <c r="A64" s="255">
        <f t="shared" si="3"/>
        <v>58</v>
      </c>
      <c r="B64" s="1068">
        <v>30000149</v>
      </c>
      <c r="C64" s="275" t="s">
        <v>3116</v>
      </c>
      <c r="D64" s="723" t="s">
        <v>3117</v>
      </c>
      <c r="E64" s="1072">
        <v>94775250</v>
      </c>
      <c r="F64" s="1078">
        <v>885750</v>
      </c>
      <c r="G64" s="1081" t="s">
        <v>3118</v>
      </c>
      <c r="H64" s="1086" t="s">
        <v>3119</v>
      </c>
      <c r="I64" s="1076">
        <f t="shared" si="1"/>
        <v>10629000</v>
      </c>
      <c r="J64" s="1083">
        <f t="shared" si="7"/>
        <v>21258000</v>
      </c>
      <c r="K64" s="1083">
        <f t="shared" si="8"/>
        <v>21258000</v>
      </c>
      <c r="L64" s="1075">
        <f t="shared" si="6"/>
        <v>41630250</v>
      </c>
      <c r="M64" s="288">
        <f t="shared" si="0"/>
        <v>94775250</v>
      </c>
      <c r="N64" s="39"/>
    </row>
    <row r="65" spans="1:14">
      <c r="A65" s="255">
        <f t="shared" si="3"/>
        <v>59</v>
      </c>
      <c r="B65" s="1068">
        <v>30000150</v>
      </c>
      <c r="C65" s="275" t="s">
        <v>3120</v>
      </c>
      <c r="D65" s="723" t="s">
        <v>3121</v>
      </c>
      <c r="E65" s="1072">
        <v>33544500</v>
      </c>
      <c r="F65" s="1078">
        <v>313500</v>
      </c>
      <c r="G65" s="1081" t="s">
        <v>3122</v>
      </c>
      <c r="H65" s="1086" t="s">
        <v>3123</v>
      </c>
      <c r="I65" s="1076">
        <f t="shared" si="1"/>
        <v>3762000</v>
      </c>
      <c r="J65" s="1083">
        <f t="shared" si="7"/>
        <v>7524000</v>
      </c>
      <c r="K65" s="1083">
        <f t="shared" si="8"/>
        <v>7524000</v>
      </c>
      <c r="L65" s="1075">
        <f t="shared" si="6"/>
        <v>14734500</v>
      </c>
      <c r="M65" s="288">
        <f t="shared" si="0"/>
        <v>33544500</v>
      </c>
      <c r="N65" s="39"/>
    </row>
    <row r="66" spans="1:14">
      <c r="A66" s="255">
        <f t="shared" si="3"/>
        <v>60</v>
      </c>
      <c r="B66" s="1068">
        <v>30000142</v>
      </c>
      <c r="C66" s="275" t="s">
        <v>3124</v>
      </c>
      <c r="D66" s="723" t="s">
        <v>4864</v>
      </c>
      <c r="E66" s="1072">
        <v>12519000</v>
      </c>
      <c r="F66" s="1078">
        <v>117000</v>
      </c>
      <c r="G66" s="1081" t="s">
        <v>3122</v>
      </c>
      <c r="H66" s="1086" t="s">
        <v>3123</v>
      </c>
      <c r="I66" s="1076">
        <f t="shared" si="1"/>
        <v>1404000</v>
      </c>
      <c r="J66" s="1083">
        <f t="shared" si="7"/>
        <v>2808000</v>
      </c>
      <c r="K66" s="1083">
        <f t="shared" si="8"/>
        <v>2808000</v>
      </c>
      <c r="L66" s="1075">
        <f t="shared" si="6"/>
        <v>5499000</v>
      </c>
      <c r="M66" s="288">
        <f t="shared" si="0"/>
        <v>12519000</v>
      </c>
      <c r="N66" s="39"/>
    </row>
    <row r="67" spans="1:14">
      <c r="A67" s="255">
        <f t="shared" si="3"/>
        <v>61</v>
      </c>
      <c r="B67" s="1068">
        <v>30000151</v>
      </c>
      <c r="C67" s="275" t="s">
        <v>3126</v>
      </c>
      <c r="D67" s="723" t="s">
        <v>3127</v>
      </c>
      <c r="E67" s="1072">
        <v>73970883.290000007</v>
      </c>
      <c r="F67" s="1078">
        <v>691316.67</v>
      </c>
      <c r="G67" s="1081" t="s">
        <v>3122</v>
      </c>
      <c r="H67" s="1086" t="s">
        <v>3123</v>
      </c>
      <c r="I67" s="1076">
        <f t="shared" si="1"/>
        <v>8295800.040000001</v>
      </c>
      <c r="J67" s="1083">
        <f t="shared" si="7"/>
        <v>16591600.080000002</v>
      </c>
      <c r="K67" s="1083">
        <f t="shared" si="8"/>
        <v>16591600.080000002</v>
      </c>
      <c r="L67" s="1075">
        <f t="shared" si="6"/>
        <v>32491883.09</v>
      </c>
      <c r="M67" s="288">
        <f t="shared" si="0"/>
        <v>73970883.290000007</v>
      </c>
      <c r="N67" s="39"/>
    </row>
    <row r="68" spans="1:14">
      <c r="A68" s="255">
        <f t="shared" si="3"/>
        <v>62</v>
      </c>
      <c r="B68" s="1068">
        <v>30000152</v>
      </c>
      <c r="C68" s="275" t="s">
        <v>3128</v>
      </c>
      <c r="D68" s="723" t="s">
        <v>3129</v>
      </c>
      <c r="E68" s="1072">
        <v>41282829.079999998</v>
      </c>
      <c r="F68" s="1078">
        <v>385820.84</v>
      </c>
      <c r="G68" s="1081" t="s">
        <v>3122</v>
      </c>
      <c r="H68" s="1086" t="s">
        <v>3123</v>
      </c>
      <c r="I68" s="1076">
        <f t="shared" si="1"/>
        <v>4629850.08</v>
      </c>
      <c r="J68" s="1083">
        <f t="shared" si="7"/>
        <v>9259700.1600000001</v>
      </c>
      <c r="K68" s="1083">
        <f t="shared" si="8"/>
        <v>9259700.1600000001</v>
      </c>
      <c r="L68" s="1075">
        <f t="shared" si="6"/>
        <v>18133578.68</v>
      </c>
      <c r="M68" s="288">
        <f t="shared" si="0"/>
        <v>41282829.079999998</v>
      </c>
      <c r="N68" s="39"/>
    </row>
    <row r="69" spans="1:14">
      <c r="A69" s="255">
        <f t="shared" si="3"/>
        <v>63</v>
      </c>
      <c r="B69" s="1068">
        <v>30000153</v>
      </c>
      <c r="C69" s="275" t="s">
        <v>3130</v>
      </c>
      <c r="D69" s="723" t="s">
        <v>3131</v>
      </c>
      <c r="E69" s="1072">
        <v>91565250</v>
      </c>
      <c r="F69" s="1078">
        <v>855750</v>
      </c>
      <c r="G69" s="1081" t="s">
        <v>3122</v>
      </c>
      <c r="H69" s="1086" t="s">
        <v>3123</v>
      </c>
      <c r="I69" s="1076">
        <f t="shared" si="1"/>
        <v>10269000</v>
      </c>
      <c r="J69" s="1083">
        <f>I69*2</f>
        <v>20538000</v>
      </c>
      <c r="K69" s="1083">
        <f t="shared" si="8"/>
        <v>20538000</v>
      </c>
      <c r="L69" s="1075">
        <f t="shared" si="6"/>
        <v>40220250</v>
      </c>
      <c r="M69" s="288">
        <f t="shared" si="0"/>
        <v>91565250</v>
      </c>
      <c r="N69" s="39"/>
    </row>
    <row r="70" spans="1:14">
      <c r="A70" s="255">
        <f t="shared" si="3"/>
        <v>64</v>
      </c>
      <c r="B70" s="1068">
        <v>30000165</v>
      </c>
      <c r="C70" s="275" t="s">
        <v>3132</v>
      </c>
      <c r="D70" s="723" t="s">
        <v>3133</v>
      </c>
      <c r="E70" s="1072">
        <v>85177583.400000006</v>
      </c>
      <c r="F70" s="1078">
        <v>774341.66</v>
      </c>
      <c r="G70" s="1081" t="s">
        <v>3134</v>
      </c>
      <c r="H70" s="1086" t="s">
        <v>3135</v>
      </c>
      <c r="I70" s="1076">
        <f t="shared" si="1"/>
        <v>9292099.9199999999</v>
      </c>
      <c r="J70" s="1083">
        <f t="shared" si="7"/>
        <v>18584199.84</v>
      </c>
      <c r="K70" s="1083">
        <f t="shared" si="8"/>
        <v>18584199.84</v>
      </c>
      <c r="L70" s="1075">
        <f t="shared" si="6"/>
        <v>38717083.799999997</v>
      </c>
      <c r="M70" s="288">
        <f t="shared" si="0"/>
        <v>85177583.399999991</v>
      </c>
      <c r="N70" s="39"/>
    </row>
    <row r="71" spans="1:14">
      <c r="A71" s="255">
        <f t="shared" si="3"/>
        <v>65</v>
      </c>
      <c r="B71" s="1068">
        <v>30000166</v>
      </c>
      <c r="C71" s="275" t="s">
        <v>3136</v>
      </c>
      <c r="D71" s="723" t="s">
        <v>3137</v>
      </c>
      <c r="E71" s="1072">
        <v>43395000</v>
      </c>
      <c r="F71" s="1078">
        <v>394500</v>
      </c>
      <c r="G71" s="1081" t="s">
        <v>3134</v>
      </c>
      <c r="H71" s="1086" t="s">
        <v>3135</v>
      </c>
      <c r="I71" s="1076">
        <f t="shared" si="1"/>
        <v>4734000</v>
      </c>
      <c r="J71" s="1083">
        <f t="shared" si="7"/>
        <v>9468000</v>
      </c>
      <c r="K71" s="1083">
        <f t="shared" si="8"/>
        <v>9468000</v>
      </c>
      <c r="L71" s="1075">
        <f t="shared" si="6"/>
        <v>19725000</v>
      </c>
      <c r="M71" s="288">
        <f t="shared" ref="M71:M95" si="9">I71+J71+K71+L71</f>
        <v>43395000</v>
      </c>
      <c r="N71" s="39"/>
    </row>
    <row r="72" spans="1:14">
      <c r="A72" s="255">
        <f t="shared" si="3"/>
        <v>66</v>
      </c>
      <c r="B72" s="1068">
        <v>30000167</v>
      </c>
      <c r="C72" s="275" t="s">
        <v>3138</v>
      </c>
      <c r="D72" s="723" t="s">
        <v>3139</v>
      </c>
      <c r="E72" s="1072">
        <v>123837673.34</v>
      </c>
      <c r="F72" s="1078">
        <v>1095908.6100000001</v>
      </c>
      <c r="G72" s="1081" t="s">
        <v>3140</v>
      </c>
      <c r="H72" s="1086" t="s">
        <v>3141</v>
      </c>
      <c r="I72" s="1076">
        <f t="shared" ref="I72:I86" si="10">F72*12</f>
        <v>13150903.32</v>
      </c>
      <c r="J72" s="1083">
        <f t="shared" si="7"/>
        <v>26301806.640000001</v>
      </c>
      <c r="K72" s="1083">
        <f t="shared" si="8"/>
        <v>26301806.640000001</v>
      </c>
      <c r="L72" s="1075">
        <f t="shared" si="6"/>
        <v>58083156.74000001</v>
      </c>
      <c r="M72" s="288">
        <f t="shared" si="9"/>
        <v>123837673.34</v>
      </c>
      <c r="N72" s="39"/>
    </row>
    <row r="73" spans="1:14">
      <c r="A73" s="255">
        <f t="shared" si="3"/>
        <v>67</v>
      </c>
      <c r="B73" s="1068">
        <v>30000161</v>
      </c>
      <c r="C73" s="275" t="s">
        <v>3108</v>
      </c>
      <c r="D73" s="723" t="s">
        <v>3142</v>
      </c>
      <c r="E73" s="1072">
        <v>111541358.31</v>
      </c>
      <c r="F73" s="1078">
        <v>987091.67</v>
      </c>
      <c r="G73" s="1081" t="s">
        <v>3143</v>
      </c>
      <c r="H73" s="1091" t="s">
        <v>3144</v>
      </c>
      <c r="I73" s="1076">
        <f t="shared" si="10"/>
        <v>11845100.040000001</v>
      </c>
      <c r="J73" s="1083">
        <f t="shared" si="7"/>
        <v>23690200.080000002</v>
      </c>
      <c r="K73" s="1083">
        <f t="shared" si="8"/>
        <v>23690200.080000002</v>
      </c>
      <c r="L73" s="1075">
        <f t="shared" si="6"/>
        <v>52315858.109999999</v>
      </c>
      <c r="M73" s="288">
        <f t="shared" si="9"/>
        <v>111541358.31</v>
      </c>
      <c r="N73" s="39"/>
    </row>
    <row r="74" spans="1:14">
      <c r="A74" s="255">
        <f t="shared" ref="A74:A95" si="11">A73+1</f>
        <v>68</v>
      </c>
      <c r="B74" s="1068">
        <v>30000162</v>
      </c>
      <c r="C74" s="275" t="s">
        <v>4137</v>
      </c>
      <c r="D74" s="723" t="s">
        <v>3145</v>
      </c>
      <c r="E74" s="1072">
        <v>764428050</v>
      </c>
      <c r="F74" s="1078">
        <v>6764850</v>
      </c>
      <c r="G74" s="1081" t="s">
        <v>3143</v>
      </c>
      <c r="H74" s="1091" t="s">
        <v>3144</v>
      </c>
      <c r="I74" s="1076">
        <f t="shared" si="10"/>
        <v>81178200</v>
      </c>
      <c r="J74" s="1083">
        <f t="shared" si="7"/>
        <v>162356400</v>
      </c>
      <c r="K74" s="1083">
        <f t="shared" si="8"/>
        <v>162356400</v>
      </c>
      <c r="L74" s="1075">
        <f t="shared" si="6"/>
        <v>358537050</v>
      </c>
      <c r="M74" s="288">
        <f t="shared" si="9"/>
        <v>764428050</v>
      </c>
      <c r="N74" s="39"/>
    </row>
    <row r="75" spans="1:14">
      <c r="A75" s="255">
        <f t="shared" si="11"/>
        <v>69</v>
      </c>
      <c r="B75" s="1068">
        <v>30000163</v>
      </c>
      <c r="C75" s="275" t="s">
        <v>4138</v>
      </c>
      <c r="D75" s="723" t="s">
        <v>3146</v>
      </c>
      <c r="E75" s="1072">
        <v>10940199.98</v>
      </c>
      <c r="F75" s="1078">
        <v>95966.67</v>
      </c>
      <c r="G75" s="1081" t="s">
        <v>3147</v>
      </c>
      <c r="H75" s="1091" t="s">
        <v>3148</v>
      </c>
      <c r="I75" s="1076">
        <f t="shared" si="10"/>
        <v>1151600.04</v>
      </c>
      <c r="J75" s="1083">
        <f t="shared" si="7"/>
        <v>2303200.08</v>
      </c>
      <c r="K75" s="1083">
        <f t="shared" si="8"/>
        <v>2303200.08</v>
      </c>
      <c r="L75" s="1075">
        <f t="shared" si="6"/>
        <v>5182199.7800000012</v>
      </c>
      <c r="M75" s="288">
        <f t="shared" si="9"/>
        <v>10940199.98</v>
      </c>
      <c r="N75" s="39"/>
    </row>
    <row r="76" spans="1:14">
      <c r="A76" s="255">
        <f t="shared" si="11"/>
        <v>70</v>
      </c>
      <c r="B76" s="1068">
        <v>30000164</v>
      </c>
      <c r="C76" s="275" t="s">
        <v>4139</v>
      </c>
      <c r="D76" s="723" t="s">
        <v>3149</v>
      </c>
      <c r="E76" s="1083">
        <v>97544101.019999996</v>
      </c>
      <c r="F76" s="1078">
        <v>855650.01</v>
      </c>
      <c r="G76" s="1081" t="s">
        <v>3147</v>
      </c>
      <c r="H76" s="1091" t="s">
        <v>3148</v>
      </c>
      <c r="I76" s="1076">
        <f t="shared" si="10"/>
        <v>10267800.120000001</v>
      </c>
      <c r="J76" s="1083">
        <f t="shared" si="7"/>
        <v>20535600.240000002</v>
      </c>
      <c r="K76" s="1083">
        <f t="shared" si="8"/>
        <v>20535600.240000002</v>
      </c>
      <c r="L76" s="1075">
        <f t="shared" si="6"/>
        <v>46205100.419999987</v>
      </c>
      <c r="M76" s="288">
        <f t="shared" si="9"/>
        <v>97544101.019999996</v>
      </c>
      <c r="N76" s="39"/>
    </row>
    <row r="77" spans="1:14">
      <c r="A77" s="255">
        <f t="shared" si="11"/>
        <v>71</v>
      </c>
      <c r="B77" s="1068">
        <v>30000170</v>
      </c>
      <c r="C77" s="275" t="s">
        <v>4140</v>
      </c>
      <c r="D77" s="723" t="s">
        <v>3150</v>
      </c>
      <c r="E77" s="1072">
        <v>304213749.98000002</v>
      </c>
      <c r="F77" s="1078">
        <v>2668541.67</v>
      </c>
      <c r="G77" s="1081" t="s">
        <v>3151</v>
      </c>
      <c r="H77" s="1091" t="s">
        <v>3152</v>
      </c>
      <c r="I77" s="1076">
        <f t="shared" si="10"/>
        <v>32022500.039999999</v>
      </c>
      <c r="J77" s="1083">
        <f t="shared" si="7"/>
        <v>64045000.079999998</v>
      </c>
      <c r="K77" s="1083">
        <f t="shared" si="8"/>
        <v>64045000.079999998</v>
      </c>
      <c r="L77" s="1075">
        <f t="shared" si="6"/>
        <v>144101249.78000003</v>
      </c>
      <c r="M77" s="288">
        <f t="shared" si="9"/>
        <v>304213749.98000002</v>
      </c>
      <c r="N77" s="39"/>
    </row>
    <row r="78" spans="1:14">
      <c r="A78" s="255">
        <f t="shared" si="11"/>
        <v>72</v>
      </c>
      <c r="B78" s="1064">
        <v>30000154</v>
      </c>
      <c r="C78" s="275" t="s">
        <v>4141</v>
      </c>
      <c r="D78" s="723" t="s">
        <v>3153</v>
      </c>
      <c r="E78" s="1072">
        <v>36321255</v>
      </c>
      <c r="F78" s="1078">
        <v>318607.5</v>
      </c>
      <c r="G78" s="1081" t="s">
        <v>3147</v>
      </c>
      <c r="H78" s="1007" t="s">
        <v>3148</v>
      </c>
      <c r="I78" s="1076">
        <f t="shared" si="10"/>
        <v>3823290</v>
      </c>
      <c r="J78" s="1083">
        <f t="shared" si="7"/>
        <v>7646580</v>
      </c>
      <c r="K78" s="1083">
        <f t="shared" si="8"/>
        <v>7646580</v>
      </c>
      <c r="L78" s="1075">
        <f t="shared" si="6"/>
        <v>17204805</v>
      </c>
      <c r="M78" s="288">
        <f t="shared" si="9"/>
        <v>36321255</v>
      </c>
      <c r="N78" s="39"/>
    </row>
    <row r="79" spans="1:14">
      <c r="A79" s="255">
        <f t="shared" si="11"/>
        <v>73</v>
      </c>
      <c r="B79" s="1068">
        <v>30000156</v>
      </c>
      <c r="C79" s="275" t="s">
        <v>4142</v>
      </c>
      <c r="D79" s="723" t="s">
        <v>3154</v>
      </c>
      <c r="E79" s="1072">
        <v>203394999.97999999</v>
      </c>
      <c r="F79" s="1078">
        <v>1784166.67</v>
      </c>
      <c r="G79" s="1081" t="s">
        <v>3155</v>
      </c>
      <c r="H79" s="1091" t="s">
        <v>3156</v>
      </c>
      <c r="I79" s="1076">
        <f t="shared" si="10"/>
        <v>21410000.039999999</v>
      </c>
      <c r="J79" s="1083">
        <f t="shared" si="7"/>
        <v>42820000.079999998</v>
      </c>
      <c r="K79" s="1083">
        <f t="shared" si="8"/>
        <v>42820000.079999998</v>
      </c>
      <c r="L79" s="1075">
        <f t="shared" si="6"/>
        <v>96344999.780000016</v>
      </c>
      <c r="M79" s="288">
        <f t="shared" si="9"/>
        <v>203394999.98000002</v>
      </c>
      <c r="N79" s="39"/>
    </row>
    <row r="80" spans="1:14">
      <c r="A80" s="255">
        <f t="shared" si="11"/>
        <v>74</v>
      </c>
      <c r="B80" s="1068">
        <v>30000157</v>
      </c>
      <c r="C80" s="275" t="s">
        <v>4143</v>
      </c>
      <c r="D80" s="723" t="s">
        <v>3157</v>
      </c>
      <c r="E80" s="1072">
        <v>112479999.98</v>
      </c>
      <c r="F80" s="1078">
        <v>986666.67</v>
      </c>
      <c r="G80" s="1081" t="s">
        <v>3155</v>
      </c>
      <c r="H80" s="1091" t="s">
        <v>3156</v>
      </c>
      <c r="I80" s="1076">
        <f t="shared" si="10"/>
        <v>11840000.040000001</v>
      </c>
      <c r="J80" s="1083">
        <f t="shared" si="7"/>
        <v>23680000.080000002</v>
      </c>
      <c r="K80" s="1083">
        <f t="shared" si="8"/>
        <v>23680000.080000002</v>
      </c>
      <c r="L80" s="1075">
        <f t="shared" si="6"/>
        <v>53279999.780000001</v>
      </c>
      <c r="M80" s="288">
        <f t="shared" si="9"/>
        <v>112479999.98</v>
      </c>
      <c r="N80" s="39"/>
    </row>
    <row r="81" spans="1:14">
      <c r="A81" s="255">
        <f t="shared" si="11"/>
        <v>75</v>
      </c>
      <c r="B81" s="1068">
        <v>30000158</v>
      </c>
      <c r="C81" s="275" t="s">
        <v>4144</v>
      </c>
      <c r="D81" s="723" t="s">
        <v>3158</v>
      </c>
      <c r="E81" s="1072">
        <v>8360000.0199999996</v>
      </c>
      <c r="F81" s="1078">
        <v>73333.33</v>
      </c>
      <c r="G81" s="1081" t="s">
        <v>3155</v>
      </c>
      <c r="H81" s="1091" t="s">
        <v>3156</v>
      </c>
      <c r="I81" s="1076">
        <f t="shared" si="10"/>
        <v>879999.96</v>
      </c>
      <c r="J81" s="1083">
        <f t="shared" si="7"/>
        <v>1759999.92</v>
      </c>
      <c r="K81" s="1083">
        <f t="shared" si="8"/>
        <v>1759999.92</v>
      </c>
      <c r="L81" s="1075">
        <f t="shared" si="6"/>
        <v>3960000.2199999997</v>
      </c>
      <c r="M81" s="288">
        <f t="shared" si="9"/>
        <v>8360000.0199999996</v>
      </c>
      <c r="N81" s="39"/>
    </row>
    <row r="82" spans="1:14">
      <c r="A82" s="255">
        <f t="shared" si="11"/>
        <v>76</v>
      </c>
      <c r="B82" s="1068">
        <v>30000159</v>
      </c>
      <c r="C82" s="275" t="s">
        <v>4145</v>
      </c>
      <c r="D82" s="723" t="s">
        <v>3159</v>
      </c>
      <c r="E82" s="1072">
        <v>24650000</v>
      </c>
      <c r="F82" s="1078">
        <v>212500</v>
      </c>
      <c r="G82" s="1081" t="s">
        <v>3160</v>
      </c>
      <c r="H82" s="1091" t="s">
        <v>3161</v>
      </c>
      <c r="I82" s="1076">
        <f t="shared" si="10"/>
        <v>2550000</v>
      </c>
      <c r="J82" s="1083">
        <f t="shared" si="7"/>
        <v>5100000</v>
      </c>
      <c r="K82" s="1083">
        <f t="shared" si="8"/>
        <v>5100000</v>
      </c>
      <c r="L82" s="1075">
        <f t="shared" si="6"/>
        <v>11900000</v>
      </c>
      <c r="M82" s="288">
        <f t="shared" si="9"/>
        <v>24650000</v>
      </c>
      <c r="N82" s="39"/>
    </row>
    <row r="83" spans="1:14">
      <c r="A83" s="255">
        <f t="shared" si="11"/>
        <v>77</v>
      </c>
      <c r="B83" s="1068">
        <v>30000175</v>
      </c>
      <c r="C83" s="275" t="s">
        <v>4146</v>
      </c>
      <c r="D83" s="723" t="s">
        <v>3162</v>
      </c>
      <c r="E83" s="1072">
        <v>31144066.68</v>
      </c>
      <c r="F83" s="1078">
        <v>268483.33</v>
      </c>
      <c r="G83" s="1081" t="s">
        <v>3160</v>
      </c>
      <c r="H83" s="1091" t="s">
        <v>3161</v>
      </c>
      <c r="I83" s="1076">
        <f t="shared" si="10"/>
        <v>3221799.96</v>
      </c>
      <c r="J83" s="1083">
        <f t="shared" si="7"/>
        <v>6443599.9199999999</v>
      </c>
      <c r="K83" s="1083">
        <f t="shared" si="8"/>
        <v>6443599.9199999999</v>
      </c>
      <c r="L83" s="1075">
        <f t="shared" si="6"/>
        <v>15035066.879999997</v>
      </c>
      <c r="M83" s="288">
        <f t="shared" si="9"/>
        <v>31144066.679999996</v>
      </c>
      <c r="N83" s="39"/>
    </row>
    <row r="84" spans="1:14">
      <c r="A84" s="255">
        <f t="shared" si="11"/>
        <v>78</v>
      </c>
      <c r="B84" s="1068">
        <v>30000176</v>
      </c>
      <c r="C84" s="275" t="s">
        <v>4147</v>
      </c>
      <c r="D84" s="723" t="s">
        <v>3163</v>
      </c>
      <c r="E84" s="1072">
        <v>24604566.68</v>
      </c>
      <c r="F84" s="1078">
        <v>212108.33</v>
      </c>
      <c r="G84" s="1081" t="s">
        <v>3160</v>
      </c>
      <c r="H84" s="1091" t="s">
        <v>3161</v>
      </c>
      <c r="I84" s="1076">
        <f t="shared" si="10"/>
        <v>2545299.96</v>
      </c>
      <c r="J84" s="1083">
        <f t="shared" si="7"/>
        <v>5090599.92</v>
      </c>
      <c r="K84" s="1083">
        <f t="shared" si="8"/>
        <v>5090599.92</v>
      </c>
      <c r="L84" s="1075">
        <f t="shared" ref="L84:L93" si="12">E84-I84-J84-K84</f>
        <v>11878066.879999997</v>
      </c>
      <c r="M84" s="288">
        <f t="shared" si="9"/>
        <v>24604566.68</v>
      </c>
      <c r="N84" s="39"/>
    </row>
    <row r="85" spans="1:14">
      <c r="A85" s="255">
        <f t="shared" si="11"/>
        <v>79</v>
      </c>
      <c r="B85" s="1068">
        <v>30000177</v>
      </c>
      <c r="C85" s="275" t="s">
        <v>4148</v>
      </c>
      <c r="D85" s="723" t="s">
        <v>3164</v>
      </c>
      <c r="E85" s="1072">
        <v>42135066.68</v>
      </c>
      <c r="F85" s="1078">
        <v>363233.33</v>
      </c>
      <c r="G85" s="1081" t="s">
        <v>3160</v>
      </c>
      <c r="H85" s="1091" t="s">
        <v>3161</v>
      </c>
      <c r="I85" s="1076">
        <f t="shared" si="10"/>
        <v>4358799.96</v>
      </c>
      <c r="J85" s="1083">
        <f t="shared" si="7"/>
        <v>8717599.9199999999</v>
      </c>
      <c r="K85" s="1083">
        <f t="shared" si="8"/>
        <v>8717599.9199999999</v>
      </c>
      <c r="L85" s="1075">
        <f t="shared" si="12"/>
        <v>20341066.879999995</v>
      </c>
      <c r="M85" s="288">
        <f t="shared" si="9"/>
        <v>42135066.679999992</v>
      </c>
      <c r="N85" s="39"/>
    </row>
    <row r="86" spans="1:14">
      <c r="A86" s="255">
        <f t="shared" si="11"/>
        <v>80</v>
      </c>
      <c r="B86" s="1068">
        <v>30000178</v>
      </c>
      <c r="C86" s="275" t="s">
        <v>4149</v>
      </c>
      <c r="D86" s="723" t="s">
        <v>3165</v>
      </c>
      <c r="E86" s="1072">
        <v>398199000</v>
      </c>
      <c r="F86" s="1078">
        <v>3432750</v>
      </c>
      <c r="G86" s="1081" t="s">
        <v>3160</v>
      </c>
      <c r="H86" s="1086" t="s">
        <v>3161</v>
      </c>
      <c r="I86" s="1076">
        <f t="shared" si="10"/>
        <v>41193000</v>
      </c>
      <c r="J86" s="1083">
        <f t="shared" si="7"/>
        <v>82386000</v>
      </c>
      <c r="K86" s="1083">
        <f t="shared" si="8"/>
        <v>82386000</v>
      </c>
      <c r="L86" s="1075">
        <f t="shared" si="12"/>
        <v>192234000</v>
      </c>
      <c r="M86" s="288">
        <f t="shared" si="9"/>
        <v>398199000</v>
      </c>
      <c r="N86" s="39"/>
    </row>
    <row r="87" spans="1:14" ht="15">
      <c r="A87" s="255">
        <f t="shared" si="11"/>
        <v>81</v>
      </c>
      <c r="B87" s="1068">
        <v>30000180</v>
      </c>
      <c r="C87" s="275" t="s">
        <v>4150</v>
      </c>
      <c r="D87" s="723" t="s">
        <v>4081</v>
      </c>
      <c r="E87" s="1072">
        <v>141211100</v>
      </c>
      <c r="F87" s="1092">
        <f t="shared" ref="F87:F93" si="13">E87/120</f>
        <v>1176759.1666666667</v>
      </c>
      <c r="G87" s="1093" t="s">
        <v>4082</v>
      </c>
      <c r="H87" s="1094" t="s">
        <v>4083</v>
      </c>
      <c r="I87" s="1081">
        <f>F87*7</f>
        <v>8237314.166666667</v>
      </c>
      <c r="J87" s="1083">
        <f>F87*24</f>
        <v>28242220</v>
      </c>
      <c r="K87" s="1083">
        <f>F87*24</f>
        <v>28242220</v>
      </c>
      <c r="L87" s="1075">
        <f t="shared" si="12"/>
        <v>76489345.833333328</v>
      </c>
      <c r="M87" s="288">
        <f t="shared" si="9"/>
        <v>141211100</v>
      </c>
      <c r="N87" s="39"/>
    </row>
    <row r="88" spans="1:14" ht="15">
      <c r="A88" s="255">
        <f t="shared" si="11"/>
        <v>82</v>
      </c>
      <c r="B88" s="1068">
        <v>30000186</v>
      </c>
      <c r="C88" s="275" t="s">
        <v>4151</v>
      </c>
      <c r="D88" s="723" t="s">
        <v>4084</v>
      </c>
      <c r="E88" s="1072">
        <v>79130500</v>
      </c>
      <c r="F88" s="1092">
        <f t="shared" si="13"/>
        <v>659420.83333333337</v>
      </c>
      <c r="G88" s="1093" t="s">
        <v>4082</v>
      </c>
      <c r="H88" s="1094" t="s">
        <v>4083</v>
      </c>
      <c r="I88" s="1081">
        <f>F88*7</f>
        <v>4615945.833333334</v>
      </c>
      <c r="J88" s="1083">
        <f>F88*24</f>
        <v>15826100</v>
      </c>
      <c r="K88" s="1083">
        <f>F88*24</f>
        <v>15826100</v>
      </c>
      <c r="L88" s="1075">
        <f t="shared" si="12"/>
        <v>42862354.166666672</v>
      </c>
      <c r="M88" s="288">
        <f t="shared" si="9"/>
        <v>79130500</v>
      </c>
      <c r="N88" s="39"/>
    </row>
    <row r="89" spans="1:14" ht="15">
      <c r="A89" s="255">
        <f t="shared" si="11"/>
        <v>83</v>
      </c>
      <c r="B89" s="1068">
        <v>30000185</v>
      </c>
      <c r="C89" s="275" t="s">
        <v>4152</v>
      </c>
      <c r="D89" s="723" t="s">
        <v>4085</v>
      </c>
      <c r="E89" s="1072">
        <v>421919700</v>
      </c>
      <c r="F89" s="1092">
        <f t="shared" si="13"/>
        <v>3515997.5</v>
      </c>
      <c r="G89" s="1093" t="s">
        <v>4082</v>
      </c>
      <c r="H89" s="1094" t="s">
        <v>4083</v>
      </c>
      <c r="I89" s="1081">
        <f>F89*7</f>
        <v>24611982.5</v>
      </c>
      <c r="J89" s="1083">
        <f>F89*24</f>
        <v>84383940</v>
      </c>
      <c r="K89" s="1083">
        <f>F89*24</f>
        <v>84383940</v>
      </c>
      <c r="L89" s="1075">
        <f t="shared" si="12"/>
        <v>228539837.5</v>
      </c>
      <c r="M89" s="288">
        <f t="shared" si="9"/>
        <v>421919700</v>
      </c>
      <c r="N89" s="39"/>
    </row>
    <row r="90" spans="1:14" ht="15">
      <c r="A90" s="255">
        <f t="shared" si="11"/>
        <v>84</v>
      </c>
      <c r="B90" s="1068">
        <v>30000190</v>
      </c>
      <c r="C90" s="723" t="s">
        <v>4086</v>
      </c>
      <c r="D90" s="723" t="s">
        <v>4086</v>
      </c>
      <c r="E90" s="1072">
        <v>2110662629</v>
      </c>
      <c r="F90" s="1092">
        <f t="shared" si="13"/>
        <v>17588855.241666667</v>
      </c>
      <c r="G90" s="1093" t="s">
        <v>4087</v>
      </c>
      <c r="H90" s="1095" t="s">
        <v>4088</v>
      </c>
      <c r="I90" s="1081">
        <v>265805109.45472825</v>
      </c>
      <c r="J90" s="1083">
        <v>585485311.70941758</v>
      </c>
      <c r="K90" s="1083">
        <v>510196544.16730911</v>
      </c>
      <c r="L90" s="1075">
        <v>749175663.66854453</v>
      </c>
      <c r="M90" s="288">
        <f t="shared" si="9"/>
        <v>2110662628.9999995</v>
      </c>
      <c r="N90" s="39"/>
    </row>
    <row r="91" spans="1:14" ht="15">
      <c r="A91" s="255">
        <f t="shared" si="11"/>
        <v>85</v>
      </c>
      <c r="B91" s="1068">
        <v>30000215</v>
      </c>
      <c r="C91" s="723" t="s">
        <v>4086</v>
      </c>
      <c r="D91" s="723" t="s">
        <v>4086</v>
      </c>
      <c r="E91" s="1072">
        <v>1346709168.97</v>
      </c>
      <c r="F91" s="1092">
        <f t="shared" si="13"/>
        <v>11222576.408083333</v>
      </c>
      <c r="G91" s="1093" t="s">
        <v>4087</v>
      </c>
      <c r="H91" s="1095" t="s">
        <v>4088</v>
      </c>
      <c r="I91" s="1081">
        <v>169597060.725595</v>
      </c>
      <c r="J91" s="1083">
        <v>373569146.83702928</v>
      </c>
      <c r="K91" s="1083">
        <v>325531117.36879236</v>
      </c>
      <c r="L91" s="1075">
        <v>478011844.03858316</v>
      </c>
      <c r="M91" s="288">
        <f t="shared" si="9"/>
        <v>1346709168.9699998</v>
      </c>
      <c r="N91" s="39"/>
    </row>
    <row r="92" spans="1:14" ht="15">
      <c r="A92" s="255">
        <f t="shared" si="11"/>
        <v>86</v>
      </c>
      <c r="B92" s="1068">
        <v>30000205</v>
      </c>
      <c r="C92" s="723" t="s">
        <v>4408</v>
      </c>
      <c r="D92" s="723" t="s">
        <v>4409</v>
      </c>
      <c r="E92" s="1072">
        <v>4806000000</v>
      </c>
      <c r="F92" s="1092">
        <f t="shared" si="13"/>
        <v>40050000</v>
      </c>
      <c r="G92" s="1093" t="s">
        <v>1740</v>
      </c>
      <c r="H92" s="1094" t="s">
        <v>4636</v>
      </c>
      <c r="I92" s="1081">
        <v>0</v>
      </c>
      <c r="J92" s="1083">
        <f>F92*23</f>
        <v>921150000</v>
      </c>
      <c r="K92" s="1083">
        <f>F92*24</f>
        <v>961200000</v>
      </c>
      <c r="L92" s="1075">
        <f t="shared" si="12"/>
        <v>2923650000</v>
      </c>
      <c r="M92" s="288">
        <f t="shared" si="9"/>
        <v>4806000000</v>
      </c>
      <c r="N92" s="39"/>
    </row>
    <row r="93" spans="1:14" ht="15">
      <c r="A93" s="255">
        <f t="shared" si="11"/>
        <v>87</v>
      </c>
      <c r="B93" s="1068">
        <v>30000210</v>
      </c>
      <c r="C93" s="723" t="s">
        <v>4410</v>
      </c>
      <c r="D93" s="723" t="s">
        <v>4411</v>
      </c>
      <c r="E93" s="1072">
        <v>551539000</v>
      </c>
      <c r="F93" s="1092">
        <f t="shared" si="13"/>
        <v>4596158.333333333</v>
      </c>
      <c r="G93" s="1093" t="s">
        <v>4637</v>
      </c>
      <c r="H93" s="1094" t="s">
        <v>4638</v>
      </c>
      <c r="I93" s="1081">
        <v>0</v>
      </c>
      <c r="J93" s="1083">
        <f>F93*22</f>
        <v>101115483.33333333</v>
      </c>
      <c r="K93" s="1083">
        <f>F93*24</f>
        <v>110307800</v>
      </c>
      <c r="L93" s="1075">
        <f t="shared" si="12"/>
        <v>340115716.66666669</v>
      </c>
      <c r="M93" s="288">
        <f t="shared" si="9"/>
        <v>551539000</v>
      </c>
      <c r="N93" s="39"/>
    </row>
    <row r="94" spans="1:14" ht="15">
      <c r="A94" s="255">
        <f t="shared" si="11"/>
        <v>88</v>
      </c>
      <c r="B94" s="1068">
        <v>30000230</v>
      </c>
      <c r="C94" s="723" t="s">
        <v>4865</v>
      </c>
      <c r="D94" s="723" t="s">
        <v>4866</v>
      </c>
      <c r="E94" s="1072">
        <v>9603000</v>
      </c>
      <c r="F94" s="1092">
        <f>E94/120</f>
        <v>80025</v>
      </c>
      <c r="G94" s="1093" t="s">
        <v>4867</v>
      </c>
      <c r="H94" s="1094" t="s">
        <v>4868</v>
      </c>
      <c r="I94" s="1081">
        <v>0</v>
      </c>
      <c r="J94" s="1083">
        <v>0</v>
      </c>
      <c r="K94" s="1083">
        <f>F94*17</f>
        <v>1360425</v>
      </c>
      <c r="L94" s="1075">
        <f>E94-K94</f>
        <v>8242575</v>
      </c>
      <c r="M94" s="288">
        <f t="shared" si="9"/>
        <v>9603000</v>
      </c>
      <c r="N94" s="39"/>
    </row>
    <row r="95" spans="1:14" ht="15">
      <c r="A95" s="255">
        <f t="shared" si="11"/>
        <v>89</v>
      </c>
      <c r="B95" s="1068">
        <v>30000231</v>
      </c>
      <c r="C95" s="723" t="s">
        <v>4869</v>
      </c>
      <c r="D95" s="723" t="s">
        <v>4870</v>
      </c>
      <c r="E95" s="1072">
        <v>21384000</v>
      </c>
      <c r="F95" s="1092">
        <f>E95/120</f>
        <v>178200</v>
      </c>
      <c r="G95" s="1093" t="s">
        <v>4867</v>
      </c>
      <c r="H95" s="1094" t="s">
        <v>4868</v>
      </c>
      <c r="I95" s="1081">
        <v>0</v>
      </c>
      <c r="J95" s="1083">
        <v>0</v>
      </c>
      <c r="K95" s="1083">
        <f>F95*17</f>
        <v>3029400</v>
      </c>
      <c r="L95" s="1075">
        <f>E95-K95</f>
        <v>18354600</v>
      </c>
      <c r="M95" s="288">
        <f t="shared" si="9"/>
        <v>21384000</v>
      </c>
      <c r="N95" s="39"/>
    </row>
    <row r="96" spans="1:14" ht="15">
      <c r="A96" s="2895" t="s">
        <v>1013</v>
      </c>
      <c r="B96" s="2895"/>
      <c r="C96" s="2895"/>
      <c r="D96" s="2895"/>
      <c r="E96" s="1096">
        <f>SUM(E7:E95)</f>
        <v>41996204967.850006</v>
      </c>
      <c r="F96" s="1096">
        <f>SUM(F7:F95)</f>
        <v>516676590.63308328</v>
      </c>
      <c r="G96" s="1096">
        <f>SUM(G7:G93)</f>
        <v>0</v>
      </c>
      <c r="H96" s="1096">
        <f>SUM(H7:H93)</f>
        <v>0</v>
      </c>
      <c r="I96" s="1096">
        <f>SUM(I7:I95)</f>
        <v>5724170590.4803219</v>
      </c>
      <c r="J96" s="1096">
        <f>SUM(J7:J95)</f>
        <v>12608552970.70978</v>
      </c>
      <c r="K96" s="1096">
        <f>SUM(K7:K95)</f>
        <v>10987193058.396099</v>
      </c>
      <c r="L96" s="1096">
        <f>SUM(L7:L95)</f>
        <v>12676288348.263794</v>
      </c>
      <c r="M96" s="1096">
        <f>SUM(M7:M95)</f>
        <v>41996204967.850006</v>
      </c>
      <c r="N96" s="39"/>
    </row>
    <row r="97" spans="5:9" ht="15">
      <c r="E97" s="39"/>
      <c r="F97" s="1071">
        <f>F96/100000</f>
        <v>5166.7659063308329</v>
      </c>
      <c r="I97" s="39"/>
    </row>
    <row r="98" spans="5:9" ht="15">
      <c r="E98" s="982"/>
      <c r="F98" s="39">
        <f>F97-F99</f>
        <v>579.63065113083394</v>
      </c>
      <c r="G98" s="263"/>
      <c r="I98" s="39"/>
    </row>
    <row r="99" spans="5:9" ht="15">
      <c r="E99" s="39"/>
      <c r="F99" s="738">
        <v>4587.1352551999989</v>
      </c>
    </row>
    <row r="100" spans="5:9">
      <c r="E100" s="39"/>
    </row>
  </sheetData>
  <mergeCells count="3">
    <mergeCell ref="A1:M1"/>
    <mergeCell ref="C5:M5"/>
    <mergeCell ref="A96:D96"/>
  </mergeCells>
  <pageMargins left="0.57999999999999996" right="0.54" top="0.75" bottom="0.75" header="0.3" footer="0.3"/>
  <pageSetup paperSize="9" scale="72" fitToHeight="2"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8"/>
  <sheetViews>
    <sheetView showGridLines="0" view="pageBreakPreview" zoomScaleSheetLayoutView="100" workbookViewId="0">
      <selection activeCell="H6" sqref="H6"/>
    </sheetView>
  </sheetViews>
  <sheetFormatPr defaultColWidth="9.140625" defaultRowHeight="13.5"/>
  <cols>
    <col min="1" max="1" width="5.28515625" style="35" customWidth="1"/>
    <col min="2" max="2" width="11.140625" style="374" bestFit="1" customWidth="1"/>
    <col min="3" max="3" width="8.7109375" style="35" customWidth="1"/>
    <col min="4" max="4" width="14" style="35" customWidth="1"/>
    <col min="5" max="5" width="19" style="35" bestFit="1" customWidth="1"/>
    <col min="6" max="6" width="13.28515625" style="35" hidden="1" customWidth="1"/>
    <col min="7" max="7" width="14.7109375" style="35" hidden="1" customWidth="1"/>
    <col min="8" max="8" width="16.7109375" style="35" bestFit="1" customWidth="1"/>
    <col min="9" max="9" width="15.140625" style="35" customWidth="1"/>
    <col min="10" max="10" width="16.7109375" style="35" bestFit="1" customWidth="1"/>
    <col min="11" max="12" width="18" style="35" bestFit="1" customWidth="1"/>
    <col min="13" max="13" width="12.28515625" style="35" bestFit="1" customWidth="1"/>
    <col min="14" max="16384" width="9.140625" style="35"/>
  </cols>
  <sheetData>
    <row r="1" spans="1:12" ht="15">
      <c r="A1" s="1033" t="s">
        <v>0</v>
      </c>
      <c r="B1" s="1033"/>
      <c r="C1" s="1033"/>
      <c r="D1" s="1033"/>
      <c r="E1" s="1033"/>
      <c r="F1" s="1033"/>
      <c r="G1" s="1033"/>
      <c r="H1" s="1033"/>
      <c r="I1" s="1033"/>
      <c r="J1" s="1033"/>
      <c r="K1" s="1033"/>
      <c r="L1" s="1033"/>
    </row>
    <row r="2" spans="1:12" ht="15.75">
      <c r="A2" s="1036" t="s">
        <v>56</v>
      </c>
    </row>
    <row r="3" spans="1:12" ht="15">
      <c r="B3" s="1033"/>
      <c r="C3" s="1033"/>
      <c r="D3" s="1033"/>
      <c r="E3" s="1033"/>
      <c r="F3" s="1033"/>
      <c r="G3" s="1033"/>
      <c r="H3" s="1033"/>
      <c r="I3" s="1033"/>
      <c r="J3" s="1033"/>
      <c r="K3" s="1033"/>
      <c r="L3" s="1033"/>
    </row>
    <row r="4" spans="1:12" ht="16.5" customHeight="1">
      <c r="A4" s="310" t="s">
        <v>4892</v>
      </c>
      <c r="B4" s="310"/>
      <c r="C4" s="1033"/>
      <c r="D4" s="1033"/>
      <c r="E4" s="1033"/>
      <c r="F4" s="1033"/>
      <c r="G4" s="1033"/>
      <c r="H4" s="1033"/>
      <c r="I4" s="1033"/>
      <c r="J4" s="1033"/>
      <c r="K4" s="1033"/>
      <c r="L4" s="1033"/>
    </row>
    <row r="5" spans="1:12" ht="15.75" customHeight="1">
      <c r="A5" s="2896" t="s">
        <v>4154</v>
      </c>
      <c r="B5" s="2896"/>
      <c r="C5" s="2896"/>
      <c r="D5" s="2896"/>
      <c r="E5" s="2896"/>
      <c r="F5" s="2896"/>
      <c r="G5" s="2896"/>
      <c r="H5" s="2896"/>
      <c r="I5" s="2896"/>
      <c r="J5" s="2896"/>
      <c r="K5" s="2896"/>
      <c r="L5" s="2896"/>
    </row>
    <row r="6" spans="1:12" s="1047" customFormat="1" ht="33.75" customHeight="1">
      <c r="A6" s="1048" t="s">
        <v>2908</v>
      </c>
      <c r="B6" s="1049" t="s">
        <v>2909</v>
      </c>
      <c r="C6" s="1049" t="s">
        <v>4855</v>
      </c>
      <c r="D6" s="1048" t="s">
        <v>2910</v>
      </c>
      <c r="E6" s="1048" t="s">
        <v>4856</v>
      </c>
      <c r="F6" s="1050"/>
      <c r="G6" s="1050"/>
      <c r="H6" s="1050" t="s">
        <v>2911</v>
      </c>
      <c r="I6" s="1050" t="s">
        <v>2912</v>
      </c>
      <c r="J6" s="1050" t="s">
        <v>2913</v>
      </c>
      <c r="K6" s="1050" t="s">
        <v>2914</v>
      </c>
      <c r="L6" s="1048" t="s">
        <v>55</v>
      </c>
    </row>
    <row r="7" spans="1:12" ht="25.5" customHeight="1">
      <c r="A7" s="272">
        <f>1</f>
        <v>1</v>
      </c>
      <c r="B7" s="1051">
        <v>31403086</v>
      </c>
      <c r="C7" s="1051" t="s">
        <v>2915</v>
      </c>
      <c r="D7" s="305">
        <v>31403086</v>
      </c>
      <c r="E7" s="302">
        <v>1005942847</v>
      </c>
      <c r="F7" s="302"/>
      <c r="G7" s="256">
        <v>77120416</v>
      </c>
      <c r="H7" s="256">
        <f>G7*4</f>
        <v>308481664</v>
      </c>
      <c r="I7" s="302">
        <f>G7*8</f>
        <v>616963328</v>
      </c>
      <c r="J7" s="302">
        <f>E7-H7-I7</f>
        <v>80497855</v>
      </c>
      <c r="K7" s="302">
        <f>E7-I7-J7-H7</f>
        <v>0</v>
      </c>
      <c r="L7" s="302">
        <f t="shared" ref="L7:L32" si="0">H7+I7+J7+K7</f>
        <v>1005942847</v>
      </c>
    </row>
    <row r="8" spans="1:12" ht="25.5" customHeight="1">
      <c r="A8" s="272">
        <f>A7+1</f>
        <v>2</v>
      </c>
      <c r="B8" s="1051">
        <v>31403087</v>
      </c>
      <c r="C8" s="1051" t="s">
        <v>2915</v>
      </c>
      <c r="D8" s="305">
        <v>31403087</v>
      </c>
      <c r="E8" s="302">
        <v>584399294</v>
      </c>
      <c r="F8" s="302"/>
      <c r="G8" s="256">
        <v>22816962</v>
      </c>
      <c r="H8" s="256">
        <f>G8*4</f>
        <v>91267848</v>
      </c>
      <c r="I8" s="302">
        <f>G8*8</f>
        <v>182535696</v>
      </c>
      <c r="J8" s="302">
        <f>I8</f>
        <v>182535696</v>
      </c>
      <c r="K8" s="302">
        <f>E8-I8-J8-H8</f>
        <v>128060054</v>
      </c>
      <c r="L8" s="302">
        <f t="shared" si="0"/>
        <v>584399294</v>
      </c>
    </row>
    <row r="9" spans="1:12" ht="25.5" customHeight="1">
      <c r="A9" s="272">
        <f t="shared" ref="A9:A32" si="1">A8+1</f>
        <v>3</v>
      </c>
      <c r="B9" s="1051">
        <v>31403088</v>
      </c>
      <c r="C9" s="1051" t="s">
        <v>2915</v>
      </c>
      <c r="D9" s="305">
        <v>31403088</v>
      </c>
      <c r="E9" s="302">
        <v>470463248</v>
      </c>
      <c r="F9" s="302"/>
      <c r="G9" s="256">
        <v>18368508</v>
      </c>
      <c r="H9" s="256">
        <f>G9*4</f>
        <v>73474032</v>
      </c>
      <c r="I9" s="302">
        <f>G9*8</f>
        <v>146948064</v>
      </c>
      <c r="J9" s="302">
        <f>I9</f>
        <v>146948064</v>
      </c>
      <c r="K9" s="302">
        <f>E9-I9-J9-H9</f>
        <v>103093088</v>
      </c>
      <c r="L9" s="302">
        <f t="shared" si="0"/>
        <v>470463248</v>
      </c>
    </row>
    <row r="10" spans="1:12" ht="25.5" customHeight="1">
      <c r="A10" s="272">
        <f t="shared" si="1"/>
        <v>4</v>
      </c>
      <c r="B10" s="1051">
        <v>31403089</v>
      </c>
      <c r="C10" s="1051" t="s">
        <v>2915</v>
      </c>
      <c r="D10" s="305">
        <v>31403089</v>
      </c>
      <c r="E10" s="302">
        <v>215260856</v>
      </c>
      <c r="F10" s="302"/>
      <c r="G10" s="256">
        <v>8404527</v>
      </c>
      <c r="H10" s="256">
        <f>G10*4</f>
        <v>33618108</v>
      </c>
      <c r="I10" s="302">
        <f>G10*8</f>
        <v>67236216</v>
      </c>
      <c r="J10" s="302">
        <f>I10</f>
        <v>67236216</v>
      </c>
      <c r="K10" s="302">
        <f>E10-I10-J10-H10</f>
        <v>47170316</v>
      </c>
      <c r="L10" s="302">
        <f t="shared" si="0"/>
        <v>215260856</v>
      </c>
    </row>
    <row r="11" spans="1:12" ht="25.5" customHeight="1">
      <c r="A11" s="272">
        <f t="shared" si="1"/>
        <v>5</v>
      </c>
      <c r="B11" s="1051">
        <v>31403091</v>
      </c>
      <c r="C11" s="1051" t="s">
        <v>2915</v>
      </c>
      <c r="D11" s="305">
        <v>31403091</v>
      </c>
      <c r="E11" s="302">
        <v>464049560</v>
      </c>
      <c r="F11" s="302"/>
      <c r="G11" s="256">
        <v>12153885</v>
      </c>
      <c r="H11" s="256">
        <f>G11*4</f>
        <v>48615540</v>
      </c>
      <c r="I11" s="302">
        <f>G11*8</f>
        <v>97231080</v>
      </c>
      <c r="J11" s="302">
        <f>I11</f>
        <v>97231080</v>
      </c>
      <c r="K11" s="302">
        <f>E11-I11-J11-H11</f>
        <v>220971860</v>
      </c>
      <c r="L11" s="302">
        <f t="shared" si="0"/>
        <v>464049560</v>
      </c>
    </row>
    <row r="12" spans="1:12" ht="25.5" customHeight="1">
      <c r="A12" s="272">
        <f t="shared" si="1"/>
        <v>6</v>
      </c>
      <c r="B12" s="1051">
        <v>37203001</v>
      </c>
      <c r="C12" s="1052" t="s">
        <v>2916</v>
      </c>
      <c r="D12" s="272" t="s">
        <v>2917</v>
      </c>
      <c r="E12" s="302">
        <v>7358814485</v>
      </c>
      <c r="F12" s="302"/>
      <c r="G12" s="302">
        <v>39620901</v>
      </c>
      <c r="H12" s="256">
        <f>G12*12</f>
        <v>475450812</v>
      </c>
      <c r="I12" s="302">
        <f>G12*12*2</f>
        <v>950901624</v>
      </c>
      <c r="J12" s="302">
        <f>G12*12*2</f>
        <v>950901624</v>
      </c>
      <c r="K12" s="302">
        <f>E12-H12-I12-J12</f>
        <v>4981560425</v>
      </c>
      <c r="L12" s="302">
        <f t="shared" si="0"/>
        <v>7358814485</v>
      </c>
    </row>
    <row r="13" spans="1:12" ht="25.5" customHeight="1">
      <c r="A13" s="272">
        <f t="shared" si="1"/>
        <v>7</v>
      </c>
      <c r="B13" s="1051">
        <v>37203002</v>
      </c>
      <c r="C13" s="1052" t="s">
        <v>2916</v>
      </c>
      <c r="D13" s="272" t="s">
        <v>2918</v>
      </c>
      <c r="E13" s="302">
        <v>9571574027</v>
      </c>
      <c r="F13" s="302" t="s">
        <v>4857</v>
      </c>
      <c r="G13" s="302">
        <f>E13/180</f>
        <v>53175411.26111111</v>
      </c>
      <c r="H13" s="256">
        <v>0</v>
      </c>
      <c r="I13" s="302">
        <f>G13*18</f>
        <v>957157402.70000005</v>
      </c>
      <c r="J13" s="302">
        <f>G13*24</f>
        <v>1276209870.2666667</v>
      </c>
      <c r="K13" s="302">
        <f>E13-H13-I13-J13</f>
        <v>7338206754.0333328</v>
      </c>
      <c r="L13" s="302">
        <f t="shared" si="0"/>
        <v>9571574027</v>
      </c>
    </row>
    <row r="14" spans="1:12" ht="25.5" customHeight="1">
      <c r="A14" s="272">
        <f t="shared" si="1"/>
        <v>8</v>
      </c>
      <c r="B14" s="1051">
        <v>37203003</v>
      </c>
      <c r="C14" s="1052" t="s">
        <v>2916</v>
      </c>
      <c r="D14" s="272" t="s">
        <v>2919</v>
      </c>
      <c r="E14" s="302">
        <v>83248694</v>
      </c>
      <c r="F14" s="302"/>
      <c r="G14" s="302">
        <v>566317</v>
      </c>
      <c r="H14" s="302">
        <f t="shared" ref="H14:H24" si="2">G14*12</f>
        <v>6795804</v>
      </c>
      <c r="I14" s="302">
        <f>G14*24</f>
        <v>13591608</v>
      </c>
      <c r="J14" s="302">
        <f>I14</f>
        <v>13591608</v>
      </c>
      <c r="K14" s="302">
        <f>E14-H14-I14-J14</f>
        <v>49269674</v>
      </c>
      <c r="L14" s="302">
        <f t="shared" si="0"/>
        <v>83248694</v>
      </c>
    </row>
    <row r="15" spans="1:12" ht="25.5" customHeight="1">
      <c r="A15" s="272">
        <f t="shared" si="1"/>
        <v>9</v>
      </c>
      <c r="B15" s="1051">
        <v>37203004</v>
      </c>
      <c r="C15" s="1052" t="s">
        <v>2916</v>
      </c>
      <c r="D15" s="272" t="s">
        <v>2920</v>
      </c>
      <c r="E15" s="302">
        <v>8078575400</v>
      </c>
      <c r="F15" s="302"/>
      <c r="G15" s="302">
        <v>44384753</v>
      </c>
      <c r="H15" s="256">
        <f t="shared" si="2"/>
        <v>532617036</v>
      </c>
      <c r="I15" s="302">
        <f>G15*24</f>
        <v>1065234072</v>
      </c>
      <c r="J15" s="302">
        <f>G15*12*2</f>
        <v>1065234072</v>
      </c>
      <c r="K15" s="302">
        <f>E15-H15-I15-J15</f>
        <v>5415490220</v>
      </c>
      <c r="L15" s="302">
        <f t="shared" si="0"/>
        <v>8078575400</v>
      </c>
    </row>
    <row r="16" spans="1:12" ht="25.5" customHeight="1">
      <c r="A16" s="272">
        <f t="shared" si="1"/>
        <v>10</v>
      </c>
      <c r="B16" s="1051">
        <v>37203006</v>
      </c>
      <c r="C16" s="1052" t="s">
        <v>2916</v>
      </c>
      <c r="D16" s="1051" t="s">
        <v>2921</v>
      </c>
      <c r="E16" s="256">
        <v>301823339</v>
      </c>
      <c r="F16" s="256"/>
      <c r="G16" s="302">
        <v>1851678</v>
      </c>
      <c r="H16" s="256">
        <f t="shared" si="2"/>
        <v>22220136</v>
      </c>
      <c r="I16" s="256">
        <f>G16*12*2</f>
        <v>44440272</v>
      </c>
      <c r="J16" s="256">
        <f>G16*12*2</f>
        <v>44440272</v>
      </c>
      <c r="K16" s="256">
        <f>E16-H16-I16-J16</f>
        <v>190722659</v>
      </c>
      <c r="L16" s="256">
        <f t="shared" si="0"/>
        <v>301823339</v>
      </c>
    </row>
    <row r="17" spans="1:12" ht="25.5" customHeight="1">
      <c r="A17" s="272">
        <f t="shared" si="1"/>
        <v>11</v>
      </c>
      <c r="B17" s="1051">
        <v>37203008</v>
      </c>
      <c r="C17" s="1052" t="s">
        <v>2916</v>
      </c>
      <c r="D17" s="272" t="s">
        <v>2923</v>
      </c>
      <c r="E17" s="302">
        <v>35319451</v>
      </c>
      <c r="F17" s="302"/>
      <c r="G17" s="302">
        <v>220746</v>
      </c>
      <c r="H17" s="302">
        <f t="shared" si="2"/>
        <v>2648952</v>
      </c>
      <c r="I17" s="302">
        <f>H17*2</f>
        <v>5297904</v>
      </c>
      <c r="J17" s="302">
        <f>I17</f>
        <v>5297904</v>
      </c>
      <c r="K17" s="302">
        <f t="shared" ref="K17:K32" si="3">E17-H17-I17-J17</f>
        <v>22074691</v>
      </c>
      <c r="L17" s="302">
        <f t="shared" si="0"/>
        <v>35319451</v>
      </c>
    </row>
    <row r="18" spans="1:12" ht="25.5" customHeight="1">
      <c r="A18" s="272">
        <f t="shared" si="1"/>
        <v>12</v>
      </c>
      <c r="B18" s="1051">
        <v>37203009</v>
      </c>
      <c r="C18" s="1052" t="s">
        <v>2916</v>
      </c>
      <c r="D18" s="272" t="s">
        <v>2924</v>
      </c>
      <c r="E18" s="302">
        <v>326092585</v>
      </c>
      <c r="F18" s="302"/>
      <c r="G18" s="302">
        <v>2233508</v>
      </c>
      <c r="H18" s="302">
        <f t="shared" si="2"/>
        <v>26802096</v>
      </c>
      <c r="I18" s="302">
        <f>G18*24</f>
        <v>53604192</v>
      </c>
      <c r="J18" s="302">
        <f>I18</f>
        <v>53604192</v>
      </c>
      <c r="K18" s="302">
        <f t="shared" si="3"/>
        <v>192082105</v>
      </c>
      <c r="L18" s="302">
        <f t="shared" si="0"/>
        <v>326092585</v>
      </c>
    </row>
    <row r="19" spans="1:12" ht="25.5" customHeight="1">
      <c r="A19" s="272">
        <f t="shared" si="1"/>
        <v>13</v>
      </c>
      <c r="B19" s="1051">
        <v>37203010</v>
      </c>
      <c r="C19" s="1052" t="s">
        <v>2916</v>
      </c>
      <c r="D19" s="272" t="s">
        <v>2925</v>
      </c>
      <c r="E19" s="302">
        <v>27514052</v>
      </c>
      <c r="F19" s="302"/>
      <c r="G19" s="302">
        <v>173044</v>
      </c>
      <c r="H19" s="302">
        <f t="shared" si="2"/>
        <v>2076528</v>
      </c>
      <c r="I19" s="302">
        <f>173044*12*2</f>
        <v>4153056</v>
      </c>
      <c r="J19" s="302">
        <f>173044*12*2</f>
        <v>4153056</v>
      </c>
      <c r="K19" s="302">
        <f t="shared" si="3"/>
        <v>17131412</v>
      </c>
      <c r="L19" s="302">
        <f t="shared" si="0"/>
        <v>27514052</v>
      </c>
    </row>
    <row r="20" spans="1:12" ht="25.5" customHeight="1">
      <c r="A20" s="272">
        <f t="shared" si="1"/>
        <v>14</v>
      </c>
      <c r="B20" s="1051">
        <v>37203011</v>
      </c>
      <c r="C20" s="1052" t="s">
        <v>2916</v>
      </c>
      <c r="D20" s="272" t="s">
        <v>2926</v>
      </c>
      <c r="E20" s="302">
        <v>134743952</v>
      </c>
      <c r="F20" s="302"/>
      <c r="G20" s="302">
        <v>1192425</v>
      </c>
      <c r="H20" s="302">
        <f t="shared" si="2"/>
        <v>14309100</v>
      </c>
      <c r="I20" s="302">
        <f>G20*24</f>
        <v>28618200</v>
      </c>
      <c r="J20" s="302">
        <f>I20</f>
        <v>28618200</v>
      </c>
      <c r="K20" s="302">
        <f t="shared" si="3"/>
        <v>63198452</v>
      </c>
      <c r="L20" s="302">
        <f t="shared" si="0"/>
        <v>134743952</v>
      </c>
    </row>
    <row r="21" spans="1:12" ht="25.5" customHeight="1">
      <c r="A21" s="272">
        <f t="shared" si="1"/>
        <v>15</v>
      </c>
      <c r="B21" s="1052">
        <v>37203012</v>
      </c>
      <c r="C21" s="1052" t="s">
        <v>2916</v>
      </c>
      <c r="D21" s="272" t="s">
        <v>2927</v>
      </c>
      <c r="E21" s="302">
        <v>36161115</v>
      </c>
      <c r="F21" s="302"/>
      <c r="G21" s="302">
        <v>320009</v>
      </c>
      <c r="H21" s="302">
        <f t="shared" si="2"/>
        <v>3840108</v>
      </c>
      <c r="I21" s="302">
        <f>G21*24</f>
        <v>7680216</v>
      </c>
      <c r="J21" s="302">
        <f>I21</f>
        <v>7680216</v>
      </c>
      <c r="K21" s="302">
        <f>E21-H21-I21-J21</f>
        <v>16960575</v>
      </c>
      <c r="L21" s="302">
        <f t="shared" si="0"/>
        <v>36161115</v>
      </c>
    </row>
    <row r="22" spans="1:12" ht="25.5" customHeight="1">
      <c r="A22" s="272">
        <f t="shared" si="1"/>
        <v>16</v>
      </c>
      <c r="B22" s="1051">
        <v>37203013</v>
      </c>
      <c r="C22" s="1052" t="s">
        <v>2916</v>
      </c>
      <c r="D22" s="272" t="s">
        <v>2928</v>
      </c>
      <c r="E22" s="302">
        <v>72258241</v>
      </c>
      <c r="F22" s="302"/>
      <c r="G22" s="302">
        <v>491554</v>
      </c>
      <c r="H22" s="302">
        <f t="shared" si="2"/>
        <v>5898648</v>
      </c>
      <c r="I22" s="302">
        <f>H22*2</f>
        <v>11797296</v>
      </c>
      <c r="J22" s="302">
        <f>I22</f>
        <v>11797296</v>
      </c>
      <c r="K22" s="302">
        <f>E22-H22-I22-J22</f>
        <v>42765001</v>
      </c>
      <c r="L22" s="302">
        <f t="shared" si="0"/>
        <v>72258241</v>
      </c>
    </row>
    <row r="23" spans="1:12" ht="25.5" customHeight="1">
      <c r="A23" s="272">
        <f t="shared" si="1"/>
        <v>17</v>
      </c>
      <c r="B23" s="1051">
        <v>37203014</v>
      </c>
      <c r="C23" s="1052" t="s">
        <v>2916</v>
      </c>
      <c r="D23" s="272" t="s">
        <v>2929</v>
      </c>
      <c r="E23" s="302">
        <v>1418836997</v>
      </c>
      <c r="F23" s="302"/>
      <c r="G23" s="302">
        <v>9273449</v>
      </c>
      <c r="H23" s="302">
        <f t="shared" si="2"/>
        <v>111281388</v>
      </c>
      <c r="I23" s="302">
        <f>G23*24</f>
        <v>222562776</v>
      </c>
      <c r="J23" s="302">
        <f>G23*24</f>
        <v>222562776</v>
      </c>
      <c r="K23" s="302">
        <f t="shared" si="3"/>
        <v>862430057</v>
      </c>
      <c r="L23" s="302">
        <f t="shared" si="0"/>
        <v>1418836997</v>
      </c>
    </row>
    <row r="24" spans="1:12" ht="25.5" customHeight="1">
      <c r="A24" s="272">
        <f t="shared" si="1"/>
        <v>18</v>
      </c>
      <c r="B24" s="1051">
        <v>37203015</v>
      </c>
      <c r="C24" s="1052" t="s">
        <v>2916</v>
      </c>
      <c r="D24" s="272" t="s">
        <v>2930</v>
      </c>
      <c r="E24" s="302">
        <v>273193602</v>
      </c>
      <c r="F24" s="302"/>
      <c r="G24" s="302">
        <v>1751241</v>
      </c>
      <c r="H24" s="256">
        <f t="shared" si="2"/>
        <v>21014892</v>
      </c>
      <c r="I24" s="302">
        <f>H24*2</f>
        <v>42029784</v>
      </c>
      <c r="J24" s="302">
        <f>I24</f>
        <v>42029784</v>
      </c>
      <c r="K24" s="302">
        <f t="shared" si="3"/>
        <v>168119142</v>
      </c>
      <c r="L24" s="302">
        <f t="shared" si="0"/>
        <v>273193602</v>
      </c>
    </row>
    <row r="25" spans="1:12" ht="25.5" customHeight="1">
      <c r="A25" s="272">
        <f t="shared" si="1"/>
        <v>19</v>
      </c>
      <c r="B25" s="1051">
        <v>37203016</v>
      </c>
      <c r="C25" s="1052" t="s">
        <v>2916</v>
      </c>
      <c r="D25" s="272" t="s">
        <v>2931</v>
      </c>
      <c r="E25" s="302">
        <v>1613613036</v>
      </c>
      <c r="F25" s="1056" t="s">
        <v>4858</v>
      </c>
      <c r="G25" s="302">
        <f>E25/180</f>
        <v>8964516.8666666672</v>
      </c>
      <c r="H25" s="256">
        <f>G25*9</f>
        <v>80680651.800000012</v>
      </c>
      <c r="I25" s="302">
        <f>G25*12*2</f>
        <v>215148404.80000001</v>
      </c>
      <c r="J25" s="302">
        <f>G25*12*2</f>
        <v>215148404.80000001</v>
      </c>
      <c r="K25" s="302">
        <f t="shared" si="3"/>
        <v>1102635574.6000001</v>
      </c>
      <c r="L25" s="302">
        <f t="shared" si="0"/>
        <v>1613613036.0000002</v>
      </c>
    </row>
    <row r="26" spans="1:12" ht="25.5" customHeight="1">
      <c r="A26" s="272">
        <f t="shared" si="1"/>
        <v>20</v>
      </c>
      <c r="B26" s="1054">
        <v>37203017</v>
      </c>
      <c r="C26" s="1052" t="s">
        <v>2916</v>
      </c>
      <c r="D26" s="272" t="s">
        <v>2932</v>
      </c>
      <c r="E26" s="302">
        <v>1061103145</v>
      </c>
      <c r="F26" s="302"/>
      <c r="G26" s="302">
        <v>6278715</v>
      </c>
      <c r="H26" s="256">
        <f>G26*12</f>
        <v>75344580</v>
      </c>
      <c r="I26" s="302">
        <f>G26*12*2</f>
        <v>150689160</v>
      </c>
      <c r="J26" s="302">
        <f t="shared" ref="J26:J31" si="4">G26*12*2</f>
        <v>150689160</v>
      </c>
      <c r="K26" s="302">
        <f t="shared" si="3"/>
        <v>684380245</v>
      </c>
      <c r="L26" s="302">
        <f t="shared" si="0"/>
        <v>1061103145</v>
      </c>
    </row>
    <row r="27" spans="1:12" ht="25.5" customHeight="1">
      <c r="A27" s="272">
        <f t="shared" si="1"/>
        <v>21</v>
      </c>
      <c r="B27" s="1054">
        <v>37203018</v>
      </c>
      <c r="C27" s="1052" t="s">
        <v>2916</v>
      </c>
      <c r="D27" s="272" t="s">
        <v>2933</v>
      </c>
      <c r="E27" s="302">
        <v>34380557</v>
      </c>
      <c r="F27" s="302"/>
      <c r="G27" s="302">
        <v>196460</v>
      </c>
      <c r="H27" s="256">
        <f>G27*12</f>
        <v>2357520</v>
      </c>
      <c r="I27" s="302">
        <f>G27*12*2</f>
        <v>4715040</v>
      </c>
      <c r="J27" s="302">
        <f t="shared" si="4"/>
        <v>4715040</v>
      </c>
      <c r="K27" s="302">
        <f t="shared" si="3"/>
        <v>22592957</v>
      </c>
      <c r="L27" s="302">
        <f t="shared" si="0"/>
        <v>34380557</v>
      </c>
    </row>
    <row r="28" spans="1:12" ht="25.5" customHeight="1">
      <c r="A28" s="272">
        <f t="shared" si="1"/>
        <v>22</v>
      </c>
      <c r="B28" s="1054">
        <v>37203019</v>
      </c>
      <c r="C28" s="1052" t="s">
        <v>2916</v>
      </c>
      <c r="D28" s="305">
        <v>37203019</v>
      </c>
      <c r="E28" s="302">
        <v>13488570613</v>
      </c>
      <c r="F28" s="302"/>
      <c r="G28" s="302">
        <v>74180767</v>
      </c>
      <c r="H28" s="256">
        <f>G28*12</f>
        <v>890169204</v>
      </c>
      <c r="I28" s="302">
        <f>G28*12*2</f>
        <v>1780338408</v>
      </c>
      <c r="J28" s="302">
        <f t="shared" si="4"/>
        <v>1780338408</v>
      </c>
      <c r="K28" s="302">
        <f t="shared" si="3"/>
        <v>9037724593</v>
      </c>
      <c r="L28" s="302">
        <f t="shared" si="0"/>
        <v>13488570613</v>
      </c>
    </row>
    <row r="29" spans="1:12" ht="25.5" customHeight="1">
      <c r="A29" s="272">
        <f t="shared" si="1"/>
        <v>23</v>
      </c>
      <c r="B29" s="1051">
        <v>37203021</v>
      </c>
      <c r="C29" s="1052" t="s">
        <v>2916</v>
      </c>
      <c r="D29" s="305">
        <v>37203021</v>
      </c>
      <c r="E29" s="302">
        <v>594162447</v>
      </c>
      <c r="F29" s="1056" t="s">
        <v>4859</v>
      </c>
      <c r="G29" s="302">
        <f>E29/180</f>
        <v>3300902.4833333334</v>
      </c>
      <c r="H29" s="256"/>
      <c r="I29" s="302">
        <f>G29*17</f>
        <v>56115342.216666669</v>
      </c>
      <c r="J29" s="302">
        <f t="shared" si="4"/>
        <v>79221659.599999994</v>
      </c>
      <c r="K29" s="302">
        <f t="shared" si="3"/>
        <v>458825445.18333328</v>
      </c>
      <c r="L29" s="302">
        <f t="shared" si="0"/>
        <v>594162447</v>
      </c>
    </row>
    <row r="30" spans="1:12" ht="25.5" customHeight="1">
      <c r="A30" s="272">
        <f t="shared" si="1"/>
        <v>24</v>
      </c>
      <c r="B30" s="1051">
        <v>37203022</v>
      </c>
      <c r="C30" s="1052" t="s">
        <v>2916</v>
      </c>
      <c r="D30" s="305">
        <v>37203022</v>
      </c>
      <c r="E30" s="302">
        <v>206425292</v>
      </c>
      <c r="F30" s="1056" t="s">
        <v>4860</v>
      </c>
      <c r="G30" s="302">
        <f>E30/180</f>
        <v>1146807.1777777779</v>
      </c>
      <c r="H30" s="1057"/>
      <c r="I30" s="302">
        <f>G30*13</f>
        <v>14908493.311111113</v>
      </c>
      <c r="J30" s="302">
        <f>G30*12*2</f>
        <v>27523372.266666669</v>
      </c>
      <c r="K30" s="302">
        <f t="shared" si="3"/>
        <v>163993426.4222222</v>
      </c>
      <c r="L30" s="302">
        <f t="shared" si="0"/>
        <v>206425291.99999997</v>
      </c>
    </row>
    <row r="31" spans="1:12" ht="25.5" customHeight="1">
      <c r="A31" s="272">
        <f t="shared" si="1"/>
        <v>25</v>
      </c>
      <c r="B31" s="1051">
        <v>37203023</v>
      </c>
      <c r="C31" s="1052" t="s">
        <v>2916</v>
      </c>
      <c r="D31" s="305">
        <v>37203023</v>
      </c>
      <c r="E31" s="302">
        <v>1468716733</v>
      </c>
      <c r="F31" s="1056" t="s">
        <v>4861</v>
      </c>
      <c r="G31" s="302">
        <f>E31/180</f>
        <v>8159537.4055555556</v>
      </c>
      <c r="H31" s="256">
        <f>G31*1</f>
        <v>8159537.4055555556</v>
      </c>
      <c r="I31" s="302">
        <f>G31*24</f>
        <v>195828897.73333335</v>
      </c>
      <c r="J31" s="302">
        <f t="shared" si="4"/>
        <v>195828897.73333335</v>
      </c>
      <c r="K31" s="302">
        <f t="shared" si="3"/>
        <v>1068899400.1277778</v>
      </c>
      <c r="L31" s="302">
        <f t="shared" si="0"/>
        <v>1468716733</v>
      </c>
    </row>
    <row r="32" spans="1:12" ht="25.5" customHeight="1">
      <c r="A32" s="272">
        <f t="shared" si="1"/>
        <v>26</v>
      </c>
      <c r="B32" s="1051">
        <v>37203024</v>
      </c>
      <c r="C32" s="1052" t="s">
        <v>2916</v>
      </c>
      <c r="D32" s="305">
        <v>37203024</v>
      </c>
      <c r="E32" s="302">
        <v>4433232296</v>
      </c>
      <c r="F32" s="1056" t="s">
        <v>4862</v>
      </c>
      <c r="G32" s="302">
        <f>E32/180</f>
        <v>24629068.311111111</v>
      </c>
      <c r="H32" s="256">
        <v>0</v>
      </c>
      <c r="I32" s="302">
        <v>0</v>
      </c>
      <c r="J32" s="302">
        <f>G32*19</f>
        <v>467952297.91111112</v>
      </c>
      <c r="K32" s="302">
        <f t="shared" si="3"/>
        <v>3965279998.0888891</v>
      </c>
      <c r="L32" s="302">
        <f t="shared" si="0"/>
        <v>4433232296</v>
      </c>
    </row>
    <row r="33" spans="1:12" ht="25.5" customHeight="1">
      <c r="A33" s="2897" t="s">
        <v>55</v>
      </c>
      <c r="B33" s="2898"/>
      <c r="C33" s="373"/>
      <c r="D33" s="373"/>
      <c r="E33" s="1058">
        <f t="shared" ref="E33:L33" si="5">SUM(E7:E32)</f>
        <v>53358475864</v>
      </c>
      <c r="F33" s="1058">
        <f t="shared" si="5"/>
        <v>0</v>
      </c>
      <c r="G33" s="1058">
        <f t="shared" si="5"/>
        <v>420976108.50555557</v>
      </c>
      <c r="H33" s="1058">
        <f t="shared" si="5"/>
        <v>2837124185.2055559</v>
      </c>
      <c r="I33" s="1058">
        <f t="shared" si="5"/>
        <v>6935726532.7611113</v>
      </c>
      <c r="J33" s="1058">
        <f t="shared" si="5"/>
        <v>7221987021.5777779</v>
      </c>
      <c r="K33" s="1058">
        <f t="shared" si="5"/>
        <v>36363638124.455551</v>
      </c>
      <c r="L33" s="1058">
        <f t="shared" si="5"/>
        <v>53358475864</v>
      </c>
    </row>
    <row r="34" spans="1:12" ht="21" customHeight="1">
      <c r="L34" s="1055"/>
    </row>
    <row r="35" spans="1:12" ht="18.75" customHeight="1"/>
    <row r="36" spans="1:12" ht="18.75" customHeight="1"/>
    <row r="37" spans="1:12" ht="18.75" customHeight="1"/>
    <row r="38" spans="1:12" ht="18.75" customHeight="1"/>
    <row r="48" spans="1:12" ht="28.5" customHeight="1">
      <c r="B48" s="35"/>
    </row>
  </sheetData>
  <mergeCells count="2">
    <mergeCell ref="A5:L5"/>
    <mergeCell ref="A33:B33"/>
  </mergeCells>
  <pageMargins left="0.26" right="0.25" top="0.74803149606299202" bottom="0.74803149606299202" header="0.31496062992126" footer="0.31496062992126"/>
  <pageSetup paperSize="9" scale="6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
  <sheetViews>
    <sheetView showGridLines="0" zoomScaleSheetLayoutView="100" workbookViewId="0">
      <selection activeCell="D7" sqref="D7:D10"/>
    </sheetView>
  </sheetViews>
  <sheetFormatPr defaultColWidth="9.140625" defaultRowHeight="12" customHeight="1"/>
  <cols>
    <col min="1" max="1" width="9.140625" style="352"/>
    <col min="2" max="2" width="34" style="352" customWidth="1"/>
    <col min="3" max="3" width="20.140625" style="352" customWidth="1"/>
    <col min="4" max="4" width="16.140625" style="352" customWidth="1"/>
    <col min="5" max="5" width="17.42578125" style="352" customWidth="1"/>
    <col min="6" max="6" width="16.28515625" style="352" customWidth="1"/>
    <col min="7" max="7" width="15.85546875" style="352" customWidth="1"/>
    <col min="8" max="8" width="17.7109375" style="352" customWidth="1"/>
    <col min="9" max="9" width="16.85546875" style="352" bestFit="1" customWidth="1"/>
    <col min="10" max="16384" width="9.140625" style="352"/>
  </cols>
  <sheetData>
    <row r="1" spans="1:9" ht="15.75" customHeight="1">
      <c r="A1" s="1141" t="s">
        <v>0</v>
      </c>
      <c r="B1" s="1141"/>
      <c r="C1" s="1141"/>
      <c r="D1" s="1141"/>
      <c r="E1" s="1141"/>
      <c r="F1" s="1141"/>
      <c r="G1" s="1141"/>
      <c r="H1" s="1141"/>
    </row>
    <row r="2" spans="1:9" ht="13.5" customHeight="1">
      <c r="A2" s="1036" t="s">
        <v>56</v>
      </c>
      <c r="B2" s="1036"/>
      <c r="C2" s="1036"/>
      <c r="D2" s="1036"/>
      <c r="E2" s="1036"/>
      <c r="F2" s="1036"/>
      <c r="G2" s="1036"/>
      <c r="H2" s="518"/>
    </row>
    <row r="3" spans="1:9" ht="22.5" customHeight="1">
      <c r="A3" s="1037" t="s">
        <v>4871</v>
      </c>
      <c r="B3" s="518"/>
      <c r="C3" s="518"/>
      <c r="D3" s="518"/>
      <c r="E3" s="518"/>
    </row>
    <row r="4" spans="1:9" ht="12" customHeight="1">
      <c r="A4" s="2899" t="s">
        <v>2937</v>
      </c>
      <c r="B4" s="2899"/>
      <c r="C4" s="2899"/>
      <c r="D4" s="2899"/>
      <c r="E4" s="2899"/>
      <c r="F4" s="2899"/>
      <c r="G4" s="2899"/>
      <c r="H4" s="2899"/>
    </row>
    <row r="5" spans="1:9" ht="30">
      <c r="A5" s="1038" t="s">
        <v>1770</v>
      </c>
      <c r="B5" s="1039" t="s">
        <v>1831</v>
      </c>
      <c r="C5" s="1039" t="s">
        <v>4872</v>
      </c>
      <c r="D5" s="1039" t="s">
        <v>1771</v>
      </c>
      <c r="E5" s="1039" t="s">
        <v>1772</v>
      </c>
      <c r="F5" s="1039" t="s">
        <v>1773</v>
      </c>
      <c r="G5" s="1039" t="s">
        <v>1774</v>
      </c>
      <c r="H5" s="1039" t="s">
        <v>55</v>
      </c>
    </row>
    <row r="6" spans="1:9" ht="33">
      <c r="A6" s="1040">
        <v>1</v>
      </c>
      <c r="B6" s="1041" t="s">
        <v>1860</v>
      </c>
      <c r="C6" s="1045">
        <v>244983814</v>
      </c>
      <c r="D6" s="1046">
        <f>10651470*4</f>
        <v>42605880</v>
      </c>
      <c r="E6" s="1046">
        <f>D6*2</f>
        <v>85211760</v>
      </c>
      <c r="F6" s="1046">
        <f>E6</f>
        <v>85211760</v>
      </c>
      <c r="G6" s="1046">
        <f>C6-D6-E6-F6</f>
        <v>31954414</v>
      </c>
      <c r="H6" s="1045">
        <f>SUM(D6:G6)</f>
        <v>244983814</v>
      </c>
    </row>
    <row r="7" spans="1:9" ht="16.5">
      <c r="A7" s="1040">
        <v>2</v>
      </c>
      <c r="B7" s="1042" t="s">
        <v>4061</v>
      </c>
      <c r="C7" s="1045">
        <v>1125000000</v>
      </c>
      <c r="D7" s="1046">
        <f>C7</f>
        <v>1125000000</v>
      </c>
      <c r="E7" s="1046">
        <v>0</v>
      </c>
      <c r="F7" s="1046">
        <v>0</v>
      </c>
      <c r="G7" s="1046">
        <f>C7-D7-E7-F7</f>
        <v>0</v>
      </c>
      <c r="H7" s="1045">
        <f>SUM(D7:G7)</f>
        <v>1125000000</v>
      </c>
      <c r="I7" s="771"/>
    </row>
    <row r="8" spans="1:9" ht="16.5">
      <c r="A8" s="1040">
        <v>3</v>
      </c>
      <c r="B8" s="1042" t="s">
        <v>4061</v>
      </c>
      <c r="C8" s="1045">
        <v>2450000000</v>
      </c>
      <c r="D8" s="1046">
        <v>459375000</v>
      </c>
      <c r="E8" s="1046">
        <v>1225000000</v>
      </c>
      <c r="F8" s="1046">
        <f>C8-D8-E8</f>
        <v>765625000</v>
      </c>
      <c r="G8" s="1046">
        <f>C8-D8-E8-F8</f>
        <v>0</v>
      </c>
      <c r="H8" s="1045">
        <f>SUM(D8:G8)</f>
        <v>2450000000</v>
      </c>
      <c r="I8" s="771"/>
    </row>
    <row r="9" spans="1:9" ht="16.5">
      <c r="A9" s="1040">
        <v>4</v>
      </c>
      <c r="B9" s="1042" t="s">
        <v>4413</v>
      </c>
      <c r="C9" s="1045">
        <v>4895719521.8599997</v>
      </c>
      <c r="D9" s="1046">
        <v>1250000000</v>
      </c>
      <c r="E9" s="1046">
        <f>D9*2</f>
        <v>2500000000</v>
      </c>
      <c r="F9" s="1046">
        <f>C9-E9-D9</f>
        <v>1145719521.8599997</v>
      </c>
      <c r="G9" s="1046">
        <f>C9-D9-E9-F9</f>
        <v>0</v>
      </c>
      <c r="H9" s="1045">
        <f>SUM(D9:G9)</f>
        <v>4895719521.8599997</v>
      </c>
      <c r="I9" s="771"/>
    </row>
    <row r="10" spans="1:9" ht="16.5">
      <c r="A10" s="1040">
        <v>5</v>
      </c>
      <c r="B10" s="1042" t="s">
        <v>4798</v>
      </c>
      <c r="C10" s="1045">
        <v>10000000000</v>
      </c>
      <c r="D10" s="1046">
        <f>333333333*10</f>
        <v>3333333330</v>
      </c>
      <c r="E10" s="1046">
        <f>C10-D10</f>
        <v>6666666670</v>
      </c>
      <c r="F10" s="1046">
        <v>0</v>
      </c>
      <c r="G10" s="1046">
        <f>C10-D10-E10-F10</f>
        <v>0</v>
      </c>
      <c r="H10" s="1045">
        <f>SUM(D10:G10)</f>
        <v>10000000000</v>
      </c>
      <c r="I10" s="771"/>
    </row>
    <row r="11" spans="1:9" ht="16.5">
      <c r="A11" s="1040"/>
      <c r="B11" s="1043" t="s">
        <v>55</v>
      </c>
      <c r="C11" s="1045">
        <f t="shared" ref="C11:H11" si="0">SUM(C6:C10)</f>
        <v>18715703335.860001</v>
      </c>
      <c r="D11" s="1045">
        <f t="shared" si="0"/>
        <v>6210314210</v>
      </c>
      <c r="E11" s="1045">
        <f t="shared" si="0"/>
        <v>10476878430</v>
      </c>
      <c r="F11" s="1045">
        <f t="shared" si="0"/>
        <v>1996556281.8599997</v>
      </c>
      <c r="G11" s="1045">
        <f t="shared" si="0"/>
        <v>31954414</v>
      </c>
      <c r="H11" s="1045">
        <f t="shared" si="0"/>
        <v>18715703335.860001</v>
      </c>
      <c r="I11" s="771"/>
    </row>
    <row r="12" spans="1:9" ht="12" customHeight="1">
      <c r="C12" s="1044"/>
    </row>
    <row r="13" spans="1:9" ht="16.5">
      <c r="C13" s="438"/>
    </row>
    <row r="14" spans="1:9" ht="16.5">
      <c r="C14" s="438"/>
    </row>
    <row r="15" spans="1:9" ht="16.5">
      <c r="C15" s="438"/>
      <c r="D15" s="518"/>
    </row>
    <row r="16" spans="1:9" ht="16.5">
      <c r="C16" s="438"/>
      <c r="D16" s="771"/>
    </row>
    <row r="19" spans="3:3" ht="12" customHeight="1">
      <c r="C19" s="771"/>
    </row>
    <row r="21" spans="3:3" ht="12" customHeight="1">
      <c r="C21" s="771"/>
    </row>
  </sheetData>
  <mergeCells count="1">
    <mergeCell ref="A4:H4"/>
  </mergeCells>
  <pageMargins left="0.7" right="0.51" top="0.75" bottom="0.75" header="0.3" footer="0.3"/>
  <pageSetup paperSize="9" scale="91"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
  <sheetViews>
    <sheetView showGridLines="0" view="pageBreakPreview" topLeftCell="A109" zoomScaleSheetLayoutView="100" workbookViewId="0">
      <selection activeCell="A57" sqref="A57"/>
    </sheetView>
  </sheetViews>
  <sheetFormatPr defaultColWidth="9.140625" defaultRowHeight="16.5"/>
  <cols>
    <col min="1" max="1" width="43.140625" style="2279" customWidth="1"/>
    <col min="2" max="2" width="11.5703125" style="2279" customWidth="1"/>
    <col min="3" max="3" width="15.140625" style="2279" bestFit="1" customWidth="1"/>
    <col min="4" max="4" width="11.5703125" style="2279" customWidth="1"/>
    <col min="5" max="5" width="9.42578125" style="2279" customWidth="1"/>
    <col min="6" max="6" width="18.42578125" style="2279" customWidth="1"/>
    <col min="7" max="7" width="17.5703125" style="2279" customWidth="1"/>
    <col min="8" max="8" width="16.5703125" style="2279" hidden="1" customWidth="1"/>
    <col min="9" max="9" width="15.140625" style="2279" bestFit="1" customWidth="1"/>
    <col min="10" max="11" width="12.7109375" style="2279" bestFit="1" customWidth="1"/>
    <col min="12" max="16384" width="9.140625" style="2279"/>
  </cols>
  <sheetData>
    <row r="1" spans="1:8">
      <c r="A1" s="2921" t="s">
        <v>0</v>
      </c>
      <c r="B1" s="2921"/>
      <c r="C1" s="2921"/>
      <c r="D1" s="2921"/>
      <c r="E1" s="2921"/>
      <c r="F1" s="2921"/>
      <c r="G1" s="2921"/>
      <c r="H1" s="2921"/>
    </row>
    <row r="2" spans="1:8">
      <c r="A2" s="2279" t="s">
        <v>4417</v>
      </c>
    </row>
    <row r="3" spans="1:8">
      <c r="A3" s="2923" t="s">
        <v>1417</v>
      </c>
      <c r="B3" s="2923"/>
      <c r="C3" s="2923"/>
      <c r="D3" s="2923"/>
      <c r="E3" s="2923"/>
      <c r="F3" s="2923"/>
      <c r="G3" s="2923"/>
      <c r="H3" s="2923"/>
    </row>
    <row r="4" spans="1:8">
      <c r="A4" s="2383" t="s">
        <v>5030</v>
      </c>
      <c r="B4" s="2383"/>
      <c r="C4" s="2383"/>
      <c r="D4" s="2383"/>
      <c r="E4" s="2383"/>
      <c r="F4" s="2383"/>
      <c r="G4" s="2383"/>
      <c r="H4" s="2383"/>
    </row>
    <row r="5" spans="1:8">
      <c r="A5" s="2900" t="s">
        <v>3</v>
      </c>
      <c r="B5" s="2901"/>
      <c r="C5" s="2901"/>
      <c r="D5" s="2901"/>
      <c r="E5" s="2902"/>
      <c r="F5" s="1742" t="s">
        <v>5153</v>
      </c>
      <c r="G5" s="1742" t="s">
        <v>4738</v>
      </c>
      <c r="H5" s="2408" t="s">
        <v>4332</v>
      </c>
    </row>
    <row r="6" spans="1:8" s="2382" customFormat="1">
      <c r="A6" s="2781" t="s">
        <v>120</v>
      </c>
      <c r="B6" s="2782"/>
      <c r="C6" s="2782"/>
      <c r="D6" s="2782"/>
      <c r="E6" s="2783"/>
      <c r="F6" s="2642">
        <f>9656913/100000</f>
        <v>96.569130000000001</v>
      </c>
      <c r="G6" s="2642">
        <f>2175986.76/100000</f>
        <v>21.759867599999996</v>
      </c>
      <c r="H6" s="2612">
        <v>0</v>
      </c>
    </row>
    <row r="7" spans="1:8" s="2382" customFormat="1">
      <c r="A7" s="2772" t="s">
        <v>1392</v>
      </c>
      <c r="B7" s="2773"/>
      <c r="C7" s="2773"/>
      <c r="D7" s="2773"/>
      <c r="E7" s="2774"/>
      <c r="F7" s="2643">
        <f>-SUM(Input!D448:D452)/100000-F6</f>
        <v>8942.2204231000014</v>
      </c>
      <c r="G7" s="2643">
        <f>-SUM(Input!E448:E452)/100000-G6</f>
        <v>5976.785965600001</v>
      </c>
      <c r="H7" s="1737">
        <f>-SUM(Input!F448:F452)/100000</f>
        <v>7191.2854026999994</v>
      </c>
    </row>
    <row r="8" spans="1:8" s="2382" customFormat="1">
      <c r="A8" s="2811" t="s">
        <v>55</v>
      </c>
      <c r="B8" s="2812"/>
      <c r="C8" s="2812"/>
      <c r="D8" s="2812"/>
      <c r="E8" s="2813"/>
      <c r="F8" s="2644">
        <f>+SUM(F6:F7)</f>
        <v>9038.7895531000013</v>
      </c>
      <c r="G8" s="2644">
        <f>+SUM(G6:G7)</f>
        <v>5998.5458332000007</v>
      </c>
      <c r="H8" s="1625">
        <f>SUM(ROUND(H7,2))</f>
        <v>7191.29</v>
      </c>
    </row>
    <row r="9" spans="1:8" s="2382" customFormat="1">
      <c r="A9" s="2436"/>
      <c r="B9" s="2436"/>
      <c r="C9" s="2436"/>
      <c r="D9" s="2436"/>
      <c r="E9" s="2436"/>
      <c r="F9" s="2436"/>
      <c r="G9" s="2436"/>
      <c r="H9" s="2613"/>
    </row>
    <row r="10" spans="1:8">
      <c r="A10" s="2922" t="s">
        <v>5031</v>
      </c>
      <c r="B10" s="2922"/>
      <c r="C10" s="2922"/>
      <c r="D10" s="2922"/>
      <c r="E10" s="2922"/>
      <c r="F10" s="2922"/>
      <c r="G10" s="2922"/>
      <c r="H10" s="2922"/>
    </row>
    <row r="11" spans="1:8" s="2382" customFormat="1">
      <c r="A11" s="2811" t="s">
        <v>3</v>
      </c>
      <c r="B11" s="2812"/>
      <c r="C11" s="2812"/>
      <c r="D11" s="2812"/>
      <c r="E11" s="2813"/>
      <c r="F11" s="1742" t="s">
        <v>5153</v>
      </c>
      <c r="G11" s="1742" t="s">
        <v>4738</v>
      </c>
      <c r="H11" s="2432"/>
    </row>
    <row r="12" spans="1:8" s="2382" customFormat="1">
      <c r="A12" s="2910" t="s">
        <v>121</v>
      </c>
      <c r="B12" s="2911"/>
      <c r="C12" s="2911"/>
      <c r="D12" s="2911"/>
      <c r="E12" s="2912"/>
      <c r="F12" s="1712">
        <f>+F6</f>
        <v>96.569130000000001</v>
      </c>
      <c r="G12" s="1712">
        <f>+G6</f>
        <v>21.759867599999996</v>
      </c>
      <c r="H12" s="2432"/>
    </row>
    <row r="13" spans="1:8" s="2382" customFormat="1">
      <c r="A13" s="2913" t="s">
        <v>122</v>
      </c>
      <c r="B13" s="2914"/>
      <c r="C13" s="2914"/>
      <c r="D13" s="2914"/>
      <c r="E13" s="2915"/>
      <c r="F13" s="1712">
        <v>0</v>
      </c>
      <c r="G13" s="1712">
        <v>0</v>
      </c>
      <c r="H13" s="2432"/>
    </row>
    <row r="14" spans="1:8" s="2382" customFormat="1" ht="37.5" customHeight="1">
      <c r="A14" s="2913" t="s">
        <v>123</v>
      </c>
      <c r="B14" s="2914"/>
      <c r="C14" s="2914"/>
      <c r="D14" s="2914"/>
      <c r="E14" s="2915"/>
      <c r="F14" s="1712">
        <v>0</v>
      </c>
      <c r="G14" s="1712">
        <v>0</v>
      </c>
      <c r="H14" s="2432"/>
    </row>
    <row r="15" spans="1:8" s="2382" customFormat="1">
      <c r="A15" s="2913" t="s">
        <v>124</v>
      </c>
      <c r="B15" s="2914"/>
      <c r="C15" s="2914"/>
      <c r="D15" s="2914"/>
      <c r="E15" s="2915"/>
      <c r="F15" s="1712">
        <v>0</v>
      </c>
      <c r="G15" s="1712">
        <v>0</v>
      </c>
      <c r="H15" s="2432"/>
    </row>
    <row r="16" spans="1:8" s="2382" customFormat="1">
      <c r="A16" s="2913" t="s">
        <v>125</v>
      </c>
      <c r="B16" s="2914"/>
      <c r="C16" s="2914"/>
      <c r="D16" s="2914"/>
      <c r="E16" s="2915"/>
      <c r="F16" s="1712">
        <v>0</v>
      </c>
      <c r="G16" s="1712">
        <v>0</v>
      </c>
      <c r="H16" s="2432"/>
    </row>
    <row r="17" spans="1:8" s="2382" customFormat="1" ht="33" customHeight="1">
      <c r="A17" s="2916" t="s">
        <v>126</v>
      </c>
      <c r="B17" s="2917"/>
      <c r="C17" s="2917"/>
      <c r="D17" s="2917"/>
      <c r="E17" s="2918"/>
      <c r="F17" s="2440">
        <v>0</v>
      </c>
      <c r="G17" s="2440">
        <v>0</v>
      </c>
      <c r="H17" s="2432"/>
    </row>
    <row r="19" spans="1:8" ht="36" customHeight="1">
      <c r="A19" s="2920" t="s">
        <v>127</v>
      </c>
      <c r="B19" s="2920"/>
      <c r="C19" s="2920"/>
      <c r="D19" s="2920"/>
      <c r="E19" s="2920"/>
      <c r="F19" s="2920"/>
      <c r="G19" s="2920"/>
      <c r="H19" s="2920"/>
    </row>
    <row r="20" spans="1:8" ht="9.75" customHeight="1">
      <c r="A20" s="2358"/>
      <c r="B20" s="2358"/>
      <c r="C20" s="2358"/>
      <c r="D20" s="2358"/>
      <c r="E20" s="2358"/>
      <c r="F20" s="2358"/>
      <c r="G20" s="2358"/>
      <c r="H20" s="2358"/>
    </row>
    <row r="21" spans="1:8" s="2382" customFormat="1">
      <c r="A21" s="2907">
        <v>13.2</v>
      </c>
      <c r="B21" s="2907"/>
      <c r="C21" s="2900" t="s">
        <v>4776</v>
      </c>
      <c r="D21" s="2901"/>
      <c r="E21" s="2901"/>
      <c r="F21" s="2901"/>
      <c r="G21" s="2902"/>
    </row>
    <row r="22" spans="1:8" s="2382" customFormat="1" ht="31.5">
      <c r="A22" s="2906" t="s">
        <v>3</v>
      </c>
      <c r="B22" s="2906"/>
      <c r="C22" s="1551" t="s">
        <v>4677</v>
      </c>
      <c r="D22" s="2363" t="s">
        <v>4653</v>
      </c>
      <c r="E22" s="2363" t="s">
        <v>4654</v>
      </c>
      <c r="F22" s="1756" t="s">
        <v>4655</v>
      </c>
      <c r="G22" s="1742" t="s">
        <v>55</v>
      </c>
    </row>
    <row r="23" spans="1:8" s="2382" customFormat="1">
      <c r="A23" s="2919" t="s">
        <v>4932</v>
      </c>
      <c r="B23" s="2919"/>
      <c r="C23" s="2614">
        <v>96.57</v>
      </c>
      <c r="D23" s="2408"/>
      <c r="E23" s="2408"/>
      <c r="F23" s="2408"/>
      <c r="G23" s="2408">
        <f>+SUM(C23:F23)</f>
        <v>96.57</v>
      </c>
    </row>
    <row r="24" spans="1:8" s="2382" customFormat="1">
      <c r="A24" s="2908" t="s">
        <v>4933</v>
      </c>
      <c r="B24" s="2908"/>
      <c r="C24" s="2614">
        <f>+Sheet9!D7</f>
        <v>6712.2885522000006</v>
      </c>
      <c r="D24" s="2614">
        <f>+Sheet9!E7</f>
        <v>909.64133500000003</v>
      </c>
      <c r="E24" s="2614">
        <f>+Sheet9!F7</f>
        <v>0</v>
      </c>
      <c r="F24" s="2614">
        <f>+Sheet9!G7</f>
        <v>1320.2896658999998</v>
      </c>
      <c r="G24" s="2408">
        <f t="shared" ref="G24:G26" si="0">+SUM(C24:F24)</f>
        <v>8942.2195530999998</v>
      </c>
    </row>
    <row r="25" spans="1:8" s="2382" customFormat="1">
      <c r="A25" s="2919" t="s">
        <v>4931</v>
      </c>
      <c r="B25" s="2919"/>
      <c r="C25" s="2408">
        <v>0</v>
      </c>
      <c r="D25" s="2408">
        <v>0</v>
      </c>
      <c r="E25" s="2408">
        <v>0</v>
      </c>
      <c r="F25" s="2408">
        <v>0</v>
      </c>
      <c r="G25" s="2408">
        <f t="shared" si="0"/>
        <v>0</v>
      </c>
    </row>
    <row r="26" spans="1:8" s="2382" customFormat="1">
      <c r="A26" s="2919" t="s">
        <v>4934</v>
      </c>
      <c r="B26" s="2919"/>
      <c r="C26" s="2408">
        <v>0</v>
      </c>
      <c r="D26" s="2408">
        <v>0</v>
      </c>
      <c r="E26" s="2408">
        <v>0</v>
      </c>
      <c r="F26" s="2408">
        <v>0</v>
      </c>
      <c r="G26" s="2408">
        <f t="shared" si="0"/>
        <v>0</v>
      </c>
    </row>
    <row r="27" spans="1:8" s="2382" customFormat="1" ht="10.5" customHeight="1">
      <c r="A27" s="2360"/>
      <c r="B27" s="2615"/>
      <c r="C27" s="2615"/>
      <c r="D27" s="2615"/>
      <c r="E27" s="2615"/>
      <c r="F27" s="2615"/>
      <c r="G27" s="2615"/>
      <c r="H27" s="2613"/>
    </row>
    <row r="28" spans="1:8" s="2382" customFormat="1">
      <c r="A28" s="2447" t="s">
        <v>5290</v>
      </c>
      <c r="B28" s="2615"/>
      <c r="C28" s="2615"/>
      <c r="D28" s="2615"/>
      <c r="E28" s="2615"/>
      <c r="F28" s="2615"/>
      <c r="G28" s="2615"/>
      <c r="H28" s="2613"/>
    </row>
    <row r="29" spans="1:8" s="2382" customFormat="1" ht="11.25" customHeight="1">
      <c r="A29" s="2360"/>
      <c r="B29" s="2615"/>
      <c r="C29" s="2615"/>
      <c r="D29" s="2615"/>
      <c r="E29" s="2615"/>
      <c r="F29" s="2615"/>
      <c r="G29" s="2615"/>
      <c r="H29" s="2613"/>
    </row>
    <row r="30" spans="1:8">
      <c r="A30" s="2383" t="s">
        <v>5032</v>
      </c>
      <c r="B30" s="2383"/>
      <c r="C30" s="2383"/>
      <c r="D30" s="2383"/>
      <c r="E30" s="2383"/>
      <c r="F30" s="2383"/>
      <c r="G30" s="2383"/>
      <c r="H30" s="2383"/>
    </row>
    <row r="31" spans="1:8" ht="7.5" customHeight="1">
      <c r="A31" s="2383"/>
      <c r="B31" s="2383"/>
      <c r="C31" s="2383"/>
      <c r="D31" s="2383"/>
      <c r="E31" s="2383"/>
      <c r="F31" s="2383"/>
      <c r="G31" s="2383"/>
      <c r="H31" s="2383"/>
    </row>
    <row r="32" spans="1:8">
      <c r="A32" s="2383" t="s">
        <v>128</v>
      </c>
      <c r="B32" s="2383"/>
      <c r="C32" s="2383"/>
      <c r="D32" s="2383"/>
      <c r="E32" s="2383"/>
      <c r="F32" s="2383"/>
      <c r="G32" s="2383"/>
      <c r="H32" s="2383"/>
    </row>
    <row r="33" spans="1:11">
      <c r="A33" s="2900" t="s">
        <v>3</v>
      </c>
      <c r="B33" s="2901"/>
      <c r="C33" s="2901"/>
      <c r="D33" s="2901"/>
      <c r="E33" s="2902"/>
      <c r="F33" s="1742" t="s">
        <v>5153</v>
      </c>
      <c r="G33" s="1742" t="s">
        <v>4738</v>
      </c>
      <c r="H33" s="2408" t="s">
        <v>4332</v>
      </c>
    </row>
    <row r="34" spans="1:11" s="2382" customFormat="1">
      <c r="A34" s="2903" t="s">
        <v>1408</v>
      </c>
      <c r="B34" s="2904"/>
      <c r="C34" s="2904"/>
      <c r="D34" s="2904"/>
      <c r="E34" s="2905"/>
      <c r="F34" s="2616">
        <f>(-SUM(Input!D454:D457))/100000</f>
        <v>2152.0449057999999</v>
      </c>
      <c r="G34" s="2616">
        <f>(-SUM(Input!E454:E457))/100000</f>
        <v>1712.6857414999999</v>
      </c>
      <c r="H34" s="2616">
        <f>(-SUM(Input!F454:F457))/100000</f>
        <v>1504.8833871000002</v>
      </c>
      <c r="K34" s="2382">
        <v>1504.8833871000002</v>
      </c>
    </row>
    <row r="35" spans="1:11" s="2382" customFormat="1">
      <c r="A35" s="2903" t="s">
        <v>129</v>
      </c>
      <c r="B35" s="2904"/>
      <c r="C35" s="2904"/>
      <c r="D35" s="2904"/>
      <c r="E35" s="2905"/>
      <c r="F35" s="1737">
        <f>(-SUM(Input!D458:D460))/100000</f>
        <v>48301.087294099998</v>
      </c>
      <c r="G35" s="1737">
        <f>(-SUM(Input!E458:E460))/100000</f>
        <v>47209.615952399996</v>
      </c>
      <c r="H35" s="1737">
        <f>(-SUM(Input!F458:F460))/100000</f>
        <v>35200.5850441</v>
      </c>
      <c r="I35" s="2617"/>
      <c r="K35" s="2382">
        <v>35200.5850441</v>
      </c>
    </row>
    <row r="36" spans="1:11" s="2382" customFormat="1">
      <c r="A36" s="2903" t="s">
        <v>1409</v>
      </c>
      <c r="B36" s="2904"/>
      <c r="C36" s="2904"/>
      <c r="D36" s="2904"/>
      <c r="E36" s="2905"/>
      <c r="F36" s="1737">
        <f>(-Input!D461)/100000</f>
        <v>1572.3349333000001</v>
      </c>
      <c r="G36" s="1737">
        <f>(-Input!E461)/100000</f>
        <v>1527.1794299999999</v>
      </c>
      <c r="H36" s="1737">
        <f>(-Input!F461)/100000</f>
        <v>1250.1530299999999</v>
      </c>
      <c r="K36" s="2382">
        <v>1250.1530299999999</v>
      </c>
    </row>
    <row r="37" spans="1:11" s="2382" customFormat="1" hidden="1">
      <c r="A37" s="2903" t="s">
        <v>130</v>
      </c>
      <c r="B37" s="2904"/>
      <c r="C37" s="2904"/>
      <c r="D37" s="2904"/>
      <c r="E37" s="2905"/>
      <c r="F37" s="1737"/>
      <c r="G37" s="1737"/>
      <c r="H37" s="1737">
        <f>(-Input!F462)/100000</f>
        <v>114662.11388999999</v>
      </c>
      <c r="K37" s="2382">
        <v>114662.11388999999</v>
      </c>
    </row>
    <row r="38" spans="1:11" s="2618" customFormat="1">
      <c r="A38" s="2903" t="s">
        <v>131</v>
      </c>
      <c r="B38" s="2904"/>
      <c r="C38" s="2904"/>
      <c r="D38" s="2904"/>
      <c r="E38" s="2905"/>
      <c r="F38" s="1737">
        <f>(-(Input!D464)/100000)</f>
        <v>145903.78497000001</v>
      </c>
      <c r="G38" s="1737">
        <f>(-(Input!E464)/100000)</f>
        <v>12866.84612</v>
      </c>
      <c r="H38" s="1737"/>
    </row>
    <row r="39" spans="1:11" s="2382" customFormat="1">
      <c r="A39" s="2906" t="s">
        <v>55</v>
      </c>
      <c r="B39" s="2906"/>
      <c r="C39" s="2906"/>
      <c r="D39" s="2906"/>
      <c r="E39" s="2906"/>
      <c r="F39" s="1711">
        <f>+SUM(F34:F38)</f>
        <v>197929.25210320001</v>
      </c>
      <c r="G39" s="1711">
        <f>+SUM(G34:G38)</f>
        <v>63316.327243899992</v>
      </c>
      <c r="H39" s="1711">
        <f ca="1">+SUM(H34:H120)</f>
        <v>152617.73535119998</v>
      </c>
      <c r="I39" s="2619"/>
      <c r="K39" s="2619">
        <f>+F39+F123</f>
        <v>420134.46841800003</v>
      </c>
    </row>
    <row r="40" spans="1:11" s="2382" customFormat="1" ht="36.75" customHeight="1">
      <c r="A40" s="2839" t="s">
        <v>5474</v>
      </c>
      <c r="B40" s="2839"/>
      <c r="C40" s="2839"/>
      <c r="D40" s="2839"/>
      <c r="E40" s="2839"/>
      <c r="F40" s="2839"/>
      <c r="G40" s="2839"/>
      <c r="H40" s="2620"/>
    </row>
    <row r="41" spans="1:11" s="2515" customFormat="1" ht="38.25" customHeight="1">
      <c r="A41" s="2909" t="s">
        <v>5466</v>
      </c>
      <c r="B41" s="2909"/>
      <c r="C41" s="2909"/>
      <c r="D41" s="2909"/>
      <c r="E41" s="2909"/>
      <c r="F41" s="2909"/>
      <c r="G41" s="2909"/>
      <c r="H41" s="2620"/>
      <c r="I41" s="2515" t="s">
        <v>5473</v>
      </c>
    </row>
    <row r="42" spans="1:11" ht="3.75" customHeight="1"/>
    <row r="43" spans="1:11">
      <c r="A43" s="2383" t="s">
        <v>84</v>
      </c>
      <c r="B43" s="2383"/>
      <c r="C43" s="2383"/>
      <c r="D43" s="2383"/>
      <c r="E43" s="2383"/>
      <c r="F43" s="2383"/>
      <c r="G43" s="2383"/>
      <c r="H43" s="2383"/>
    </row>
    <row r="44" spans="1:11" s="2382" customFormat="1">
      <c r="A44" s="2900" t="s">
        <v>3</v>
      </c>
      <c r="B44" s="2901"/>
      <c r="C44" s="2901"/>
      <c r="D44" s="2901"/>
      <c r="E44" s="2902"/>
      <c r="F44" s="1742" t="s">
        <v>5153</v>
      </c>
      <c r="G44" s="1742" t="s">
        <v>4738</v>
      </c>
      <c r="H44" s="2408" t="s">
        <v>4332</v>
      </c>
    </row>
    <row r="45" spans="1:11" s="2382" customFormat="1">
      <c r="A45" s="2903" t="s">
        <v>132</v>
      </c>
      <c r="B45" s="2904"/>
      <c r="C45" s="2904"/>
      <c r="D45" s="2904"/>
      <c r="E45" s="2905"/>
      <c r="F45" s="1737">
        <f>(-SUM(Input!D472:D476))/100000</f>
        <v>1197.5160534000001</v>
      </c>
      <c r="G45" s="1737">
        <f>(-SUM(Input!E472:E474))/100000</f>
        <v>475.52817839999994</v>
      </c>
      <c r="H45" s="1737">
        <f>(-SUM(Input!F472:F474))/100000</f>
        <v>455.71530239999993</v>
      </c>
    </row>
    <row r="46" spans="1:11" s="2382" customFormat="1">
      <c r="A46" s="2903" t="s">
        <v>134</v>
      </c>
      <c r="B46" s="2904"/>
      <c r="C46" s="2904"/>
      <c r="D46" s="2904"/>
      <c r="E46" s="2905"/>
      <c r="F46" s="1737">
        <f>(-SUM(Input!D477:D483))/100000</f>
        <v>90502.991244899997</v>
      </c>
      <c r="G46" s="1737">
        <f>(-SUM(Input!E477:E483))/100000</f>
        <v>107235.15862779999</v>
      </c>
      <c r="H46" s="1737">
        <f>(-SUM(Input!F477:F483))/100000</f>
        <v>74194.330727299995</v>
      </c>
    </row>
    <row r="47" spans="1:11" s="2382" customFormat="1">
      <c r="A47" s="2903" t="s">
        <v>135</v>
      </c>
      <c r="B47" s="2904"/>
      <c r="C47" s="2904"/>
      <c r="D47" s="2904"/>
      <c r="E47" s="2905"/>
      <c r="F47" s="1737">
        <f>(-SUM(Input!D485:D532))/100000</f>
        <v>15542.1400718</v>
      </c>
      <c r="G47" s="1737">
        <f>(-SUM(Input!E485:E532))/100000</f>
        <v>25782.384158700002</v>
      </c>
      <c r="H47" s="1737">
        <f>(-SUM(Input!F485:F532))/100000</f>
        <v>8789.8999944999996</v>
      </c>
    </row>
    <row r="48" spans="1:11" s="2382" customFormat="1">
      <c r="A48" s="2903" t="s">
        <v>133</v>
      </c>
      <c r="B48" s="2904"/>
      <c r="C48" s="2904"/>
      <c r="D48" s="2904"/>
      <c r="E48" s="2905"/>
      <c r="F48" s="1737">
        <f>(-SUM(Input!D533:D539))/100000</f>
        <v>6824.7944773999998</v>
      </c>
      <c r="G48" s="1737">
        <f>(-SUM(Input!E533:E539))/100000</f>
        <v>6354.2258351999999</v>
      </c>
      <c r="H48" s="1737">
        <f>(-SUM(Input!F533:F539))/100000</f>
        <v>5607.3084078000002</v>
      </c>
    </row>
    <row r="49" spans="1:8" s="2382" customFormat="1">
      <c r="A49" s="2903" t="s">
        <v>136</v>
      </c>
      <c r="B49" s="2904"/>
      <c r="C49" s="2904"/>
      <c r="D49" s="2904"/>
      <c r="E49" s="2905"/>
      <c r="F49" s="1737">
        <f>(-SUM(Input!D540:D542))/100000</f>
        <v>2980.8294900000001</v>
      </c>
      <c r="G49" s="1737">
        <f>(-SUM(Input!E540:E542))/100000</f>
        <v>2908.9574011</v>
      </c>
      <c r="H49" s="1737">
        <f>(-SUM(Input!F540:F542))/100000</f>
        <v>2802.8702800000001</v>
      </c>
    </row>
    <row r="50" spans="1:8" s="2382" customFormat="1" hidden="1">
      <c r="A50" s="2903" t="s">
        <v>137</v>
      </c>
      <c r="B50" s="2904"/>
      <c r="C50" s="2904"/>
      <c r="D50" s="2904"/>
      <c r="E50" s="2905"/>
      <c r="F50" s="2612"/>
      <c r="G50" s="2612"/>
      <c r="H50" s="2612"/>
    </row>
    <row r="51" spans="1:8" s="2382" customFormat="1">
      <c r="A51" s="2903" t="s">
        <v>1449</v>
      </c>
      <c r="B51" s="2904"/>
      <c r="C51" s="2904"/>
      <c r="D51" s="2904"/>
      <c r="E51" s="2905"/>
      <c r="F51" s="1737">
        <f>(-SUM(Input!D544:D545))/100000</f>
        <v>0</v>
      </c>
      <c r="G51" s="1737">
        <f>(-SUM(Input!E544:E545))/100000</f>
        <v>1.0110699000000001</v>
      </c>
      <c r="H51" s="1737">
        <f>(-SUM(Input!F544:F545))/100000</f>
        <v>3.2522668000000001</v>
      </c>
    </row>
    <row r="52" spans="1:8" s="2382" customFormat="1">
      <c r="A52" s="2903" t="s">
        <v>1999</v>
      </c>
      <c r="B52" s="2904"/>
      <c r="C52" s="2904"/>
      <c r="D52" s="2904"/>
      <c r="E52" s="2905"/>
      <c r="F52" s="1737">
        <f>(-Input!D463)/100000</f>
        <v>1907.0306284000001</v>
      </c>
      <c r="G52" s="1737">
        <f>(-Input!E463)/100000</f>
        <v>1709.8550683999999</v>
      </c>
      <c r="H52" s="1737">
        <f>(-Input!F463)/100000</f>
        <v>8510.8389746000012</v>
      </c>
    </row>
    <row r="53" spans="1:8" s="2382" customFormat="1">
      <c r="A53" s="2900" t="s">
        <v>55</v>
      </c>
      <c r="B53" s="2901"/>
      <c r="C53" s="2901"/>
      <c r="D53" s="2901"/>
      <c r="E53" s="2902"/>
      <c r="F53" s="1711">
        <f t="array" ref="F53">SUM(ROUND(F45:F52,2))</f>
        <v>118955.3</v>
      </c>
      <c r="G53" s="1711">
        <f t="array" ref="G53">SUM(ROUND(G45:G52,2))</f>
        <v>144467.13</v>
      </c>
      <c r="H53" s="1711">
        <f t="array" ref="H53">SUM(ROUND(H45:H52,2))</f>
        <v>100364.21999999999</v>
      </c>
    </row>
    <row r="54" spans="1:8" ht="9" customHeight="1"/>
    <row r="55" spans="1:8" ht="15" customHeight="1">
      <c r="A55" s="2383" t="s">
        <v>5033</v>
      </c>
      <c r="B55" s="2383"/>
      <c r="C55" s="2383"/>
      <c r="D55" s="2383"/>
      <c r="E55" s="2383"/>
      <c r="F55" s="2383"/>
      <c r="G55" s="2383"/>
      <c r="H55" s="2383"/>
    </row>
    <row r="56" spans="1:8" hidden="1">
      <c r="A56" s="2383"/>
      <c r="B56" s="2383"/>
      <c r="C56" s="2383"/>
      <c r="D56" s="2383"/>
      <c r="E56" s="2383"/>
      <c r="F56" s="2383"/>
      <c r="G56" s="2383"/>
      <c r="H56" s="2383"/>
    </row>
    <row r="57" spans="1:8">
      <c r="A57" s="2383" t="s">
        <v>139</v>
      </c>
      <c r="B57" s="2383"/>
      <c r="C57" s="2383"/>
      <c r="D57" s="2383"/>
      <c r="E57" s="2383"/>
      <c r="F57" s="2383"/>
      <c r="G57" s="2383"/>
      <c r="H57" s="2383"/>
    </row>
    <row r="58" spans="1:8">
      <c r="A58" s="2900" t="s">
        <v>3</v>
      </c>
      <c r="B58" s="2901"/>
      <c r="C58" s="2901"/>
      <c r="D58" s="2901"/>
      <c r="E58" s="2902"/>
      <c r="F58" s="1742" t="s">
        <v>5153</v>
      </c>
      <c r="G58" s="1742" t="s">
        <v>4738</v>
      </c>
      <c r="H58" s="2408" t="s">
        <v>4332</v>
      </c>
    </row>
    <row r="59" spans="1:8" s="2382" customFormat="1">
      <c r="A59" s="2903" t="s">
        <v>4948</v>
      </c>
      <c r="B59" s="2904"/>
      <c r="C59" s="2904"/>
      <c r="D59" s="2904"/>
      <c r="E59" s="2905"/>
      <c r="F59" s="2616">
        <v>0</v>
      </c>
      <c r="G59" s="2616">
        <v>0</v>
      </c>
      <c r="H59" s="2616">
        <v>0</v>
      </c>
    </row>
    <row r="60" spans="1:8" s="2382" customFormat="1">
      <c r="A60" s="2906" t="s">
        <v>55</v>
      </c>
      <c r="B60" s="2906"/>
      <c r="C60" s="2906"/>
      <c r="D60" s="2906"/>
      <c r="E60" s="2906"/>
      <c r="F60" s="1711">
        <f>SUM(F59:F59)</f>
        <v>0</v>
      </c>
      <c r="G60" s="1711">
        <f>SUM(G59:G59)</f>
        <v>0</v>
      </c>
      <c r="H60" s="1711">
        <f>SUM(H59:H59)</f>
        <v>0</v>
      </c>
    </row>
    <row r="61" spans="1:8" ht="9" customHeight="1"/>
    <row r="62" spans="1:8" ht="13.5" customHeight="1">
      <c r="A62" s="2383" t="s">
        <v>140</v>
      </c>
      <c r="B62" s="2383"/>
      <c r="C62" s="2383"/>
      <c r="D62" s="2383"/>
      <c r="E62" s="2383"/>
      <c r="F62" s="2383"/>
      <c r="G62" s="2383"/>
      <c r="H62" s="2383"/>
    </row>
    <row r="63" spans="1:8" s="2382" customFormat="1">
      <c r="A63" s="2900" t="s">
        <v>3</v>
      </c>
      <c r="B63" s="2901"/>
      <c r="C63" s="2901"/>
      <c r="D63" s="2901"/>
      <c r="E63" s="2902"/>
      <c r="F63" s="1742" t="s">
        <v>5153</v>
      </c>
      <c r="G63" s="1742" t="s">
        <v>4738</v>
      </c>
      <c r="H63" s="2408" t="s">
        <v>4332</v>
      </c>
    </row>
    <row r="64" spans="1:8" s="2382" customFormat="1">
      <c r="A64" s="2903" t="s">
        <v>4948</v>
      </c>
      <c r="B64" s="2904"/>
      <c r="C64" s="2904"/>
      <c r="D64" s="2904"/>
      <c r="E64" s="2905"/>
      <c r="F64" s="2616">
        <v>0</v>
      </c>
      <c r="G64" s="2616">
        <v>0</v>
      </c>
      <c r="H64" s="2616">
        <v>0</v>
      </c>
    </row>
    <row r="65" spans="1:8" s="2382" customFormat="1">
      <c r="A65" s="2900" t="s">
        <v>55</v>
      </c>
      <c r="B65" s="2901"/>
      <c r="C65" s="2901"/>
      <c r="D65" s="2901"/>
      <c r="E65" s="2902"/>
      <c r="F65" s="1711">
        <f>SUM(F64:F64)</f>
        <v>0</v>
      </c>
      <c r="G65" s="1711">
        <f>SUM(G64:G64)</f>
        <v>0</v>
      </c>
      <c r="H65" s="1711">
        <f>SUM(H64:H64)</f>
        <v>0</v>
      </c>
    </row>
    <row r="66" spans="1:8" s="2382" customFormat="1" ht="7.5" customHeight="1">
      <c r="A66" s="2615"/>
      <c r="B66" s="2615"/>
      <c r="C66" s="2615"/>
      <c r="D66" s="2615"/>
      <c r="E66" s="2615"/>
      <c r="F66" s="2620"/>
      <c r="G66" s="2620"/>
      <c r="H66" s="2620"/>
    </row>
    <row r="67" spans="1:8">
      <c r="A67" s="2383" t="s">
        <v>5034</v>
      </c>
      <c r="B67" s="2383"/>
      <c r="C67" s="2383"/>
      <c r="D67" s="2383"/>
      <c r="E67" s="2383"/>
      <c r="F67" s="2383"/>
      <c r="G67" s="2383"/>
      <c r="H67" s="2383"/>
    </row>
    <row r="68" spans="1:8">
      <c r="A68" s="2383" t="s">
        <v>128</v>
      </c>
      <c r="B68" s="2383"/>
      <c r="C68" s="2383"/>
      <c r="D68" s="2383"/>
      <c r="E68" s="2383"/>
      <c r="F68" s="2383"/>
      <c r="G68" s="2383"/>
      <c r="H68" s="2383"/>
    </row>
    <row r="69" spans="1:8" s="2382" customFormat="1">
      <c r="A69" s="2900" t="s">
        <v>3</v>
      </c>
      <c r="B69" s="2901"/>
      <c r="C69" s="2901"/>
      <c r="D69" s="2901"/>
      <c r="E69" s="2902"/>
      <c r="F69" s="1742" t="s">
        <v>5153</v>
      </c>
      <c r="G69" s="1742" t="s">
        <v>4738</v>
      </c>
      <c r="H69" s="2408" t="s">
        <v>4332</v>
      </c>
    </row>
    <row r="70" spans="1:8" s="2382" customFormat="1">
      <c r="A70" s="2924" t="s">
        <v>1854</v>
      </c>
      <c r="B70" s="2925"/>
      <c r="C70" s="2925"/>
      <c r="D70" s="2925"/>
      <c r="E70" s="2926"/>
      <c r="F70" s="2621"/>
      <c r="G70" s="2621"/>
      <c r="H70" s="2621"/>
    </row>
    <row r="71" spans="1:8" s="2382" customFormat="1">
      <c r="A71" s="2903" t="s">
        <v>1447</v>
      </c>
      <c r="B71" s="2904"/>
      <c r="C71" s="2904"/>
      <c r="D71" s="2904"/>
      <c r="E71" s="2905"/>
      <c r="F71" s="1737">
        <f>8531337746/100000</f>
        <v>85313.377460000003</v>
      </c>
      <c r="G71" s="1737">
        <f>8679789959/100000</f>
        <v>86797.899590000001</v>
      </c>
      <c r="H71" s="1737">
        <f>7131709077/100000</f>
        <v>71317.090769999995</v>
      </c>
    </row>
    <row r="72" spans="1:8" s="2382" customFormat="1">
      <c r="A72" s="2903" t="s">
        <v>4014</v>
      </c>
      <c r="B72" s="2904"/>
      <c r="C72" s="2904"/>
      <c r="D72" s="2904"/>
      <c r="E72" s="2905"/>
      <c r="F72" s="1737">
        <f>299768290/100000</f>
        <v>2997.6828999999998</v>
      </c>
      <c r="G72" s="1737">
        <f>155931592/100000</f>
        <v>1559.31592</v>
      </c>
      <c r="H72" s="1737">
        <f>153332224/100000</f>
        <v>1533.32224</v>
      </c>
    </row>
    <row r="73" spans="1:8" s="2382" customFormat="1">
      <c r="A73" s="2903" t="s">
        <v>1446</v>
      </c>
      <c r="B73" s="2904"/>
      <c r="C73" s="2904"/>
      <c r="D73" s="2904"/>
      <c r="E73" s="2905"/>
      <c r="F73" s="1737">
        <f>1851000277/100000</f>
        <v>18510.002769999999</v>
      </c>
      <c r="G73" s="1737">
        <f>980105733/100000</f>
        <v>9801.0573299999996</v>
      </c>
      <c r="H73" s="1737">
        <f>589101765/100000</f>
        <v>5891.0176499999998</v>
      </c>
    </row>
    <row r="74" spans="1:8" s="2382" customFormat="1">
      <c r="A74" s="2900" t="s">
        <v>55</v>
      </c>
      <c r="B74" s="2901"/>
      <c r="C74" s="2901"/>
      <c r="D74" s="2901"/>
      <c r="E74" s="2902"/>
      <c r="F74" s="1711">
        <f t="array" ref="F74">SUM(ROUND(F71:F73,2))</f>
        <v>106821.06</v>
      </c>
      <c r="G74" s="1711">
        <f t="array" ref="G74">SUM(ROUND(G71:G73,2))</f>
        <v>98158.28</v>
      </c>
      <c r="H74" s="1711">
        <f t="array" ref="H74">SUM(ROUND(H71:H73,2))</f>
        <v>78741.430000000008</v>
      </c>
    </row>
    <row r="75" spans="1:8" ht="5.25" customHeight="1"/>
    <row r="76" spans="1:8">
      <c r="A76" s="2383" t="s">
        <v>84</v>
      </c>
      <c r="B76" s="2383"/>
    </row>
    <row r="77" spans="1:8" s="2382" customFormat="1">
      <c r="A77" s="2900" t="s">
        <v>3</v>
      </c>
      <c r="B77" s="2901"/>
      <c r="C77" s="2901"/>
      <c r="D77" s="2901"/>
      <c r="E77" s="2902"/>
      <c r="F77" s="1742" t="s">
        <v>5153</v>
      </c>
      <c r="G77" s="1742" t="s">
        <v>4738</v>
      </c>
      <c r="H77" s="2408" t="s">
        <v>4332</v>
      </c>
    </row>
    <row r="78" spans="1:8" s="2382" customFormat="1" ht="15" customHeight="1">
      <c r="A78" s="2924" t="s">
        <v>1854</v>
      </c>
      <c r="B78" s="2925"/>
      <c r="C78" s="2925"/>
      <c r="D78" s="2925"/>
      <c r="E78" s="2926"/>
      <c r="F78" s="2621"/>
      <c r="G78" s="2621"/>
      <c r="H78" s="2621"/>
    </row>
    <row r="79" spans="1:8" s="2382" customFormat="1" ht="15" customHeight="1">
      <c r="A79" s="2553" t="s">
        <v>1447</v>
      </c>
      <c r="B79" s="2360"/>
      <c r="C79" s="2381"/>
      <c r="D79" s="2381"/>
      <c r="E79" s="1633"/>
      <c r="F79" s="2612">
        <f>(-Input!D554-Input!D559-Input!D549)/100000-F71</f>
        <v>7768.2536085000029</v>
      </c>
      <c r="G79" s="2612">
        <f>(-Input!E554-Input!E559-Input!E549)/100000-G71+0.01</f>
        <v>6796.9846479000025</v>
      </c>
      <c r="H79" s="2612">
        <f>(-Input!F554/100000)-H71</f>
        <v>5738.8843800000031</v>
      </c>
    </row>
    <row r="80" spans="1:8" s="2382" customFormat="1" ht="15" customHeight="1">
      <c r="A80" s="2903" t="s">
        <v>4014</v>
      </c>
      <c r="B80" s="2904"/>
      <c r="C80" s="2904"/>
      <c r="D80" s="2904"/>
      <c r="E80" s="2905"/>
      <c r="F80" s="1737">
        <f>(-Input!D556-Input!D550)/100000-F72</f>
        <v>39.349680000000262</v>
      </c>
      <c r="G80" s="1737">
        <f>(-Input!E556-Input!E550)/100000-G72-0.01</f>
        <v>13.615479999999925</v>
      </c>
      <c r="H80" s="1737">
        <f>-Input!F556/100000-H72</f>
        <v>11.904770000000099</v>
      </c>
    </row>
    <row r="81" spans="1:8" s="2382" customFormat="1" ht="15" customHeight="1">
      <c r="A81" s="2903" t="s">
        <v>1446</v>
      </c>
      <c r="B81" s="2904"/>
      <c r="C81" s="2904"/>
      <c r="D81" s="2904"/>
      <c r="E81" s="2905"/>
      <c r="F81" s="1737">
        <f>((-Input!D555-Input!D551)/100000)-F73</f>
        <v>1611.8232900000003</v>
      </c>
      <c r="G81" s="1737">
        <f>((-Input!E555-Input!E551)/100000)-G73</f>
        <v>1098.5781600000009</v>
      </c>
      <c r="H81" s="1737">
        <f>((-Input!F555)/100000)-H73</f>
        <v>942.7177700000002</v>
      </c>
    </row>
    <row r="82" spans="1:8" s="2382" customFormat="1" ht="15" customHeight="1">
      <c r="A82" s="2903" t="s">
        <v>5037</v>
      </c>
      <c r="B82" s="2904"/>
      <c r="C82" s="2904"/>
      <c r="D82" s="2904"/>
      <c r="E82" s="2905"/>
      <c r="F82" s="2622">
        <f>-Input!D484/100000</f>
        <v>918.51387999999997</v>
      </c>
      <c r="G82" s="2622">
        <f>-Input!E484/100000</f>
        <v>881.99837000000002</v>
      </c>
      <c r="H82" s="2622">
        <f>-Input!F484/100000</f>
        <v>555.28247999999996</v>
      </c>
    </row>
    <row r="83" spans="1:8" s="2382" customFormat="1">
      <c r="A83" s="2900" t="s">
        <v>55</v>
      </c>
      <c r="B83" s="2901"/>
      <c r="C83" s="2901"/>
      <c r="D83" s="2901"/>
      <c r="E83" s="2902"/>
      <c r="F83" s="1711">
        <f t="array" ref="F83">SUM(ROUND(F79:F82,2))</f>
        <v>10337.93</v>
      </c>
      <c r="G83" s="1711">
        <f t="array" ref="G83">SUM(ROUND(G79:G82,2))</f>
        <v>8791.18</v>
      </c>
      <c r="H83" s="1711">
        <f t="array" ref="H83">SUM(ROUND(H79:H82,2))</f>
        <v>7248.78</v>
      </c>
    </row>
    <row r="84" spans="1:8" s="2382" customFormat="1" ht="7.5" customHeight="1">
      <c r="A84" s="2615"/>
      <c r="B84" s="2615"/>
      <c r="C84" s="2615"/>
      <c r="D84" s="2615"/>
      <c r="E84" s="2615"/>
      <c r="F84" s="2615"/>
      <c r="G84" s="2615"/>
      <c r="H84" s="2615"/>
    </row>
    <row r="85" spans="1:8" s="2382" customFormat="1" ht="17.25" customHeight="1">
      <c r="A85" s="2920" t="s">
        <v>5035</v>
      </c>
      <c r="B85" s="2920"/>
      <c r="C85" s="2920"/>
      <c r="D85" s="2920"/>
      <c r="E85" s="2920"/>
      <c r="F85" s="2920"/>
      <c r="G85" s="2920"/>
      <c r="H85" s="2920"/>
    </row>
    <row r="86" spans="1:8">
      <c r="A86" s="2935" t="s">
        <v>5108</v>
      </c>
      <c r="B86" s="2935"/>
      <c r="C86" s="2935"/>
      <c r="D86" s="2935"/>
      <c r="E86" s="2935"/>
      <c r="F86" s="2935"/>
      <c r="G86" s="2935"/>
      <c r="H86" s="2935"/>
    </row>
    <row r="87" spans="1:8" ht="2.25" customHeight="1">
      <c r="A87" s="2374"/>
      <c r="B87" s="2374"/>
      <c r="C87" s="2374"/>
      <c r="D87" s="2374"/>
      <c r="E87" s="2374"/>
      <c r="F87" s="2374"/>
      <c r="G87" s="2374"/>
      <c r="H87" s="2374"/>
    </row>
    <row r="88" spans="1:8">
      <c r="A88" s="2383" t="s">
        <v>5036</v>
      </c>
      <c r="B88" s="2383"/>
      <c r="C88" s="2383"/>
      <c r="D88" s="2383"/>
      <c r="E88" s="2383"/>
      <c r="F88" s="2383"/>
      <c r="G88" s="2383"/>
      <c r="H88" s="2383"/>
    </row>
    <row r="89" spans="1:8" s="2382" customFormat="1">
      <c r="A89" s="2900" t="s">
        <v>3</v>
      </c>
      <c r="B89" s="2901"/>
      <c r="C89" s="2901"/>
      <c r="D89" s="2901"/>
      <c r="E89" s="2902"/>
      <c r="F89" s="2222" t="s">
        <v>5153</v>
      </c>
      <c r="G89" s="2222" t="s">
        <v>4738</v>
      </c>
      <c r="H89" s="2623" t="s">
        <v>4332</v>
      </c>
    </row>
    <row r="90" spans="1:8" s="2382" customFormat="1">
      <c r="A90" s="2903" t="s">
        <v>4938</v>
      </c>
      <c r="B90" s="2904"/>
      <c r="C90" s="2904"/>
      <c r="D90" s="2904"/>
      <c r="E90" s="2905"/>
      <c r="F90" s="2624">
        <f>-Input!D562/100000</f>
        <v>347713.95628699998</v>
      </c>
      <c r="G90" s="2624">
        <f>-Input!E562/100000</f>
        <v>312939.50559000002</v>
      </c>
      <c r="H90" s="2625">
        <f>-Input!F562/100000</f>
        <v>306375.71158</v>
      </c>
    </row>
    <row r="91" spans="1:8" s="2382" customFormat="1">
      <c r="A91" s="2553" t="s">
        <v>4939</v>
      </c>
      <c r="B91" s="2360"/>
      <c r="C91" s="2360"/>
      <c r="D91" s="2360"/>
      <c r="E91" s="1632"/>
      <c r="F91" s="2435">
        <f>-SUM(Input!D564:D570)/100000</f>
        <v>20668.127213199998</v>
      </c>
      <c r="G91" s="2435">
        <f>-SUM(Input!E564:E569)/100000</f>
        <v>15774.326940000001</v>
      </c>
      <c r="H91" s="1712">
        <f>-SUM(Input!F564:F569)/100000</f>
        <v>13697.500470000001</v>
      </c>
    </row>
    <row r="92" spans="1:8" s="2382" customFormat="1">
      <c r="A92" s="2903" t="s">
        <v>1383</v>
      </c>
      <c r="B92" s="2904"/>
      <c r="C92" s="2904"/>
      <c r="D92" s="2904"/>
      <c r="E92" s="2905"/>
      <c r="F92" s="2435">
        <f>-SUM(Input!D561+Input!D563)/100000</f>
        <v>71000.121031599992</v>
      </c>
      <c r="G92" s="2435">
        <f>-SUM(Input!E561+Input!E563)/100000</f>
        <v>48414.332759899997</v>
      </c>
      <c r="H92" s="1712">
        <f>-SUM(Input!F561+Input!F563)/100000</f>
        <v>39155.045407199992</v>
      </c>
    </row>
    <row r="93" spans="1:8" s="2382" customFormat="1">
      <c r="A93" s="2900" t="s">
        <v>55</v>
      </c>
      <c r="B93" s="2901"/>
      <c r="C93" s="2901"/>
      <c r="D93" s="2901"/>
      <c r="E93" s="2902"/>
      <c r="F93" s="2626">
        <f t="array" ref="F93">SUM(ROUND(F90:F92,2))</f>
        <v>439382.21</v>
      </c>
      <c r="G93" s="2626">
        <f t="array" ref="G93">SUM(ROUND(G90:G92,2))</f>
        <v>377128.17000000004</v>
      </c>
      <c r="H93" s="2626">
        <f t="array" ref="H93">SUM(ROUND(H90:H92,2))</f>
        <v>359228.26</v>
      </c>
    </row>
    <row r="94" spans="1:8" s="2382" customFormat="1">
      <c r="A94" s="2903" t="s">
        <v>139</v>
      </c>
      <c r="B94" s="2904"/>
      <c r="C94" s="2904"/>
      <c r="D94" s="2904"/>
      <c r="E94" s="2905"/>
      <c r="F94" s="1712">
        <f>ROUND(+F93-F95,2)</f>
        <v>413653.13</v>
      </c>
      <c r="G94" s="1712">
        <f>ROUND(+G93-G95,2)</f>
        <v>348537.21</v>
      </c>
      <c r="H94" s="1712">
        <f>+H93-H95</f>
        <v>330600.37148999999</v>
      </c>
    </row>
    <row r="95" spans="1:8" s="2382" customFormat="1">
      <c r="A95" s="2927" t="s">
        <v>140</v>
      </c>
      <c r="B95" s="2928"/>
      <c r="C95" s="2928"/>
      <c r="D95" s="2928"/>
      <c r="E95" s="2929"/>
      <c r="F95" s="2440">
        <f>ROUND('P&amp;L Notes'!B12+'P&amp;L Notes'!B13,2)</f>
        <v>25729.08</v>
      </c>
      <c r="G95" s="2440">
        <f>ROUND('P&amp;L Notes'!C12+'P&amp;L Notes'!C13,2)</f>
        <v>28590.959999999999</v>
      </c>
      <c r="H95" s="2440">
        <f>'P&amp;L Notes'!D12+'P&amp;L Notes'!D13</f>
        <v>28627.888509999997</v>
      </c>
    </row>
    <row r="96" spans="1:8" ht="10.5" customHeight="1">
      <c r="A96" s="2627"/>
      <c r="B96" s="2627"/>
      <c r="C96" s="2627"/>
      <c r="D96" s="2627"/>
      <c r="E96" s="2627"/>
      <c r="F96" s="2627"/>
      <c r="G96" s="2627"/>
      <c r="H96" s="2627"/>
    </row>
    <row r="97" spans="1:11" s="2406" customFormat="1">
      <c r="A97" s="1522" t="s">
        <v>5038</v>
      </c>
      <c r="B97" s="2628"/>
      <c r="C97" s="2628"/>
      <c r="D97" s="2628"/>
      <c r="E97" s="2628"/>
      <c r="F97" s="2628"/>
      <c r="G97" s="2628"/>
      <c r="H97" s="2628"/>
    </row>
    <row r="98" spans="1:11" s="2432" customFormat="1">
      <c r="A98" s="2811" t="s">
        <v>3</v>
      </c>
      <c r="B98" s="2812"/>
      <c r="C98" s="2812"/>
      <c r="D98" s="2812"/>
      <c r="E98" s="2813"/>
      <c r="F98" s="1742" t="s">
        <v>5153</v>
      </c>
      <c r="G98" s="1742" t="s">
        <v>4738</v>
      </c>
      <c r="H98" s="2408" t="s">
        <v>4332</v>
      </c>
    </row>
    <row r="99" spans="1:11" s="2432" customFormat="1">
      <c r="A99" s="2817" t="s">
        <v>1407</v>
      </c>
      <c r="B99" s="2818"/>
      <c r="C99" s="2818"/>
      <c r="D99" s="2818"/>
      <c r="E99" s="2819"/>
      <c r="F99" s="2645">
        <f>Input!D92/100000</f>
        <v>40243.434710000001</v>
      </c>
      <c r="G99" s="2645">
        <f>Input!E92/100000</f>
        <v>36217.655910000001</v>
      </c>
      <c r="H99" s="1642">
        <f>Input!F92/100000</f>
        <v>32088.02965</v>
      </c>
      <c r="I99" s="2432">
        <v>36217.655910000001</v>
      </c>
      <c r="J99" s="2443">
        <f>+I99-F99</f>
        <v>-4025.7788</v>
      </c>
    </row>
    <row r="100" spans="1:11" s="2432" customFormat="1">
      <c r="A100" s="2820" t="s">
        <v>141</v>
      </c>
      <c r="B100" s="2821"/>
      <c r="C100" s="2821"/>
      <c r="D100" s="2821"/>
      <c r="E100" s="2822"/>
      <c r="F100" s="2646"/>
      <c r="G100" s="2646"/>
      <c r="H100" s="1621"/>
      <c r="J100" s="2443">
        <f t="shared" ref="J100:J106" si="1">+I100-F100</f>
        <v>0</v>
      </c>
    </row>
    <row r="101" spans="1:11" s="2432" customFormat="1">
      <c r="A101" s="2930" t="s">
        <v>1410</v>
      </c>
      <c r="B101" s="2931"/>
      <c r="C101" s="2931"/>
      <c r="D101" s="2931"/>
      <c r="E101" s="2932"/>
      <c r="F101" s="2647">
        <f>+'Def Tax'!AF10/100000</f>
        <v>153537.71946239998</v>
      </c>
      <c r="G101" s="2647">
        <f>'Def Tax'!AE10/100000</f>
        <v>131783.66607890264</v>
      </c>
      <c r="H101" s="2629">
        <f>'Def Tax'!AD10/100000</f>
        <v>125528.72228584396</v>
      </c>
      <c r="I101" s="2432">
        <v>153537.71946239998</v>
      </c>
      <c r="J101" s="2443">
        <f t="shared" si="1"/>
        <v>0</v>
      </c>
    </row>
    <row r="102" spans="1:11" s="2432" customFormat="1">
      <c r="A102" s="2930" t="s">
        <v>142</v>
      </c>
      <c r="B102" s="2931"/>
      <c r="C102" s="2931"/>
      <c r="D102" s="2931"/>
      <c r="E102" s="2932"/>
      <c r="F102" s="2647">
        <f>('Def Tax'!AF9+'Def Tax'!AF11)/100000</f>
        <v>28575.849015870466</v>
      </c>
      <c r="G102" s="2647">
        <f>('Def Tax'!AE9+'Def Tax'!AE11)/100000</f>
        <v>29573.514595326462</v>
      </c>
      <c r="H102" s="2629">
        <f>('Def Tax'!AD9+'Def Tax'!AD11)/100000</f>
        <v>22458.819715326848</v>
      </c>
      <c r="I102" s="2432">
        <v>29853.139498993663</v>
      </c>
      <c r="J102" s="2443">
        <f t="shared" si="1"/>
        <v>1277.2904831231972</v>
      </c>
    </row>
    <row r="103" spans="1:11" s="2432" customFormat="1" ht="15" customHeight="1">
      <c r="A103" s="2930" t="s">
        <v>30</v>
      </c>
      <c r="B103" s="2931"/>
      <c r="C103" s="2931"/>
      <c r="D103" s="2931"/>
      <c r="E103" s="2932"/>
      <c r="F103" s="2647">
        <f>'Def Tax'!AF12/100000+'Def Tax'!AF14/100000+'Def Tax'!AF15/100000</f>
        <v>220.2041307648</v>
      </c>
      <c r="G103" s="2647">
        <f>'Def Tax'!AE12/100000</f>
        <v>-67.381816040448015</v>
      </c>
      <c r="H103" s="2629">
        <f>'Def Tax'!AD12/100000</f>
        <v>-262.70204128896</v>
      </c>
      <c r="I103" s="2432">
        <v>220.2041307648</v>
      </c>
      <c r="J103" s="2443">
        <f t="shared" si="1"/>
        <v>0</v>
      </c>
    </row>
    <row r="104" spans="1:11" s="2432" customFormat="1">
      <c r="A104" s="2820" t="s">
        <v>143</v>
      </c>
      <c r="B104" s="2821"/>
      <c r="C104" s="2821"/>
      <c r="D104" s="2821"/>
      <c r="E104" s="2822"/>
      <c r="F104" s="2646"/>
      <c r="G104" s="2646"/>
      <c r="H104" s="1621"/>
      <c r="J104" s="2443">
        <f t="shared" si="1"/>
        <v>0</v>
      </c>
    </row>
    <row r="105" spans="1:11" s="2432" customFormat="1">
      <c r="A105" s="2930" t="s">
        <v>144</v>
      </c>
      <c r="B105" s="2931"/>
      <c r="C105" s="2931"/>
      <c r="D105" s="2931"/>
      <c r="E105" s="2932"/>
      <c r="F105" s="2647">
        <f>'Def Tax'!AF6/100000</f>
        <v>299356.80669608375</v>
      </c>
      <c r="G105" s="2647">
        <f>'Def Tax'!AE6/100000</f>
        <v>267510.49007164151</v>
      </c>
      <c r="H105" s="2629">
        <f>'Def Tax'!AD6/100000</f>
        <v>243033.1387713493</v>
      </c>
      <c r="I105" s="2443">
        <v>299356.80669608375</v>
      </c>
      <c r="J105" s="2443">
        <f t="shared" si="1"/>
        <v>0</v>
      </c>
    </row>
    <row r="106" spans="1:11" s="2432" customFormat="1">
      <c r="A106" s="2811" t="s">
        <v>55</v>
      </c>
      <c r="B106" s="2812"/>
      <c r="C106" s="2812"/>
      <c r="D106" s="2812"/>
      <c r="E106" s="2813"/>
      <c r="F106" s="2648">
        <f>F105-F99-SUM(F101:F103)-0.01</f>
        <v>76779.589377048527</v>
      </c>
      <c r="G106" s="2648">
        <f>G105-G99-SUM(G101:G103)-0.01</f>
        <v>70003.025303452843</v>
      </c>
      <c r="H106" s="1711">
        <f>H105-H99-SUM(H101:H103)</f>
        <v>63220.26916146744</v>
      </c>
      <c r="I106" s="2432">
        <v>79528.077693925341</v>
      </c>
      <c r="J106" s="2443">
        <f t="shared" si="1"/>
        <v>2748.4883168768138</v>
      </c>
      <c r="K106" s="2443">
        <f>+G106-F106</f>
        <v>-6776.564073595684</v>
      </c>
    </row>
    <row r="107" spans="1:11" s="2406" customFormat="1" ht="9" customHeight="1">
      <c r="A107" s="2630"/>
      <c r="B107" s="2630"/>
      <c r="C107" s="2630"/>
      <c r="D107" s="2630"/>
      <c r="E107" s="2630"/>
      <c r="F107" s="2630"/>
      <c r="G107" s="2630"/>
      <c r="H107" s="2630"/>
      <c r="J107" s="2406">
        <v>9525</v>
      </c>
    </row>
    <row r="108" spans="1:11" s="2406" customFormat="1">
      <c r="A108" s="1522" t="s">
        <v>1311</v>
      </c>
      <c r="B108" s="1522"/>
      <c r="J108" s="2424">
        <f>+J107-J106</f>
        <v>6776.5116831231862</v>
      </c>
    </row>
    <row r="109" spans="1:11" s="2432" customFormat="1" ht="78.75">
      <c r="A109" s="1755" t="s">
        <v>3</v>
      </c>
      <c r="B109" s="2361" t="s">
        <v>1312</v>
      </c>
      <c r="C109" s="2361" t="s">
        <v>5106</v>
      </c>
      <c r="D109" s="2361" t="s">
        <v>1313</v>
      </c>
      <c r="E109" s="1755" t="s">
        <v>187</v>
      </c>
      <c r="F109" s="1756" t="s">
        <v>5107</v>
      </c>
      <c r="G109" s="1756" t="s">
        <v>55</v>
      </c>
    </row>
    <row r="110" spans="1:11" s="2432" customFormat="1">
      <c r="A110" s="2631" t="s">
        <v>5309</v>
      </c>
      <c r="B110" s="1610">
        <f>+G99</f>
        <v>36217.655910000001</v>
      </c>
      <c r="C110" s="1610">
        <f>+G101</f>
        <v>131783.66607890264</v>
      </c>
      <c r="D110" s="1610">
        <f>+G102</f>
        <v>29573.514595326462</v>
      </c>
      <c r="E110" s="1610">
        <f>+G103</f>
        <v>-67.381816040448015</v>
      </c>
      <c r="F110" s="1407">
        <f>-G105</f>
        <v>-267510.49007164151</v>
      </c>
      <c r="G110" s="1407">
        <f>SUM(B110:F110)</f>
        <v>-70003.035303452838</v>
      </c>
    </row>
    <row r="111" spans="1:11" s="2432" customFormat="1" ht="31.5" customHeight="1">
      <c r="A111" s="2017" t="s">
        <v>1448</v>
      </c>
      <c r="B111" s="1758">
        <f>B112-B110</f>
        <v>4025.7788</v>
      </c>
      <c r="C111" s="1758">
        <f>C112-C110</f>
        <v>21754.053383497347</v>
      </c>
      <c r="D111" s="1758">
        <f>D112-D110</f>
        <v>-997.66557945599561</v>
      </c>
      <c r="E111" s="1758">
        <f>E112-E110</f>
        <v>287.585946805248</v>
      </c>
      <c r="F111" s="1758">
        <f>(F112-F110)</f>
        <v>-31846.316624442232</v>
      </c>
      <c r="G111" s="1407">
        <f>SUM(B111:F111)</f>
        <v>-6776.5640735956331</v>
      </c>
    </row>
    <row r="112" spans="1:11" s="2432" customFormat="1">
      <c r="A112" s="2631" t="s">
        <v>5310</v>
      </c>
      <c r="B112" s="1610">
        <f>+F99</f>
        <v>40243.434710000001</v>
      </c>
      <c r="C112" s="1610">
        <f>+F101</f>
        <v>153537.71946239998</v>
      </c>
      <c r="D112" s="1610">
        <f>+F102</f>
        <v>28575.849015870466</v>
      </c>
      <c r="E112" s="1610">
        <f>+F103</f>
        <v>220.2041307648</v>
      </c>
      <c r="F112" s="1407">
        <f>-F105</f>
        <v>-299356.80669608375</v>
      </c>
      <c r="G112" s="1407">
        <f t="array" ref="G112">SUM(ROUND(B112:F112,2))</f>
        <v>-76779.609999999986</v>
      </c>
    </row>
    <row r="113" spans="1:9" s="2406" customFormat="1" ht="8.25" customHeight="1">
      <c r="A113" s="2630"/>
      <c r="B113" s="2630"/>
      <c r="C113" s="2630"/>
      <c r="D113" s="2630"/>
      <c r="E113" s="2630"/>
      <c r="F113" s="2630"/>
      <c r="G113" s="2630"/>
      <c r="H113" s="2630"/>
    </row>
    <row r="114" spans="1:9" ht="14.25" customHeight="1">
      <c r="A114" s="2383" t="s">
        <v>5039</v>
      </c>
      <c r="B114" s="2383"/>
      <c r="C114" s="2383"/>
      <c r="D114" s="2383"/>
      <c r="E114" s="2383"/>
      <c r="F114" s="2383"/>
      <c r="G114" s="2383"/>
      <c r="H114" s="2383"/>
    </row>
    <row r="115" spans="1:9" ht="3" customHeight="1">
      <c r="A115" s="2383"/>
      <c r="B115" s="2383"/>
      <c r="C115" s="2383"/>
      <c r="D115" s="2383"/>
      <c r="E115" s="2383"/>
      <c r="F115" s="2383"/>
      <c r="G115" s="2383"/>
      <c r="H115" s="2383"/>
    </row>
    <row r="116" spans="1:9">
      <c r="A116" s="2383" t="s">
        <v>128</v>
      </c>
      <c r="B116" s="2383"/>
      <c r="C116" s="2383"/>
      <c r="D116" s="2383"/>
      <c r="E116" s="2383"/>
      <c r="F116" s="2383"/>
      <c r="G116" s="2383"/>
      <c r="H116" s="2383"/>
    </row>
    <row r="117" spans="1:9" s="2382" customFormat="1" ht="15.75" customHeight="1">
      <c r="A117" s="2900" t="s">
        <v>3</v>
      </c>
      <c r="B117" s="2901"/>
      <c r="C117" s="2901"/>
      <c r="D117" s="2901"/>
      <c r="E117" s="2902"/>
      <c r="F117" s="1742" t="s">
        <v>5153</v>
      </c>
      <c r="G117" s="1742" t="s">
        <v>4738</v>
      </c>
      <c r="H117" s="2431" t="s">
        <v>4332</v>
      </c>
    </row>
    <row r="118" spans="1:9" s="2618" customFormat="1">
      <c r="A118" s="2903" t="s">
        <v>1411</v>
      </c>
      <c r="B118" s="2933"/>
      <c r="C118" s="2933"/>
      <c r="D118" s="2933"/>
      <c r="E118" s="2905"/>
      <c r="F118" s="1737">
        <f>((-SUM(Input!D574:D577)-Input!D594)/100000)-F120</f>
        <v>131225.37016340002</v>
      </c>
      <c r="G118" s="1737">
        <f>((-SUM(Input!E574:E577)-Input!E594)/100000)-G120</f>
        <v>140493.34873940004</v>
      </c>
      <c r="H118" s="2632">
        <v>119310.82</v>
      </c>
      <c r="I118" s="2618">
        <v>119310.82</v>
      </c>
    </row>
    <row r="119" spans="1:9">
      <c r="A119" s="2633" t="s">
        <v>5368</v>
      </c>
      <c r="B119" s="2634"/>
      <c r="C119" s="2634"/>
      <c r="D119" s="2634"/>
      <c r="E119" s="2635"/>
      <c r="F119" s="2636">
        <f>+-Input!D578/100000+0.02+(-Input!D462)/100000</f>
        <v>87747.360049999988</v>
      </c>
      <c r="G119" s="2636">
        <f>+-Input!E578/100000+0.02+(-Input!E462)/100000</f>
        <v>151251.37551000001</v>
      </c>
      <c r="H119" s="2279">
        <f>55155.96+114662.11</f>
        <v>169818.07</v>
      </c>
    </row>
    <row r="120" spans="1:9" s="2618" customFormat="1">
      <c r="A120" s="2903" t="s">
        <v>5040</v>
      </c>
      <c r="B120" s="2933"/>
      <c r="C120" s="2933"/>
      <c r="D120" s="2933"/>
      <c r="E120" s="2905"/>
      <c r="F120" s="1737">
        <f>127024060/100000</f>
        <v>1270.2406000000001</v>
      </c>
      <c r="G120" s="1737">
        <f>129225861/100000</f>
        <v>1292.2586100000001</v>
      </c>
      <c r="H120" s="2439">
        <v>2443.25</v>
      </c>
      <c r="I120" s="2618">
        <v>2443.25</v>
      </c>
    </row>
    <row r="121" spans="1:9" s="2382" customFormat="1">
      <c r="A121" s="2903" t="s">
        <v>145</v>
      </c>
      <c r="B121" s="2933"/>
      <c r="C121" s="2933"/>
      <c r="D121" s="2933"/>
      <c r="E121" s="2905"/>
      <c r="F121" s="1737">
        <f>(-SUM(Input!D579:D581)-Input!D582-Input!D583)/100000</f>
        <v>390.19285489999993</v>
      </c>
      <c r="G121" s="1737">
        <f>(-SUM(Input!E579:E581)-Input!E582-Input!E583)/100000</f>
        <v>345.2775676</v>
      </c>
      <c r="H121" s="2439">
        <f>(-SUM(Input!F579:F581)-Input!F582-Input!F583)/100000</f>
        <v>299.44159760000002</v>
      </c>
    </row>
    <row r="122" spans="1:9" s="2382" customFormat="1">
      <c r="A122" s="2927" t="s">
        <v>146</v>
      </c>
      <c r="B122" s="2928"/>
      <c r="C122" s="2928"/>
      <c r="D122" s="2928"/>
      <c r="E122" s="2929"/>
      <c r="F122" s="1737">
        <f>(-SUM(Input!D584:D587))/100000</f>
        <v>1572.0526464999998</v>
      </c>
      <c r="G122" s="1737">
        <f>(-SUM(Input!E584:E587))/100000</f>
        <v>1027.5575365</v>
      </c>
      <c r="H122" s="2439">
        <f>(-SUM(Input!F584:F587))/100000</f>
        <v>881.95453650000002</v>
      </c>
    </row>
    <row r="123" spans="1:9" s="2382" customFormat="1" ht="13.5" customHeight="1">
      <c r="A123" s="2900" t="s">
        <v>55</v>
      </c>
      <c r="B123" s="2901"/>
      <c r="C123" s="2901"/>
      <c r="D123" s="2901"/>
      <c r="E123" s="2902"/>
      <c r="F123" s="1625">
        <f>+SUM(F118:F122)</f>
        <v>222205.2163148</v>
      </c>
      <c r="G123" s="1625">
        <f>+SUM(G118:G122)</f>
        <v>294409.8179635001</v>
      </c>
      <c r="H123" s="2637">
        <f>SUM(H118:H122)</f>
        <v>292753.5361341</v>
      </c>
    </row>
    <row r="124" spans="1:9" ht="36" customHeight="1">
      <c r="A124" s="2934" t="s">
        <v>5467</v>
      </c>
      <c r="B124" s="2934"/>
      <c r="C124" s="2934"/>
      <c r="D124" s="2934"/>
      <c r="E124" s="2934"/>
      <c r="F124" s="2934"/>
      <c r="G124" s="2934"/>
      <c r="I124" s="2662" t="s">
        <v>5473</v>
      </c>
    </row>
    <row r="125" spans="1:9" ht="14.25" customHeight="1">
      <c r="A125" s="2383" t="s">
        <v>84</v>
      </c>
      <c r="B125" s="2383"/>
    </row>
    <row r="126" spans="1:9" s="2382" customFormat="1" ht="15.75" customHeight="1">
      <c r="A126" s="2900" t="s">
        <v>3</v>
      </c>
      <c r="B126" s="2901"/>
      <c r="C126" s="2901"/>
      <c r="D126" s="2901"/>
      <c r="E126" s="2902"/>
      <c r="F126" s="1742" t="s">
        <v>5153</v>
      </c>
      <c r="G126" s="1742" t="s">
        <v>4738</v>
      </c>
      <c r="H126" s="2408" t="s">
        <v>4332</v>
      </c>
    </row>
    <row r="127" spans="1:9" s="2382" customFormat="1" hidden="1">
      <c r="A127" s="2903" t="s">
        <v>1836</v>
      </c>
      <c r="B127" s="2904"/>
      <c r="C127" s="2904"/>
      <c r="D127" s="2904"/>
      <c r="E127" s="2905"/>
      <c r="F127" s="2533"/>
      <c r="G127" s="2533"/>
      <c r="H127" s="2533"/>
    </row>
    <row r="128" spans="1:9" s="2382" customFormat="1">
      <c r="A128" s="2903" t="s">
        <v>147</v>
      </c>
      <c r="B128" s="2904"/>
      <c r="C128" s="2904"/>
      <c r="D128" s="2904"/>
      <c r="E128" s="2905"/>
      <c r="F128" s="1737">
        <f>(-SUM(Input!D590:D593)-Input!D546)/100000</f>
        <v>311.74272999999999</v>
      </c>
      <c r="G128" s="1737">
        <f>(-SUM(Input!E590:E593)-Input!E546)/100000</f>
        <v>312.11410000000001</v>
      </c>
      <c r="H128" s="1737">
        <f>(-SUM(Input!F590:F593)-Input!F546)/100000</f>
        <v>357.40672000000001</v>
      </c>
    </row>
    <row r="129" spans="1:8" s="2382" customFormat="1" hidden="1">
      <c r="A129" s="2638" t="s">
        <v>4889</v>
      </c>
      <c r="B129" s="2639"/>
      <c r="C129" s="2639"/>
      <c r="D129" s="2639"/>
      <c r="E129" s="2640"/>
      <c r="F129" s="2641">
        <v>0</v>
      </c>
      <c r="G129" s="2641">
        <v>0</v>
      </c>
      <c r="H129" s="2641">
        <v>0</v>
      </c>
    </row>
    <row r="130" spans="1:8" s="2382" customFormat="1">
      <c r="A130" s="2927" t="s">
        <v>148</v>
      </c>
      <c r="B130" s="2928"/>
      <c r="C130" s="2928"/>
      <c r="D130" s="2928"/>
      <c r="E130" s="2929"/>
      <c r="F130" s="1737">
        <f>(-SUM(Input!D595:D611)+Input!D618)/100000</f>
        <v>3976.4167510000002</v>
      </c>
      <c r="G130" s="1737">
        <f>(-SUM(Input!E595:E611)+Input!E618)/100000</f>
        <v>3976.2325126000001</v>
      </c>
      <c r="H130" s="1737">
        <f>(-SUM(Input!F595:F611)+Input!F618)/100000</f>
        <v>3967.9217354999996</v>
      </c>
    </row>
    <row r="131" spans="1:8" s="2382" customFormat="1">
      <c r="A131" s="2900" t="s">
        <v>55</v>
      </c>
      <c r="B131" s="2901"/>
      <c r="C131" s="2901"/>
      <c r="D131" s="2901"/>
      <c r="E131" s="2902"/>
      <c r="F131" s="1711">
        <f t="array" ref="F131">SUM(ROUND(F127:F130,2))</f>
        <v>4288.16</v>
      </c>
      <c r="G131" s="1711">
        <f t="array" ref="G131">SUM(ROUND(G127:G130,2))</f>
        <v>4288.34</v>
      </c>
      <c r="H131" s="1711">
        <f t="array" ref="H131">SUM(ROUND(H127:H130,2))</f>
        <v>4325.33</v>
      </c>
    </row>
  </sheetData>
  <mergeCells count="88">
    <mergeCell ref="A83:E83"/>
    <mergeCell ref="A80:E80"/>
    <mergeCell ref="A81:E81"/>
    <mergeCell ref="A93:E93"/>
    <mergeCell ref="A117:E117"/>
    <mergeCell ref="A82:E82"/>
    <mergeCell ref="A90:E90"/>
    <mergeCell ref="A85:H85"/>
    <mergeCell ref="A86:H86"/>
    <mergeCell ref="A127:E127"/>
    <mergeCell ref="A106:E106"/>
    <mergeCell ref="A123:E123"/>
    <mergeCell ref="A121:E121"/>
    <mergeCell ref="A122:E122"/>
    <mergeCell ref="A118:E118"/>
    <mergeCell ref="A120:E120"/>
    <mergeCell ref="A124:G124"/>
    <mergeCell ref="A131:E131"/>
    <mergeCell ref="A89:E89"/>
    <mergeCell ref="A92:E92"/>
    <mergeCell ref="A94:E94"/>
    <mergeCell ref="A95:E95"/>
    <mergeCell ref="A98:E98"/>
    <mergeCell ref="A99:E99"/>
    <mergeCell ref="A100:E100"/>
    <mergeCell ref="A101:E101"/>
    <mergeCell ref="A102:E102"/>
    <mergeCell ref="A103:E103"/>
    <mergeCell ref="A104:E104"/>
    <mergeCell ref="A105:E105"/>
    <mergeCell ref="A128:E128"/>
    <mergeCell ref="A130:E130"/>
    <mergeCell ref="A126:E126"/>
    <mergeCell ref="A11:E11"/>
    <mergeCell ref="A78:E78"/>
    <mergeCell ref="A36:E36"/>
    <mergeCell ref="A37:E37"/>
    <mergeCell ref="A38:E38"/>
    <mergeCell ref="A39:E39"/>
    <mergeCell ref="A44:E44"/>
    <mergeCell ref="A53:E53"/>
    <mergeCell ref="A74:E74"/>
    <mergeCell ref="A69:E69"/>
    <mergeCell ref="A70:E70"/>
    <mergeCell ref="A52:E52"/>
    <mergeCell ref="A77:E77"/>
    <mergeCell ref="A72:E72"/>
    <mergeCell ref="A73:E73"/>
    <mergeCell ref="A71:E71"/>
    <mergeCell ref="A1:H1"/>
    <mergeCell ref="A10:H10"/>
    <mergeCell ref="A6:E6"/>
    <mergeCell ref="A5:E5"/>
    <mergeCell ref="A7:E7"/>
    <mergeCell ref="A8:E8"/>
    <mergeCell ref="A3:H3"/>
    <mergeCell ref="A17:E17"/>
    <mergeCell ref="A33:E33"/>
    <mergeCell ref="A34:E34"/>
    <mergeCell ref="A25:B25"/>
    <mergeCell ref="A26:B26"/>
    <mergeCell ref="A19:H19"/>
    <mergeCell ref="A22:B22"/>
    <mergeCell ref="A23:B23"/>
    <mergeCell ref="C21:G21"/>
    <mergeCell ref="A12:E12"/>
    <mergeCell ref="A13:E13"/>
    <mergeCell ref="A14:E14"/>
    <mergeCell ref="A15:E15"/>
    <mergeCell ref="A16:E16"/>
    <mergeCell ref="A49:E49"/>
    <mergeCell ref="A50:E50"/>
    <mergeCell ref="A21:B21"/>
    <mergeCell ref="A24:B24"/>
    <mergeCell ref="A51:E51"/>
    <mergeCell ref="A45:E45"/>
    <mergeCell ref="A46:E46"/>
    <mergeCell ref="A47:E47"/>
    <mergeCell ref="A35:E35"/>
    <mergeCell ref="A48:E48"/>
    <mergeCell ref="A40:G40"/>
    <mergeCell ref="A41:G41"/>
    <mergeCell ref="A65:E65"/>
    <mergeCell ref="A64:E64"/>
    <mergeCell ref="A60:E60"/>
    <mergeCell ref="A63:E63"/>
    <mergeCell ref="A58:E58"/>
    <mergeCell ref="A59:E59"/>
  </mergeCells>
  <printOptions horizontalCentered="1"/>
  <pageMargins left="0" right="0" top="0.55118110236220474" bottom="0.27559055118110237" header="0.31496062992125984" footer="0.11811023622047245"/>
  <pageSetup paperSize="9" scale="73" fitToHeight="10" orientation="portrait" r:id="rId1"/>
  <rowBreaks count="1" manualBreakCount="1">
    <brk id="65"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view="pageBreakPreview" zoomScaleSheetLayoutView="100" workbookViewId="0">
      <selection activeCell="H1" sqref="H1"/>
    </sheetView>
  </sheetViews>
  <sheetFormatPr defaultColWidth="9.140625" defaultRowHeight="12.75"/>
  <cols>
    <col min="1" max="1" width="41.7109375" style="5" customWidth="1"/>
    <col min="2" max="2" width="13.85546875" style="5" customWidth="1"/>
    <col min="3" max="3" width="17.42578125" style="5" customWidth="1"/>
    <col min="4" max="4" width="13.85546875" style="5" customWidth="1"/>
    <col min="5" max="5" width="15.28515625" style="5" customWidth="1"/>
    <col min="6" max="6" width="13.5703125" style="5" bestFit="1" customWidth="1"/>
    <col min="7" max="7" width="15.140625" style="5" customWidth="1"/>
    <col min="8" max="8" width="19.7109375" style="5" customWidth="1"/>
    <col min="9" max="9" width="14.140625" style="5" customWidth="1"/>
    <col min="10" max="10" width="12.28515625" style="5" bestFit="1" customWidth="1"/>
    <col min="11" max="16384" width="9.140625" style="5"/>
  </cols>
  <sheetData>
    <row r="1" spans="1:9" ht="15.75">
      <c r="A1" s="2851" t="s">
        <v>0</v>
      </c>
      <c r="B1" s="2851"/>
      <c r="C1" s="2851"/>
      <c r="D1" s="2851"/>
      <c r="E1" s="2851"/>
    </row>
    <row r="2" spans="1:9" ht="15.75">
      <c r="A2" s="14" t="s">
        <v>56</v>
      </c>
      <c r="B2" s="14"/>
      <c r="C2" s="14"/>
      <c r="D2" s="14"/>
      <c r="E2" s="14"/>
    </row>
    <row r="3" spans="1:9">
      <c r="A3" s="2947" t="s">
        <v>1417</v>
      </c>
      <c r="B3" s="2947"/>
      <c r="C3" s="2947"/>
      <c r="D3" s="2947"/>
      <c r="E3" s="2947"/>
    </row>
    <row r="4" spans="1:9">
      <c r="A4" s="355"/>
    </row>
    <row r="5" spans="1:9" ht="14.25">
      <c r="A5" s="6" t="s">
        <v>1872</v>
      </c>
    </row>
    <row r="6" spans="1:9" s="12" customFormat="1" ht="51">
      <c r="A6" s="2948" t="s">
        <v>3</v>
      </c>
      <c r="B6" s="2948"/>
      <c r="C6" s="11" t="s">
        <v>191</v>
      </c>
      <c r="D6" s="8" t="s">
        <v>4026</v>
      </c>
      <c r="E6" s="11" t="s">
        <v>2818</v>
      </c>
    </row>
    <row r="7" spans="1:9">
      <c r="A7" s="2949" t="s">
        <v>110</v>
      </c>
      <c r="B7" s="2950"/>
      <c r="C7" s="360"/>
      <c r="D7" s="508"/>
      <c r="E7" s="360"/>
    </row>
    <row r="8" spans="1:9">
      <c r="A8" s="2945" t="s">
        <v>111</v>
      </c>
      <c r="B8" s="2946"/>
      <c r="C8" s="556" t="s">
        <v>3166</v>
      </c>
      <c r="D8" s="401">
        <v>455246.55965999997</v>
      </c>
      <c r="E8" s="401">
        <v>423666.28</v>
      </c>
    </row>
    <row r="9" spans="1:9">
      <c r="A9" s="2945" t="s">
        <v>1871</v>
      </c>
      <c r="B9" s="2946"/>
      <c r="C9" s="556" t="s">
        <v>2819</v>
      </c>
      <c r="D9" s="401">
        <v>492063.33650000003</v>
      </c>
      <c r="E9" s="401">
        <v>457516.53</v>
      </c>
      <c r="F9" s="13">
        <f>+D9+D8</f>
        <v>947309.89616</v>
      </c>
    </row>
    <row r="10" spans="1:9">
      <c r="A10" s="2945" t="s">
        <v>112</v>
      </c>
      <c r="B10" s="2946"/>
      <c r="C10" s="557">
        <v>0.10299999999999999</v>
      </c>
      <c r="D10" s="401">
        <v>3301.9505399999998</v>
      </c>
      <c r="E10" s="401">
        <v>5184.87</v>
      </c>
    </row>
    <row r="11" spans="1:9">
      <c r="A11" s="2945" t="s">
        <v>113</v>
      </c>
      <c r="B11" s="2946"/>
      <c r="C11" s="558">
        <v>0.1045</v>
      </c>
      <c r="D11" s="401">
        <v>3.0999999989944627E-4</v>
      </c>
      <c r="E11" s="401">
        <v>2629.54</v>
      </c>
    </row>
    <row r="12" spans="1:9">
      <c r="A12" s="2945" t="s">
        <v>1677</v>
      </c>
      <c r="B12" s="2946"/>
      <c r="C12" s="558">
        <v>0.1095</v>
      </c>
      <c r="D12" s="401">
        <v>0</v>
      </c>
      <c r="E12" s="401">
        <v>1875.85</v>
      </c>
    </row>
    <row r="13" spans="1:9">
      <c r="A13" s="2945" t="s">
        <v>1678</v>
      </c>
      <c r="B13" s="2946"/>
      <c r="C13" s="558">
        <v>9.7500000000000003E-2</v>
      </c>
      <c r="D13" s="401">
        <v>919.02316000000008</v>
      </c>
      <c r="E13" s="401">
        <v>1169.7</v>
      </c>
    </row>
    <row r="14" spans="1:9">
      <c r="A14" s="559" t="s">
        <v>4027</v>
      </c>
      <c r="B14" s="560"/>
      <c r="C14" s="558">
        <v>0.11</v>
      </c>
      <c r="D14" s="401">
        <v>30000</v>
      </c>
      <c r="E14" s="401">
        <v>0</v>
      </c>
    </row>
    <row r="15" spans="1:9" ht="14.25">
      <c r="A15" s="2951" t="s">
        <v>115</v>
      </c>
      <c r="B15" s="2952"/>
      <c r="C15" s="558"/>
      <c r="D15" s="401"/>
      <c r="E15" s="401"/>
      <c r="I15" s="13"/>
    </row>
    <row r="16" spans="1:9">
      <c r="A16" s="2945" t="s">
        <v>116</v>
      </c>
      <c r="B16" s="2946"/>
      <c r="C16" s="558" t="s">
        <v>1002</v>
      </c>
      <c r="D16" s="401">
        <v>44434.49</v>
      </c>
      <c r="E16" s="401">
        <v>49298.7</v>
      </c>
    </row>
    <row r="17" spans="1:11" ht="15">
      <c r="A17" s="2937" t="s">
        <v>117</v>
      </c>
      <c r="B17" s="2938"/>
      <c r="C17" s="561"/>
      <c r="D17" s="562">
        <f>SUM(D7:D16)</f>
        <v>1025965.36017</v>
      </c>
      <c r="E17" s="563">
        <f>SUM(E7:E16)</f>
        <v>941341.47</v>
      </c>
      <c r="H17" s="13"/>
    </row>
    <row r="18" spans="1:11" s="10" customFormat="1" ht="15.75" customHeight="1">
      <c r="A18" s="2939" t="s">
        <v>140</v>
      </c>
      <c r="B18" s="2940"/>
      <c r="C18" s="28"/>
      <c r="D18" s="564">
        <f>('[3]14I'!I35+'[3]14J'!I96+'[3]14K'!D8)/100000+D34+'[3]14G'!C55+'[3]14G'!C54+'[3]14G'!C53+'[3]14G'!C52</f>
        <v>107301.08139394445</v>
      </c>
      <c r="E18" s="564">
        <v>118978.86</v>
      </c>
      <c r="G18" s="565"/>
    </row>
    <row r="19" spans="1:11" s="10" customFormat="1" ht="15.75" customHeight="1">
      <c r="A19" s="2941" t="s">
        <v>139</v>
      </c>
      <c r="B19" s="2942"/>
      <c r="C19" s="566"/>
      <c r="D19" s="567">
        <f>+D17-D18</f>
        <v>918664.27877605555</v>
      </c>
      <c r="E19" s="567">
        <f>E17-E18</f>
        <v>822362.61</v>
      </c>
      <c r="G19" s="29"/>
      <c r="I19" s="29"/>
    </row>
    <row r="20" spans="1:11">
      <c r="F20" s="356"/>
      <c r="G20" s="13"/>
      <c r="H20" s="568"/>
    </row>
    <row r="21" spans="1:11">
      <c r="F21" s="356"/>
    </row>
    <row r="22" spans="1:11">
      <c r="F22" s="356"/>
      <c r="G22" s="13"/>
    </row>
    <row r="23" spans="1:11" ht="14.25">
      <c r="A23" s="6" t="s">
        <v>1873</v>
      </c>
    </row>
    <row r="24" spans="1:11" ht="48" customHeight="1">
      <c r="A24" s="7" t="s">
        <v>3</v>
      </c>
      <c r="B24" s="11" t="s">
        <v>2820</v>
      </c>
      <c r="C24" s="11" t="s">
        <v>118</v>
      </c>
      <c r="D24" s="11" t="s">
        <v>119</v>
      </c>
      <c r="E24" s="11" t="s">
        <v>4028</v>
      </c>
    </row>
    <row r="25" spans="1:11">
      <c r="A25" s="569" t="s">
        <v>110</v>
      </c>
      <c r="B25" s="357"/>
      <c r="C25" s="360"/>
      <c r="D25" s="360"/>
      <c r="E25" s="358"/>
      <c r="G25" s="13"/>
    </row>
    <row r="26" spans="1:11">
      <c r="A26" s="570" t="s">
        <v>111</v>
      </c>
      <c r="B26" s="358">
        <f t="shared" ref="B26:B31" si="0">+E8</f>
        <v>423666.28</v>
      </c>
      <c r="C26" s="357">
        <f>7219763319/100000</f>
        <v>72197.633189999993</v>
      </c>
      <c r="D26" s="357">
        <f>4061735353/100000</f>
        <v>40617.35353</v>
      </c>
      <c r="E26" s="358">
        <f>B26+C26-D26</f>
        <v>455246.55965999997</v>
      </c>
      <c r="F26" s="13"/>
    </row>
    <row r="27" spans="1:11">
      <c r="A27" s="570" t="s">
        <v>1871</v>
      </c>
      <c r="B27" s="358">
        <f t="shared" si="0"/>
        <v>457516.53</v>
      </c>
      <c r="C27" s="357">
        <f>11509376107/100000</f>
        <v>115093.76106999999</v>
      </c>
      <c r="D27" s="357">
        <f>8054696457/100000</f>
        <v>80546.964569999996</v>
      </c>
      <c r="E27" s="474">
        <f>B27+C27-D27+0.01</f>
        <v>492063.33650000003</v>
      </c>
      <c r="F27" s="13"/>
      <c r="H27" s="13"/>
      <c r="J27" s="13"/>
      <c r="K27" s="13"/>
    </row>
    <row r="28" spans="1:11">
      <c r="A28" s="570" t="s">
        <v>112</v>
      </c>
      <c r="B28" s="358">
        <f t="shared" si="0"/>
        <v>5184.87</v>
      </c>
      <c r="C28" s="359">
        <v>0</v>
      </c>
      <c r="D28" s="357">
        <f>188291946/100000</f>
        <v>1882.9194600000001</v>
      </c>
      <c r="E28" s="358">
        <f>B28+C28-D28</f>
        <v>3301.9505399999998</v>
      </c>
      <c r="G28" s="13"/>
    </row>
    <row r="29" spans="1:11">
      <c r="A29" s="570" t="s">
        <v>113</v>
      </c>
      <c r="B29" s="358">
        <f t="shared" si="0"/>
        <v>2629.54</v>
      </c>
      <c r="C29" s="359">
        <v>0</v>
      </c>
      <c r="D29" s="357">
        <f>262952969/100000+0.01</f>
        <v>2629.5396900000001</v>
      </c>
      <c r="E29" s="358">
        <f>B29+C29-D29</f>
        <v>3.0999999989944627E-4</v>
      </c>
      <c r="F29" s="13"/>
      <c r="G29" s="13"/>
    </row>
    <row r="30" spans="1:11">
      <c r="A30" s="570" t="s">
        <v>1677</v>
      </c>
      <c r="B30" s="358">
        <f t="shared" si="0"/>
        <v>1875.85</v>
      </c>
      <c r="C30" s="359">
        <v>0</v>
      </c>
      <c r="D30" s="357">
        <v>1875.85</v>
      </c>
      <c r="E30" s="358">
        <v>0</v>
      </c>
      <c r="H30" s="356"/>
      <c r="I30" s="13"/>
    </row>
    <row r="31" spans="1:11" ht="14.25">
      <c r="A31" s="570" t="s">
        <v>1678</v>
      </c>
      <c r="B31" s="358">
        <f t="shared" si="0"/>
        <v>1169.7</v>
      </c>
      <c r="C31" s="359">
        <v>0</v>
      </c>
      <c r="D31" s="357">
        <f>25068684/100000-0.01</f>
        <v>250.67684</v>
      </c>
      <c r="E31" s="358">
        <f>B31+C31-D31</f>
        <v>919.02316000000008</v>
      </c>
      <c r="F31" s="571"/>
      <c r="G31" s="356"/>
    </row>
    <row r="32" spans="1:11">
      <c r="A32" s="570" t="s">
        <v>4027</v>
      </c>
      <c r="B32" s="358">
        <v>0</v>
      </c>
      <c r="C32" s="359">
        <f>3000000000/100000</f>
        <v>30000</v>
      </c>
      <c r="D32" s="357">
        <v>0</v>
      </c>
      <c r="E32" s="358">
        <f>B32+C32-D32</f>
        <v>30000</v>
      </c>
      <c r="G32" s="13"/>
    </row>
    <row r="33" spans="1:9" ht="14.25">
      <c r="A33" s="3" t="s">
        <v>115</v>
      </c>
      <c r="B33" s="358"/>
      <c r="C33" s="360"/>
      <c r="D33" s="360"/>
      <c r="E33" s="358"/>
      <c r="H33" s="13"/>
      <c r="I33" s="13"/>
    </row>
    <row r="34" spans="1:9">
      <c r="A34" s="570" t="s">
        <v>116</v>
      </c>
      <c r="B34" s="358">
        <f>+E16</f>
        <v>49298.7</v>
      </c>
      <c r="C34" s="359">
        <v>0</v>
      </c>
      <c r="D34" s="572">
        <v>4864.21</v>
      </c>
      <c r="E34" s="358">
        <f>B34+C34-D34</f>
        <v>44434.49</v>
      </c>
      <c r="F34" s="13"/>
    </row>
    <row r="35" spans="1:9" ht="14.25">
      <c r="A35" s="573" t="s">
        <v>117</v>
      </c>
      <c r="B35" s="16">
        <f>SUM(B25:B34)</f>
        <v>941341.47</v>
      </c>
      <c r="C35" s="16">
        <f>SUM(C25:C34)</f>
        <v>217291.39425999997</v>
      </c>
      <c r="D35" s="16">
        <f>SUM(D25:D34)</f>
        <v>132667.51409000001</v>
      </c>
      <c r="E35" s="16">
        <f>SUM(E25:E34)</f>
        <v>1025965.36017</v>
      </c>
      <c r="F35" s="13"/>
      <c r="G35" s="5">
        <f>(D35/100)-459.59</f>
        <v>867.08514090000017</v>
      </c>
      <c r="H35" s="574"/>
      <c r="I35" s="13"/>
    </row>
    <row r="36" spans="1:9">
      <c r="A36" s="2943" t="s">
        <v>4029</v>
      </c>
      <c r="B36" s="2943"/>
      <c r="C36" s="2943"/>
      <c r="D36" s="2943"/>
      <c r="E36" s="2943"/>
      <c r="G36" s="402"/>
      <c r="H36" s="13"/>
    </row>
    <row r="37" spans="1:9">
      <c r="A37" s="143"/>
      <c r="B37" s="143"/>
      <c r="C37" s="143"/>
      <c r="D37" s="143"/>
      <c r="E37" s="143"/>
    </row>
    <row r="38" spans="1:9" ht="14.25">
      <c r="A38" s="409" t="s">
        <v>1874</v>
      </c>
      <c r="I38" s="13"/>
    </row>
    <row r="39" spans="1:9" ht="38.25" customHeight="1">
      <c r="A39" s="2944" t="s">
        <v>1869</v>
      </c>
      <c r="B39" s="2944"/>
      <c r="C39" s="2944"/>
      <c r="D39" s="2944"/>
      <c r="E39" s="2944"/>
    </row>
    <row r="40" spans="1:9" ht="28.5" customHeight="1">
      <c r="A40" s="2944" t="s">
        <v>1870</v>
      </c>
      <c r="B40" s="2944"/>
      <c r="C40" s="2944"/>
      <c r="D40" s="2944"/>
      <c r="E40" s="2944"/>
    </row>
    <row r="42" spans="1:9">
      <c r="H42" s="356"/>
      <c r="I42" s="356"/>
    </row>
    <row r="43" spans="1:9">
      <c r="H43" s="356"/>
      <c r="I43" s="356"/>
    </row>
    <row r="44" spans="1:9">
      <c r="H44" s="356"/>
      <c r="I44" s="356"/>
    </row>
    <row r="45" spans="1:9">
      <c r="H45" s="356"/>
      <c r="I45" s="356"/>
    </row>
    <row r="46" spans="1:9">
      <c r="H46" s="356"/>
      <c r="I46" s="356"/>
    </row>
    <row r="47" spans="1:9">
      <c r="H47" s="356"/>
      <c r="I47" s="356"/>
    </row>
    <row r="48" spans="1:9">
      <c r="H48" s="356"/>
      <c r="I48" s="356"/>
    </row>
    <row r="49" spans="1:9">
      <c r="H49" s="356"/>
      <c r="I49" s="356"/>
    </row>
    <row r="50" spans="1:9">
      <c r="H50" s="356"/>
      <c r="I50" s="356"/>
    </row>
    <row r="51" spans="1:9">
      <c r="H51" s="356"/>
      <c r="I51" s="356"/>
    </row>
    <row r="52" spans="1:9">
      <c r="H52" s="356"/>
      <c r="I52" s="356"/>
    </row>
    <row r="53" spans="1:9">
      <c r="H53" s="356"/>
      <c r="I53" s="356"/>
    </row>
    <row r="54" spans="1:9">
      <c r="H54" s="356"/>
    </row>
    <row r="55" spans="1:9">
      <c r="H55" s="356"/>
    </row>
    <row r="64" spans="1:9" ht="18.75">
      <c r="A64" s="2936" t="s">
        <v>2821</v>
      </c>
      <c r="B64" s="2936"/>
      <c r="C64" s="2936"/>
      <c r="D64" s="2936"/>
      <c r="E64" s="2936"/>
    </row>
    <row r="65" spans="1:5" ht="93.75">
      <c r="A65" s="575" t="s">
        <v>3</v>
      </c>
      <c r="B65" s="576" t="s">
        <v>1897</v>
      </c>
      <c r="C65" s="576" t="s">
        <v>118</v>
      </c>
      <c r="D65" s="576" t="s">
        <v>2822</v>
      </c>
      <c r="E65" s="576" t="s">
        <v>2820</v>
      </c>
    </row>
    <row r="66" spans="1:5" ht="18.75">
      <c r="A66" s="361" t="s">
        <v>110</v>
      </c>
      <c r="B66" s="577"/>
      <c r="C66" s="578"/>
      <c r="D66" s="578"/>
      <c r="E66" s="362"/>
    </row>
    <row r="67" spans="1:5" ht="18.75">
      <c r="A67" s="363" t="s">
        <v>111</v>
      </c>
      <c r="B67" s="362">
        <v>36118979904</v>
      </c>
      <c r="C67" s="362">
        <v>10014011901</v>
      </c>
      <c r="D67" s="362">
        <v>3511113124</v>
      </c>
      <c r="E67" s="362">
        <f>B67+C67-D67</f>
        <v>42621878681</v>
      </c>
    </row>
    <row r="68" spans="1:5" ht="18.75">
      <c r="A68" s="363" t="s">
        <v>1871</v>
      </c>
      <c r="B68" s="362">
        <v>39050786260</v>
      </c>
      <c r="C68" s="362">
        <v>11677867374</v>
      </c>
      <c r="D68" s="362">
        <v>10328994457</v>
      </c>
      <c r="E68" s="362">
        <f t="shared" ref="E68:E75" si="1">B68+C68-D68</f>
        <v>40399659177</v>
      </c>
    </row>
    <row r="69" spans="1:5" ht="18.75">
      <c r="A69" s="363" t="s">
        <v>112</v>
      </c>
      <c r="B69" s="362">
        <v>615915633</v>
      </c>
      <c r="C69" s="579">
        <v>0</v>
      </c>
      <c r="D69" s="362">
        <v>63418176</v>
      </c>
      <c r="E69" s="362">
        <f t="shared" si="1"/>
        <v>552497457</v>
      </c>
    </row>
    <row r="70" spans="1:5" ht="18.75">
      <c r="A70" s="363" t="s">
        <v>1676</v>
      </c>
      <c r="B70" s="362">
        <v>54843253</v>
      </c>
      <c r="C70" s="579">
        <v>0</v>
      </c>
      <c r="D70" s="362">
        <v>13423384</v>
      </c>
      <c r="E70" s="362">
        <f t="shared" si="1"/>
        <v>41419869</v>
      </c>
    </row>
    <row r="71" spans="1:5" ht="18.75">
      <c r="A71" s="363" t="s">
        <v>113</v>
      </c>
      <c r="B71" s="362">
        <v>334294311</v>
      </c>
      <c r="C71" s="579">
        <v>0</v>
      </c>
      <c r="D71" s="362">
        <v>71306964</v>
      </c>
      <c r="E71" s="362">
        <f t="shared" si="1"/>
        <v>262987347</v>
      </c>
    </row>
    <row r="72" spans="1:5" ht="18.75">
      <c r="A72" s="363" t="s">
        <v>1677</v>
      </c>
      <c r="B72" s="362">
        <v>271027092</v>
      </c>
      <c r="C72" s="579">
        <v>0</v>
      </c>
      <c r="D72" s="362">
        <v>83411556</v>
      </c>
      <c r="E72" s="362">
        <f t="shared" si="1"/>
        <v>187615536</v>
      </c>
    </row>
    <row r="73" spans="1:5" ht="18.75">
      <c r="A73" s="363" t="s">
        <v>1678</v>
      </c>
      <c r="B73" s="362">
        <v>142047071</v>
      </c>
      <c r="C73" s="579">
        <v>0</v>
      </c>
      <c r="D73" s="362">
        <v>25068684</v>
      </c>
      <c r="E73" s="362">
        <f t="shared" si="1"/>
        <v>116978387</v>
      </c>
    </row>
    <row r="74" spans="1:5" ht="18.75">
      <c r="A74" s="363" t="s">
        <v>114</v>
      </c>
      <c r="B74" s="362">
        <v>216734122</v>
      </c>
      <c r="C74" s="362">
        <v>0</v>
      </c>
      <c r="D74" s="362">
        <f>B74</f>
        <v>216734122</v>
      </c>
      <c r="E74" s="362">
        <f t="shared" si="1"/>
        <v>0</v>
      </c>
    </row>
    <row r="75" spans="1:5" ht="18.75">
      <c r="A75" s="361" t="s">
        <v>115</v>
      </c>
      <c r="B75" s="362"/>
      <c r="C75" s="364"/>
      <c r="D75" s="364"/>
      <c r="E75" s="362">
        <f t="shared" si="1"/>
        <v>0</v>
      </c>
    </row>
    <row r="76" spans="1:5" ht="18.75">
      <c r="A76" s="363" t="s">
        <v>116</v>
      </c>
      <c r="B76" s="362">
        <v>5902712000</v>
      </c>
      <c r="C76" s="365">
        <v>0</v>
      </c>
      <c r="D76" s="366">
        <f>486421000*2</f>
        <v>972842000</v>
      </c>
      <c r="E76" s="362">
        <f>B76+C76-D76</f>
        <v>4929870000</v>
      </c>
    </row>
    <row r="77" spans="1:5" ht="18.75">
      <c r="A77" s="367" t="s">
        <v>117</v>
      </c>
      <c r="B77" s="368">
        <f>SUM(B67:B76)</f>
        <v>82707339646</v>
      </c>
      <c r="C77" s="368">
        <f>SUM(C67:C76)</f>
        <v>21691879275</v>
      </c>
      <c r="D77" s="368">
        <f>SUM(D67:D76)</f>
        <v>15286312467</v>
      </c>
      <c r="E77" s="368">
        <f>SUM(E67:E76)</f>
        <v>89112906454</v>
      </c>
    </row>
    <row r="78" spans="1:5">
      <c r="E78" s="13"/>
    </row>
  </sheetData>
  <mergeCells count="19">
    <mergeCell ref="A16:B16"/>
    <mergeCell ref="A1:E1"/>
    <mergeCell ref="A3:E3"/>
    <mergeCell ref="A6:B6"/>
    <mergeCell ref="A7:B7"/>
    <mergeCell ref="A8:B8"/>
    <mergeCell ref="A9:B9"/>
    <mergeCell ref="A10:B10"/>
    <mergeCell ref="A11:B11"/>
    <mergeCell ref="A12:B12"/>
    <mergeCell ref="A13:B13"/>
    <mergeCell ref="A15:B15"/>
    <mergeCell ref="A64:E64"/>
    <mergeCell ref="A17:B17"/>
    <mergeCell ref="A18:B18"/>
    <mergeCell ref="A19:B19"/>
    <mergeCell ref="A36:E36"/>
    <mergeCell ref="A39:E39"/>
    <mergeCell ref="A40:E40"/>
  </mergeCells>
  <printOptions horizontalCentered="1"/>
  <pageMargins left="0.7" right="0.14000000000000001" top="0.75" bottom="0.42" header="0.3" footer="0.16"/>
  <pageSetup paperSize="9" scale="8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0"/>
  <sheetViews>
    <sheetView view="pageBreakPreview" zoomScaleSheetLayoutView="100" workbookViewId="0">
      <selection activeCell="F11" sqref="F11"/>
    </sheetView>
  </sheetViews>
  <sheetFormatPr defaultColWidth="8.85546875" defaultRowHeight="15"/>
  <cols>
    <col min="1" max="1" width="23" style="40" customWidth="1"/>
    <col min="2" max="2" width="12" style="140" customWidth="1"/>
    <col min="3" max="3" width="14.85546875" style="40" customWidth="1"/>
    <col min="4" max="4" width="19.140625" style="141" customWidth="1"/>
    <col min="5" max="5" width="17" style="40" customWidth="1"/>
    <col min="6" max="6" width="11.85546875" style="40" customWidth="1"/>
    <col min="7" max="7" width="62.28515625" style="141" customWidth="1"/>
    <col min="8" max="8" width="70.85546875" style="141" customWidth="1"/>
    <col min="9" max="9" width="11.85546875" style="40" customWidth="1"/>
    <col min="10" max="10" width="11.28515625" style="40" customWidth="1"/>
    <col min="11" max="11" width="11.140625" style="40" customWidth="1"/>
    <col min="12" max="12" width="14" style="40" customWidth="1"/>
    <col min="13" max="16384" width="8.85546875" style="40"/>
  </cols>
  <sheetData>
    <row r="1" spans="1:12" s="122" customFormat="1" ht="15.75">
      <c r="A1" s="2953" t="s">
        <v>0</v>
      </c>
      <c r="B1" s="2954"/>
      <c r="C1" s="2954"/>
      <c r="D1" s="2954"/>
      <c r="E1" s="2954"/>
      <c r="F1" s="2954"/>
      <c r="G1" s="2954"/>
      <c r="H1" s="2955"/>
    </row>
    <row r="2" spans="1:12" s="122" customFormat="1" ht="15.75">
      <c r="A2" s="753" t="s">
        <v>56</v>
      </c>
      <c r="B2" s="123"/>
      <c r="C2" s="123"/>
      <c r="D2" s="123"/>
      <c r="E2" s="123"/>
      <c r="F2" s="123"/>
      <c r="G2" s="754"/>
      <c r="H2" s="755"/>
    </row>
    <row r="3" spans="1:12" s="122" customFormat="1">
      <c r="A3" s="2956" t="s">
        <v>1417</v>
      </c>
      <c r="B3" s="2957"/>
      <c r="C3" s="2957"/>
      <c r="D3" s="2957"/>
      <c r="E3" s="2957"/>
      <c r="F3" s="2957"/>
      <c r="G3" s="2957"/>
      <c r="H3" s="2958"/>
    </row>
    <row r="4" spans="1:12" ht="15.75">
      <c r="A4" s="2959" t="s">
        <v>1875</v>
      </c>
      <c r="B4" s="2960"/>
      <c r="C4" s="2960"/>
      <c r="D4" s="2960"/>
      <c r="E4" s="2960"/>
      <c r="F4" s="2960"/>
      <c r="G4" s="2960"/>
      <c r="H4" s="2961"/>
    </row>
    <row r="5" spans="1:12">
      <c r="A5" s="412"/>
      <c r="H5" s="756"/>
    </row>
    <row r="6" spans="1:12" s="125" customFormat="1" ht="57">
      <c r="A6" s="124" t="s">
        <v>1679</v>
      </c>
      <c r="B6" s="124" t="s">
        <v>4030</v>
      </c>
      <c r="C6" s="124" t="s">
        <v>4031</v>
      </c>
      <c r="D6" s="124" t="s">
        <v>1680</v>
      </c>
      <c r="E6" s="124" t="s">
        <v>1681</v>
      </c>
      <c r="F6" s="124" t="s">
        <v>2823</v>
      </c>
      <c r="G6" s="580" t="s">
        <v>1191</v>
      </c>
      <c r="H6" s="580" t="s">
        <v>1192</v>
      </c>
      <c r="I6" s="748" t="s">
        <v>1682</v>
      </c>
      <c r="J6" s="124" t="s">
        <v>1683</v>
      </c>
      <c r="K6" s="124" t="s">
        <v>1684</v>
      </c>
      <c r="L6" s="125" t="s">
        <v>1685</v>
      </c>
    </row>
    <row r="7" spans="1:12" s="125" customFormat="1" ht="150">
      <c r="A7" s="668" t="s">
        <v>1686</v>
      </c>
      <c r="B7" s="669">
        <v>0.1003</v>
      </c>
      <c r="C7" s="44">
        <f>65706818/100000</f>
        <v>657.06817999999998</v>
      </c>
      <c r="D7" s="670" t="s">
        <v>1193</v>
      </c>
      <c r="E7" s="671">
        <f>C7/F7</f>
        <v>94.001170243204569</v>
      </c>
      <c r="F7" s="44">
        <v>6.99</v>
      </c>
      <c r="G7" s="672" t="s">
        <v>1241</v>
      </c>
      <c r="H7" s="581" t="s">
        <v>1269</v>
      </c>
      <c r="I7" s="748"/>
      <c r="J7" s="124"/>
      <c r="K7" s="124"/>
    </row>
    <row r="8" spans="1:12" s="125" customFormat="1" ht="45">
      <c r="A8" s="668" t="s">
        <v>1687</v>
      </c>
      <c r="B8" s="669">
        <v>0.1003</v>
      </c>
      <c r="C8" s="44">
        <f>56023234/100000</f>
        <v>560.23234000000002</v>
      </c>
      <c r="D8" s="670" t="s">
        <v>1193</v>
      </c>
      <c r="E8" s="671">
        <f t="shared" ref="E8:E57" si="0">C8/F8</f>
        <v>93.998714765100672</v>
      </c>
      <c r="F8" s="44">
        <v>5.96</v>
      </c>
      <c r="G8" s="672" t="s">
        <v>1242</v>
      </c>
      <c r="H8" s="582" t="s">
        <v>1268</v>
      </c>
      <c r="I8" s="748"/>
      <c r="J8" s="124"/>
      <c r="K8" s="124"/>
    </row>
    <row r="9" spans="1:12" s="125" customFormat="1">
      <c r="A9" s="668" t="s">
        <v>1688</v>
      </c>
      <c r="B9" s="669">
        <v>0.1003</v>
      </c>
      <c r="C9" s="44">
        <f>217035425/100000</f>
        <v>2170.3542499999999</v>
      </c>
      <c r="D9" s="670" t="s">
        <v>1193</v>
      </c>
      <c r="E9" s="671">
        <f t="shared" si="0"/>
        <v>94.982680525164099</v>
      </c>
      <c r="F9" s="44">
        <v>22.85</v>
      </c>
      <c r="G9" s="673" t="s">
        <v>1247</v>
      </c>
      <c r="H9" s="582" t="s">
        <v>1268</v>
      </c>
      <c r="I9" s="748"/>
      <c r="J9" s="124"/>
      <c r="K9" s="124"/>
    </row>
    <row r="10" spans="1:12" s="125" customFormat="1" ht="30">
      <c r="A10" s="668" t="s">
        <v>1689</v>
      </c>
      <c r="B10" s="669" t="s">
        <v>2824</v>
      </c>
      <c r="C10" s="44">
        <f>208112145/100000</f>
        <v>2081.1214500000001</v>
      </c>
      <c r="D10" s="670" t="s">
        <v>1193</v>
      </c>
      <c r="E10" s="671">
        <f t="shared" si="0"/>
        <v>113.72248360655738</v>
      </c>
      <c r="F10" s="44">
        <v>18.3</v>
      </c>
      <c r="G10" s="673" t="s">
        <v>1248</v>
      </c>
      <c r="H10" s="582" t="s">
        <v>1268</v>
      </c>
      <c r="I10" s="748"/>
      <c r="J10" s="124"/>
      <c r="K10" s="124"/>
    </row>
    <row r="11" spans="1:12" s="125" customFormat="1" ht="30">
      <c r="A11" s="668" t="s">
        <v>1690</v>
      </c>
      <c r="B11" s="669" t="s">
        <v>1937</v>
      </c>
      <c r="C11" s="44">
        <f>474992100/100000</f>
        <v>4749.9210000000003</v>
      </c>
      <c r="D11" s="670" t="s">
        <v>1193</v>
      </c>
      <c r="E11" s="671">
        <f t="shared" si="0"/>
        <v>94.99842000000001</v>
      </c>
      <c r="F11" s="44">
        <v>50</v>
      </c>
      <c r="G11" s="673" t="s">
        <v>1249</v>
      </c>
      <c r="H11" s="582" t="s">
        <v>1268</v>
      </c>
      <c r="I11" s="748"/>
      <c r="J11" s="124"/>
      <c r="K11" s="124"/>
    </row>
    <row r="12" spans="1:12" s="125" customFormat="1" ht="30">
      <c r="A12" s="674" t="s">
        <v>1691</v>
      </c>
      <c r="B12" s="669" t="s">
        <v>1921</v>
      </c>
      <c r="C12" s="44">
        <f>475372560/100000</f>
        <v>4753.7255999999998</v>
      </c>
      <c r="D12" s="670" t="s">
        <v>1193</v>
      </c>
      <c r="E12" s="671">
        <f t="shared" si="0"/>
        <v>94.9999940047027</v>
      </c>
      <c r="F12" s="44">
        <f>5003922/100000</f>
        <v>50.03922</v>
      </c>
      <c r="G12" s="673" t="s">
        <v>1250</v>
      </c>
      <c r="H12" s="582" t="s">
        <v>1268</v>
      </c>
      <c r="I12" s="748"/>
      <c r="J12" s="124"/>
      <c r="K12" s="124"/>
    </row>
    <row r="13" spans="1:12" s="125" customFormat="1" ht="30">
      <c r="A13" s="668" t="s">
        <v>1692</v>
      </c>
      <c r="B13" s="669" t="s">
        <v>1921</v>
      </c>
      <c r="C13" s="44">
        <f>295188466/100000</f>
        <v>2951.8846600000002</v>
      </c>
      <c r="D13" s="670" t="s">
        <v>1193</v>
      </c>
      <c r="E13" s="671">
        <f t="shared" si="0"/>
        <v>94.000024838375424</v>
      </c>
      <c r="F13" s="44">
        <f>3140302/100000</f>
        <v>31.403020000000001</v>
      </c>
      <c r="G13" s="672" t="s">
        <v>1243</v>
      </c>
      <c r="H13" s="582" t="s">
        <v>1268</v>
      </c>
      <c r="I13" s="748"/>
      <c r="J13" s="124"/>
      <c r="K13" s="124"/>
    </row>
    <row r="14" spans="1:12" s="125" customFormat="1" ht="45">
      <c r="A14" s="668" t="s">
        <v>1693</v>
      </c>
      <c r="B14" s="669" t="s">
        <v>1921</v>
      </c>
      <c r="C14" s="44">
        <f>310493830/100000</f>
        <v>3104.9382999999998</v>
      </c>
      <c r="D14" s="670" t="s">
        <v>1193</v>
      </c>
      <c r="E14" s="671">
        <f t="shared" si="0"/>
        <v>93.999967303709482</v>
      </c>
      <c r="F14" s="44">
        <f>3303127/100000</f>
        <v>33.031269999999999</v>
      </c>
      <c r="G14" s="672" t="s">
        <v>1244</v>
      </c>
      <c r="H14" s="582" t="s">
        <v>1268</v>
      </c>
      <c r="I14" s="748"/>
      <c r="J14" s="124"/>
      <c r="K14" s="124"/>
    </row>
    <row r="15" spans="1:12" s="125" customFormat="1" ht="45">
      <c r="A15" s="668" t="s">
        <v>1694</v>
      </c>
      <c r="B15" s="669">
        <v>0.1003</v>
      </c>
      <c r="C15" s="44">
        <f>1617228492/100000</f>
        <v>16172.28492</v>
      </c>
      <c r="D15" s="670" t="s">
        <v>1193</v>
      </c>
      <c r="E15" s="671">
        <f t="shared" si="0"/>
        <v>93.997587445510021</v>
      </c>
      <c r="F15" s="44">
        <v>172.05</v>
      </c>
      <c r="G15" s="672" t="s">
        <v>1246</v>
      </c>
      <c r="H15" s="582" t="s">
        <v>1268</v>
      </c>
      <c r="I15" s="748"/>
      <c r="J15" s="124"/>
      <c r="K15" s="124"/>
    </row>
    <row r="16" spans="1:12" s="125" customFormat="1" ht="45">
      <c r="A16" s="668" t="s">
        <v>1695</v>
      </c>
      <c r="B16" s="669">
        <v>0.1003</v>
      </c>
      <c r="C16" s="44">
        <f>1974733992/100000</f>
        <v>19747.339919999999</v>
      </c>
      <c r="D16" s="670" t="s">
        <v>1193</v>
      </c>
      <c r="E16" s="671">
        <f t="shared" si="0"/>
        <v>93.999142802741801</v>
      </c>
      <c r="F16" s="44">
        <v>210.08</v>
      </c>
      <c r="G16" s="672" t="s">
        <v>1245</v>
      </c>
      <c r="H16" s="582" t="s">
        <v>1268</v>
      </c>
      <c r="I16" s="748"/>
      <c r="J16" s="124"/>
      <c r="K16" s="124"/>
    </row>
    <row r="17" spans="1:12" s="132" customFormat="1" ht="45">
      <c r="A17" s="674" t="s">
        <v>2825</v>
      </c>
      <c r="B17" s="675" t="s">
        <v>1921</v>
      </c>
      <c r="C17" s="44">
        <f>432157952/100000</f>
        <v>4321.5795200000002</v>
      </c>
      <c r="D17" s="670" t="s">
        <v>1193</v>
      </c>
      <c r="E17" s="671">
        <f t="shared" si="0"/>
        <v>100.99999065156709</v>
      </c>
      <c r="F17" s="44">
        <f>4278792/100000</f>
        <v>42.78792</v>
      </c>
      <c r="G17" s="672" t="s">
        <v>2826</v>
      </c>
      <c r="H17" s="582" t="s">
        <v>1268</v>
      </c>
      <c r="I17" s="749" t="s">
        <v>1696</v>
      </c>
      <c r="J17" s="131" t="s">
        <v>1697</v>
      </c>
      <c r="K17" s="130" t="s">
        <v>1698</v>
      </c>
    </row>
    <row r="18" spans="1:12" s="132" customFormat="1" ht="150">
      <c r="A18" s="668" t="s">
        <v>1699</v>
      </c>
      <c r="B18" s="669">
        <v>0.10440000000000001</v>
      </c>
      <c r="C18" s="44">
        <f>7414766827/100000</f>
        <v>74147.668269999995</v>
      </c>
      <c r="D18" s="670" t="s">
        <v>1193</v>
      </c>
      <c r="E18" s="671">
        <f t="shared" si="0"/>
        <v>74.999993698386305</v>
      </c>
      <c r="F18" s="44">
        <f>98863566/100000</f>
        <v>988.63566000000003</v>
      </c>
      <c r="G18" s="672" t="s">
        <v>1229</v>
      </c>
      <c r="H18" s="581" t="s">
        <v>1881</v>
      </c>
      <c r="I18" s="749"/>
      <c r="J18" s="131"/>
      <c r="K18" s="130"/>
    </row>
    <row r="19" spans="1:12" s="132" customFormat="1" ht="150">
      <c r="A19" s="668" t="s">
        <v>1700</v>
      </c>
      <c r="B19" s="669">
        <v>0.1003</v>
      </c>
      <c r="C19" s="44">
        <f>1126718071/100000</f>
        <v>11267.180710000001</v>
      </c>
      <c r="D19" s="670" t="s">
        <v>1193</v>
      </c>
      <c r="E19" s="671">
        <f t="shared" si="0"/>
        <v>82.999997053388995</v>
      </c>
      <c r="F19" s="44">
        <v>135.74916999999999</v>
      </c>
      <c r="G19" s="672" t="s">
        <v>1240</v>
      </c>
      <c r="H19" s="581" t="s">
        <v>1269</v>
      </c>
      <c r="I19" s="749"/>
      <c r="J19" s="131"/>
      <c r="K19" s="130"/>
    </row>
    <row r="20" spans="1:12" s="125" customFormat="1" ht="150">
      <c r="A20" s="668" t="s">
        <v>1196</v>
      </c>
      <c r="B20" s="669">
        <v>0.10440000000000001</v>
      </c>
      <c r="C20" s="44">
        <f>15516804/100000</f>
        <v>155.16803999999999</v>
      </c>
      <c r="D20" s="670" t="s">
        <v>1193</v>
      </c>
      <c r="E20" s="671">
        <f t="shared" si="0"/>
        <v>48.672687179068937</v>
      </c>
      <c r="F20" s="44">
        <v>3.1879900000000001</v>
      </c>
      <c r="G20" s="672" t="s">
        <v>2827</v>
      </c>
      <c r="H20" s="581" t="s">
        <v>1881</v>
      </c>
      <c r="I20" s="748"/>
      <c r="J20" s="124"/>
      <c r="K20" s="124"/>
    </row>
    <row r="21" spans="1:12" s="125" customFormat="1" ht="150">
      <c r="A21" s="674" t="s">
        <v>4032</v>
      </c>
      <c r="B21" s="669" t="s">
        <v>1921</v>
      </c>
      <c r="C21" s="44">
        <f>4822521879/100000</f>
        <v>48225.218789999999</v>
      </c>
      <c r="D21" s="670" t="s">
        <v>1193</v>
      </c>
      <c r="E21" s="671">
        <f t="shared" si="0"/>
        <v>96.000001731873979</v>
      </c>
      <c r="F21" s="44">
        <f>50234602/100000</f>
        <v>502.34602000000001</v>
      </c>
      <c r="G21" s="672" t="s">
        <v>2828</v>
      </c>
      <c r="H21" s="581" t="s">
        <v>1269</v>
      </c>
      <c r="I21" s="748"/>
      <c r="J21" s="124"/>
      <c r="K21" s="124"/>
    </row>
    <row r="22" spans="1:12" s="132" customFormat="1" ht="150">
      <c r="A22" s="668" t="s">
        <v>1194</v>
      </c>
      <c r="B22" s="669">
        <v>0.10440000000000001</v>
      </c>
      <c r="C22" s="44">
        <f>209373806/100000</f>
        <v>2093.7380600000001</v>
      </c>
      <c r="D22" s="670" t="s">
        <v>1193</v>
      </c>
      <c r="E22" s="671">
        <f t="shared" si="0"/>
        <v>18.000004814357101</v>
      </c>
      <c r="F22" s="44">
        <v>116.31874999999999</v>
      </c>
      <c r="G22" s="672" t="s">
        <v>1219</v>
      </c>
      <c r="H22" s="581" t="s">
        <v>1881</v>
      </c>
      <c r="I22" s="584"/>
      <c r="J22" s="131" t="s">
        <v>1701</v>
      </c>
      <c r="K22" s="131" t="s">
        <v>1702</v>
      </c>
    </row>
    <row r="23" spans="1:12" s="133" customFormat="1" ht="30">
      <c r="A23" s="668" t="s">
        <v>1195</v>
      </c>
      <c r="B23" s="669">
        <v>0.10440000000000001</v>
      </c>
      <c r="C23" s="44">
        <f>153375169/100000</f>
        <v>1533.7516900000001</v>
      </c>
      <c r="D23" s="670" t="s">
        <v>1193</v>
      </c>
      <c r="E23" s="671">
        <f t="shared" si="0"/>
        <v>23.999988889992935</v>
      </c>
      <c r="F23" s="44">
        <v>63.906350000000003</v>
      </c>
      <c r="G23" s="672" t="s">
        <v>1220</v>
      </c>
      <c r="H23" s="582" t="s">
        <v>1268</v>
      </c>
      <c r="I23" s="750"/>
      <c r="J23" s="50" t="s">
        <v>1703</v>
      </c>
      <c r="K23" s="50" t="s">
        <v>1704</v>
      </c>
      <c r="L23" s="133" t="s">
        <v>1705</v>
      </c>
    </row>
    <row r="24" spans="1:12" s="133" customFormat="1" ht="30">
      <c r="A24" s="668" t="s">
        <v>1706</v>
      </c>
      <c r="B24" s="669">
        <v>0.10440000000000001</v>
      </c>
      <c r="C24" s="44">
        <f>104116980/100000</f>
        <v>1041.1697999999999</v>
      </c>
      <c r="D24" s="670" t="s">
        <v>1193</v>
      </c>
      <c r="E24" s="671">
        <f t="shared" si="0"/>
        <v>86.00003964772992</v>
      </c>
      <c r="F24" s="44">
        <v>12.106619999999999</v>
      </c>
      <c r="G24" s="672" t="s">
        <v>2829</v>
      </c>
      <c r="H24" s="582" t="s">
        <v>1268</v>
      </c>
      <c r="I24" s="750"/>
      <c r="J24" s="50" t="s">
        <v>1707</v>
      </c>
      <c r="K24" s="50" t="s">
        <v>1708</v>
      </c>
    </row>
    <row r="25" spans="1:12" s="133" customFormat="1">
      <c r="A25" s="668" t="s">
        <v>1197</v>
      </c>
      <c r="B25" s="669">
        <v>0.10440000000000001</v>
      </c>
      <c r="C25" s="44">
        <f>50487782/100000</f>
        <v>504.87781999999999</v>
      </c>
      <c r="D25" s="670" t="s">
        <v>1193</v>
      </c>
      <c r="E25" s="671">
        <f t="shared" si="0"/>
        <v>64.000048170106396</v>
      </c>
      <c r="F25" s="44">
        <v>7.8887099999999997</v>
      </c>
      <c r="G25" s="676" t="s">
        <v>1221</v>
      </c>
      <c r="H25" s="582" t="s">
        <v>1268</v>
      </c>
      <c r="I25" s="750"/>
      <c r="J25" s="50" t="s">
        <v>1709</v>
      </c>
      <c r="K25" s="50" t="s">
        <v>1710</v>
      </c>
    </row>
    <row r="26" spans="1:12" s="133" customFormat="1">
      <c r="A26" s="668" t="s">
        <v>1198</v>
      </c>
      <c r="B26" s="669">
        <v>0.10440000000000001</v>
      </c>
      <c r="C26" s="44">
        <f>85472606/100000</f>
        <v>854.72605999999996</v>
      </c>
      <c r="D26" s="670" t="s">
        <v>1193</v>
      </c>
      <c r="E26" s="671">
        <f t="shared" si="0"/>
        <v>63.999974541560896</v>
      </c>
      <c r="F26" s="44">
        <v>13.3551</v>
      </c>
      <c r="G26" s="676" t="s">
        <v>1222</v>
      </c>
      <c r="H26" s="582" t="s">
        <v>1268</v>
      </c>
      <c r="I26" s="750"/>
      <c r="J26" s="50" t="s">
        <v>1709</v>
      </c>
      <c r="K26" s="50" t="s">
        <v>1710</v>
      </c>
    </row>
    <row r="27" spans="1:12" s="133" customFormat="1">
      <c r="A27" s="668" t="s">
        <v>1199</v>
      </c>
      <c r="B27" s="669">
        <v>0.10440000000000001</v>
      </c>
      <c r="C27" s="44">
        <f>32395011/100000</f>
        <v>323.95011</v>
      </c>
      <c r="D27" s="670" t="s">
        <v>1193</v>
      </c>
      <c r="E27" s="671">
        <f t="shared" si="0"/>
        <v>66.000067232643275</v>
      </c>
      <c r="F27" s="44">
        <v>4.9083300000000003</v>
      </c>
      <c r="G27" s="676" t="s">
        <v>1223</v>
      </c>
      <c r="H27" s="582" t="s">
        <v>1268</v>
      </c>
      <c r="I27" s="750"/>
      <c r="J27" s="50" t="s">
        <v>1711</v>
      </c>
      <c r="K27" s="50" t="s">
        <v>1712</v>
      </c>
    </row>
    <row r="28" spans="1:12" s="133" customFormat="1">
      <c r="A28" s="668" t="s">
        <v>1200</v>
      </c>
      <c r="B28" s="669">
        <v>0.10440000000000001</v>
      </c>
      <c r="C28" s="44">
        <f>14467435/100000</f>
        <v>144.67435</v>
      </c>
      <c r="D28" s="670" t="s">
        <v>1193</v>
      </c>
      <c r="E28" s="671">
        <f t="shared" si="0"/>
        <v>64.000473342416782</v>
      </c>
      <c r="F28" s="44">
        <v>2.2605200000000001</v>
      </c>
      <c r="G28" s="676" t="s">
        <v>1224</v>
      </c>
      <c r="H28" s="582" t="s">
        <v>1268</v>
      </c>
      <c r="I28" s="750"/>
      <c r="J28" s="50" t="s">
        <v>1709</v>
      </c>
      <c r="K28" s="50" t="s">
        <v>1710</v>
      </c>
    </row>
    <row r="29" spans="1:12" s="133" customFormat="1">
      <c r="A29" s="668" t="s">
        <v>1201</v>
      </c>
      <c r="B29" s="669">
        <v>0.10440000000000001</v>
      </c>
      <c r="C29" s="44">
        <f>33167456/100000</f>
        <v>331.67455999999999</v>
      </c>
      <c r="D29" s="670" t="s">
        <v>1193</v>
      </c>
      <c r="E29" s="671">
        <f t="shared" si="0"/>
        <v>63.999938252785384</v>
      </c>
      <c r="F29" s="44">
        <v>5.1824199999999996</v>
      </c>
      <c r="G29" s="676" t="s">
        <v>1225</v>
      </c>
      <c r="H29" s="582" t="s">
        <v>1268</v>
      </c>
      <c r="I29" s="750"/>
      <c r="J29" s="50" t="s">
        <v>1709</v>
      </c>
      <c r="K29" s="50" t="s">
        <v>1710</v>
      </c>
    </row>
    <row r="30" spans="1:12" s="133" customFormat="1">
      <c r="A30" s="668" t="s">
        <v>1713</v>
      </c>
      <c r="B30" s="669">
        <v>0.10440000000000001</v>
      </c>
      <c r="C30" s="44">
        <f>300886332/100000</f>
        <v>3008.8633199999999</v>
      </c>
      <c r="D30" s="670" t="s">
        <v>1193</v>
      </c>
      <c r="E30" s="671">
        <f t="shared" si="0"/>
        <v>78.000041995948166</v>
      </c>
      <c r="F30" s="44">
        <f>3857515/100000</f>
        <v>38.575150000000001</v>
      </c>
      <c r="G30" s="673" t="s">
        <v>2830</v>
      </c>
      <c r="H30" s="582" t="s">
        <v>1268</v>
      </c>
      <c r="I30" s="750"/>
      <c r="J30" s="50" t="s">
        <v>1714</v>
      </c>
      <c r="K30" s="50" t="s">
        <v>1715</v>
      </c>
    </row>
    <row r="31" spans="1:12" s="133" customFormat="1" ht="45">
      <c r="A31" s="668" t="s">
        <v>1716</v>
      </c>
      <c r="B31" s="669">
        <v>0.10440000000000001</v>
      </c>
      <c r="C31" s="44">
        <f>39967078/100000</f>
        <v>399.67077999999998</v>
      </c>
      <c r="D31" s="670" t="s">
        <v>1193</v>
      </c>
      <c r="E31" s="671">
        <f t="shared" si="0"/>
        <v>86.000086070926741</v>
      </c>
      <c r="F31" s="44">
        <v>4.6473300000000002</v>
      </c>
      <c r="G31" s="672" t="s">
        <v>1226</v>
      </c>
      <c r="H31" s="582" t="s">
        <v>1268</v>
      </c>
      <c r="I31" s="750"/>
      <c r="J31" s="50" t="s">
        <v>1707</v>
      </c>
      <c r="K31" s="50" t="s">
        <v>1708</v>
      </c>
    </row>
    <row r="32" spans="1:12" s="133" customFormat="1" ht="45">
      <c r="A32" s="668" t="s">
        <v>1717</v>
      </c>
      <c r="B32" s="669">
        <v>0.10440000000000001</v>
      </c>
      <c r="C32" s="44">
        <f>31529022/100000</f>
        <v>315.29021999999998</v>
      </c>
      <c r="D32" s="670" t="s">
        <v>1193</v>
      </c>
      <c r="E32" s="671">
        <f t="shared" si="0"/>
        <v>85.999890894312031</v>
      </c>
      <c r="F32" s="44">
        <v>3.6661700000000002</v>
      </c>
      <c r="G32" s="672" t="s">
        <v>2831</v>
      </c>
      <c r="H32" s="582" t="s">
        <v>1268</v>
      </c>
      <c r="I32" s="750"/>
      <c r="J32" s="50" t="s">
        <v>1707</v>
      </c>
      <c r="K32" s="50" t="s">
        <v>1708</v>
      </c>
    </row>
    <row r="33" spans="1:14" s="133" customFormat="1" ht="42.6" customHeight="1">
      <c r="A33" s="668" t="s">
        <v>1202</v>
      </c>
      <c r="B33" s="669">
        <v>0.10440000000000001</v>
      </c>
      <c r="C33" s="44">
        <f>163790459/100000</f>
        <v>1637.9045900000001</v>
      </c>
      <c r="D33" s="670" t="s">
        <v>1193</v>
      </c>
      <c r="E33" s="671">
        <f t="shared" si="0"/>
        <v>64.000023053854193</v>
      </c>
      <c r="F33" s="44">
        <v>25.59225</v>
      </c>
      <c r="G33" s="672" t="s">
        <v>1227</v>
      </c>
      <c r="H33" s="582" t="s">
        <v>1268</v>
      </c>
      <c r="I33" s="750"/>
      <c r="J33" s="50" t="s">
        <v>1718</v>
      </c>
      <c r="K33" s="50" t="s">
        <v>1710</v>
      </c>
    </row>
    <row r="34" spans="1:14" s="133" customFormat="1" ht="60">
      <c r="A34" s="668" t="s">
        <v>1203</v>
      </c>
      <c r="B34" s="669">
        <v>0.10440000000000001</v>
      </c>
      <c r="C34" s="44">
        <f>14684256/100000</f>
        <v>146.84255999999999</v>
      </c>
      <c r="D34" s="670" t="s">
        <v>1193</v>
      </c>
      <c r="E34" s="671">
        <f t="shared" si="0"/>
        <v>63.999860531201776</v>
      </c>
      <c r="F34" s="44">
        <v>2.2944200000000001</v>
      </c>
      <c r="G34" s="672" t="s">
        <v>1228</v>
      </c>
      <c r="H34" s="582" t="s">
        <v>1268</v>
      </c>
      <c r="I34" s="750"/>
      <c r="J34" s="50" t="s">
        <v>1709</v>
      </c>
      <c r="K34" s="50" t="s">
        <v>1710</v>
      </c>
    </row>
    <row r="35" spans="1:14" s="133" customFormat="1" ht="30">
      <c r="A35" s="668" t="s">
        <v>1719</v>
      </c>
      <c r="B35" s="669">
        <v>0.10440000000000001</v>
      </c>
      <c r="C35" s="44">
        <f>98792500/100000</f>
        <v>987.92499999999995</v>
      </c>
      <c r="D35" s="670" t="s">
        <v>1193</v>
      </c>
      <c r="E35" s="671">
        <f t="shared" si="0"/>
        <v>85.999999999999986</v>
      </c>
      <c r="F35" s="44">
        <v>11.487500000000001</v>
      </c>
      <c r="G35" s="672" t="s">
        <v>1230</v>
      </c>
      <c r="H35" s="582" t="s">
        <v>1268</v>
      </c>
      <c r="I35" s="750"/>
      <c r="J35" s="50" t="s">
        <v>1707</v>
      </c>
      <c r="K35" s="50" t="s">
        <v>1708</v>
      </c>
    </row>
    <row r="36" spans="1:14" s="133" customFormat="1" ht="48.6" customHeight="1">
      <c r="A36" s="668" t="s">
        <v>1720</v>
      </c>
      <c r="B36" s="669">
        <v>0.10440000000000001</v>
      </c>
      <c r="C36" s="44">
        <f>56802475/100000</f>
        <v>568.02475000000004</v>
      </c>
      <c r="D36" s="670" t="s">
        <v>1193</v>
      </c>
      <c r="E36" s="671">
        <f t="shared" si="0"/>
        <v>86.000246785729431</v>
      </c>
      <c r="F36" s="44">
        <v>6.6049199999999999</v>
      </c>
      <c r="G36" s="672" t="s">
        <v>1231</v>
      </c>
      <c r="H36" s="582" t="s">
        <v>1268</v>
      </c>
      <c r="I36" s="750"/>
      <c r="J36" s="50" t="s">
        <v>1707</v>
      </c>
      <c r="K36" s="50" t="s">
        <v>1708</v>
      </c>
    </row>
    <row r="37" spans="1:14" s="133" customFormat="1" ht="30">
      <c r="A37" s="668" t="s">
        <v>1721</v>
      </c>
      <c r="B37" s="669">
        <v>0.10440000000000001</v>
      </c>
      <c r="C37" s="44">
        <f>89423528/100000</f>
        <v>894.23527999999999</v>
      </c>
      <c r="D37" s="670" t="s">
        <v>1193</v>
      </c>
      <c r="E37" s="671">
        <f t="shared" si="0"/>
        <v>86.000038468640355</v>
      </c>
      <c r="F37" s="44">
        <v>10.39808</v>
      </c>
      <c r="G37" s="672" t="s">
        <v>1232</v>
      </c>
      <c r="H37" s="582" t="s">
        <v>1268</v>
      </c>
      <c r="I37" s="750"/>
      <c r="J37" s="50" t="s">
        <v>1707</v>
      </c>
      <c r="K37" s="50" t="s">
        <v>1708</v>
      </c>
    </row>
    <row r="38" spans="1:14" s="133" customFormat="1" ht="43.9" customHeight="1">
      <c r="A38" s="668" t="s">
        <v>1722</v>
      </c>
      <c r="B38" s="669">
        <v>0.10440000000000001</v>
      </c>
      <c r="C38" s="44">
        <f>110344328/100000</f>
        <v>1103.44328</v>
      </c>
      <c r="D38" s="670" t="s">
        <v>1193</v>
      </c>
      <c r="E38" s="671">
        <f t="shared" si="0"/>
        <v>86.000105995610539</v>
      </c>
      <c r="F38" s="44">
        <f>1283072/100000</f>
        <v>12.830719999999999</v>
      </c>
      <c r="G38" s="672" t="s">
        <v>1233</v>
      </c>
      <c r="H38" s="582" t="s">
        <v>1268</v>
      </c>
      <c r="I38" s="750"/>
      <c r="J38" s="50" t="s">
        <v>1707</v>
      </c>
      <c r="K38" s="50" t="s">
        <v>1708</v>
      </c>
    </row>
    <row r="39" spans="1:14" s="133" customFormat="1" ht="22.5" customHeight="1">
      <c r="A39" s="668" t="s">
        <v>1723</v>
      </c>
      <c r="B39" s="669">
        <v>0.10440000000000001</v>
      </c>
      <c r="C39" s="44">
        <f>4156678/100000</f>
        <v>41.566780000000001</v>
      </c>
      <c r="D39" s="670" t="s">
        <v>1193</v>
      </c>
      <c r="E39" s="671">
        <f t="shared" si="0"/>
        <v>86.00082759191443</v>
      </c>
      <c r="F39" s="44">
        <v>0.48332999999999998</v>
      </c>
      <c r="G39" s="673" t="s">
        <v>1234</v>
      </c>
      <c r="H39" s="582" t="s">
        <v>1268</v>
      </c>
      <c r="I39" s="750"/>
      <c r="J39" s="50" t="s">
        <v>1724</v>
      </c>
      <c r="K39" s="50" t="s">
        <v>1708</v>
      </c>
    </row>
    <row r="40" spans="1:14" s="133" customFormat="1" ht="39.6" customHeight="1">
      <c r="A40" s="668" t="s">
        <v>1725</v>
      </c>
      <c r="B40" s="669">
        <v>0.10440000000000001</v>
      </c>
      <c r="C40" s="44">
        <f>77566278/100000</f>
        <v>775.66278</v>
      </c>
      <c r="D40" s="670" t="s">
        <v>1193</v>
      </c>
      <c r="E40" s="671">
        <f t="shared" si="0"/>
        <v>86.000044349192237</v>
      </c>
      <c r="F40" s="44">
        <v>9.0193300000000001</v>
      </c>
      <c r="G40" s="672" t="s">
        <v>1235</v>
      </c>
      <c r="H40" s="582" t="s">
        <v>1268</v>
      </c>
      <c r="I40" s="750"/>
      <c r="J40" s="50" t="s">
        <v>1707</v>
      </c>
      <c r="K40" s="50" t="s">
        <v>1708</v>
      </c>
    </row>
    <row r="41" spans="1:14" s="133" customFormat="1" ht="44.45" customHeight="1">
      <c r="A41" s="668" t="s">
        <v>1726</v>
      </c>
      <c r="B41" s="669">
        <v>0.10440000000000001</v>
      </c>
      <c r="C41" s="44">
        <f>59510903/100000</f>
        <v>595.10902999999996</v>
      </c>
      <c r="D41" s="670" t="s">
        <v>1193</v>
      </c>
      <c r="E41" s="671">
        <f t="shared" si="0"/>
        <v>86.000030347390904</v>
      </c>
      <c r="F41" s="44">
        <v>6.9198700000000004</v>
      </c>
      <c r="G41" s="672" t="s">
        <v>1236</v>
      </c>
      <c r="H41" s="582" t="s">
        <v>1268</v>
      </c>
      <c r="I41" s="750"/>
      <c r="J41" s="50" t="s">
        <v>1707</v>
      </c>
      <c r="K41" s="50" t="s">
        <v>1708</v>
      </c>
    </row>
    <row r="42" spans="1:14" s="133" customFormat="1">
      <c r="A42" s="668" t="s">
        <v>1727</v>
      </c>
      <c r="B42" s="669">
        <v>0.10440000000000001</v>
      </c>
      <c r="C42" s="44">
        <f>2996195474/100000</f>
        <v>29961.954740000001</v>
      </c>
      <c r="D42" s="670" t="s">
        <v>1193</v>
      </c>
      <c r="E42" s="671">
        <f t="shared" si="0"/>
        <v>72.000000048060954</v>
      </c>
      <c r="F42" s="44">
        <v>416.13826</v>
      </c>
      <c r="G42" s="673" t="s">
        <v>1237</v>
      </c>
      <c r="H42" s="582" t="s">
        <v>1268</v>
      </c>
      <c r="I42" s="750"/>
      <c r="J42" s="50" t="s">
        <v>1728</v>
      </c>
      <c r="K42" s="50" t="s">
        <v>1729</v>
      </c>
    </row>
    <row r="43" spans="1:14" s="133" customFormat="1" ht="71.45" customHeight="1">
      <c r="A43" s="674" t="s">
        <v>2832</v>
      </c>
      <c r="B43" s="669" t="s">
        <v>1921</v>
      </c>
      <c r="C43" s="44">
        <f>1720019144/100000</f>
        <v>17200.191439999999</v>
      </c>
      <c r="D43" s="670" t="s">
        <v>1193</v>
      </c>
      <c r="E43" s="671">
        <f t="shared" si="0"/>
        <v>102.99999994011694</v>
      </c>
      <c r="F43" s="44">
        <f>16699215/100000</f>
        <v>166.99215000000001</v>
      </c>
      <c r="G43" s="48" t="s">
        <v>1251</v>
      </c>
      <c r="H43" s="581" t="s">
        <v>1270</v>
      </c>
      <c r="I43" s="750"/>
      <c r="J43" s="50"/>
      <c r="K43" s="50"/>
    </row>
    <row r="44" spans="1:14" s="133" customFormat="1" ht="157.9" customHeight="1">
      <c r="A44" s="674" t="s">
        <v>2833</v>
      </c>
      <c r="B44" s="675" t="s">
        <v>2834</v>
      </c>
      <c r="C44" s="44">
        <f>275362388/100000</f>
        <v>2753.6238800000001</v>
      </c>
      <c r="D44" s="670" t="s">
        <v>1193</v>
      </c>
      <c r="E44" s="671">
        <f t="shared" si="0"/>
        <v>106.00001539789311</v>
      </c>
      <c r="F44" s="44">
        <f>2597758/100000</f>
        <v>25.97758</v>
      </c>
      <c r="G44" s="672" t="s">
        <v>1252</v>
      </c>
      <c r="H44" s="581" t="s">
        <v>1269</v>
      </c>
      <c r="I44" s="750"/>
      <c r="J44" s="50"/>
      <c r="K44" s="50"/>
    </row>
    <row r="45" spans="1:14" s="133" customFormat="1" ht="22.5" customHeight="1">
      <c r="A45" s="674" t="s">
        <v>2835</v>
      </c>
      <c r="B45" s="675">
        <v>0.1003</v>
      </c>
      <c r="C45" s="44">
        <f>127553338/100000</f>
        <v>1275.5333800000001</v>
      </c>
      <c r="D45" s="670" t="s">
        <v>1193</v>
      </c>
      <c r="E45" s="671">
        <f t="shared" si="0"/>
        <v>106.00003324100645</v>
      </c>
      <c r="F45" s="44">
        <f>1203333/100000</f>
        <v>12.033329999999999</v>
      </c>
      <c r="G45" s="672" t="s">
        <v>1253</v>
      </c>
      <c r="H45" s="582" t="s">
        <v>1268</v>
      </c>
      <c r="I45" s="750"/>
      <c r="J45" s="50"/>
      <c r="K45" s="50"/>
    </row>
    <row r="46" spans="1:14" s="133" customFormat="1" ht="36.75" customHeight="1">
      <c r="A46" s="674" t="s">
        <v>2836</v>
      </c>
      <c r="B46" s="675" t="s">
        <v>2837</v>
      </c>
      <c r="C46" s="44">
        <f>505727762/100000</f>
        <v>5057.2776199999998</v>
      </c>
      <c r="D46" s="670" t="s">
        <v>1193</v>
      </c>
      <c r="E46" s="671">
        <f t="shared" si="0"/>
        <v>105.99999161604329</v>
      </c>
      <c r="F46" s="44">
        <f>4771017/100000</f>
        <v>47.710169999999998</v>
      </c>
      <c r="G46" s="672" t="s">
        <v>1254</v>
      </c>
      <c r="H46" s="582" t="s">
        <v>1268</v>
      </c>
      <c r="I46" s="750"/>
      <c r="J46" s="50"/>
      <c r="K46" s="50"/>
    </row>
    <row r="47" spans="1:14" s="132" customFormat="1" ht="174.6" customHeight="1">
      <c r="A47" s="674" t="s">
        <v>2838</v>
      </c>
      <c r="B47" s="675" t="s">
        <v>2839</v>
      </c>
      <c r="C47" s="44">
        <f>209403000/100000</f>
        <v>2094.0300000000002</v>
      </c>
      <c r="D47" s="670" t="s">
        <v>1193</v>
      </c>
      <c r="E47" s="671">
        <f t="shared" si="0"/>
        <v>106.00000000000001</v>
      </c>
      <c r="F47" s="44">
        <f>1975500/100000</f>
        <v>19.754999999999999</v>
      </c>
      <c r="G47" s="672" t="s">
        <v>1258</v>
      </c>
      <c r="H47" s="581" t="s">
        <v>1881</v>
      </c>
      <c r="I47" s="751" t="s">
        <v>1696</v>
      </c>
      <c r="J47" s="50" t="s">
        <v>1730</v>
      </c>
      <c r="K47" s="127" t="s">
        <v>1731</v>
      </c>
      <c r="L47" s="133"/>
      <c r="M47" s="133"/>
      <c r="N47" s="133"/>
    </row>
    <row r="48" spans="1:14" s="132" customFormat="1" ht="82.15" customHeight="1">
      <c r="A48" s="674" t="s">
        <v>2840</v>
      </c>
      <c r="B48" s="675" t="s">
        <v>2837</v>
      </c>
      <c r="C48" s="44">
        <f>269703750/100000</f>
        <v>2697.0374999999999</v>
      </c>
      <c r="D48" s="670" t="s">
        <v>1193</v>
      </c>
      <c r="E48" s="671">
        <f t="shared" si="0"/>
        <v>105.99999999999999</v>
      </c>
      <c r="F48" s="44">
        <f>2544375/100000</f>
        <v>25.443750000000001</v>
      </c>
      <c r="G48" s="672" t="s">
        <v>1256</v>
      </c>
      <c r="H48" s="581" t="s">
        <v>1270</v>
      </c>
      <c r="I48" s="749" t="s">
        <v>1696</v>
      </c>
      <c r="J48" s="131" t="s">
        <v>1730</v>
      </c>
      <c r="K48" s="130" t="s">
        <v>1731</v>
      </c>
    </row>
    <row r="49" spans="1:12" s="132" customFormat="1" ht="150">
      <c r="A49" s="674" t="s">
        <v>2841</v>
      </c>
      <c r="B49" s="669">
        <v>0.10440000000000001</v>
      </c>
      <c r="C49" s="44">
        <f>170124077/100000</f>
        <v>1701.2407700000001</v>
      </c>
      <c r="D49" s="670" t="s">
        <v>1193</v>
      </c>
      <c r="E49" s="671">
        <f t="shared" si="0"/>
        <v>106.0000080999711</v>
      </c>
      <c r="F49" s="44">
        <f>1604944/100000</f>
        <v>16.049440000000001</v>
      </c>
      <c r="G49" s="672" t="s">
        <v>1255</v>
      </c>
      <c r="H49" s="581" t="s">
        <v>1881</v>
      </c>
      <c r="I49" s="749" t="s">
        <v>1696</v>
      </c>
      <c r="J49" s="131" t="s">
        <v>1730</v>
      </c>
      <c r="K49" s="130" t="s">
        <v>1731</v>
      </c>
    </row>
    <row r="50" spans="1:12" s="132" customFormat="1" ht="45">
      <c r="A50" s="674" t="s">
        <v>4033</v>
      </c>
      <c r="B50" s="669">
        <v>0.10440000000000001</v>
      </c>
      <c r="C50" s="44">
        <f>102634500/100000</f>
        <v>1026.345</v>
      </c>
      <c r="D50" s="670" t="s">
        <v>1193</v>
      </c>
      <c r="E50" s="671">
        <f t="shared" si="0"/>
        <v>106.00000000000001</v>
      </c>
      <c r="F50" s="44">
        <f>968250/100000</f>
        <v>9.6824999999999992</v>
      </c>
      <c r="G50" s="672" t="s">
        <v>1257</v>
      </c>
      <c r="H50" s="582" t="s">
        <v>1268</v>
      </c>
      <c r="I50" s="749" t="s">
        <v>1696</v>
      </c>
      <c r="J50" s="131" t="s">
        <v>1730</v>
      </c>
      <c r="K50" s="130" t="s">
        <v>1731</v>
      </c>
    </row>
    <row r="51" spans="1:12" s="132" customFormat="1" ht="45">
      <c r="A51" s="674" t="s">
        <v>4034</v>
      </c>
      <c r="B51" s="669">
        <v>0.10440000000000001</v>
      </c>
      <c r="C51" s="44">
        <f>110584500/100000</f>
        <v>1105.845</v>
      </c>
      <c r="D51" s="670" t="s">
        <v>1193</v>
      </c>
      <c r="E51" s="671">
        <f t="shared" si="0"/>
        <v>106.00000000000001</v>
      </c>
      <c r="F51" s="44">
        <f>1043250/100000</f>
        <v>10.432499999999999</v>
      </c>
      <c r="G51" s="672" t="s">
        <v>1259</v>
      </c>
      <c r="H51" s="582" t="s">
        <v>1268</v>
      </c>
      <c r="I51" s="749" t="s">
        <v>1696</v>
      </c>
      <c r="J51" s="131" t="s">
        <v>1730</v>
      </c>
      <c r="K51" s="130" t="s">
        <v>1731</v>
      </c>
    </row>
    <row r="52" spans="1:12" s="132" customFormat="1" ht="45">
      <c r="A52" s="674" t="s">
        <v>4035</v>
      </c>
      <c r="B52" s="669">
        <v>0.10440000000000001</v>
      </c>
      <c r="C52" s="44">
        <f>93210226/100000</f>
        <v>932.10226</v>
      </c>
      <c r="D52" s="670" t="s">
        <v>1193</v>
      </c>
      <c r="E52" s="671">
        <f t="shared" si="0"/>
        <v>106.00009097722044</v>
      </c>
      <c r="F52" s="44">
        <f>879341/100000</f>
        <v>8.7934099999999997</v>
      </c>
      <c r="G52" s="672" t="s">
        <v>1260</v>
      </c>
      <c r="H52" s="582" t="s">
        <v>1268</v>
      </c>
      <c r="I52" s="749" t="s">
        <v>1696</v>
      </c>
      <c r="J52" s="131" t="s">
        <v>1730</v>
      </c>
      <c r="K52" s="130" t="s">
        <v>1731</v>
      </c>
    </row>
    <row r="53" spans="1:12" s="132" customFormat="1" ht="45">
      <c r="A53" s="674" t="s">
        <v>4036</v>
      </c>
      <c r="B53" s="675" t="s">
        <v>2824</v>
      </c>
      <c r="C53" s="44">
        <f>214888504/100000</f>
        <v>2148.8850400000001</v>
      </c>
      <c r="D53" s="670" t="s">
        <v>1193</v>
      </c>
      <c r="E53" s="671">
        <f t="shared" si="0"/>
        <v>108.00002010345237</v>
      </c>
      <c r="F53" s="44">
        <f>1989708/100000</f>
        <v>19.897079999999999</v>
      </c>
      <c r="G53" s="672" t="s">
        <v>1261</v>
      </c>
      <c r="H53" s="582" t="s">
        <v>1268</v>
      </c>
      <c r="I53" s="749" t="s">
        <v>1696</v>
      </c>
      <c r="J53" s="131" t="s">
        <v>1733</v>
      </c>
      <c r="K53" s="130" t="s">
        <v>1734</v>
      </c>
    </row>
    <row r="54" spans="1:12" s="132" customFormat="1" ht="60">
      <c r="A54" s="668" t="s">
        <v>4037</v>
      </c>
      <c r="B54" s="669" t="s">
        <v>2837</v>
      </c>
      <c r="C54" s="44">
        <f>213196496/100000</f>
        <v>2131.9649599999998</v>
      </c>
      <c r="D54" s="670" t="s">
        <v>1193</v>
      </c>
      <c r="E54" s="671">
        <f t="shared" si="0"/>
        <v>107.9999797370066</v>
      </c>
      <c r="F54" s="44">
        <f>1974042/100000</f>
        <v>19.74042</v>
      </c>
      <c r="G54" s="672" t="s">
        <v>1262</v>
      </c>
      <c r="H54" s="581" t="s">
        <v>1270</v>
      </c>
      <c r="I54" s="749" t="s">
        <v>1696</v>
      </c>
      <c r="J54" s="131" t="s">
        <v>1733</v>
      </c>
      <c r="K54" s="130" t="s">
        <v>1734</v>
      </c>
    </row>
    <row r="55" spans="1:12" s="132" customFormat="1" ht="45">
      <c r="A55" s="668" t="s">
        <v>3083</v>
      </c>
      <c r="B55" s="669" t="s">
        <v>1921</v>
      </c>
      <c r="C55" s="44">
        <f>393731528/100000</f>
        <v>3937.3152799999998</v>
      </c>
      <c r="D55" s="670" t="s">
        <v>1193</v>
      </c>
      <c r="E55" s="671">
        <f t="shared" si="0"/>
        <v>108.99996539521297</v>
      </c>
      <c r="F55" s="44">
        <f>3612217/100000</f>
        <v>36.122169999999997</v>
      </c>
      <c r="G55" s="672" t="s">
        <v>1263</v>
      </c>
      <c r="H55" s="582" t="s">
        <v>1268</v>
      </c>
      <c r="I55" s="749" t="s">
        <v>1696</v>
      </c>
      <c r="J55" s="131" t="s">
        <v>1735</v>
      </c>
      <c r="K55" s="130" t="s">
        <v>1736</v>
      </c>
      <c r="L55" s="136">
        <v>42826</v>
      </c>
    </row>
    <row r="56" spans="1:12" s="132" customFormat="1" ht="60">
      <c r="A56" s="668" t="s">
        <v>2843</v>
      </c>
      <c r="B56" s="669" t="s">
        <v>1936</v>
      </c>
      <c r="C56" s="44">
        <f>584569183/100000</f>
        <v>5845.6918299999998</v>
      </c>
      <c r="D56" s="670" t="s">
        <v>1193</v>
      </c>
      <c r="E56" s="671">
        <f t="shared" si="0"/>
        <v>96.000005090928909</v>
      </c>
      <c r="F56" s="44">
        <f>6089262/100000</f>
        <v>60.892620000000001</v>
      </c>
      <c r="G56" s="672" t="s">
        <v>1265</v>
      </c>
      <c r="H56" s="582" t="s">
        <v>1268</v>
      </c>
      <c r="I56" s="749" t="s">
        <v>1696</v>
      </c>
      <c r="J56" s="131" t="s">
        <v>1735</v>
      </c>
      <c r="K56" s="130" t="s">
        <v>1736</v>
      </c>
    </row>
    <row r="57" spans="1:12" s="132" customFormat="1" ht="45">
      <c r="A57" s="668" t="s">
        <v>3089</v>
      </c>
      <c r="B57" s="669" t="s">
        <v>1921</v>
      </c>
      <c r="C57" s="44">
        <f>146008042/100000</f>
        <v>1460.08042</v>
      </c>
      <c r="D57" s="670" t="s">
        <v>1193</v>
      </c>
      <c r="E57" s="671">
        <f t="shared" si="0"/>
        <v>119.00003260095293</v>
      </c>
      <c r="F57" s="44">
        <f>1226958/100000</f>
        <v>12.269579999999999</v>
      </c>
      <c r="G57" s="672" t="s">
        <v>1266</v>
      </c>
      <c r="H57" s="582" t="s">
        <v>1268</v>
      </c>
      <c r="I57" s="749" t="s">
        <v>1696</v>
      </c>
      <c r="J57" s="131" t="s">
        <v>1737</v>
      </c>
      <c r="K57" s="130" t="s">
        <v>1738</v>
      </c>
    </row>
    <row r="58" spans="1:12" s="132" customFormat="1" ht="45">
      <c r="A58" s="668" t="s">
        <v>1942</v>
      </c>
      <c r="B58" s="669" t="s">
        <v>2844</v>
      </c>
      <c r="C58" s="44">
        <f>605905000/100000</f>
        <v>6059.05</v>
      </c>
      <c r="D58" s="670" t="s">
        <v>1193</v>
      </c>
      <c r="E58" s="671">
        <v>120</v>
      </c>
      <c r="F58" s="44">
        <v>0</v>
      </c>
      <c r="G58" s="672" t="s">
        <v>1267</v>
      </c>
      <c r="H58" s="582" t="s">
        <v>1268</v>
      </c>
      <c r="I58" s="749" t="s">
        <v>1696</v>
      </c>
      <c r="J58" s="131" t="s">
        <v>1739</v>
      </c>
      <c r="K58" s="130" t="s">
        <v>1740</v>
      </c>
    </row>
    <row r="59" spans="1:12" s="132" customFormat="1" ht="45">
      <c r="A59" s="668" t="s">
        <v>3095</v>
      </c>
      <c r="B59" s="669" t="s">
        <v>2842</v>
      </c>
      <c r="C59" s="44">
        <f>39081275/100000</f>
        <v>390.81274999999999</v>
      </c>
      <c r="D59" s="670" t="s">
        <v>1193</v>
      </c>
      <c r="E59" s="671">
        <f>C59/F59</f>
        <v>139.21551340279635</v>
      </c>
      <c r="F59" s="44">
        <f>280725/100000</f>
        <v>2.8072499999999998</v>
      </c>
      <c r="G59" s="672" t="s">
        <v>1264</v>
      </c>
      <c r="H59" s="582" t="s">
        <v>1268</v>
      </c>
      <c r="I59" s="749" t="s">
        <v>1696</v>
      </c>
      <c r="J59" s="131" t="s">
        <v>1737</v>
      </c>
      <c r="K59" s="130" t="s">
        <v>1738</v>
      </c>
    </row>
    <row r="60" spans="1:12" s="132" customFormat="1" ht="33.75" customHeight="1">
      <c r="A60" s="668" t="s">
        <v>3014</v>
      </c>
      <c r="B60" s="669">
        <v>0.10440000000000001</v>
      </c>
      <c r="C60" s="44">
        <f>150879108/100000</f>
        <v>1508.79108</v>
      </c>
      <c r="D60" s="670" t="s">
        <v>1193</v>
      </c>
      <c r="E60" s="671">
        <f>C60/F60</f>
        <v>118.99996845157159</v>
      </c>
      <c r="F60" s="44">
        <f>1267892/100000</f>
        <v>12.67892</v>
      </c>
      <c r="G60" s="672" t="s">
        <v>1741</v>
      </c>
      <c r="H60" s="582" t="s">
        <v>1268</v>
      </c>
      <c r="I60" s="749" t="s">
        <v>1696</v>
      </c>
      <c r="J60" s="131" t="s">
        <v>1737</v>
      </c>
      <c r="K60" s="130" t="s">
        <v>1738</v>
      </c>
    </row>
    <row r="61" spans="1:12" s="132" customFormat="1">
      <c r="A61" s="668" t="s">
        <v>1205</v>
      </c>
      <c r="B61" s="669">
        <v>0.10440000000000001</v>
      </c>
      <c r="C61" s="44">
        <f>22172908/100000</f>
        <v>221.72908000000001</v>
      </c>
      <c r="D61" s="677" t="s">
        <v>1218</v>
      </c>
      <c r="E61" s="671">
        <f>C61/F61</f>
        <v>1.9999998195996829</v>
      </c>
      <c r="F61" s="44">
        <v>110.86454999999999</v>
      </c>
      <c r="G61" s="673" t="s">
        <v>1239</v>
      </c>
      <c r="H61" s="582" t="s">
        <v>2845</v>
      </c>
      <c r="I61" s="584"/>
      <c r="J61" s="131"/>
      <c r="K61" s="131"/>
    </row>
    <row r="62" spans="1:12" s="132" customFormat="1" ht="60" customHeight="1">
      <c r="A62" s="668" t="s">
        <v>2846</v>
      </c>
      <c r="B62" s="669">
        <v>0.10440000000000001</v>
      </c>
      <c r="C62" s="44">
        <f>38232900/100000</f>
        <v>382.32900000000001</v>
      </c>
      <c r="D62" s="670" t="s">
        <v>1193</v>
      </c>
      <c r="E62" s="671">
        <v>120</v>
      </c>
      <c r="F62" s="44">
        <v>0</v>
      </c>
      <c r="G62" s="744" t="s">
        <v>4038</v>
      </c>
      <c r="H62" s="583" t="s">
        <v>1270</v>
      </c>
      <c r="I62" s="584"/>
      <c r="J62" s="131"/>
    </row>
    <row r="63" spans="1:12" customFormat="1" ht="51.75" customHeight="1">
      <c r="A63" s="668" t="s">
        <v>1948</v>
      </c>
      <c r="B63" s="678" t="s">
        <v>2847</v>
      </c>
      <c r="C63" s="679">
        <f>7442398000/100000</f>
        <v>74423.98</v>
      </c>
      <c r="D63" s="680" t="s">
        <v>1193</v>
      </c>
      <c r="E63" s="671">
        <v>120</v>
      </c>
      <c r="F63" s="679">
        <v>0</v>
      </c>
      <c r="G63" s="681" t="s">
        <v>2848</v>
      </c>
      <c r="H63" s="582" t="s">
        <v>1268</v>
      </c>
      <c r="I63" s="585" t="s">
        <v>2848</v>
      </c>
      <c r="J63" s="586" t="s">
        <v>1270</v>
      </c>
    </row>
    <row r="64" spans="1:12" customFormat="1" ht="39.75" customHeight="1">
      <c r="A64" s="668" t="s">
        <v>1952</v>
      </c>
      <c r="B64" s="678" t="s">
        <v>2849</v>
      </c>
      <c r="C64" s="679">
        <f>289021500/100000</f>
        <v>2890.2150000000001</v>
      </c>
      <c r="D64" s="680" t="s">
        <v>1193</v>
      </c>
      <c r="E64" s="671">
        <v>120</v>
      </c>
      <c r="F64" s="679">
        <v>0</v>
      </c>
      <c r="G64" s="681" t="s">
        <v>2850</v>
      </c>
      <c r="H64" s="582" t="s">
        <v>1268</v>
      </c>
      <c r="I64" s="585" t="s">
        <v>2850</v>
      </c>
      <c r="J64" s="586" t="s">
        <v>1270</v>
      </c>
    </row>
    <row r="65" spans="1:10" customFormat="1" ht="40.5" customHeight="1">
      <c r="A65" s="668" t="s">
        <v>1954</v>
      </c>
      <c r="B65" s="678" t="s">
        <v>2851</v>
      </c>
      <c r="C65" s="679">
        <f>506106000/100000</f>
        <v>5061.0600000000004</v>
      </c>
      <c r="D65" s="680" t="s">
        <v>1193</v>
      </c>
      <c r="E65" s="671">
        <v>120</v>
      </c>
      <c r="F65" s="679">
        <v>0</v>
      </c>
      <c r="G65" s="681" t="s">
        <v>2852</v>
      </c>
      <c r="H65" s="582" t="s">
        <v>1268</v>
      </c>
      <c r="I65" s="585" t="s">
        <v>2852</v>
      </c>
      <c r="J65" s="586" t="s">
        <v>1270</v>
      </c>
    </row>
    <row r="66" spans="1:10" customFormat="1" ht="36" customHeight="1">
      <c r="A66" s="668" t="s">
        <v>2853</v>
      </c>
      <c r="B66" s="678">
        <v>0.11</v>
      </c>
      <c r="C66" s="679">
        <f>106290000/100000</f>
        <v>1062.9000000000001</v>
      </c>
      <c r="D66" s="680" t="s">
        <v>1193</v>
      </c>
      <c r="E66" s="671">
        <v>120</v>
      </c>
      <c r="F66" s="679">
        <v>0</v>
      </c>
      <c r="G66" s="681" t="s">
        <v>2854</v>
      </c>
      <c r="H66" s="582" t="s">
        <v>1268</v>
      </c>
      <c r="I66" s="585" t="s">
        <v>2854</v>
      </c>
      <c r="J66" s="586" t="s">
        <v>1270</v>
      </c>
    </row>
    <row r="67" spans="1:10" customFormat="1" ht="36" customHeight="1">
      <c r="A67" s="668" t="s">
        <v>1966</v>
      </c>
      <c r="B67" s="678" t="s">
        <v>4039</v>
      </c>
      <c r="C67" s="679">
        <f>37620000/100000</f>
        <v>376.2</v>
      </c>
      <c r="D67" s="680" t="s">
        <v>1193</v>
      </c>
      <c r="E67" s="671">
        <v>120</v>
      </c>
      <c r="F67" s="679">
        <v>0</v>
      </c>
      <c r="G67" s="681" t="s">
        <v>2855</v>
      </c>
      <c r="H67" s="582" t="s">
        <v>1268</v>
      </c>
      <c r="I67" s="585" t="s">
        <v>2855</v>
      </c>
      <c r="J67" s="586" t="s">
        <v>1270</v>
      </c>
    </row>
    <row r="68" spans="1:10" customFormat="1" ht="20.25" customHeight="1">
      <c r="A68" s="668" t="s">
        <v>1965</v>
      </c>
      <c r="B68" s="678">
        <v>0.11</v>
      </c>
      <c r="C68" s="679">
        <f>14040000/100000</f>
        <v>140.4</v>
      </c>
      <c r="D68" s="680" t="s">
        <v>1193</v>
      </c>
      <c r="E68" s="671">
        <v>120</v>
      </c>
      <c r="F68" s="679">
        <v>0</v>
      </c>
      <c r="G68" s="681" t="s">
        <v>2856</v>
      </c>
      <c r="H68" s="582" t="s">
        <v>1268</v>
      </c>
      <c r="I68" s="585" t="s">
        <v>2856</v>
      </c>
      <c r="J68" s="586" t="s">
        <v>1270</v>
      </c>
    </row>
    <row r="69" spans="1:10" customFormat="1" ht="37.5" customHeight="1">
      <c r="A69" s="668" t="s">
        <v>1964</v>
      </c>
      <c r="B69" s="678" t="s">
        <v>2857</v>
      </c>
      <c r="C69" s="679">
        <f>82958000/100000</f>
        <v>829.58</v>
      </c>
      <c r="D69" s="680" t="s">
        <v>1193</v>
      </c>
      <c r="E69" s="671">
        <v>120</v>
      </c>
      <c r="F69" s="679">
        <v>0</v>
      </c>
      <c r="G69" s="681" t="s">
        <v>2858</v>
      </c>
      <c r="H69" s="582" t="s">
        <v>1268</v>
      </c>
      <c r="I69" s="585" t="s">
        <v>2858</v>
      </c>
      <c r="J69" s="586" t="s">
        <v>1270</v>
      </c>
    </row>
    <row r="70" spans="1:10" customFormat="1" ht="41.25" customHeight="1">
      <c r="A70" s="668" t="s">
        <v>1963</v>
      </c>
      <c r="B70" s="678" t="s">
        <v>2857</v>
      </c>
      <c r="C70" s="679">
        <f>46298500/100000</f>
        <v>462.98500000000001</v>
      </c>
      <c r="D70" s="680" t="s">
        <v>1193</v>
      </c>
      <c r="E70" s="671">
        <v>120</v>
      </c>
      <c r="F70" s="679">
        <v>0</v>
      </c>
      <c r="G70" s="681" t="s">
        <v>2859</v>
      </c>
      <c r="H70" s="582" t="s">
        <v>1268</v>
      </c>
      <c r="I70" s="585" t="s">
        <v>2859</v>
      </c>
      <c r="J70" s="586" t="s">
        <v>1270</v>
      </c>
    </row>
    <row r="71" spans="1:10" customFormat="1" ht="37.5" customHeight="1">
      <c r="A71" s="668" t="s">
        <v>1962</v>
      </c>
      <c r="B71" s="678">
        <v>0.11</v>
      </c>
      <c r="C71" s="679">
        <f>102690000/100000</f>
        <v>1026.9000000000001</v>
      </c>
      <c r="D71" s="680" t="s">
        <v>1193</v>
      </c>
      <c r="E71" s="671">
        <v>120</v>
      </c>
      <c r="F71" s="679">
        <v>0</v>
      </c>
      <c r="G71" s="681" t="s">
        <v>2860</v>
      </c>
      <c r="H71" s="582" t="s">
        <v>1268</v>
      </c>
      <c r="I71" s="585" t="s">
        <v>2860</v>
      </c>
      <c r="J71" s="586" t="s">
        <v>1270</v>
      </c>
    </row>
    <row r="72" spans="1:10" customFormat="1" ht="35.25" customHeight="1">
      <c r="A72" s="668" t="s">
        <v>1961</v>
      </c>
      <c r="B72" s="678" t="s">
        <v>2861</v>
      </c>
      <c r="C72" s="679">
        <f>297000000/100000</f>
        <v>2970</v>
      </c>
      <c r="D72" s="680" t="s">
        <v>1193</v>
      </c>
      <c r="E72" s="671">
        <v>120</v>
      </c>
      <c r="F72" s="679">
        <v>0</v>
      </c>
      <c r="G72" s="681" t="s">
        <v>2862</v>
      </c>
      <c r="H72" s="582" t="s">
        <v>1268</v>
      </c>
      <c r="I72" s="585" t="s">
        <v>2862</v>
      </c>
      <c r="J72" s="586" t="s">
        <v>1270</v>
      </c>
    </row>
    <row r="73" spans="1:10" customFormat="1" ht="43.5" customHeight="1">
      <c r="A73" s="668" t="s">
        <v>2863</v>
      </c>
      <c r="B73" s="678" t="s">
        <v>2864</v>
      </c>
      <c r="C73" s="679">
        <f>49050000/100000</f>
        <v>490.5</v>
      </c>
      <c r="D73" s="680" t="s">
        <v>1193</v>
      </c>
      <c r="E73" s="671">
        <v>120</v>
      </c>
      <c r="F73" s="679">
        <v>0</v>
      </c>
      <c r="G73" s="681" t="s">
        <v>2865</v>
      </c>
      <c r="H73" s="582" t="s">
        <v>1268</v>
      </c>
      <c r="I73" s="585" t="s">
        <v>2866</v>
      </c>
      <c r="J73" s="586" t="s">
        <v>1270</v>
      </c>
    </row>
    <row r="74" spans="1:10" customFormat="1" ht="61.5" customHeight="1">
      <c r="A74" s="668" t="s">
        <v>2867</v>
      </c>
      <c r="B74" s="678">
        <v>0.1125</v>
      </c>
      <c r="C74" s="679">
        <f>25500000/100000</f>
        <v>255</v>
      </c>
      <c r="D74" s="680" t="s">
        <v>1193</v>
      </c>
      <c r="E74" s="671">
        <v>120</v>
      </c>
      <c r="F74" s="679">
        <v>0</v>
      </c>
      <c r="G74" s="681" t="s">
        <v>2868</v>
      </c>
      <c r="H74" s="582" t="s">
        <v>1268</v>
      </c>
      <c r="I74" s="585"/>
      <c r="J74" s="586"/>
    </row>
    <row r="75" spans="1:10" customFormat="1" ht="43.5" customHeight="1">
      <c r="A75" s="668" t="s">
        <v>2869</v>
      </c>
      <c r="B75" s="678" t="s">
        <v>4040</v>
      </c>
      <c r="C75" s="679">
        <f>323532000/100000</f>
        <v>3235.32</v>
      </c>
      <c r="D75" s="680" t="s">
        <v>1193</v>
      </c>
      <c r="E75" s="671">
        <v>120</v>
      </c>
      <c r="F75" s="679">
        <v>0</v>
      </c>
      <c r="G75" s="681" t="s">
        <v>2870</v>
      </c>
      <c r="H75" s="582" t="s">
        <v>1268</v>
      </c>
      <c r="I75" s="585"/>
      <c r="J75" s="586"/>
    </row>
    <row r="76" spans="1:10" customFormat="1" ht="43.5" customHeight="1">
      <c r="A76" s="668" t="s">
        <v>2871</v>
      </c>
      <c r="B76" s="678" t="s">
        <v>4041</v>
      </c>
      <c r="C76" s="679">
        <f>64994000/100000</f>
        <v>649.94000000000005</v>
      </c>
      <c r="D76" s="680" t="s">
        <v>1193</v>
      </c>
      <c r="E76" s="671">
        <v>120</v>
      </c>
      <c r="F76" s="679">
        <v>0</v>
      </c>
      <c r="G76" s="681" t="s">
        <v>2872</v>
      </c>
      <c r="H76" s="582" t="s">
        <v>1268</v>
      </c>
      <c r="I76" s="585"/>
      <c r="J76" s="586"/>
    </row>
    <row r="77" spans="1:10" customFormat="1" ht="43.5" customHeight="1">
      <c r="A77" s="668" t="s">
        <v>2873</v>
      </c>
      <c r="B77" s="678">
        <v>0.1125</v>
      </c>
      <c r="C77" s="679">
        <f>72865000/100000</f>
        <v>728.65</v>
      </c>
      <c r="D77" s="680" t="s">
        <v>1193</v>
      </c>
      <c r="E77" s="671">
        <v>120</v>
      </c>
      <c r="F77" s="679">
        <v>0</v>
      </c>
      <c r="G77" s="681" t="s">
        <v>2874</v>
      </c>
      <c r="H77" s="582" t="s">
        <v>1268</v>
      </c>
      <c r="I77" s="585"/>
      <c r="J77" s="586"/>
    </row>
    <row r="78" spans="1:10" customFormat="1" ht="43.5" customHeight="1">
      <c r="A78" s="668" t="s">
        <v>2875</v>
      </c>
      <c r="B78" s="678" t="s">
        <v>4041</v>
      </c>
      <c r="C78" s="679">
        <f>47340000/100000</f>
        <v>473.4</v>
      </c>
      <c r="D78" s="680" t="s">
        <v>1193</v>
      </c>
      <c r="E78" s="671">
        <v>120</v>
      </c>
      <c r="F78" s="679">
        <v>0</v>
      </c>
      <c r="G78" s="681" t="s">
        <v>2876</v>
      </c>
      <c r="H78" s="582" t="s">
        <v>1268</v>
      </c>
      <c r="I78" s="585"/>
      <c r="J78" s="586"/>
    </row>
    <row r="79" spans="1:10" customFormat="1" ht="64.5" customHeight="1">
      <c r="A79" s="668" t="s">
        <v>2877</v>
      </c>
      <c r="B79" s="678">
        <v>0.1125</v>
      </c>
      <c r="C79" s="679">
        <f>811782000/100000</f>
        <v>8117.82</v>
      </c>
      <c r="D79" s="680" t="s">
        <v>1193</v>
      </c>
      <c r="E79" s="671">
        <v>120</v>
      </c>
      <c r="F79" s="679">
        <v>0</v>
      </c>
      <c r="G79" s="681" t="s">
        <v>2878</v>
      </c>
      <c r="H79" s="582" t="s">
        <v>1268</v>
      </c>
      <c r="I79" s="585"/>
      <c r="J79" s="586"/>
    </row>
    <row r="80" spans="1:10" customFormat="1" ht="43.5" customHeight="1">
      <c r="A80" s="668" t="s">
        <v>2879</v>
      </c>
      <c r="B80" s="678">
        <v>0.1125</v>
      </c>
      <c r="C80" s="679">
        <f>43588000/100000</f>
        <v>435.88</v>
      </c>
      <c r="D80" s="680" t="s">
        <v>1193</v>
      </c>
      <c r="E80" s="671">
        <v>120</v>
      </c>
      <c r="F80" s="679">
        <v>0</v>
      </c>
      <c r="G80" s="681" t="s">
        <v>2880</v>
      </c>
      <c r="H80" s="582" t="s">
        <v>1268</v>
      </c>
      <c r="I80" s="585"/>
      <c r="J80" s="586"/>
    </row>
    <row r="81" spans="1:11" customFormat="1" ht="43.5" customHeight="1">
      <c r="A81" s="668" t="s">
        <v>2881</v>
      </c>
      <c r="B81" s="678" t="s">
        <v>4041</v>
      </c>
      <c r="C81" s="679">
        <f>16992000/100000</f>
        <v>169.92</v>
      </c>
      <c r="D81" s="680" t="s">
        <v>1193</v>
      </c>
      <c r="E81" s="671">
        <v>120</v>
      </c>
      <c r="F81" s="679">
        <v>0</v>
      </c>
      <c r="G81" s="681" t="s">
        <v>2882</v>
      </c>
      <c r="H81" s="582" t="s">
        <v>1268</v>
      </c>
      <c r="I81" s="585"/>
      <c r="J81" s="586"/>
    </row>
    <row r="82" spans="1:11" customFormat="1" ht="61.5" customHeight="1">
      <c r="A82" s="668" t="s">
        <v>2883</v>
      </c>
      <c r="B82" s="678" t="s">
        <v>4041</v>
      </c>
      <c r="C82" s="679">
        <f>20298000/100000</f>
        <v>202.98</v>
      </c>
      <c r="D82" s="680" t="s">
        <v>1193</v>
      </c>
      <c r="E82" s="671">
        <v>120</v>
      </c>
      <c r="F82" s="679">
        <v>0</v>
      </c>
      <c r="G82" s="681" t="s">
        <v>2884</v>
      </c>
      <c r="H82" s="582" t="s">
        <v>1268</v>
      </c>
      <c r="I82" s="585"/>
      <c r="J82" s="586"/>
    </row>
    <row r="83" spans="1:11" customFormat="1" ht="43.5" customHeight="1">
      <c r="A83" s="668" t="s">
        <v>2885</v>
      </c>
      <c r="B83" s="678">
        <v>0.1125</v>
      </c>
      <c r="C83" s="679">
        <f>118451000/100000</f>
        <v>1184.51</v>
      </c>
      <c r="D83" s="680" t="s">
        <v>1193</v>
      </c>
      <c r="E83" s="671">
        <v>120</v>
      </c>
      <c r="F83" s="679">
        <v>0</v>
      </c>
      <c r="G83" s="681" t="s">
        <v>2886</v>
      </c>
      <c r="H83" s="582" t="s">
        <v>1268</v>
      </c>
      <c r="I83" s="585"/>
      <c r="J83" s="586"/>
    </row>
    <row r="84" spans="1:11" customFormat="1" ht="60.75" customHeight="1">
      <c r="A84" s="668" t="s">
        <v>2887</v>
      </c>
      <c r="B84" s="678">
        <v>0.1125</v>
      </c>
      <c r="C84" s="679">
        <f>11516000/100000</f>
        <v>115.16</v>
      </c>
      <c r="D84" s="680" t="s">
        <v>1193</v>
      </c>
      <c r="E84" s="671">
        <v>120</v>
      </c>
      <c r="F84" s="679">
        <v>0</v>
      </c>
      <c r="G84" s="681" t="s">
        <v>2888</v>
      </c>
      <c r="H84" s="582" t="s">
        <v>1268</v>
      </c>
      <c r="I84" s="585"/>
      <c r="J84" s="586"/>
    </row>
    <row r="85" spans="1:11" customFormat="1" ht="56.25" customHeight="1">
      <c r="A85" s="668" t="s">
        <v>2889</v>
      </c>
      <c r="B85" s="678">
        <v>0.1125</v>
      </c>
      <c r="C85" s="679">
        <f>102678001/100000</f>
        <v>1026.7800099999999</v>
      </c>
      <c r="D85" s="680" t="s">
        <v>1193</v>
      </c>
      <c r="E85" s="671">
        <v>120</v>
      </c>
      <c r="F85" s="679">
        <v>0</v>
      </c>
      <c r="G85" s="681" t="s">
        <v>2890</v>
      </c>
      <c r="H85" s="582" t="s">
        <v>1268</v>
      </c>
      <c r="I85" s="585"/>
      <c r="J85" s="586"/>
    </row>
    <row r="86" spans="1:11" customFormat="1" ht="43.5" customHeight="1">
      <c r="A86" s="668" t="s">
        <v>2891</v>
      </c>
      <c r="B86" s="678">
        <v>0.1125</v>
      </c>
      <c r="C86" s="679">
        <f>320225000/100000</f>
        <v>3202.25</v>
      </c>
      <c r="D86" s="680" t="s">
        <v>1193</v>
      </c>
      <c r="E86" s="671">
        <v>120</v>
      </c>
      <c r="F86" s="679">
        <v>0</v>
      </c>
      <c r="G86" s="681" t="s">
        <v>2892</v>
      </c>
      <c r="H86" s="582" t="s">
        <v>1268</v>
      </c>
      <c r="I86" s="585"/>
      <c r="J86" s="586"/>
    </row>
    <row r="87" spans="1:11" customFormat="1" ht="43.5" customHeight="1">
      <c r="A87" s="668" t="s">
        <v>2893</v>
      </c>
      <c r="B87" s="678">
        <v>0.1125</v>
      </c>
      <c r="C87" s="679">
        <f>214100000/100000</f>
        <v>2141</v>
      </c>
      <c r="D87" s="680" t="s">
        <v>1193</v>
      </c>
      <c r="E87" s="671">
        <v>120</v>
      </c>
      <c r="F87" s="679">
        <v>0</v>
      </c>
      <c r="G87" s="681" t="s">
        <v>2894</v>
      </c>
      <c r="H87" s="582" t="s">
        <v>1268</v>
      </c>
      <c r="I87" s="585"/>
      <c r="J87" s="586"/>
    </row>
    <row r="88" spans="1:11" customFormat="1" ht="62.25" customHeight="1">
      <c r="A88" s="668" t="s">
        <v>2895</v>
      </c>
      <c r="B88" s="678">
        <v>0.1125</v>
      </c>
      <c r="C88" s="679">
        <f>118400000/100000</f>
        <v>1184</v>
      </c>
      <c r="D88" s="680" t="s">
        <v>1193</v>
      </c>
      <c r="E88" s="671">
        <v>120</v>
      </c>
      <c r="F88" s="679">
        <v>0</v>
      </c>
      <c r="G88" s="681" t="s">
        <v>2896</v>
      </c>
      <c r="H88" s="582" t="s">
        <v>1268</v>
      </c>
      <c r="I88" s="585"/>
      <c r="J88" s="586"/>
    </row>
    <row r="89" spans="1:11" customFormat="1" ht="43.5" customHeight="1">
      <c r="A89" s="668" t="s">
        <v>2897</v>
      </c>
      <c r="B89" s="678">
        <v>0.1125</v>
      </c>
      <c r="C89" s="679">
        <f>8800000/100000</f>
        <v>88</v>
      </c>
      <c r="D89" s="680" t="s">
        <v>1193</v>
      </c>
      <c r="E89" s="671">
        <v>120</v>
      </c>
      <c r="F89" s="679">
        <v>0</v>
      </c>
      <c r="G89" s="681" t="s">
        <v>2898</v>
      </c>
      <c r="H89" s="582" t="s">
        <v>1268</v>
      </c>
      <c r="I89" s="585"/>
      <c r="J89" s="586"/>
    </row>
    <row r="90" spans="1:11" customFormat="1" ht="43.5" customHeight="1">
      <c r="A90" s="668" t="s">
        <v>4042</v>
      </c>
      <c r="B90" s="678">
        <v>0.10349999999999999</v>
      </c>
      <c r="C90" s="679">
        <v>14309.57</v>
      </c>
      <c r="D90" s="680" t="s">
        <v>1193</v>
      </c>
      <c r="E90" s="671">
        <v>120</v>
      </c>
      <c r="F90" s="679">
        <v>0</v>
      </c>
      <c r="G90" s="681" t="s">
        <v>4043</v>
      </c>
      <c r="H90" s="582"/>
      <c r="I90" s="585"/>
      <c r="J90" s="586"/>
    </row>
    <row r="91" spans="1:11" customFormat="1" ht="43.5" customHeight="1">
      <c r="A91" s="668" t="s">
        <v>4042</v>
      </c>
      <c r="B91" s="678">
        <v>0.1115</v>
      </c>
      <c r="C91" s="679">
        <f>21356.06+0.01</f>
        <v>21356.07</v>
      </c>
      <c r="D91" s="680" t="s">
        <v>1193</v>
      </c>
      <c r="E91" s="671">
        <v>120</v>
      </c>
      <c r="F91" s="679">
        <v>0</v>
      </c>
      <c r="G91" s="681" t="s">
        <v>4043</v>
      </c>
      <c r="H91" s="582"/>
      <c r="I91" s="585"/>
      <c r="J91" s="586"/>
    </row>
    <row r="92" spans="1:11" customFormat="1" ht="43.5" customHeight="1">
      <c r="A92" s="668" t="s">
        <v>4044</v>
      </c>
      <c r="B92" s="678">
        <v>0.1075</v>
      </c>
      <c r="C92" s="679">
        <f>67183100/100000</f>
        <v>671.83100000000002</v>
      </c>
      <c r="D92" s="680" t="s">
        <v>1193</v>
      </c>
      <c r="E92" s="671">
        <v>120</v>
      </c>
      <c r="F92" s="679">
        <v>0</v>
      </c>
      <c r="G92" s="682" t="s">
        <v>4045</v>
      </c>
      <c r="H92" s="582" t="s">
        <v>1268</v>
      </c>
      <c r="I92" s="585"/>
      <c r="J92" s="586"/>
    </row>
    <row r="93" spans="1:11" customFormat="1" ht="43.5" customHeight="1">
      <c r="A93" s="668" t="s">
        <v>4046</v>
      </c>
      <c r="B93" s="678">
        <v>0.1075</v>
      </c>
      <c r="C93" s="679">
        <f>41607500/100000</f>
        <v>416.07499999999999</v>
      </c>
      <c r="D93" s="680" t="s">
        <v>1193</v>
      </c>
      <c r="E93" s="671">
        <v>120</v>
      </c>
      <c r="F93" s="679">
        <v>0</v>
      </c>
      <c r="G93" s="682" t="s">
        <v>4047</v>
      </c>
      <c r="H93" s="582" t="s">
        <v>1268</v>
      </c>
      <c r="I93" s="585"/>
      <c r="J93" s="586"/>
    </row>
    <row r="94" spans="1:11" customFormat="1" ht="43.5" customHeight="1">
      <c r="A94" s="668" t="s">
        <v>4048</v>
      </c>
      <c r="B94" s="678">
        <v>0.1075</v>
      </c>
      <c r="C94" s="679">
        <f>328706700/100000</f>
        <v>3287.067</v>
      </c>
      <c r="D94" s="680" t="s">
        <v>1193</v>
      </c>
      <c r="E94" s="671">
        <v>120</v>
      </c>
      <c r="F94" s="679">
        <v>0</v>
      </c>
      <c r="G94" s="682" t="s">
        <v>4049</v>
      </c>
      <c r="H94" s="582" t="s">
        <v>1268</v>
      </c>
      <c r="I94" s="585"/>
      <c r="J94" s="586"/>
    </row>
    <row r="95" spans="1:11" ht="23.25" customHeight="1">
      <c r="A95" s="2962" t="s">
        <v>1742</v>
      </c>
      <c r="B95" s="2962"/>
      <c r="C95" s="587">
        <f>SUM(C7:C94)</f>
        <v>455246.56081</v>
      </c>
      <c r="D95" s="587"/>
      <c r="E95" s="587"/>
      <c r="F95" s="587">
        <f>SUM(F7:F94)</f>
        <v>3666.1368200000015</v>
      </c>
      <c r="G95" s="582"/>
      <c r="H95" s="582" t="s">
        <v>1268</v>
      </c>
      <c r="I95" s="752"/>
      <c r="J95" s="139"/>
      <c r="K95" s="139"/>
    </row>
    <row r="96" spans="1:11">
      <c r="A96" s="412"/>
      <c r="C96" s="377"/>
      <c r="F96"/>
      <c r="H96" s="756"/>
    </row>
    <row r="97" spans="1:8">
      <c r="A97" s="413" t="s">
        <v>1743</v>
      </c>
      <c r="B97" s="757"/>
      <c r="C97" s="758"/>
      <c r="D97" s="759"/>
      <c r="E97" s="760"/>
      <c r="F97" s="761"/>
      <c r="G97" s="759"/>
      <c r="H97" s="762"/>
    </row>
    <row r="98" spans="1:8">
      <c r="C98" s="51"/>
      <c r="F98"/>
    </row>
    <row r="99" spans="1:8">
      <c r="C99" s="588"/>
    </row>
    <row r="100" spans="1:8">
      <c r="C100" s="51"/>
      <c r="F100" s="122"/>
    </row>
    <row r="101" spans="1:8">
      <c r="C101" s="51"/>
    </row>
    <row r="103" spans="1:8">
      <c r="A103" s="122"/>
    </row>
    <row r="115" spans="2:5">
      <c r="B115" s="40"/>
      <c r="D115" s="40"/>
    </row>
    <row r="116" spans="2:5">
      <c r="B116" s="40"/>
      <c r="D116" s="40"/>
    </row>
    <row r="117" spans="2:5">
      <c r="B117" s="40"/>
      <c r="D117" s="40"/>
      <c r="E117" s="51"/>
    </row>
    <row r="118" spans="2:5">
      <c r="E118" s="589"/>
    </row>
    <row r="119" spans="2:5">
      <c r="E119" s="589"/>
    </row>
    <row r="120" spans="2:5">
      <c r="E120" s="589"/>
    </row>
  </sheetData>
  <mergeCells count="4">
    <mergeCell ref="A1:H1"/>
    <mergeCell ref="A3:H3"/>
    <mergeCell ref="A4:H4"/>
    <mergeCell ref="A95:B95"/>
  </mergeCells>
  <printOptions horizontalCentered="1"/>
  <pageMargins left="0.17" right="0.17" top="0.59" bottom="0.5" header="0.34" footer="0.3"/>
  <pageSetup scale="5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9"/>
  <sheetViews>
    <sheetView view="pageBreakPreview" zoomScaleSheetLayoutView="100" workbookViewId="0">
      <selection sqref="A1:H1"/>
    </sheetView>
  </sheetViews>
  <sheetFormatPr defaultColWidth="9.140625" defaultRowHeight="15"/>
  <cols>
    <col min="1" max="1" width="26.85546875" customWidth="1"/>
    <col min="2" max="2" width="17.5703125" customWidth="1"/>
    <col min="3" max="3" width="16.140625" customWidth="1"/>
    <col min="4" max="4" width="19.7109375" customWidth="1"/>
    <col min="5" max="5" width="17" customWidth="1"/>
    <col min="6" max="6" width="11.5703125" bestFit="1" customWidth="1"/>
    <col min="7" max="7" width="62.28515625" customWidth="1"/>
    <col min="8" max="8" width="56.5703125" customWidth="1"/>
    <col min="10" max="10" width="13.42578125" bestFit="1" customWidth="1"/>
  </cols>
  <sheetData>
    <row r="1" spans="1:10" s="18" customFormat="1" ht="15.75">
      <c r="A1" s="2851" t="s">
        <v>0</v>
      </c>
      <c r="B1" s="2851"/>
      <c r="C1" s="2851"/>
      <c r="D1" s="2851"/>
      <c r="E1" s="2851"/>
      <c r="F1" s="2851"/>
      <c r="G1" s="2851"/>
      <c r="H1" s="2851"/>
    </row>
    <row r="2" spans="1:10" s="18" customFormat="1" ht="15.75">
      <c r="A2" s="14" t="s">
        <v>56</v>
      </c>
      <c r="B2" s="14"/>
      <c r="C2" s="14"/>
      <c r="D2" s="14"/>
      <c r="E2" s="14"/>
      <c r="F2" s="14"/>
      <c r="G2" s="14"/>
    </row>
    <row r="3" spans="1:10" s="18" customFormat="1">
      <c r="A3" s="2947" t="s">
        <v>1417</v>
      </c>
      <c r="B3" s="2947"/>
      <c r="C3" s="2947"/>
      <c r="D3" s="2947"/>
      <c r="E3" s="2947"/>
      <c r="F3" s="2947"/>
      <c r="G3" s="2947"/>
      <c r="H3" s="2947"/>
    </row>
    <row r="4" spans="1:10" ht="15.75">
      <c r="A4" s="2985" t="s">
        <v>1876</v>
      </c>
      <c r="B4" s="2851"/>
      <c r="C4" s="2851"/>
      <c r="D4" s="2851"/>
      <c r="E4" s="2851"/>
      <c r="F4" s="2851"/>
      <c r="G4" s="2851"/>
      <c r="H4" s="2851"/>
    </row>
    <row r="5" spans="1:10">
      <c r="A5" s="1"/>
      <c r="B5" s="1"/>
      <c r="C5" s="1"/>
      <c r="D5" s="1"/>
      <c r="E5" s="1"/>
      <c r="F5" s="1"/>
      <c r="G5" s="1"/>
      <c r="H5" s="1"/>
    </row>
    <row r="6" spans="1:10" s="52" customFormat="1" ht="42.75">
      <c r="A6" s="41" t="s">
        <v>1745</v>
      </c>
      <c r="B6" s="41" t="s">
        <v>4030</v>
      </c>
      <c r="C6" s="41" t="s">
        <v>4050</v>
      </c>
      <c r="D6" s="41" t="s">
        <v>1746</v>
      </c>
      <c r="E6" s="41" t="s">
        <v>1681</v>
      </c>
      <c r="F6" s="41" t="s">
        <v>2823</v>
      </c>
      <c r="G6" s="41" t="s">
        <v>1191</v>
      </c>
      <c r="H6" s="41" t="s">
        <v>1192</v>
      </c>
    </row>
    <row r="7" spans="1:10" s="52" customFormat="1" ht="82.5" hidden="1" customHeight="1">
      <c r="A7" s="53">
        <v>31403081</v>
      </c>
      <c r="B7" s="142">
        <v>0.1135</v>
      </c>
      <c r="C7" s="54"/>
      <c r="D7" s="45" t="s">
        <v>1290</v>
      </c>
      <c r="E7" s="55">
        <f t="shared" ref="E7:E12" si="0">C7/F7</f>
        <v>0</v>
      </c>
      <c r="F7" s="56">
        <v>24.2286</v>
      </c>
      <c r="G7" s="116" t="s">
        <v>1276</v>
      </c>
      <c r="H7" s="116" t="s">
        <v>1288</v>
      </c>
    </row>
    <row r="8" spans="1:10" s="57" customFormat="1" ht="30" hidden="1">
      <c r="A8" s="53">
        <v>31403082</v>
      </c>
      <c r="B8" s="142">
        <v>0.115</v>
      </c>
      <c r="C8" s="56"/>
      <c r="D8" s="45" t="s">
        <v>1290</v>
      </c>
      <c r="E8" s="55">
        <f t="shared" si="0"/>
        <v>0</v>
      </c>
      <c r="F8" s="56">
        <v>175.4759</v>
      </c>
      <c r="G8" s="116" t="s">
        <v>1271</v>
      </c>
      <c r="H8" s="53" t="s">
        <v>1862</v>
      </c>
      <c r="J8" s="58"/>
    </row>
    <row r="9" spans="1:10" s="57" customFormat="1" ht="30">
      <c r="A9" s="683">
        <v>31403083</v>
      </c>
      <c r="B9" s="684" t="s">
        <v>4051</v>
      </c>
      <c r="C9" s="44">
        <f>339441256/100000</f>
        <v>3394.4125600000002</v>
      </c>
      <c r="D9" s="685" t="s">
        <v>1290</v>
      </c>
      <c r="E9" s="686">
        <f t="shared" si="0"/>
        <v>3.2398856006965162</v>
      </c>
      <c r="F9" s="44">
        <v>1047.6951899999999</v>
      </c>
      <c r="G9" s="687" t="s">
        <v>1272</v>
      </c>
      <c r="H9" s="688" t="s">
        <v>1862</v>
      </c>
    </row>
    <row r="10" spans="1:10" s="57" customFormat="1" ht="30">
      <c r="A10" s="683">
        <v>31403086</v>
      </c>
      <c r="B10" s="684" t="s">
        <v>4052</v>
      </c>
      <c r="C10" s="44">
        <f>1622906194/100000</f>
        <v>16229.06194</v>
      </c>
      <c r="D10" s="685" t="s">
        <v>1290</v>
      </c>
      <c r="E10" s="686">
        <f t="shared" si="0"/>
        <v>21.043794330105865</v>
      </c>
      <c r="F10" s="44">
        <v>771.20416999999998</v>
      </c>
      <c r="G10" s="687" t="s">
        <v>1273</v>
      </c>
      <c r="H10" s="688" t="s">
        <v>1862</v>
      </c>
    </row>
    <row r="11" spans="1:10" s="57" customFormat="1" ht="45">
      <c r="A11" s="683">
        <v>31403087</v>
      </c>
      <c r="B11" s="684" t="s">
        <v>4052</v>
      </c>
      <c r="C11" s="44">
        <f>766934997/100000</f>
        <v>7669.3499700000002</v>
      </c>
      <c r="D11" s="685" t="s">
        <v>1290</v>
      </c>
      <c r="E11" s="686">
        <f t="shared" si="0"/>
        <v>33.612492468870634</v>
      </c>
      <c r="F11" s="44">
        <v>228.16963000000001</v>
      </c>
      <c r="G11" s="687" t="s">
        <v>1274</v>
      </c>
      <c r="H11" s="688" t="s">
        <v>1862</v>
      </c>
    </row>
    <row r="12" spans="1:10" s="57" customFormat="1" ht="30">
      <c r="A12" s="2966">
        <v>31403088</v>
      </c>
      <c r="B12" s="2969" t="s">
        <v>4052</v>
      </c>
      <c r="C12" s="2970">
        <f>617411322/100000</f>
        <v>6174.1132200000002</v>
      </c>
      <c r="D12" s="2973" t="s">
        <v>1290</v>
      </c>
      <c r="E12" s="2976">
        <f t="shared" si="0"/>
        <v>33.612491662360384</v>
      </c>
      <c r="F12" s="2970">
        <v>183.68508</v>
      </c>
      <c r="G12" s="687" t="s">
        <v>1747</v>
      </c>
      <c r="H12" s="2963" t="s">
        <v>1862</v>
      </c>
    </row>
    <row r="13" spans="1:10" s="57" customFormat="1" ht="30">
      <c r="A13" s="2967"/>
      <c r="B13" s="2967"/>
      <c r="C13" s="2971"/>
      <c r="D13" s="2974"/>
      <c r="E13" s="2977"/>
      <c r="F13" s="2971"/>
      <c r="G13" s="687" t="s">
        <v>1748</v>
      </c>
      <c r="H13" s="2964"/>
    </row>
    <row r="14" spans="1:10" s="57" customFormat="1" ht="33" customHeight="1">
      <c r="A14" s="2967"/>
      <c r="B14" s="2967"/>
      <c r="C14" s="2971"/>
      <c r="D14" s="2974"/>
      <c r="E14" s="2977"/>
      <c r="F14" s="2971"/>
      <c r="G14" s="687" t="s">
        <v>1749</v>
      </c>
      <c r="H14" s="2964"/>
    </row>
    <row r="15" spans="1:10" s="57" customFormat="1" ht="21" customHeight="1">
      <c r="A15" s="2967"/>
      <c r="B15" s="2967"/>
      <c r="C15" s="2971"/>
      <c r="D15" s="2974"/>
      <c r="E15" s="2977"/>
      <c r="F15" s="2971"/>
      <c r="G15" s="687" t="s">
        <v>1750</v>
      </c>
      <c r="H15" s="2964"/>
    </row>
    <row r="16" spans="1:10" s="57" customFormat="1" ht="19.5" customHeight="1">
      <c r="A16" s="2967"/>
      <c r="B16" s="2967"/>
      <c r="C16" s="2971"/>
      <c r="D16" s="2974"/>
      <c r="E16" s="2977"/>
      <c r="F16" s="2971"/>
      <c r="G16" s="687" t="s">
        <v>1751</v>
      </c>
      <c r="H16" s="2964"/>
    </row>
    <row r="17" spans="1:8" s="57" customFormat="1" ht="24" customHeight="1">
      <c r="A17" s="2968"/>
      <c r="B17" s="2968"/>
      <c r="C17" s="2972"/>
      <c r="D17" s="2975"/>
      <c r="E17" s="2978"/>
      <c r="F17" s="2972"/>
      <c r="G17" s="687" t="s">
        <v>1752</v>
      </c>
      <c r="H17" s="2965"/>
    </row>
    <row r="18" spans="1:8" s="57" customFormat="1" ht="32.450000000000003" customHeight="1">
      <c r="A18" s="2966">
        <v>31403089</v>
      </c>
      <c r="B18" s="2969" t="s">
        <v>4052</v>
      </c>
      <c r="C18" s="2970">
        <f>282497072/100000</f>
        <v>2824.9707199999998</v>
      </c>
      <c r="D18" s="2973" t="s">
        <v>1290</v>
      </c>
      <c r="E18" s="2976">
        <f>C18/F18</f>
        <v>33.612493078134328</v>
      </c>
      <c r="F18" s="2970">
        <v>84.045259999999999</v>
      </c>
      <c r="G18" s="687" t="s">
        <v>1753</v>
      </c>
      <c r="H18" s="2963" t="s">
        <v>1863</v>
      </c>
    </row>
    <row r="19" spans="1:8" s="57" customFormat="1" ht="30">
      <c r="A19" s="2967"/>
      <c r="B19" s="2967"/>
      <c r="C19" s="2971"/>
      <c r="D19" s="2974"/>
      <c r="E19" s="2977"/>
      <c r="F19" s="2971"/>
      <c r="G19" s="687" t="s">
        <v>1754</v>
      </c>
      <c r="H19" s="2964"/>
    </row>
    <row r="20" spans="1:8" s="57" customFormat="1" ht="30">
      <c r="A20" s="2967"/>
      <c r="B20" s="2967"/>
      <c r="C20" s="2971"/>
      <c r="D20" s="2974"/>
      <c r="E20" s="2977"/>
      <c r="F20" s="2971"/>
      <c r="G20" s="687" t="s">
        <v>1755</v>
      </c>
      <c r="H20" s="2964"/>
    </row>
    <row r="21" spans="1:8" s="57" customFormat="1" ht="33.6" customHeight="1">
      <c r="A21" s="2967"/>
      <c r="B21" s="2967"/>
      <c r="C21" s="2971"/>
      <c r="D21" s="2974"/>
      <c r="E21" s="2977"/>
      <c r="F21" s="2971"/>
      <c r="G21" s="687" t="s">
        <v>1756</v>
      </c>
      <c r="H21" s="2964"/>
    </row>
    <row r="22" spans="1:8" s="57" customFormat="1" ht="34.15" customHeight="1">
      <c r="A22" s="2968"/>
      <c r="B22" s="2968"/>
      <c r="C22" s="2972"/>
      <c r="D22" s="2975"/>
      <c r="E22" s="2978"/>
      <c r="F22" s="2972"/>
      <c r="G22" s="687" t="s">
        <v>1757</v>
      </c>
      <c r="H22" s="2965"/>
    </row>
    <row r="23" spans="1:8" s="57" customFormat="1" ht="54.75" customHeight="1">
      <c r="A23" s="2966">
        <v>31403091</v>
      </c>
      <c r="B23" s="2969" t="s">
        <v>4052</v>
      </c>
      <c r="C23" s="2970">
        <f>561280628/100000</f>
        <v>5612.8062799999998</v>
      </c>
      <c r="D23" s="2973" t="s">
        <v>1290</v>
      </c>
      <c r="E23" s="2976">
        <f>C23/F23</f>
        <v>46.18119268753621</v>
      </c>
      <c r="F23" s="2979">
        <v>121.53879000000001</v>
      </c>
      <c r="G23" s="687" t="s">
        <v>1275</v>
      </c>
      <c r="H23" s="2982" t="s">
        <v>1862</v>
      </c>
    </row>
    <row r="24" spans="1:8" s="57" customFormat="1" ht="51" customHeight="1">
      <c r="A24" s="2967"/>
      <c r="B24" s="2967"/>
      <c r="C24" s="2971"/>
      <c r="D24" s="2974"/>
      <c r="E24" s="2977"/>
      <c r="F24" s="2980"/>
      <c r="G24" s="687" t="s">
        <v>1758</v>
      </c>
      <c r="H24" s="2983"/>
    </row>
    <row r="25" spans="1:8" s="57" customFormat="1" ht="40.5" customHeight="1">
      <c r="A25" s="2967"/>
      <c r="B25" s="2967"/>
      <c r="C25" s="2971"/>
      <c r="D25" s="2974"/>
      <c r="E25" s="2977"/>
      <c r="F25" s="2980"/>
      <c r="G25" s="687" t="s">
        <v>1759</v>
      </c>
      <c r="H25" s="2983"/>
    </row>
    <row r="26" spans="1:8" s="57" customFormat="1" ht="32.450000000000003" customHeight="1">
      <c r="A26" s="2967"/>
      <c r="B26" s="2967"/>
      <c r="C26" s="2971"/>
      <c r="D26" s="2974"/>
      <c r="E26" s="2977"/>
      <c r="F26" s="2980"/>
      <c r="G26" s="687" t="s">
        <v>1760</v>
      </c>
      <c r="H26" s="2983"/>
    </row>
    <row r="27" spans="1:8" s="57" customFormat="1" ht="24.6" customHeight="1">
      <c r="A27" s="2967"/>
      <c r="B27" s="2967"/>
      <c r="C27" s="2971"/>
      <c r="D27" s="2974"/>
      <c r="E27" s="2977"/>
      <c r="F27" s="2980"/>
      <c r="G27" s="687" t="s">
        <v>1761</v>
      </c>
      <c r="H27" s="2983"/>
    </row>
    <row r="28" spans="1:8" s="57" customFormat="1" ht="50.25" customHeight="1">
      <c r="A28" s="2967"/>
      <c r="B28" s="2967"/>
      <c r="C28" s="2971"/>
      <c r="D28" s="2974"/>
      <c r="E28" s="2977"/>
      <c r="F28" s="2980"/>
      <c r="G28" s="687" t="s">
        <v>1762</v>
      </c>
      <c r="H28" s="2983"/>
    </row>
    <row r="29" spans="1:8" s="57" customFormat="1" ht="49.5" customHeight="1">
      <c r="A29" s="2968"/>
      <c r="B29" s="2968"/>
      <c r="C29" s="2972"/>
      <c r="D29" s="2975"/>
      <c r="E29" s="2978"/>
      <c r="F29" s="2981"/>
      <c r="G29" s="687" t="s">
        <v>1763</v>
      </c>
      <c r="H29" s="2984"/>
    </row>
    <row r="30" spans="1:8" s="57" customFormat="1" ht="60">
      <c r="A30" s="689">
        <v>37203001</v>
      </c>
      <c r="B30" s="689" t="s">
        <v>4053</v>
      </c>
      <c r="C30" s="54">
        <f>7309426193/100000</f>
        <v>73094.261929999993</v>
      </c>
      <c r="D30" s="683" t="s">
        <v>1193</v>
      </c>
      <c r="E30" s="683">
        <v>180</v>
      </c>
      <c r="F30" s="54">
        <v>0</v>
      </c>
      <c r="G30" s="687" t="s">
        <v>1277</v>
      </c>
      <c r="H30" s="687" t="s">
        <v>1289</v>
      </c>
    </row>
    <row r="31" spans="1:8" s="57" customFormat="1" ht="45" customHeight="1">
      <c r="A31" s="683">
        <v>37203002</v>
      </c>
      <c r="B31" s="689" t="s">
        <v>4053</v>
      </c>
      <c r="C31" s="54">
        <f>9404421635/100000</f>
        <v>94044.216350000002</v>
      </c>
      <c r="D31" s="683" t="s">
        <v>1193</v>
      </c>
      <c r="E31" s="683">
        <v>180</v>
      </c>
      <c r="F31" s="54">
        <v>0</v>
      </c>
      <c r="G31" s="687" t="s">
        <v>1278</v>
      </c>
      <c r="H31" s="688" t="s">
        <v>1862</v>
      </c>
    </row>
    <row r="32" spans="1:8" s="57" customFormat="1" ht="45" customHeight="1">
      <c r="A32" s="683">
        <v>37203003</v>
      </c>
      <c r="B32" s="690">
        <v>0.10199999999999999</v>
      </c>
      <c r="C32" s="54">
        <f>96840320/100000</f>
        <v>968.40319999999997</v>
      </c>
      <c r="D32" s="683" t="s">
        <v>1193</v>
      </c>
      <c r="E32" s="683">
        <v>171</v>
      </c>
      <c r="F32" s="54">
        <f>566317/100000</f>
        <v>5.66317</v>
      </c>
      <c r="G32" s="687" t="s">
        <v>2899</v>
      </c>
      <c r="H32" s="688" t="s">
        <v>1862</v>
      </c>
    </row>
    <row r="33" spans="1:8" s="57" customFormat="1" ht="47.25" customHeight="1">
      <c r="A33" s="683">
        <v>37203004</v>
      </c>
      <c r="B33" s="689" t="s">
        <v>4054</v>
      </c>
      <c r="C33" s="54">
        <f>7992055558/100000</f>
        <v>79920.55558</v>
      </c>
      <c r="D33" s="683" t="s">
        <v>1193</v>
      </c>
      <c r="E33" s="683">
        <v>180</v>
      </c>
      <c r="F33" s="54">
        <v>0</v>
      </c>
      <c r="G33" s="687" t="s">
        <v>1279</v>
      </c>
      <c r="H33" s="688" t="s">
        <v>1862</v>
      </c>
    </row>
    <row r="34" spans="1:8" s="57" customFormat="1" ht="24.75" customHeight="1">
      <c r="A34" s="683">
        <v>37203006</v>
      </c>
      <c r="B34" s="690">
        <v>0.10199999999999999</v>
      </c>
      <c r="C34" s="54">
        <f>333031812/100000</f>
        <v>3330.3181199999999</v>
      </c>
      <c r="D34" s="683" t="s">
        <v>1193</v>
      </c>
      <c r="E34" s="683">
        <v>180</v>
      </c>
      <c r="F34" s="54">
        <v>0</v>
      </c>
      <c r="G34" s="687" t="s">
        <v>1280</v>
      </c>
      <c r="H34" s="688" t="s">
        <v>1862</v>
      </c>
    </row>
    <row r="35" spans="1:8" s="57" customFormat="1" ht="38.25" customHeight="1">
      <c r="A35" s="683">
        <v>37203007</v>
      </c>
      <c r="B35" s="690">
        <v>0.10199999999999999</v>
      </c>
      <c r="C35" s="54">
        <f>1658135/100000</f>
        <v>16.58135</v>
      </c>
      <c r="D35" s="683" t="s">
        <v>1193</v>
      </c>
      <c r="E35" s="683">
        <v>180</v>
      </c>
      <c r="F35" s="54">
        <v>0</v>
      </c>
      <c r="G35" s="687" t="s">
        <v>2900</v>
      </c>
      <c r="H35" s="688" t="s">
        <v>1862</v>
      </c>
    </row>
    <row r="36" spans="1:8" s="57" customFormat="1" ht="45">
      <c r="A36" s="683">
        <v>37203008</v>
      </c>
      <c r="B36" s="690">
        <v>0.10199999999999999</v>
      </c>
      <c r="C36" s="54">
        <f>39734387/100000</f>
        <v>397.34386999999998</v>
      </c>
      <c r="D36" s="683" t="s">
        <v>1193</v>
      </c>
      <c r="E36" s="683">
        <v>180</v>
      </c>
      <c r="F36" s="54">
        <v>0</v>
      </c>
      <c r="G36" s="687" t="s">
        <v>1281</v>
      </c>
      <c r="H36" s="688" t="s">
        <v>1862</v>
      </c>
    </row>
    <row r="37" spans="1:8" s="57" customFormat="1" ht="75">
      <c r="A37" s="683">
        <v>37203009</v>
      </c>
      <c r="B37" s="689" t="s">
        <v>4053</v>
      </c>
      <c r="C37" s="54">
        <f>379696849/100000</f>
        <v>3796.9684900000002</v>
      </c>
      <c r="D37" s="683" t="s">
        <v>1193</v>
      </c>
      <c r="E37" s="683">
        <v>170</v>
      </c>
      <c r="F37" s="54">
        <f>2233514/100000</f>
        <v>22.335139999999999</v>
      </c>
      <c r="G37" s="687" t="s">
        <v>1282</v>
      </c>
      <c r="H37" s="688" t="s">
        <v>1862</v>
      </c>
    </row>
    <row r="38" spans="1:8" s="57" customFormat="1" ht="45">
      <c r="A38" s="683">
        <v>37203010</v>
      </c>
      <c r="B38" s="690">
        <v>0.10199999999999999</v>
      </c>
      <c r="C38" s="54">
        <f>31147981/100000</f>
        <v>311.47980999999999</v>
      </c>
      <c r="D38" s="683" t="s">
        <v>1193</v>
      </c>
      <c r="E38" s="683">
        <v>180</v>
      </c>
      <c r="F38" s="54">
        <v>0</v>
      </c>
      <c r="G38" s="687" t="s">
        <v>1283</v>
      </c>
      <c r="H38" s="688" t="s">
        <v>1862</v>
      </c>
    </row>
    <row r="39" spans="1:8" s="57" customFormat="1" ht="33">
      <c r="A39" s="691">
        <v>37203011</v>
      </c>
      <c r="B39" s="689" t="s">
        <v>4053</v>
      </c>
      <c r="C39" s="44">
        <f>163362122/100000</f>
        <v>1633.62122</v>
      </c>
      <c r="D39" s="683" t="s">
        <v>1193</v>
      </c>
      <c r="E39" s="691">
        <v>137</v>
      </c>
      <c r="F39" s="44">
        <f>1192423/100000</f>
        <v>11.92423</v>
      </c>
      <c r="G39" s="687" t="s">
        <v>1303</v>
      </c>
      <c r="H39" s="688" t="s">
        <v>1862</v>
      </c>
    </row>
    <row r="40" spans="1:8" s="57" customFormat="1" ht="45">
      <c r="A40" s="691">
        <v>37203012</v>
      </c>
      <c r="B40" s="690">
        <v>0.10199999999999999</v>
      </c>
      <c r="C40" s="44">
        <f>43841360/100000</f>
        <v>438.41359999999997</v>
      </c>
      <c r="D40" s="683" t="s">
        <v>1193</v>
      </c>
      <c r="E40" s="691">
        <v>137</v>
      </c>
      <c r="F40" s="44">
        <f>320011/100000</f>
        <v>3.20011</v>
      </c>
      <c r="G40" s="687" t="s">
        <v>1284</v>
      </c>
      <c r="H40" s="688" t="s">
        <v>1862</v>
      </c>
    </row>
    <row r="41" spans="1:8" s="57" customFormat="1" ht="30">
      <c r="A41" s="691">
        <v>37203013</v>
      </c>
      <c r="B41" s="690">
        <v>0.10199999999999999</v>
      </c>
      <c r="C41" s="44">
        <f>84055509/100000</f>
        <v>840.55508999999995</v>
      </c>
      <c r="D41" s="691" t="s">
        <v>1193</v>
      </c>
      <c r="E41" s="691">
        <v>171</v>
      </c>
      <c r="F41" s="44">
        <f>491552/100000</f>
        <v>4.9155199999999999</v>
      </c>
      <c r="G41" s="687" t="s">
        <v>1861</v>
      </c>
      <c r="H41" s="688" t="s">
        <v>1862</v>
      </c>
    </row>
    <row r="42" spans="1:8" s="57" customFormat="1" ht="41.25" customHeight="1">
      <c r="A42" s="683">
        <v>37203014</v>
      </c>
      <c r="B42" s="689" t="s">
        <v>4053</v>
      </c>
      <c r="C42" s="54">
        <f>1637674664/100000</f>
        <v>16376.746639999999</v>
      </c>
      <c r="D42" s="683" t="s">
        <v>1193</v>
      </c>
      <c r="E42" s="683">
        <v>177</v>
      </c>
      <c r="F42" s="54">
        <f>9252399/100000</f>
        <v>92.523989999999998</v>
      </c>
      <c r="G42" s="687" t="s">
        <v>1285</v>
      </c>
      <c r="H42" s="688" t="s">
        <v>1862</v>
      </c>
    </row>
    <row r="43" spans="1:8" s="57" customFormat="1" ht="37.5" customHeight="1">
      <c r="A43" s="683">
        <v>37203015</v>
      </c>
      <c r="B43" s="690">
        <v>0.10199999999999999</v>
      </c>
      <c r="C43" s="54">
        <f>315223391/100000</f>
        <v>3152.2339099999999</v>
      </c>
      <c r="D43" s="683" t="s">
        <v>1193</v>
      </c>
      <c r="E43" s="683">
        <v>180</v>
      </c>
      <c r="F43" s="54">
        <v>0</v>
      </c>
      <c r="G43" s="687" t="s">
        <v>1286</v>
      </c>
      <c r="H43" s="688" t="s">
        <v>1862</v>
      </c>
    </row>
    <row r="44" spans="1:8" s="57" customFormat="1" ht="70.5" customHeight="1">
      <c r="A44" s="683">
        <v>37203016</v>
      </c>
      <c r="B44" s="689" t="s">
        <v>2901</v>
      </c>
      <c r="C44" s="54">
        <f>891292393/100000</f>
        <v>8912.9239300000008</v>
      </c>
      <c r="D44" s="683" t="s">
        <v>1193</v>
      </c>
      <c r="E44" s="683">
        <v>180</v>
      </c>
      <c r="F44" s="54">
        <v>0</v>
      </c>
      <c r="G44" s="687" t="s">
        <v>1287</v>
      </c>
      <c r="H44" s="688" t="s">
        <v>1862</v>
      </c>
    </row>
    <row r="45" spans="1:8" s="57" customFormat="1" ht="70.5" customHeight="1">
      <c r="A45" s="683">
        <v>37203017</v>
      </c>
      <c r="B45" s="689" t="s">
        <v>2901</v>
      </c>
      <c r="C45" s="54">
        <f>1093683855/100000</f>
        <v>10936.83855</v>
      </c>
      <c r="D45" s="683" t="s">
        <v>1193</v>
      </c>
      <c r="E45" s="683">
        <v>180</v>
      </c>
      <c r="F45" s="54">
        <v>0</v>
      </c>
      <c r="G45" s="687" t="s">
        <v>2902</v>
      </c>
      <c r="H45" s="688" t="s">
        <v>1862</v>
      </c>
    </row>
    <row r="46" spans="1:8" s="57" customFormat="1" ht="70.5" customHeight="1">
      <c r="A46" s="683">
        <v>37203018</v>
      </c>
      <c r="B46" s="690">
        <v>0.10150000000000001</v>
      </c>
      <c r="C46" s="54">
        <f>35362858/100000</f>
        <v>353.62858</v>
      </c>
      <c r="D46" s="683" t="s">
        <v>1193</v>
      </c>
      <c r="E46" s="683">
        <v>180</v>
      </c>
      <c r="F46" s="54">
        <v>0</v>
      </c>
      <c r="G46" s="687" t="s">
        <v>2903</v>
      </c>
      <c r="H46" s="688" t="s">
        <v>1862</v>
      </c>
    </row>
    <row r="47" spans="1:8" s="57" customFormat="1" ht="70.5" customHeight="1">
      <c r="A47" s="683">
        <v>37203019</v>
      </c>
      <c r="B47" s="689" t="s">
        <v>2901</v>
      </c>
      <c r="C47" s="54">
        <f>11042424131/100000</f>
        <v>110424.24131</v>
      </c>
      <c r="D47" s="683" t="s">
        <v>1193</v>
      </c>
      <c r="E47" s="683">
        <v>180</v>
      </c>
      <c r="F47" s="54">
        <v>0</v>
      </c>
      <c r="G47" s="687" t="s">
        <v>2904</v>
      </c>
      <c r="H47" s="688" t="s">
        <v>1862</v>
      </c>
    </row>
    <row r="48" spans="1:8" s="57" customFormat="1" ht="70.5" customHeight="1">
      <c r="A48" s="683">
        <v>37203021</v>
      </c>
      <c r="B48" s="690" t="s">
        <v>4055</v>
      </c>
      <c r="C48" s="54">
        <f>186246606/100000</f>
        <v>1862.46606</v>
      </c>
      <c r="D48" s="683" t="s">
        <v>1193</v>
      </c>
      <c r="E48" s="683">
        <v>180</v>
      </c>
      <c r="F48" s="54">
        <v>0</v>
      </c>
      <c r="G48" s="687" t="s">
        <v>4056</v>
      </c>
      <c r="H48" s="688"/>
    </row>
    <row r="49" spans="1:8" s="590" customFormat="1" ht="70.5" customHeight="1">
      <c r="A49" s="691">
        <v>37203022</v>
      </c>
      <c r="B49" s="690">
        <v>0.109</v>
      </c>
      <c r="C49" s="44">
        <f>14958124/100000</f>
        <v>149.58124000000001</v>
      </c>
      <c r="D49" s="691" t="s">
        <v>1193</v>
      </c>
      <c r="E49" s="691">
        <v>180</v>
      </c>
      <c r="F49" s="54">
        <v>0</v>
      </c>
      <c r="G49" s="672" t="s">
        <v>4057</v>
      </c>
      <c r="H49" s="673"/>
    </row>
    <row r="50" spans="1:8" s="57" customFormat="1" ht="70.5" customHeight="1">
      <c r="A50" s="683">
        <v>37203023</v>
      </c>
      <c r="B50" s="690">
        <v>0.109</v>
      </c>
      <c r="C50" s="54">
        <f>369117165/100000</f>
        <v>3691.1716500000002</v>
      </c>
      <c r="D50" s="683" t="s">
        <v>1193</v>
      </c>
      <c r="E50" s="683">
        <v>180</v>
      </c>
      <c r="F50" s="54">
        <v>0</v>
      </c>
      <c r="G50" s="687" t="s">
        <v>4058</v>
      </c>
      <c r="H50" s="688"/>
    </row>
    <row r="51" spans="1:8" s="590" customFormat="1" ht="70.5" customHeight="1">
      <c r="A51" s="691">
        <v>37203024</v>
      </c>
      <c r="B51" s="690">
        <v>0.109</v>
      </c>
      <c r="C51" s="44">
        <f>104005041/100000</f>
        <v>1040.0504100000001</v>
      </c>
      <c r="D51" s="691" t="s">
        <v>1193</v>
      </c>
      <c r="E51" s="691">
        <v>180</v>
      </c>
      <c r="F51" s="54">
        <v>0</v>
      </c>
      <c r="G51" s="672" t="s">
        <v>4059</v>
      </c>
      <c r="H51" s="673"/>
    </row>
    <row r="52" spans="1:8" s="667" customFormat="1" ht="70.5" customHeight="1">
      <c r="A52" s="691">
        <v>37222006</v>
      </c>
      <c r="B52" s="690">
        <v>0.1125</v>
      </c>
      <c r="C52" s="44">
        <f>729864140/100000</f>
        <v>7298.6414000000004</v>
      </c>
      <c r="D52" s="691" t="s">
        <v>1193</v>
      </c>
      <c r="E52" s="691">
        <v>2</v>
      </c>
      <c r="F52" s="54">
        <f>C52/E52</f>
        <v>3649.3207000000002</v>
      </c>
      <c r="G52" s="672" t="s">
        <v>2905</v>
      </c>
      <c r="H52" s="673"/>
    </row>
    <row r="53" spans="1:8" s="667" customFormat="1" ht="70.5" customHeight="1">
      <c r="A53" s="691">
        <v>37222007</v>
      </c>
      <c r="B53" s="690">
        <v>0.1125</v>
      </c>
      <c r="C53" s="44">
        <f>111099022/100000</f>
        <v>1110.9902199999999</v>
      </c>
      <c r="D53" s="691" t="s">
        <v>1193</v>
      </c>
      <c r="E53" s="691">
        <v>5</v>
      </c>
      <c r="F53" s="54">
        <f>C53/E53</f>
        <v>222.19804399999998</v>
      </c>
      <c r="G53" s="672" t="s">
        <v>2905</v>
      </c>
      <c r="H53" s="673"/>
    </row>
    <row r="54" spans="1:8" s="667" customFormat="1" ht="70.5" customHeight="1">
      <c r="A54" s="691">
        <v>37222008</v>
      </c>
      <c r="B54" s="690">
        <v>0.1125</v>
      </c>
      <c r="C54" s="44">
        <f>105639227/100000</f>
        <v>1056.3922700000001</v>
      </c>
      <c r="D54" s="691" t="s">
        <v>1193</v>
      </c>
      <c r="E54" s="691">
        <v>5</v>
      </c>
      <c r="F54" s="54">
        <f>C54/E54</f>
        <v>211.27845400000001</v>
      </c>
      <c r="G54" s="672" t="s">
        <v>2905</v>
      </c>
      <c r="H54" s="673"/>
    </row>
    <row r="55" spans="1:8" s="667" customFormat="1" ht="70.5" customHeight="1">
      <c r="A55" s="691">
        <v>37222009</v>
      </c>
      <c r="B55" s="690">
        <v>0.105</v>
      </c>
      <c r="C55" s="44">
        <f>2500000000/100000</f>
        <v>25000</v>
      </c>
      <c r="D55" s="691" t="s">
        <v>1193</v>
      </c>
      <c r="E55" s="691">
        <v>6</v>
      </c>
      <c r="F55" s="54">
        <v>0</v>
      </c>
      <c r="G55" s="672" t="s">
        <v>2905</v>
      </c>
      <c r="H55" s="672" t="s">
        <v>2906</v>
      </c>
    </row>
    <row r="56" spans="1:8" s="65" customFormat="1" ht="19.5" customHeight="1">
      <c r="A56" s="692" t="s">
        <v>55</v>
      </c>
      <c r="B56" s="692"/>
      <c r="C56" s="109">
        <f>SUM(C7:C55)</f>
        <v>492063.33947000001</v>
      </c>
      <c r="D56" s="109"/>
      <c r="E56" s="109"/>
      <c r="F56" s="109">
        <f>SUM(F7:F55)</f>
        <v>6859.4019780000008</v>
      </c>
      <c r="G56" s="692"/>
      <c r="H56" s="692"/>
    </row>
    <row r="57" spans="1:8" ht="24" customHeight="1">
      <c r="A57" s="591"/>
      <c r="B57" s="591"/>
      <c r="C57" s="591"/>
      <c r="D57" s="591"/>
      <c r="E57" s="591"/>
      <c r="F57" s="591"/>
      <c r="G57" s="591"/>
      <c r="H57" s="591"/>
    </row>
    <row r="58" spans="1:8">
      <c r="A58" s="409" t="s">
        <v>4060</v>
      </c>
      <c r="B58" s="591"/>
      <c r="C58" s="591"/>
      <c r="D58" s="591"/>
      <c r="E58" s="591"/>
      <c r="F58" s="591"/>
      <c r="G58" s="591"/>
      <c r="H58" s="591"/>
    </row>
    <row r="69" spans="3:3">
      <c r="C69" s="163"/>
    </row>
  </sheetData>
  <mergeCells count="24">
    <mergeCell ref="A1:H1"/>
    <mergeCell ref="A3:H3"/>
    <mergeCell ref="A4:H4"/>
    <mergeCell ref="A12:A17"/>
    <mergeCell ref="B12:B17"/>
    <mergeCell ref="C12:C17"/>
    <mergeCell ref="D12:D17"/>
    <mergeCell ref="E12:E17"/>
    <mergeCell ref="F12:F17"/>
    <mergeCell ref="H12:H17"/>
    <mergeCell ref="H18:H22"/>
    <mergeCell ref="A23:A29"/>
    <mergeCell ref="B23:B29"/>
    <mergeCell ref="C23:C29"/>
    <mergeCell ref="D23:D29"/>
    <mergeCell ref="E23:E29"/>
    <mergeCell ref="F23:F29"/>
    <mergeCell ref="H23:H29"/>
    <mergeCell ref="A18:A22"/>
    <mergeCell ref="B18:B22"/>
    <mergeCell ref="C18:C22"/>
    <mergeCell ref="D18:D22"/>
    <mergeCell ref="E18:E22"/>
    <mergeCell ref="F18:F22"/>
  </mergeCells>
  <printOptions horizontalCentered="1"/>
  <pageMargins left="0.31" right="0.16" top="0.59" bottom="0.5" header="0.34" footer="0.3"/>
  <pageSetup scale="58"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view="pageBreakPreview" zoomScaleSheetLayoutView="100" workbookViewId="0">
      <selection activeCell="G10" sqref="G10"/>
    </sheetView>
  </sheetViews>
  <sheetFormatPr defaultColWidth="8.85546875" defaultRowHeight="15"/>
  <cols>
    <col min="1" max="1" width="40" bestFit="1" customWidth="1"/>
    <col min="2" max="2" width="13.5703125" customWidth="1"/>
    <col min="3" max="3" width="15.28515625" style="69" customWidth="1"/>
    <col min="4" max="4" width="12.7109375" style="52" customWidth="1"/>
    <col min="5" max="5" width="14.42578125" customWidth="1"/>
    <col min="6" max="6" width="13.140625" customWidth="1"/>
    <col min="7" max="7" width="44.42578125" customWidth="1"/>
    <col min="8" max="8" width="45.5703125" customWidth="1"/>
    <col min="9" max="9" width="10" bestFit="1" customWidth="1"/>
  </cols>
  <sheetData>
    <row r="1" spans="1:8" s="18" customFormat="1" ht="15.75">
      <c r="A1" s="2851" t="s">
        <v>0</v>
      </c>
      <c r="B1" s="2851"/>
      <c r="C1" s="2851"/>
      <c r="D1" s="2851"/>
      <c r="E1" s="2851"/>
      <c r="F1" s="2851"/>
      <c r="G1" s="2851"/>
      <c r="H1" s="2851"/>
    </row>
    <row r="2" spans="1:8" s="18" customFormat="1" ht="15.75">
      <c r="A2" s="14" t="s">
        <v>56</v>
      </c>
      <c r="B2" s="14"/>
      <c r="C2" s="14"/>
      <c r="D2" s="14"/>
      <c r="E2" s="14"/>
      <c r="F2" s="14"/>
      <c r="G2" s="14"/>
    </row>
    <row r="3" spans="1:8" s="18" customFormat="1">
      <c r="A3" s="2947" t="s">
        <v>1417</v>
      </c>
      <c r="B3" s="2947"/>
      <c r="C3" s="2947"/>
      <c r="D3" s="2947"/>
      <c r="E3" s="2947"/>
      <c r="F3" s="2947"/>
      <c r="G3" s="2947"/>
      <c r="H3" s="2947"/>
    </row>
    <row r="4" spans="1:8" s="18" customFormat="1" ht="15.75" customHeight="1">
      <c r="A4" s="2986" t="s">
        <v>1877</v>
      </c>
      <c r="B4" s="2986"/>
      <c r="C4" s="2986"/>
      <c r="D4" s="2986"/>
      <c r="E4" s="2986"/>
      <c r="F4" s="2986"/>
      <c r="G4" s="2986"/>
      <c r="H4" s="2986"/>
    </row>
    <row r="5" spans="1:8" s="52" customFormat="1" ht="57">
      <c r="A5" s="42" t="s">
        <v>1679</v>
      </c>
      <c r="B5" s="42" t="s">
        <v>4030</v>
      </c>
      <c r="C5" s="42" t="s">
        <v>4031</v>
      </c>
      <c r="D5" s="42" t="s">
        <v>2907</v>
      </c>
      <c r="E5" s="42" t="s">
        <v>1766</v>
      </c>
      <c r="F5" s="42" t="s">
        <v>2823</v>
      </c>
      <c r="G5" s="42" t="s">
        <v>1767</v>
      </c>
      <c r="H5" s="42" t="s">
        <v>1192</v>
      </c>
    </row>
    <row r="6" spans="1:8" s="65" customFormat="1" ht="98.25" hidden="1" customHeight="1">
      <c r="A6" s="120" t="s">
        <v>1864</v>
      </c>
      <c r="B6" s="63">
        <v>0.10299999999999999</v>
      </c>
      <c r="C6" s="44"/>
      <c r="D6" s="64" t="s">
        <v>1290</v>
      </c>
      <c r="E6" s="369">
        <f>C6/F6</f>
        <v>0</v>
      </c>
      <c r="F6" s="56">
        <v>52.030740000000002</v>
      </c>
      <c r="G6" s="119" t="s">
        <v>1291</v>
      </c>
      <c r="H6" s="119" t="s">
        <v>1292</v>
      </c>
    </row>
    <row r="7" spans="1:8" s="65" customFormat="1" ht="90">
      <c r="A7" s="120" t="s">
        <v>1865</v>
      </c>
      <c r="B7" s="63">
        <v>0.10299999999999999</v>
      </c>
      <c r="C7" s="44">
        <f>330195574/100000</f>
        <v>3301.9557399999999</v>
      </c>
      <c r="D7" s="64" t="s">
        <v>1290</v>
      </c>
      <c r="E7" s="369">
        <f>C7/F7</f>
        <v>31.000000375535016</v>
      </c>
      <c r="F7" s="56">
        <v>106.5147</v>
      </c>
      <c r="G7" s="119" t="s">
        <v>1293</v>
      </c>
      <c r="H7" s="119" t="s">
        <v>1292</v>
      </c>
    </row>
    <row r="8" spans="1:8" s="65" customFormat="1" ht="95.25" hidden="1" customHeight="1">
      <c r="A8" s="43" t="s">
        <v>113</v>
      </c>
      <c r="B8" s="63">
        <v>0.1045</v>
      </c>
      <c r="C8" s="44"/>
      <c r="D8" s="64" t="s">
        <v>1193</v>
      </c>
      <c r="E8" s="369">
        <f>C8/F8</f>
        <v>0</v>
      </c>
      <c r="F8" s="56">
        <v>59.422469999999997</v>
      </c>
      <c r="G8" s="119" t="s">
        <v>1866</v>
      </c>
      <c r="H8" s="119" t="s">
        <v>1867</v>
      </c>
    </row>
    <row r="9" spans="1:8" s="65" customFormat="1" ht="63.75" hidden="1" customHeight="1">
      <c r="A9" s="43" t="s">
        <v>1677</v>
      </c>
      <c r="B9" s="66">
        <v>0.1095</v>
      </c>
      <c r="C9" s="44">
        <f>8378347/100000</f>
        <v>83.783469999999994</v>
      </c>
      <c r="D9" s="64" t="s">
        <v>1193</v>
      </c>
      <c r="E9" s="369">
        <f>C9/F9</f>
        <v>1.2053505391986692</v>
      </c>
      <c r="F9" s="56">
        <v>69.509630000000001</v>
      </c>
      <c r="G9" s="119" t="s">
        <v>1298</v>
      </c>
      <c r="H9" s="119" t="s">
        <v>1299</v>
      </c>
    </row>
    <row r="10" spans="1:8" s="65" customFormat="1" ht="101.25" customHeight="1">
      <c r="A10" s="43" t="s">
        <v>1769</v>
      </c>
      <c r="B10" s="63">
        <v>9.7500000000000003E-2</v>
      </c>
      <c r="C10" s="44">
        <f>91901810/100000</f>
        <v>919.0181</v>
      </c>
      <c r="D10" s="64" t="s">
        <v>1193</v>
      </c>
      <c r="E10" s="369">
        <f>C10/F10</f>
        <v>43.992006919868629</v>
      </c>
      <c r="F10" s="56">
        <v>20.89057</v>
      </c>
      <c r="G10" s="154" t="s">
        <v>1300</v>
      </c>
      <c r="H10" s="119" t="s">
        <v>1292</v>
      </c>
    </row>
    <row r="11" spans="1:8" s="65" customFormat="1" ht="101.25" customHeight="1">
      <c r="A11" s="43" t="s">
        <v>4061</v>
      </c>
      <c r="B11" s="63">
        <v>0.1075</v>
      </c>
      <c r="C11" s="44">
        <f>3000000000/100000</f>
        <v>30000</v>
      </c>
      <c r="D11" s="64" t="s">
        <v>1193</v>
      </c>
      <c r="E11" s="369">
        <v>24</v>
      </c>
      <c r="F11" s="56">
        <v>0</v>
      </c>
      <c r="G11" s="154" t="s">
        <v>4062</v>
      </c>
      <c r="H11" s="119" t="s">
        <v>4063</v>
      </c>
    </row>
    <row r="12" spans="1:8" s="65" customFormat="1" ht="20.25" customHeight="1">
      <c r="A12" s="370" t="s">
        <v>55</v>
      </c>
      <c r="B12" s="67" t="s">
        <v>262</v>
      </c>
      <c r="C12" s="68">
        <f>C7+C10+C11</f>
        <v>34220.973839999999</v>
      </c>
      <c r="D12" s="68"/>
      <c r="E12" s="68"/>
      <c r="F12" s="68">
        <f>F7+F10+F11</f>
        <v>127.40527</v>
      </c>
      <c r="G12" s="50"/>
      <c r="H12" s="50"/>
    </row>
    <row r="14" spans="1:8">
      <c r="C14" s="121"/>
    </row>
  </sheetData>
  <mergeCells count="3">
    <mergeCell ref="A1:H1"/>
    <mergeCell ref="A3:H3"/>
    <mergeCell ref="A4:H4"/>
  </mergeCells>
  <printOptions horizontalCentered="1"/>
  <pageMargins left="0.31" right="0.16" top="0.59" bottom="0.5" header="0.34" footer="0.3"/>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X58"/>
  <sheetViews>
    <sheetView view="pageBreakPreview" zoomScale="85" zoomScaleSheetLayoutView="85" workbookViewId="0">
      <selection activeCell="I17" sqref="I17"/>
    </sheetView>
  </sheetViews>
  <sheetFormatPr defaultRowHeight="15"/>
  <cols>
    <col min="1" max="1" width="5.42578125" customWidth="1"/>
    <col min="2" max="2" width="5.28515625" customWidth="1"/>
    <col min="3" max="3" width="11.140625" style="161" bestFit="1" customWidth="1"/>
    <col min="4" max="4" width="7.7109375" customWidth="1"/>
    <col min="5" max="5" width="14" customWidth="1"/>
    <col min="6" max="6" width="16.7109375" customWidth="1"/>
    <col min="7" max="7" width="16.7109375" hidden="1" customWidth="1"/>
    <col min="8" max="8" width="14.7109375" hidden="1" customWidth="1"/>
    <col min="9" max="9" width="17.42578125" customWidth="1"/>
    <col min="10" max="10" width="12.5703125" customWidth="1"/>
    <col min="11" max="11" width="19.7109375" customWidth="1"/>
    <col min="12" max="13" width="12.5703125" customWidth="1"/>
    <col min="14" max="14" width="12.28515625" bestFit="1" customWidth="1"/>
    <col min="15" max="15" width="9.7109375" bestFit="1" customWidth="1"/>
    <col min="19" max="19" width="11.28515625" bestFit="1" customWidth="1"/>
  </cols>
  <sheetData>
    <row r="2" spans="1:15" ht="23.25" customHeight="1">
      <c r="A2" s="2695" t="s">
        <v>0</v>
      </c>
      <c r="B2" s="2695"/>
      <c r="C2" s="2695"/>
      <c r="D2" s="2695"/>
      <c r="E2" s="2695"/>
      <c r="F2" s="2695"/>
      <c r="G2" s="2695"/>
      <c r="H2" s="2695"/>
      <c r="I2" s="2695"/>
      <c r="J2" s="2695"/>
      <c r="K2" s="2695"/>
      <c r="L2" s="2695"/>
      <c r="M2" s="2695"/>
    </row>
    <row r="3" spans="1:15" ht="18" customHeight="1">
      <c r="A3" s="743"/>
      <c r="B3" s="743"/>
      <c r="C3" s="743"/>
      <c r="D3" s="743"/>
      <c r="E3" s="743"/>
      <c r="F3" s="743"/>
      <c r="G3" s="743"/>
      <c r="H3" s="743"/>
      <c r="I3" s="592"/>
      <c r="J3" s="592"/>
      <c r="K3" s="592"/>
      <c r="L3" s="592"/>
      <c r="M3" s="592"/>
    </row>
    <row r="4" spans="1:15" ht="25.5" customHeight="1">
      <c r="A4" s="2988" t="s">
        <v>56</v>
      </c>
      <c r="B4" s="2988"/>
      <c r="C4" s="2988"/>
      <c r="D4" s="2988"/>
      <c r="E4" s="2988"/>
      <c r="F4" s="2988"/>
      <c r="G4" s="2988"/>
      <c r="H4" s="2988"/>
      <c r="I4" s="2988"/>
      <c r="J4" s="2988"/>
      <c r="K4" s="2988"/>
      <c r="L4" s="2988"/>
      <c r="M4" s="2988"/>
    </row>
    <row r="5" spans="1:15" s="593" customFormat="1" ht="16.5" customHeight="1">
      <c r="A5" s="763" t="s">
        <v>4129</v>
      </c>
      <c r="B5" s="764"/>
      <c r="C5" s="764"/>
      <c r="D5" s="764"/>
      <c r="E5" s="764"/>
      <c r="F5" s="765"/>
      <c r="G5" s="765"/>
      <c r="H5" s="765"/>
      <c r="I5" s="20"/>
      <c r="J5" s="20"/>
      <c r="K5" s="20"/>
      <c r="L5" s="815" t="s">
        <v>1126</v>
      </c>
      <c r="M5" s="815"/>
    </row>
    <row r="6" spans="1:15" ht="15.75" customHeight="1">
      <c r="A6" s="592"/>
      <c r="B6" s="592"/>
      <c r="C6" s="592"/>
      <c r="D6" s="592"/>
      <c r="E6" s="592"/>
      <c r="F6" s="592"/>
      <c r="G6" s="592"/>
      <c r="H6" s="592"/>
      <c r="I6" s="592"/>
      <c r="J6" s="592"/>
      <c r="K6" s="592"/>
      <c r="L6" s="2989" t="s">
        <v>4154</v>
      </c>
      <c r="M6" s="2989"/>
    </row>
    <row r="7" spans="1:15" s="594" customFormat="1" ht="33.75" customHeight="1">
      <c r="B7" s="595" t="s">
        <v>2908</v>
      </c>
      <c r="C7" s="596" t="s">
        <v>2909</v>
      </c>
      <c r="D7" s="596" t="s">
        <v>4155</v>
      </c>
      <c r="E7" s="595" t="s">
        <v>2910</v>
      </c>
      <c r="F7" s="595" t="s">
        <v>4064</v>
      </c>
      <c r="G7" s="595"/>
      <c r="H7" s="595"/>
      <c r="I7" s="595" t="s">
        <v>2911</v>
      </c>
      <c r="J7" s="595" t="s">
        <v>2912</v>
      </c>
      <c r="K7" s="595" t="s">
        <v>2913</v>
      </c>
      <c r="L7" s="595" t="s">
        <v>2914</v>
      </c>
      <c r="M7" s="595" t="s">
        <v>55</v>
      </c>
    </row>
    <row r="8" spans="1:15" ht="25.5" customHeight="1">
      <c r="B8" s="597">
        <v>1</v>
      </c>
      <c r="C8" s="598">
        <v>31403083</v>
      </c>
      <c r="D8" s="599" t="s">
        <v>2915</v>
      </c>
      <c r="E8" s="817">
        <v>31403083</v>
      </c>
      <c r="F8" s="597">
        <v>339441256</v>
      </c>
      <c r="G8" s="597"/>
      <c r="H8" s="598">
        <v>104769519</v>
      </c>
      <c r="I8" s="598">
        <v>339441256</v>
      </c>
      <c r="J8" s="597"/>
      <c r="K8" s="597">
        <v>0</v>
      </c>
      <c r="L8" s="597"/>
      <c r="M8" s="597">
        <f>I8+J8+K8+L8</f>
        <v>339441256</v>
      </c>
      <c r="O8">
        <f>F8-I8</f>
        <v>0</v>
      </c>
    </row>
    <row r="9" spans="1:15" ht="25.5" customHeight="1">
      <c r="B9" s="597">
        <f t="shared" ref="B9:B35" si="0">B8+1</f>
        <v>2</v>
      </c>
      <c r="C9" s="598">
        <v>31403086</v>
      </c>
      <c r="D9" s="599" t="s">
        <v>2915</v>
      </c>
      <c r="E9" s="817">
        <v>31403086</v>
      </c>
      <c r="F9" s="597">
        <v>1622906194</v>
      </c>
      <c r="G9" s="597"/>
      <c r="H9" s="598">
        <v>77120414</v>
      </c>
      <c r="I9" s="598">
        <v>308481664</v>
      </c>
      <c r="J9" s="597">
        <v>616963328</v>
      </c>
      <c r="K9" s="597">
        <v>616963328</v>
      </c>
      <c r="L9" s="597">
        <v>80497874</v>
      </c>
      <c r="M9" s="597">
        <f t="shared" ref="M9:M35" si="1">I9+J9+K9+L9</f>
        <v>1622906194</v>
      </c>
    </row>
    <row r="10" spans="1:15" ht="25.5" customHeight="1">
      <c r="B10" s="597">
        <f t="shared" si="0"/>
        <v>3</v>
      </c>
      <c r="C10" s="598">
        <v>31403087</v>
      </c>
      <c r="D10" s="599" t="s">
        <v>2915</v>
      </c>
      <c r="E10" s="817">
        <v>31403087</v>
      </c>
      <c r="F10" s="597">
        <v>766934997</v>
      </c>
      <c r="G10" s="597"/>
      <c r="H10" s="598">
        <v>22816965</v>
      </c>
      <c r="I10" s="598">
        <v>91267856</v>
      </c>
      <c r="J10" s="597">
        <v>182535712</v>
      </c>
      <c r="K10" s="597">
        <v>182535712</v>
      </c>
      <c r="L10" s="597">
        <v>310595717</v>
      </c>
      <c r="M10" s="597">
        <f t="shared" si="1"/>
        <v>766934997</v>
      </c>
    </row>
    <row r="11" spans="1:15" ht="25.5" customHeight="1">
      <c r="B11" s="597">
        <f t="shared" si="0"/>
        <v>4</v>
      </c>
      <c r="C11" s="598">
        <v>31403088</v>
      </c>
      <c r="D11" s="599" t="s">
        <v>2915</v>
      </c>
      <c r="E11" s="817">
        <v>31403088</v>
      </c>
      <c r="F11" s="597">
        <v>617411322</v>
      </c>
      <c r="G11" s="597"/>
      <c r="H11" s="598">
        <v>18368508</v>
      </c>
      <c r="I11" s="598">
        <v>73474040</v>
      </c>
      <c r="J11" s="597">
        <v>146948080</v>
      </c>
      <c r="K11" s="597">
        <v>146948080</v>
      </c>
      <c r="L11" s="597">
        <v>250041122</v>
      </c>
      <c r="M11" s="597">
        <f t="shared" si="1"/>
        <v>617411322</v>
      </c>
      <c r="N11">
        <f>F11/41</f>
        <v>15058812.731707318</v>
      </c>
      <c r="O11">
        <f>N11/100000</f>
        <v>150.58812731707317</v>
      </c>
    </row>
    <row r="12" spans="1:15" ht="25.5" customHeight="1">
      <c r="B12" s="597">
        <f t="shared" si="0"/>
        <v>5</v>
      </c>
      <c r="C12" s="598">
        <v>31403089</v>
      </c>
      <c r="D12" s="599" t="s">
        <v>2915</v>
      </c>
      <c r="E12" s="817">
        <v>31403089</v>
      </c>
      <c r="F12" s="597">
        <v>282497072</v>
      </c>
      <c r="G12" s="597"/>
      <c r="H12" s="598">
        <f>8404526</f>
        <v>8404526</v>
      </c>
      <c r="I12" s="598">
        <v>33618108</v>
      </c>
      <c r="J12" s="597">
        <v>67236216</v>
      </c>
      <c r="K12" s="597">
        <v>67236216</v>
      </c>
      <c r="L12" s="597">
        <v>114406532</v>
      </c>
      <c r="M12" s="597">
        <f t="shared" si="1"/>
        <v>282497072</v>
      </c>
    </row>
    <row r="13" spans="1:15" ht="25.5" customHeight="1">
      <c r="B13" s="597">
        <f t="shared" si="0"/>
        <v>6</v>
      </c>
      <c r="C13" s="598">
        <v>31403091</v>
      </c>
      <c r="D13" s="599" t="s">
        <v>2915</v>
      </c>
      <c r="E13" s="817">
        <v>31403091</v>
      </c>
      <c r="F13" s="597">
        <v>561280628</v>
      </c>
      <c r="G13" s="597"/>
      <c r="H13" s="598">
        <f>12153879</f>
        <v>12153879</v>
      </c>
      <c r="I13" s="598">
        <v>48615532</v>
      </c>
      <c r="J13" s="597">
        <v>97231064</v>
      </c>
      <c r="K13" s="597">
        <v>97231064</v>
      </c>
      <c r="L13" s="597">
        <v>318202968</v>
      </c>
      <c r="M13" s="597">
        <f t="shared" si="1"/>
        <v>561280628</v>
      </c>
    </row>
    <row r="14" spans="1:15" ht="25.5" customHeight="1">
      <c r="B14" s="597">
        <f t="shared" si="0"/>
        <v>7</v>
      </c>
      <c r="C14" s="50">
        <v>37203001</v>
      </c>
      <c r="D14" s="600" t="s">
        <v>2916</v>
      </c>
      <c r="E14" s="597" t="s">
        <v>2917</v>
      </c>
      <c r="F14" s="597">
        <v>7309426193</v>
      </c>
      <c r="G14" s="597" t="s">
        <v>4065</v>
      </c>
      <c r="H14" s="601">
        <f>F14/180</f>
        <v>40607923.294444442</v>
      </c>
      <c r="I14" s="602">
        <v>81215846.588888884</v>
      </c>
      <c r="J14" s="603">
        <v>974590159.0666666</v>
      </c>
      <c r="K14" s="603">
        <v>974590159.0666666</v>
      </c>
      <c r="L14" s="603">
        <v>5279030028.2777777</v>
      </c>
      <c r="M14" s="603">
        <f t="shared" si="1"/>
        <v>7309426193</v>
      </c>
    </row>
    <row r="15" spans="1:15" ht="25.5" customHeight="1">
      <c r="B15" s="597">
        <f t="shared" si="0"/>
        <v>8</v>
      </c>
      <c r="C15" s="598">
        <v>37203002</v>
      </c>
      <c r="D15" s="600" t="s">
        <v>2916</v>
      </c>
      <c r="E15" s="597" t="s">
        <v>2918</v>
      </c>
      <c r="F15" s="597">
        <v>9404421635</v>
      </c>
      <c r="G15" s="597" t="s">
        <v>4066</v>
      </c>
      <c r="H15" s="601">
        <f>F15/180</f>
        <v>52246786.861111112</v>
      </c>
      <c r="I15" s="602">
        <v>0</v>
      </c>
      <c r="J15" s="603">
        <v>888195376.63888896</v>
      </c>
      <c r="K15" s="597">
        <v>1253922884.6666667</v>
      </c>
      <c r="L15" s="603">
        <v>7262303373.6944437</v>
      </c>
      <c r="M15" s="603">
        <f t="shared" si="1"/>
        <v>9404421635</v>
      </c>
    </row>
    <row r="16" spans="1:15" ht="25.5" customHeight="1">
      <c r="B16" s="597">
        <f t="shared" si="0"/>
        <v>9</v>
      </c>
      <c r="C16" s="598">
        <v>37203003</v>
      </c>
      <c r="D16" s="600" t="s">
        <v>2916</v>
      </c>
      <c r="E16" s="597" t="s">
        <v>2919</v>
      </c>
      <c r="F16" s="597">
        <v>96840320</v>
      </c>
      <c r="G16" s="597"/>
      <c r="H16" s="601">
        <v>566317</v>
      </c>
      <c r="I16" s="603">
        <v>6795816</v>
      </c>
      <c r="J16" s="597">
        <v>13591632</v>
      </c>
      <c r="K16" s="597">
        <v>13591632</v>
      </c>
      <c r="L16" s="603">
        <v>62861240</v>
      </c>
      <c r="M16" s="603">
        <f t="shared" si="1"/>
        <v>96840320</v>
      </c>
      <c r="N16">
        <f>F14+F15+F16+F17+F18+F19+F20+F21+F22+F25+F26+F27+F28+F29+F30+F31</f>
        <v>40687729671</v>
      </c>
    </row>
    <row r="17" spans="2:14" ht="25.5" customHeight="1">
      <c r="B17" s="597">
        <f t="shared" si="0"/>
        <v>10</v>
      </c>
      <c r="C17" s="598">
        <v>37203004</v>
      </c>
      <c r="D17" s="600" t="s">
        <v>2916</v>
      </c>
      <c r="E17" s="597" t="s">
        <v>2920</v>
      </c>
      <c r="F17" s="597">
        <v>7992055558</v>
      </c>
      <c r="G17" s="597" t="s">
        <v>4066</v>
      </c>
      <c r="H17" s="601">
        <f>F17/180</f>
        <v>44400308.655555554</v>
      </c>
      <c r="I17" s="602">
        <v>0</v>
      </c>
      <c r="J17" s="603">
        <v>754805247.14444447</v>
      </c>
      <c r="K17" s="597">
        <v>1065607407.7333333</v>
      </c>
      <c r="L17" s="603">
        <v>6171642903.1222219</v>
      </c>
      <c r="M17" s="603">
        <f t="shared" si="1"/>
        <v>7992055558</v>
      </c>
      <c r="N17">
        <f>N16/10000000</f>
        <v>4068.7729671000002</v>
      </c>
    </row>
    <row r="18" spans="2:14" ht="25.5" customHeight="1">
      <c r="B18" s="597">
        <f t="shared" si="0"/>
        <v>11</v>
      </c>
      <c r="C18" s="598">
        <v>37203006</v>
      </c>
      <c r="D18" s="600" t="s">
        <v>2916</v>
      </c>
      <c r="E18" s="598" t="s">
        <v>2921</v>
      </c>
      <c r="F18" s="598">
        <v>333031812</v>
      </c>
      <c r="G18" s="598" t="s">
        <v>4067</v>
      </c>
      <c r="H18" s="602">
        <f>F18/180</f>
        <v>1850176.7333333334</v>
      </c>
      <c r="I18" s="602">
        <v>9250883.6666666679</v>
      </c>
      <c r="J18" s="602">
        <v>44404241.600000001</v>
      </c>
      <c r="K18" s="602">
        <v>44404241.600000001</v>
      </c>
      <c r="L18" s="602">
        <v>234972445.1333333</v>
      </c>
      <c r="M18" s="602">
        <f t="shared" si="1"/>
        <v>333031812</v>
      </c>
    </row>
    <row r="19" spans="2:14" ht="25.5" customHeight="1">
      <c r="B19" s="597">
        <f t="shared" si="0"/>
        <v>12</v>
      </c>
      <c r="C19" s="598">
        <v>37203007</v>
      </c>
      <c r="D19" s="600" t="s">
        <v>2916</v>
      </c>
      <c r="E19" s="597" t="s">
        <v>2922</v>
      </c>
      <c r="F19" s="597">
        <v>1658135</v>
      </c>
      <c r="G19" s="597" t="s">
        <v>4068</v>
      </c>
      <c r="H19" s="601">
        <f>F19/180</f>
        <v>9211.8611111111113</v>
      </c>
      <c r="I19" s="603">
        <v>110544</v>
      </c>
      <c r="J19" s="597">
        <v>221088</v>
      </c>
      <c r="K19" s="597">
        <v>221088</v>
      </c>
      <c r="L19" s="603">
        <v>1105415</v>
      </c>
      <c r="M19" s="603">
        <f t="shared" si="1"/>
        <v>1658135</v>
      </c>
    </row>
    <row r="20" spans="2:14" ht="25.5" customHeight="1">
      <c r="B20" s="597">
        <f t="shared" si="0"/>
        <v>13</v>
      </c>
      <c r="C20" s="598">
        <v>37203008</v>
      </c>
      <c r="D20" s="600" t="s">
        <v>2916</v>
      </c>
      <c r="E20" s="597" t="s">
        <v>2923</v>
      </c>
      <c r="F20" s="597">
        <v>39734387</v>
      </c>
      <c r="G20" s="597" t="s">
        <v>4069</v>
      </c>
      <c r="H20" s="601">
        <f>F20/180</f>
        <v>220746.59444444443</v>
      </c>
      <c r="I20" s="603">
        <v>1765972.7555555555</v>
      </c>
      <c r="J20" s="597">
        <v>5297928</v>
      </c>
      <c r="K20" s="597">
        <v>5297928</v>
      </c>
      <c r="L20" s="603">
        <v>27372558.244444445</v>
      </c>
      <c r="M20" s="603">
        <f t="shared" si="1"/>
        <v>39734387</v>
      </c>
    </row>
    <row r="21" spans="2:14" ht="25.5" customHeight="1">
      <c r="B21" s="597">
        <f t="shared" si="0"/>
        <v>14</v>
      </c>
      <c r="C21" s="50">
        <v>37203009</v>
      </c>
      <c r="D21" s="600" t="s">
        <v>2916</v>
      </c>
      <c r="E21" s="597" t="s">
        <v>2924</v>
      </c>
      <c r="F21" s="597">
        <v>379696849</v>
      </c>
      <c r="G21" s="597"/>
      <c r="H21" s="601">
        <v>2233514</v>
      </c>
      <c r="I21" s="603">
        <v>26802168</v>
      </c>
      <c r="J21" s="597">
        <v>53604336</v>
      </c>
      <c r="K21" s="597">
        <v>53604336</v>
      </c>
      <c r="L21" s="603">
        <v>245686009</v>
      </c>
      <c r="M21" s="603">
        <f t="shared" si="1"/>
        <v>379696849</v>
      </c>
    </row>
    <row r="22" spans="2:14" ht="25.5" customHeight="1">
      <c r="B22" s="597">
        <f t="shared" si="0"/>
        <v>15</v>
      </c>
      <c r="C22" s="50">
        <v>37203010</v>
      </c>
      <c r="D22" s="600" t="s">
        <v>2916</v>
      </c>
      <c r="E22" s="597" t="s">
        <v>2925</v>
      </c>
      <c r="F22" s="597">
        <v>31147981</v>
      </c>
      <c r="G22" s="597" t="s">
        <v>4070</v>
      </c>
      <c r="H22" s="601">
        <f>F22/180</f>
        <v>173044.33888888889</v>
      </c>
      <c r="I22" s="603">
        <v>1557399.05</v>
      </c>
      <c r="J22" s="597">
        <v>4153056</v>
      </c>
      <c r="K22" s="597">
        <v>4153056</v>
      </c>
      <c r="L22" s="603">
        <v>21284469.949999999</v>
      </c>
      <c r="M22" s="603">
        <f t="shared" si="1"/>
        <v>31147981</v>
      </c>
    </row>
    <row r="23" spans="2:14" ht="25.5" customHeight="1">
      <c r="B23" s="597">
        <f t="shared" si="0"/>
        <v>16</v>
      </c>
      <c r="C23" s="598">
        <v>37203011</v>
      </c>
      <c r="D23" s="600" t="s">
        <v>2916</v>
      </c>
      <c r="E23" s="597" t="s">
        <v>2926</v>
      </c>
      <c r="F23" s="597">
        <v>163362122</v>
      </c>
      <c r="G23" s="597"/>
      <c r="H23" s="597">
        <v>1192423</v>
      </c>
      <c r="I23" s="597">
        <v>14309076</v>
      </c>
      <c r="J23" s="597">
        <v>27911712</v>
      </c>
      <c r="K23" s="597">
        <v>28618152</v>
      </c>
      <c r="L23" s="603">
        <v>92523182</v>
      </c>
      <c r="M23" s="597">
        <f t="shared" si="1"/>
        <v>163362122</v>
      </c>
    </row>
    <row r="24" spans="2:14" ht="25.5" customHeight="1">
      <c r="B24" s="597">
        <f t="shared" si="0"/>
        <v>17</v>
      </c>
      <c r="C24" s="127">
        <v>37203012</v>
      </c>
      <c r="D24" s="600" t="s">
        <v>2916</v>
      </c>
      <c r="E24" s="597" t="s">
        <v>2927</v>
      </c>
      <c r="F24" s="597">
        <v>43841360</v>
      </c>
      <c r="G24" s="597"/>
      <c r="H24" s="597">
        <v>320010</v>
      </c>
      <c r="I24" s="597">
        <v>3840120</v>
      </c>
      <c r="J24" s="597">
        <v>7680240</v>
      </c>
      <c r="K24" s="597">
        <v>7680240</v>
      </c>
      <c r="L24" s="603">
        <v>24640760</v>
      </c>
      <c r="M24" s="597">
        <f t="shared" si="1"/>
        <v>43841360</v>
      </c>
    </row>
    <row r="25" spans="2:14" ht="25.5" customHeight="1">
      <c r="B25" s="597">
        <f t="shared" si="0"/>
        <v>18</v>
      </c>
      <c r="C25" s="50">
        <v>37203013</v>
      </c>
      <c r="D25" s="600" t="s">
        <v>2916</v>
      </c>
      <c r="E25" s="597" t="s">
        <v>2928</v>
      </c>
      <c r="F25" s="597">
        <v>84055509</v>
      </c>
      <c r="G25" s="597"/>
      <c r="H25" s="601">
        <v>491552</v>
      </c>
      <c r="I25" s="603">
        <v>5898624</v>
      </c>
      <c r="J25" s="597">
        <v>11797248</v>
      </c>
      <c r="K25" s="597">
        <v>11797248</v>
      </c>
      <c r="L25" s="603">
        <v>54562389</v>
      </c>
      <c r="M25" s="603">
        <f t="shared" si="1"/>
        <v>84055509</v>
      </c>
    </row>
    <row r="26" spans="2:14" ht="25.5" customHeight="1">
      <c r="B26" s="597">
        <f t="shared" si="0"/>
        <v>19</v>
      </c>
      <c r="C26" s="598">
        <v>37203014</v>
      </c>
      <c r="D26" s="600" t="s">
        <v>2916</v>
      </c>
      <c r="E26" s="597" t="s">
        <v>2929</v>
      </c>
      <c r="F26" s="597">
        <v>1637674664</v>
      </c>
      <c r="G26" s="597" t="s">
        <v>4071</v>
      </c>
      <c r="H26" s="601">
        <v>9252399</v>
      </c>
      <c r="I26" s="603">
        <v>111028788</v>
      </c>
      <c r="J26" s="597">
        <v>222057576</v>
      </c>
      <c r="K26" s="597">
        <v>222057576</v>
      </c>
      <c r="L26" s="603">
        <v>1082530724</v>
      </c>
      <c r="M26" s="603">
        <f t="shared" si="1"/>
        <v>1637674664</v>
      </c>
    </row>
    <row r="27" spans="2:14" ht="25.5" customHeight="1">
      <c r="B27" s="597">
        <f t="shared" si="0"/>
        <v>20</v>
      </c>
      <c r="C27" s="598">
        <v>37203015</v>
      </c>
      <c r="D27" s="600" t="s">
        <v>2916</v>
      </c>
      <c r="E27" s="597" t="s">
        <v>2930</v>
      </c>
      <c r="F27" s="597">
        <v>315223391</v>
      </c>
      <c r="G27" s="597" t="s">
        <v>4072</v>
      </c>
      <c r="H27" s="601">
        <f t="shared" ref="H27:H35" si="2">F27/180</f>
        <v>1751241.0611111112</v>
      </c>
      <c r="I27" s="602">
        <v>21014892</v>
      </c>
      <c r="J27" s="597">
        <v>42029784</v>
      </c>
      <c r="K27" s="597">
        <v>42029784</v>
      </c>
      <c r="L27" s="603">
        <v>210148931</v>
      </c>
      <c r="M27" s="603">
        <f t="shared" si="1"/>
        <v>315223391</v>
      </c>
    </row>
    <row r="28" spans="2:14" ht="25.5" customHeight="1">
      <c r="B28" s="597">
        <f t="shared" si="0"/>
        <v>21</v>
      </c>
      <c r="C28" s="598">
        <v>37203016</v>
      </c>
      <c r="D28" s="600" t="s">
        <v>2916</v>
      </c>
      <c r="E28" s="597" t="s">
        <v>2931</v>
      </c>
      <c r="F28" s="597">
        <v>891292393</v>
      </c>
      <c r="G28" s="597" t="s">
        <v>4073</v>
      </c>
      <c r="H28" s="601">
        <f t="shared" si="2"/>
        <v>4951624.4055555556</v>
      </c>
      <c r="I28" s="602">
        <v>0</v>
      </c>
      <c r="J28" s="597">
        <v>99032488.111111104</v>
      </c>
      <c r="K28" s="597">
        <v>118838985.73333333</v>
      </c>
      <c r="L28" s="603">
        <v>673420919.15555549</v>
      </c>
      <c r="M28" s="603">
        <f t="shared" si="1"/>
        <v>891292393</v>
      </c>
    </row>
    <row r="29" spans="2:14" ht="25.5" customHeight="1">
      <c r="B29" s="597">
        <f t="shared" si="0"/>
        <v>22</v>
      </c>
      <c r="C29" s="598">
        <v>37203017</v>
      </c>
      <c r="D29" s="600" t="s">
        <v>2916</v>
      </c>
      <c r="E29" s="597" t="s">
        <v>2932</v>
      </c>
      <c r="F29" s="597">
        <v>1093683855</v>
      </c>
      <c r="G29" s="597" t="s">
        <v>4074</v>
      </c>
      <c r="H29" s="601">
        <f t="shared" si="2"/>
        <v>6076021.416666667</v>
      </c>
      <c r="I29" s="602">
        <v>36456128.5</v>
      </c>
      <c r="J29" s="597">
        <v>145824514</v>
      </c>
      <c r="K29" s="597">
        <v>145824514</v>
      </c>
      <c r="L29" s="603">
        <v>765578698.5</v>
      </c>
      <c r="M29" s="603">
        <f t="shared" si="1"/>
        <v>1093683855</v>
      </c>
      <c r="N29" s="695"/>
    </row>
    <row r="30" spans="2:14" ht="25.5" customHeight="1">
      <c r="B30" s="597">
        <f t="shared" si="0"/>
        <v>23</v>
      </c>
      <c r="C30" s="598">
        <v>37203018</v>
      </c>
      <c r="D30" s="600" t="s">
        <v>2916</v>
      </c>
      <c r="E30" s="597" t="s">
        <v>2933</v>
      </c>
      <c r="F30" s="597">
        <v>35362858</v>
      </c>
      <c r="G30" s="597"/>
      <c r="H30" s="601">
        <f t="shared" si="2"/>
        <v>196460.32222222222</v>
      </c>
      <c r="I30" s="601"/>
      <c r="J30" s="603">
        <v>4715047.7333333334</v>
      </c>
      <c r="K30" s="603">
        <v>4715047.7333333334</v>
      </c>
      <c r="L30" s="603">
        <v>25932762.533333331</v>
      </c>
      <c r="M30" s="603">
        <f t="shared" si="1"/>
        <v>35362858</v>
      </c>
    </row>
    <row r="31" spans="2:14" ht="25.5" customHeight="1">
      <c r="B31" s="597">
        <f t="shared" si="0"/>
        <v>24</v>
      </c>
      <c r="C31" s="598">
        <v>37203019</v>
      </c>
      <c r="D31" s="600" t="s">
        <v>2916</v>
      </c>
      <c r="E31" s="817">
        <v>37203019</v>
      </c>
      <c r="F31" s="597">
        <v>11042424131</v>
      </c>
      <c r="G31" s="597"/>
      <c r="H31" s="601">
        <f t="shared" si="2"/>
        <v>61346800.727777779</v>
      </c>
      <c r="I31" s="601"/>
      <c r="J31" s="603">
        <v>1472323217.4666667</v>
      </c>
      <c r="K31" s="603">
        <v>1472323217.4666667</v>
      </c>
      <c r="L31" s="603">
        <v>8097777696.0666656</v>
      </c>
      <c r="M31" s="603">
        <f t="shared" si="1"/>
        <v>11042424131</v>
      </c>
    </row>
    <row r="32" spans="2:14" ht="25.5" customHeight="1">
      <c r="B32" s="597">
        <f t="shared" si="0"/>
        <v>25</v>
      </c>
      <c r="C32" s="598">
        <v>37203021</v>
      </c>
      <c r="D32" s="600" t="s">
        <v>2916</v>
      </c>
      <c r="E32" s="817">
        <v>37203021</v>
      </c>
      <c r="F32" s="597">
        <v>186246606</v>
      </c>
      <c r="G32" s="597"/>
      <c r="H32" s="601">
        <f t="shared" si="2"/>
        <v>1034703.3666666667</v>
      </c>
      <c r="I32" s="601"/>
      <c r="J32" s="603">
        <v>24832880.800000001</v>
      </c>
      <c r="K32" s="603">
        <v>24832880.800000001</v>
      </c>
      <c r="L32" s="603">
        <v>136580844.39999998</v>
      </c>
      <c r="M32" s="603">
        <f t="shared" si="1"/>
        <v>186246605.99999997</v>
      </c>
    </row>
    <row r="33" spans="2:24" ht="25.5" customHeight="1">
      <c r="B33" s="597">
        <f t="shared" si="0"/>
        <v>26</v>
      </c>
      <c r="C33" s="598">
        <v>37203022</v>
      </c>
      <c r="D33" s="600" t="s">
        <v>2916</v>
      </c>
      <c r="E33" s="817">
        <v>37203022</v>
      </c>
      <c r="F33" s="597">
        <v>14958124</v>
      </c>
      <c r="G33" s="597"/>
      <c r="H33" s="601">
        <f t="shared" si="2"/>
        <v>83100.688888888893</v>
      </c>
      <c r="I33" s="601"/>
      <c r="J33" s="603">
        <v>1994416.5333333334</v>
      </c>
      <c r="K33" s="603">
        <v>1994416.5333333334</v>
      </c>
      <c r="L33" s="603">
        <v>10969290.933333334</v>
      </c>
      <c r="M33" s="603">
        <f t="shared" si="1"/>
        <v>14958124</v>
      </c>
      <c r="O33">
        <f>F36/100000</f>
        <v>457597.31557999999</v>
      </c>
    </row>
    <row r="34" spans="2:24" ht="25.5" customHeight="1">
      <c r="B34" s="597">
        <f t="shared" si="0"/>
        <v>27</v>
      </c>
      <c r="C34" s="598">
        <v>37203023</v>
      </c>
      <c r="D34" s="600" t="s">
        <v>2916</v>
      </c>
      <c r="E34" s="817">
        <v>37203023</v>
      </c>
      <c r="F34" s="597">
        <v>369117165</v>
      </c>
      <c r="G34" s="597"/>
      <c r="H34" s="601">
        <f t="shared" si="2"/>
        <v>2050650.9166666667</v>
      </c>
      <c r="I34" s="601"/>
      <c r="J34" s="603">
        <v>49215622</v>
      </c>
      <c r="K34" s="603">
        <v>49215622</v>
      </c>
      <c r="L34" s="603">
        <v>270685921</v>
      </c>
      <c r="M34" s="603">
        <f t="shared" si="1"/>
        <v>369117165</v>
      </c>
      <c r="O34" s="163">
        <f>+O33+34466.02</f>
        <v>492063.33558000001</v>
      </c>
    </row>
    <row r="35" spans="2:24" ht="25.5" customHeight="1">
      <c r="B35" s="597">
        <f t="shared" si="0"/>
        <v>28</v>
      </c>
      <c r="C35" s="598">
        <v>37203024</v>
      </c>
      <c r="D35" s="600" t="s">
        <v>2916</v>
      </c>
      <c r="E35" s="817">
        <v>37203024</v>
      </c>
      <c r="F35" s="597">
        <v>104005041</v>
      </c>
      <c r="G35" s="597"/>
      <c r="H35" s="601">
        <f t="shared" si="2"/>
        <v>577805.78333333333</v>
      </c>
      <c r="I35" s="601"/>
      <c r="J35" s="603">
        <v>13867338.800000001</v>
      </c>
      <c r="K35" s="603">
        <v>13867338.800000001</v>
      </c>
      <c r="L35" s="603">
        <v>76270363.400000006</v>
      </c>
      <c r="M35" s="603">
        <f t="shared" si="1"/>
        <v>104005041</v>
      </c>
    </row>
    <row r="36" spans="2:24" ht="25.5" customHeight="1">
      <c r="B36" s="2987" t="s">
        <v>55</v>
      </c>
      <c r="C36" s="2987"/>
      <c r="D36" s="604"/>
      <c r="E36" s="604"/>
      <c r="F36" s="598">
        <f>SUM(F8:F35)</f>
        <v>45759731558</v>
      </c>
      <c r="G36" s="604">
        <f t="shared" ref="G36:M36" si="3">SUM(G8:G35)</f>
        <v>0</v>
      </c>
      <c r="H36" s="604">
        <f t="shared" si="3"/>
        <v>475266633.02777785</v>
      </c>
      <c r="I36" s="604">
        <f>SUM(I8:I35)</f>
        <v>1214944714.561111</v>
      </c>
      <c r="J36" s="604">
        <f t="shared" si="3"/>
        <v>5973059549.8944464</v>
      </c>
      <c r="K36" s="604">
        <f t="shared" si="3"/>
        <v>6670102156.1333361</v>
      </c>
      <c r="L36" s="604">
        <f t="shared" si="3"/>
        <v>31901625137.411118</v>
      </c>
      <c r="M36" s="604">
        <f t="shared" si="3"/>
        <v>45759731558</v>
      </c>
      <c r="O36" s="605">
        <v>3</v>
      </c>
      <c r="P36" s="606">
        <v>37203003</v>
      </c>
      <c r="Q36" s="607" t="s">
        <v>2916</v>
      </c>
      <c r="R36" s="605" t="s">
        <v>2919</v>
      </c>
      <c r="S36" s="608">
        <v>0</v>
      </c>
      <c r="T36" s="609">
        <f>S36/180</f>
        <v>0</v>
      </c>
      <c r="U36" s="192"/>
      <c r="V36" s="192"/>
      <c r="W36" s="192"/>
      <c r="X36" s="608">
        <f>U36+V36+W36</f>
        <v>0</v>
      </c>
    </row>
    <row r="37" spans="2:24" ht="21" customHeight="1">
      <c r="E37" s="610">
        <v>34466.019999999997</v>
      </c>
      <c r="F37">
        <f>F36/100000</f>
        <v>457597.31557999999</v>
      </c>
      <c r="M37" s="611">
        <f>F36-M36</f>
        <v>0</v>
      </c>
      <c r="O37" s="605">
        <v>6</v>
      </c>
      <c r="P37" s="606">
        <v>37203007</v>
      </c>
      <c r="Q37" s="612" t="s">
        <v>2934</v>
      </c>
      <c r="R37" s="605" t="s">
        <v>2922</v>
      </c>
      <c r="S37" s="608">
        <v>0</v>
      </c>
      <c r="T37" s="609">
        <f>S37/180</f>
        <v>0</v>
      </c>
      <c r="U37" s="192"/>
      <c r="V37" s="192"/>
      <c r="W37" s="192"/>
      <c r="X37" s="608">
        <f>U37+V37+W37</f>
        <v>0</v>
      </c>
    </row>
    <row r="38" spans="2:24" ht="21" customHeight="1">
      <c r="E38">
        <f>+F37+E37</f>
        <v>492063.33558000001</v>
      </c>
      <c r="I38" s="613">
        <f>I37-I36</f>
        <v>-1214944714.561111</v>
      </c>
      <c r="J38">
        <f>4845721+35095183</f>
        <v>39940904</v>
      </c>
      <c r="M38" s="614"/>
      <c r="O38" s="605"/>
      <c r="P38" s="606"/>
      <c r="Q38" s="612"/>
      <c r="R38" s="605"/>
      <c r="S38" s="608"/>
      <c r="T38" s="609"/>
      <c r="U38" s="192"/>
      <c r="V38" s="192"/>
      <c r="W38" s="192"/>
      <c r="X38" s="608"/>
    </row>
    <row r="39" spans="2:24" ht="24" customHeight="1">
      <c r="F39" t="s">
        <v>4075</v>
      </c>
      <c r="I39" s="615">
        <f>I36+'[3]14J'!I96+'[3]14K'!D8</f>
        <v>6797084750.3944435</v>
      </c>
      <c r="O39" s="605">
        <v>16</v>
      </c>
      <c r="P39" s="606">
        <v>37203017</v>
      </c>
      <c r="Q39" s="607" t="s">
        <v>2916</v>
      </c>
      <c r="R39" s="605" t="s">
        <v>2932</v>
      </c>
      <c r="S39" s="608">
        <v>0</v>
      </c>
      <c r="T39" s="608"/>
      <c r="U39" s="608"/>
      <c r="V39" s="608"/>
      <c r="W39" s="608"/>
      <c r="X39" s="608"/>
    </row>
    <row r="40" spans="2:24" ht="24" customHeight="1">
      <c r="F40">
        <f>49206333947-45759731558</f>
        <v>3446602389</v>
      </c>
      <c r="I40">
        <f>I39/100000</f>
        <v>67970.847503944431</v>
      </c>
      <c r="K40" s="615"/>
      <c r="O40" s="605">
        <v>17</v>
      </c>
      <c r="P40" s="605">
        <v>37203018</v>
      </c>
      <c r="Q40" s="607" t="s">
        <v>2916</v>
      </c>
      <c r="R40" s="605" t="s">
        <v>2933</v>
      </c>
      <c r="S40" s="608">
        <v>0</v>
      </c>
      <c r="T40" s="608"/>
      <c r="U40" s="608"/>
      <c r="V40" s="608"/>
      <c r="W40" s="608"/>
      <c r="X40" s="608"/>
    </row>
    <row r="41" spans="2:24" ht="18.75" customHeight="1">
      <c r="I41" s="163">
        <f>12500+9466.02</f>
        <v>21966.02</v>
      </c>
      <c r="O41" s="605">
        <v>18</v>
      </c>
      <c r="P41" s="606"/>
      <c r="Q41" s="616"/>
      <c r="R41" s="617">
        <v>31403073</v>
      </c>
      <c r="S41" s="608"/>
      <c r="T41" s="608"/>
      <c r="U41" s="608"/>
      <c r="V41" s="608"/>
      <c r="W41" s="608"/>
      <c r="X41" s="608"/>
    </row>
    <row r="42" spans="2:24" ht="18.75" customHeight="1">
      <c r="F42" s="163">
        <f>+F36-'14_C&amp;D&amp;E'!E27</f>
        <v>45759239494.663498</v>
      </c>
      <c r="I42">
        <v>4864.21</v>
      </c>
      <c r="O42" s="605">
        <v>24</v>
      </c>
      <c r="P42" s="606"/>
      <c r="Q42" s="616"/>
      <c r="R42" s="605">
        <v>31403063</v>
      </c>
      <c r="S42" s="608"/>
      <c r="T42" s="608"/>
      <c r="U42" s="192"/>
      <c r="V42" s="192"/>
      <c r="W42" s="192"/>
      <c r="X42" s="192"/>
    </row>
    <row r="43" spans="2:24" ht="18.75" customHeight="1">
      <c r="F43" s="163">
        <f>457597.32-'14_C&amp;D&amp;E'!E27</f>
        <v>-34466.016500000027</v>
      </c>
      <c r="O43" s="605">
        <v>25</v>
      </c>
      <c r="P43" s="606"/>
      <c r="Q43" s="616"/>
      <c r="R43" s="618">
        <v>31403071</v>
      </c>
      <c r="S43" s="608"/>
      <c r="T43" s="608"/>
      <c r="U43" s="192"/>
      <c r="V43" s="192"/>
      <c r="W43" s="192"/>
      <c r="X43" s="192"/>
    </row>
    <row r="44" spans="2:24" ht="18.75" customHeight="1">
      <c r="O44" s="605">
        <v>26</v>
      </c>
      <c r="P44" s="606"/>
      <c r="Q44" s="616"/>
      <c r="R44" s="618">
        <v>31403074</v>
      </c>
      <c r="S44" s="608"/>
      <c r="T44" s="608"/>
      <c r="U44" s="192"/>
      <c r="V44" s="192"/>
      <c r="W44" s="192"/>
      <c r="X44" s="192"/>
    </row>
    <row r="45" spans="2:24" ht="18.75" customHeight="1">
      <c r="O45" s="605">
        <v>27</v>
      </c>
      <c r="P45" s="606"/>
      <c r="Q45" s="616"/>
      <c r="R45" s="618">
        <v>31403075</v>
      </c>
      <c r="S45" s="608"/>
      <c r="T45" s="608"/>
      <c r="U45" s="192"/>
      <c r="V45" s="192"/>
      <c r="W45" s="192"/>
      <c r="X45" s="192"/>
    </row>
    <row r="46" spans="2:24" ht="18.75" customHeight="1">
      <c r="O46" s="605">
        <v>28</v>
      </c>
      <c r="P46" s="606"/>
      <c r="Q46" s="616"/>
      <c r="R46" s="618">
        <v>31403078</v>
      </c>
      <c r="S46" s="608"/>
      <c r="T46" s="608"/>
      <c r="U46" s="192"/>
      <c r="V46" s="192"/>
      <c r="W46" s="192"/>
      <c r="X46" s="192"/>
    </row>
    <row r="47" spans="2:24" ht="18.75" customHeight="1">
      <c r="O47" s="605">
        <v>29</v>
      </c>
      <c r="P47" s="606"/>
      <c r="Q47" s="616"/>
      <c r="R47" s="618">
        <v>31403079</v>
      </c>
      <c r="S47" s="608"/>
      <c r="T47" s="608"/>
      <c r="U47" s="192"/>
      <c r="V47" s="192"/>
      <c r="W47" s="192"/>
      <c r="X47" s="192"/>
    </row>
    <row r="48" spans="2:24" ht="18.75" customHeight="1">
      <c r="O48" s="605">
        <v>30</v>
      </c>
      <c r="P48" s="61">
        <v>37222001</v>
      </c>
      <c r="Q48" s="619"/>
      <c r="R48" s="605" t="s">
        <v>2935</v>
      </c>
      <c r="S48" s="608">
        <v>5000000000</v>
      </c>
      <c r="T48" s="608"/>
      <c r="U48" s="192"/>
      <c r="V48" s="192"/>
      <c r="W48" s="192"/>
      <c r="X48" s="192"/>
    </row>
    <row r="49" spans="3:20">
      <c r="O49" s="605">
        <v>31</v>
      </c>
      <c r="P49" s="61">
        <v>37222002</v>
      </c>
      <c r="Q49" s="619"/>
      <c r="R49" s="605" t="s">
        <v>2936</v>
      </c>
      <c r="S49" s="608">
        <v>5000000000</v>
      </c>
      <c r="T49" s="608"/>
    </row>
    <row r="58" spans="3:20" ht="28.5" customHeight="1">
      <c r="C58"/>
    </row>
  </sheetData>
  <mergeCells count="4">
    <mergeCell ref="A2:M2"/>
    <mergeCell ref="B36:C36"/>
    <mergeCell ref="A4:M4"/>
    <mergeCell ref="L6:M6"/>
  </mergeCells>
  <pageMargins left="0.53" right="0.35" top="0.53" bottom="0.74803149606299213" header="0.31496062992125984" footer="0.31496062992125984"/>
  <pageSetup paperSize="9" scale="6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view="pageBreakPreview" zoomScaleSheetLayoutView="100" workbookViewId="0">
      <selection sqref="A1:M1"/>
    </sheetView>
  </sheetViews>
  <sheetFormatPr defaultRowHeight="15"/>
  <cols>
    <col min="1" max="1" width="6.5703125" bestFit="1" customWidth="1"/>
    <col min="2" max="2" width="9" bestFit="1" customWidth="1"/>
    <col min="3" max="3" width="25.7109375" bestFit="1" customWidth="1"/>
    <col min="4" max="4" width="17.7109375" bestFit="1" customWidth="1"/>
    <col min="5" max="5" width="13.28515625" customWidth="1"/>
    <col min="6" max="7" width="13.28515625" hidden="1" customWidth="1"/>
    <col min="8" max="8" width="11.28515625" hidden="1" customWidth="1"/>
    <col min="9" max="9" width="13.28515625" customWidth="1"/>
    <col min="10" max="10" width="12" customWidth="1"/>
    <col min="11" max="11" width="13.42578125" customWidth="1"/>
    <col min="12" max="12" width="15.28515625" customWidth="1"/>
    <col min="13" max="13" width="14.28515625" customWidth="1"/>
    <col min="14" max="14" width="9.7109375" bestFit="1" customWidth="1"/>
    <col min="17" max="17" width="12" bestFit="1" customWidth="1"/>
  </cols>
  <sheetData>
    <row r="1" spans="1:13">
      <c r="A1" s="2990" t="s">
        <v>0</v>
      </c>
      <c r="B1" s="2990"/>
      <c r="C1" s="2990"/>
      <c r="D1" s="2990"/>
      <c r="E1" s="2990"/>
      <c r="F1" s="2990"/>
      <c r="G1" s="2990"/>
      <c r="H1" s="2990"/>
      <c r="I1" s="2990"/>
      <c r="J1" s="2990"/>
      <c r="K1" s="2990"/>
      <c r="L1" s="2990"/>
      <c r="M1" s="2990"/>
    </row>
    <row r="2" spans="1:13" ht="15.75">
      <c r="A2" s="2988" t="s">
        <v>56</v>
      </c>
      <c r="B2" s="2988"/>
      <c r="C2" s="2988"/>
      <c r="D2" s="2988"/>
      <c r="E2" s="2988"/>
      <c r="F2" s="2988"/>
      <c r="G2" s="2988"/>
      <c r="H2" s="2988"/>
      <c r="I2" s="2988"/>
      <c r="J2" s="2988"/>
      <c r="K2" s="2988"/>
      <c r="L2" s="2988"/>
      <c r="M2" s="2988"/>
    </row>
    <row r="3" spans="1:13">
      <c r="A3" s="2992" t="s">
        <v>4130</v>
      </c>
      <c r="B3" s="2992"/>
      <c r="C3" s="2992"/>
      <c r="D3" s="2992"/>
      <c r="E3" s="2992"/>
      <c r="F3" s="2992"/>
      <c r="G3" s="2992"/>
      <c r="H3" s="2992"/>
      <c r="I3" s="2992"/>
      <c r="J3" s="2992"/>
      <c r="K3" s="2992"/>
      <c r="L3" s="2992"/>
      <c r="M3" s="2992"/>
    </row>
    <row r="4" spans="1:13">
      <c r="A4" s="554"/>
      <c r="B4" s="554"/>
      <c r="C4" s="554"/>
      <c r="D4" s="554"/>
      <c r="E4" s="554"/>
      <c r="F4" s="554"/>
      <c r="G4" s="554"/>
      <c r="H4" s="554"/>
      <c r="I4" s="554"/>
      <c r="J4" s="554"/>
      <c r="K4" s="554"/>
      <c r="L4" s="554"/>
      <c r="M4" s="816" t="s">
        <v>2937</v>
      </c>
    </row>
    <row r="5" spans="1:13" ht="30">
      <c r="A5" s="604" t="s">
        <v>2938</v>
      </c>
      <c r="B5" s="620" t="s">
        <v>2939</v>
      </c>
      <c r="C5" s="621" t="s">
        <v>2940</v>
      </c>
      <c r="D5" s="622" t="s">
        <v>2941</v>
      </c>
      <c r="E5" s="623" t="s">
        <v>4076</v>
      </c>
      <c r="F5" s="623" t="s">
        <v>2942</v>
      </c>
      <c r="G5" s="624" t="s">
        <v>2943</v>
      </c>
      <c r="H5" s="624" t="s">
        <v>2944</v>
      </c>
      <c r="I5" s="624" t="s">
        <v>2911</v>
      </c>
      <c r="J5" s="624" t="s">
        <v>2912</v>
      </c>
      <c r="K5" s="624" t="s">
        <v>2913</v>
      </c>
      <c r="L5" s="624" t="s">
        <v>2914</v>
      </c>
      <c r="M5" s="623" t="s">
        <v>55</v>
      </c>
    </row>
    <row r="6" spans="1:13" ht="24.75" customHeight="1">
      <c r="A6" s="625">
        <v>1</v>
      </c>
      <c r="B6" s="626" t="s">
        <v>2945</v>
      </c>
      <c r="C6" s="627" t="s">
        <v>2946</v>
      </c>
      <c r="D6" s="628" t="s">
        <v>2947</v>
      </c>
      <c r="E6" s="629">
        <v>7414766827</v>
      </c>
      <c r="F6" s="630">
        <v>98863566</v>
      </c>
      <c r="G6" s="628" t="s">
        <v>4077</v>
      </c>
      <c r="H6" s="631"/>
      <c r="I6" s="630">
        <v>1186362588</v>
      </c>
      <c r="J6" s="631">
        <v>2372725584</v>
      </c>
      <c r="K6" s="631">
        <v>2372725584</v>
      </c>
      <c r="L6" s="632">
        <v>1482953071</v>
      </c>
      <c r="M6" s="633">
        <f>I6+J6+K6+L6</f>
        <v>7414766827</v>
      </c>
    </row>
    <row r="7" spans="1:13" ht="24.75" customHeight="1">
      <c r="A7" s="625">
        <v>2</v>
      </c>
      <c r="B7" s="626" t="s">
        <v>2948</v>
      </c>
      <c r="C7" s="627" t="s">
        <v>2949</v>
      </c>
      <c r="D7" s="628" t="s">
        <v>1196</v>
      </c>
      <c r="E7" s="628">
        <v>15516804</v>
      </c>
      <c r="F7" s="630">
        <v>318799</v>
      </c>
      <c r="G7" s="628" t="s">
        <v>4078</v>
      </c>
      <c r="H7" s="631"/>
      <c r="I7" s="630">
        <v>3825588</v>
      </c>
      <c r="J7" s="631">
        <v>7651176</v>
      </c>
      <c r="K7" s="631">
        <v>4040040</v>
      </c>
      <c r="L7" s="632">
        <v>0</v>
      </c>
      <c r="M7" s="633">
        <f t="shared" ref="M7:M70" si="0">I7+J7+K7+L7</f>
        <v>15516804</v>
      </c>
    </row>
    <row r="8" spans="1:13" ht="24.75" customHeight="1">
      <c r="A8" s="625">
        <v>3</v>
      </c>
      <c r="B8" s="626" t="s">
        <v>2950</v>
      </c>
      <c r="C8" s="627" t="s">
        <v>2951</v>
      </c>
      <c r="D8" s="628" t="s">
        <v>1194</v>
      </c>
      <c r="E8" s="628">
        <v>209373806</v>
      </c>
      <c r="F8" s="630">
        <v>11631875</v>
      </c>
      <c r="G8" s="628" t="s">
        <v>1701</v>
      </c>
      <c r="H8" s="631"/>
      <c r="I8" s="631">
        <v>139581672</v>
      </c>
      <c r="J8" s="631">
        <v>69792134</v>
      </c>
      <c r="K8" s="634">
        <v>0</v>
      </c>
      <c r="L8" s="632">
        <v>0</v>
      </c>
      <c r="M8" s="633">
        <f t="shared" si="0"/>
        <v>209373806</v>
      </c>
    </row>
    <row r="9" spans="1:13" ht="24.75" customHeight="1">
      <c r="A9" s="625">
        <v>4</v>
      </c>
      <c r="B9" s="626" t="s">
        <v>2952</v>
      </c>
      <c r="C9" s="627" t="s">
        <v>2953</v>
      </c>
      <c r="D9" s="628" t="s">
        <v>1195</v>
      </c>
      <c r="E9" s="628">
        <v>153375169</v>
      </c>
      <c r="F9" s="630">
        <v>6390635</v>
      </c>
      <c r="G9" s="628" t="s">
        <v>4079</v>
      </c>
      <c r="H9" s="631"/>
      <c r="I9" s="631">
        <v>76687620</v>
      </c>
      <c r="J9" s="631">
        <v>76687549</v>
      </c>
      <c r="K9" s="634">
        <v>0</v>
      </c>
      <c r="L9" s="632">
        <v>0</v>
      </c>
      <c r="M9" s="633">
        <f t="shared" si="0"/>
        <v>153375169</v>
      </c>
    </row>
    <row r="10" spans="1:13" ht="24.75" customHeight="1">
      <c r="A10" s="625">
        <v>5</v>
      </c>
      <c r="B10" s="626" t="s">
        <v>2954</v>
      </c>
      <c r="C10" s="627" t="s">
        <v>2955</v>
      </c>
      <c r="D10" s="628" t="s">
        <v>1706</v>
      </c>
      <c r="E10" s="628">
        <v>104116980</v>
      </c>
      <c r="F10" s="630">
        <v>1210662</v>
      </c>
      <c r="G10" s="628" t="s">
        <v>1707</v>
      </c>
      <c r="H10" s="631"/>
      <c r="I10" s="631">
        <v>14527944</v>
      </c>
      <c r="J10" s="631">
        <v>29055888</v>
      </c>
      <c r="K10" s="631">
        <v>29055888</v>
      </c>
      <c r="L10" s="632">
        <v>31477260</v>
      </c>
      <c r="M10" s="633">
        <f t="shared" si="0"/>
        <v>104116980</v>
      </c>
    </row>
    <row r="11" spans="1:13" ht="24.75" customHeight="1">
      <c r="A11" s="625">
        <v>6</v>
      </c>
      <c r="B11" s="626" t="s">
        <v>2956</v>
      </c>
      <c r="C11" s="627" t="s">
        <v>2957</v>
      </c>
      <c r="D11" s="628" t="s">
        <v>1197</v>
      </c>
      <c r="E11" s="628">
        <v>50487782</v>
      </c>
      <c r="F11" s="630">
        <v>788871</v>
      </c>
      <c r="G11" s="628" t="s">
        <v>1709</v>
      </c>
      <c r="H11" s="631"/>
      <c r="I11" s="635">
        <v>9466452</v>
      </c>
      <c r="J11" s="634">
        <v>18932904</v>
      </c>
      <c r="K11" s="634">
        <v>18932904</v>
      </c>
      <c r="L11" s="632">
        <v>3155522</v>
      </c>
      <c r="M11" s="633">
        <f t="shared" si="0"/>
        <v>50487782</v>
      </c>
    </row>
    <row r="12" spans="1:13" ht="24.75" customHeight="1">
      <c r="A12" s="625">
        <v>7</v>
      </c>
      <c r="B12" s="626" t="s">
        <v>2958</v>
      </c>
      <c r="C12" s="627" t="s">
        <v>2959</v>
      </c>
      <c r="D12" s="628" t="s">
        <v>1198</v>
      </c>
      <c r="E12" s="628">
        <v>85472606</v>
      </c>
      <c r="F12" s="630">
        <v>1335510</v>
      </c>
      <c r="G12" s="628" t="s">
        <v>1709</v>
      </c>
      <c r="H12" s="631"/>
      <c r="I12" s="634">
        <v>16026120</v>
      </c>
      <c r="J12" s="634">
        <v>32052240</v>
      </c>
      <c r="K12" s="634">
        <v>32052240</v>
      </c>
      <c r="L12" s="632">
        <v>5342006</v>
      </c>
      <c r="M12" s="633">
        <f t="shared" si="0"/>
        <v>85472606</v>
      </c>
    </row>
    <row r="13" spans="1:13" ht="24.75" customHeight="1">
      <c r="A13" s="625">
        <v>8</v>
      </c>
      <c r="B13" s="626" t="s">
        <v>2960</v>
      </c>
      <c r="C13" s="627" t="s">
        <v>2961</v>
      </c>
      <c r="D13" s="628" t="s">
        <v>1199</v>
      </c>
      <c r="E13" s="628">
        <v>32395011</v>
      </c>
      <c r="F13" s="630">
        <v>490833</v>
      </c>
      <c r="G13" s="628" t="s">
        <v>1711</v>
      </c>
      <c r="H13" s="631"/>
      <c r="I13" s="635">
        <v>5889996</v>
      </c>
      <c r="J13" s="634">
        <v>11779992</v>
      </c>
      <c r="K13" s="634">
        <v>11779992</v>
      </c>
      <c r="L13" s="632">
        <v>2945031</v>
      </c>
      <c r="M13" s="633">
        <f t="shared" si="0"/>
        <v>32395011</v>
      </c>
    </row>
    <row r="14" spans="1:13" ht="24.75" customHeight="1">
      <c r="A14" s="625">
        <v>9</v>
      </c>
      <c r="B14" s="626" t="s">
        <v>2962</v>
      </c>
      <c r="C14" s="627" t="s">
        <v>2963</v>
      </c>
      <c r="D14" s="628" t="s">
        <v>1200</v>
      </c>
      <c r="E14" s="628">
        <v>14467435</v>
      </c>
      <c r="F14" s="630">
        <v>226052</v>
      </c>
      <c r="G14" s="628" t="s">
        <v>1709</v>
      </c>
      <c r="H14" s="631"/>
      <c r="I14" s="635">
        <v>2712624</v>
      </c>
      <c r="J14" s="634">
        <v>5425248</v>
      </c>
      <c r="K14" s="634">
        <v>5425248</v>
      </c>
      <c r="L14" s="632">
        <v>904315</v>
      </c>
      <c r="M14" s="633">
        <f t="shared" si="0"/>
        <v>14467435</v>
      </c>
    </row>
    <row r="15" spans="1:13" ht="24.75" customHeight="1">
      <c r="A15" s="625">
        <v>10</v>
      </c>
      <c r="B15" s="626" t="s">
        <v>2964</v>
      </c>
      <c r="C15" s="627" t="s">
        <v>2965</v>
      </c>
      <c r="D15" s="628" t="s">
        <v>1201</v>
      </c>
      <c r="E15" s="628">
        <v>33167456</v>
      </c>
      <c r="F15" s="630">
        <v>518242</v>
      </c>
      <c r="G15" s="628" t="s">
        <v>1709</v>
      </c>
      <c r="H15" s="631"/>
      <c r="I15" s="635">
        <v>6218904</v>
      </c>
      <c r="J15" s="634">
        <v>12437808</v>
      </c>
      <c r="K15" s="634">
        <v>12437808</v>
      </c>
      <c r="L15" s="632">
        <v>2072936</v>
      </c>
      <c r="M15" s="633">
        <f t="shared" si="0"/>
        <v>33167456</v>
      </c>
    </row>
    <row r="16" spans="1:13" ht="24.75" customHeight="1">
      <c r="A16" s="625">
        <v>11</v>
      </c>
      <c r="B16" s="626" t="s">
        <v>2966</v>
      </c>
      <c r="C16" s="627" t="s">
        <v>2967</v>
      </c>
      <c r="D16" s="628" t="s">
        <v>2968</v>
      </c>
      <c r="E16" s="628">
        <v>300886332</v>
      </c>
      <c r="F16" s="630">
        <v>3857515</v>
      </c>
      <c r="G16" s="628" t="s">
        <v>1714</v>
      </c>
      <c r="H16" s="631"/>
      <c r="I16" s="635">
        <v>46290180</v>
      </c>
      <c r="J16" s="634">
        <v>92580360</v>
      </c>
      <c r="K16" s="634">
        <v>92580360</v>
      </c>
      <c r="L16" s="632">
        <v>69435432</v>
      </c>
      <c r="M16" s="633">
        <f t="shared" si="0"/>
        <v>300886332</v>
      </c>
    </row>
    <row r="17" spans="1:17" ht="24.75" customHeight="1">
      <c r="A17" s="625">
        <v>12</v>
      </c>
      <c r="B17" s="626" t="s">
        <v>2969</v>
      </c>
      <c r="C17" s="627" t="s">
        <v>2970</v>
      </c>
      <c r="D17" s="628" t="s">
        <v>2971</v>
      </c>
      <c r="E17" s="628">
        <v>39967078</v>
      </c>
      <c r="F17" s="630">
        <v>464733</v>
      </c>
      <c r="G17" s="628" t="s">
        <v>1707</v>
      </c>
      <c r="H17" s="631"/>
      <c r="I17" s="635">
        <v>5576796</v>
      </c>
      <c r="J17" s="634">
        <v>11153592</v>
      </c>
      <c r="K17" s="634">
        <v>11153592</v>
      </c>
      <c r="L17" s="632">
        <v>12083098</v>
      </c>
      <c r="M17" s="633">
        <f t="shared" si="0"/>
        <v>39967078</v>
      </c>
    </row>
    <row r="18" spans="1:17" ht="24.75" customHeight="1">
      <c r="A18" s="625">
        <v>13</v>
      </c>
      <c r="B18" s="626" t="s">
        <v>2972</v>
      </c>
      <c r="C18" s="627" t="s">
        <v>2973</v>
      </c>
      <c r="D18" s="628" t="s">
        <v>2974</v>
      </c>
      <c r="E18" s="628">
        <v>31529022</v>
      </c>
      <c r="F18" s="630">
        <v>366617</v>
      </c>
      <c r="G18" s="628" t="s">
        <v>1707</v>
      </c>
      <c r="H18" s="631"/>
      <c r="I18" s="635">
        <v>4399404</v>
      </c>
      <c r="J18" s="634">
        <v>8798808</v>
      </c>
      <c r="K18" s="634">
        <v>8798808</v>
      </c>
      <c r="L18" s="632">
        <v>9532002</v>
      </c>
      <c r="M18" s="633">
        <f t="shared" si="0"/>
        <v>31529022</v>
      </c>
    </row>
    <row r="19" spans="1:17" ht="24.75" customHeight="1">
      <c r="A19" s="625">
        <v>14</v>
      </c>
      <c r="B19" s="626" t="s">
        <v>2975</v>
      </c>
      <c r="C19" s="627" t="s">
        <v>2976</v>
      </c>
      <c r="D19" s="628" t="s">
        <v>1202</v>
      </c>
      <c r="E19" s="628">
        <v>163790459</v>
      </c>
      <c r="F19" s="630">
        <v>2559225</v>
      </c>
      <c r="G19" s="628" t="s">
        <v>1718</v>
      </c>
      <c r="H19" s="631"/>
      <c r="I19" s="635">
        <v>30710700</v>
      </c>
      <c r="J19" s="634">
        <v>61421400</v>
      </c>
      <c r="K19" s="634">
        <v>61421400</v>
      </c>
      <c r="L19" s="632">
        <v>10236959</v>
      </c>
      <c r="M19" s="633">
        <f t="shared" si="0"/>
        <v>163790459</v>
      </c>
    </row>
    <row r="20" spans="1:17" ht="24.75" customHeight="1">
      <c r="A20" s="625">
        <v>15</v>
      </c>
      <c r="B20" s="626" t="s">
        <v>2977</v>
      </c>
      <c r="C20" s="627" t="s">
        <v>2978</v>
      </c>
      <c r="D20" s="628" t="s">
        <v>1203</v>
      </c>
      <c r="E20" s="628">
        <v>14684256</v>
      </c>
      <c r="F20" s="630">
        <v>229442</v>
      </c>
      <c r="G20" s="628" t="s">
        <v>1709</v>
      </c>
      <c r="H20" s="631"/>
      <c r="I20" s="635">
        <v>2753304</v>
      </c>
      <c r="J20" s="634">
        <v>5506608</v>
      </c>
      <c r="K20" s="634">
        <v>5506608</v>
      </c>
      <c r="L20" s="632">
        <v>917736</v>
      </c>
      <c r="M20" s="633">
        <f t="shared" si="0"/>
        <v>14684256</v>
      </c>
    </row>
    <row r="21" spans="1:17" ht="24.75" customHeight="1">
      <c r="A21" s="625">
        <v>16</v>
      </c>
      <c r="B21" s="626" t="s">
        <v>2979</v>
      </c>
      <c r="C21" s="627" t="s">
        <v>2980</v>
      </c>
      <c r="D21" s="628" t="s">
        <v>2981</v>
      </c>
      <c r="E21" s="628">
        <v>98792500</v>
      </c>
      <c r="F21" s="630">
        <v>1148750</v>
      </c>
      <c r="G21" s="628" t="s">
        <v>1707</v>
      </c>
      <c r="H21" s="631"/>
      <c r="I21" s="635">
        <v>13785000</v>
      </c>
      <c r="J21" s="634">
        <v>27570000</v>
      </c>
      <c r="K21" s="634">
        <v>27570000</v>
      </c>
      <c r="L21" s="632">
        <v>29867500</v>
      </c>
      <c r="M21" s="633">
        <f t="shared" si="0"/>
        <v>98792500</v>
      </c>
    </row>
    <row r="22" spans="1:17" ht="24.75" customHeight="1">
      <c r="A22" s="625">
        <v>17</v>
      </c>
      <c r="B22" s="626" t="s">
        <v>2982</v>
      </c>
      <c r="C22" s="627" t="s">
        <v>2983</v>
      </c>
      <c r="D22" s="628" t="s">
        <v>2984</v>
      </c>
      <c r="E22" s="628">
        <v>56802475</v>
      </c>
      <c r="F22" s="630">
        <v>660492</v>
      </c>
      <c r="G22" s="628" t="s">
        <v>1707</v>
      </c>
      <c r="H22" s="631"/>
      <c r="I22" s="635">
        <v>7925904</v>
      </c>
      <c r="J22" s="634">
        <v>15851808</v>
      </c>
      <c r="K22" s="634">
        <v>15851808</v>
      </c>
      <c r="L22" s="632">
        <v>17172955</v>
      </c>
      <c r="M22" s="633">
        <f t="shared" si="0"/>
        <v>56802475</v>
      </c>
    </row>
    <row r="23" spans="1:17" ht="24.75" customHeight="1">
      <c r="A23" s="625">
        <v>18</v>
      </c>
      <c r="B23" s="626" t="s">
        <v>2985</v>
      </c>
      <c r="C23" s="627" t="s">
        <v>2986</v>
      </c>
      <c r="D23" s="628" t="s">
        <v>2987</v>
      </c>
      <c r="E23" s="628">
        <v>89423528</v>
      </c>
      <c r="F23" s="630">
        <v>1039808</v>
      </c>
      <c r="G23" s="628" t="s">
        <v>1707</v>
      </c>
      <c r="H23" s="631"/>
      <c r="I23" s="635">
        <v>12477696</v>
      </c>
      <c r="J23" s="634">
        <v>24955392</v>
      </c>
      <c r="K23" s="634">
        <v>24955392</v>
      </c>
      <c r="L23" s="632">
        <v>27035048</v>
      </c>
      <c r="M23" s="633">
        <f t="shared" si="0"/>
        <v>89423528</v>
      </c>
    </row>
    <row r="24" spans="1:17" ht="24.75" customHeight="1">
      <c r="A24" s="625">
        <v>19</v>
      </c>
      <c r="B24" s="626" t="s">
        <v>2988</v>
      </c>
      <c r="C24" s="627" t="s">
        <v>2989</v>
      </c>
      <c r="D24" s="628" t="s">
        <v>2990</v>
      </c>
      <c r="E24" s="628">
        <v>110344328</v>
      </c>
      <c r="F24" s="192">
        <v>1283072</v>
      </c>
      <c r="G24" s="628" t="s">
        <v>1707</v>
      </c>
      <c r="H24" s="628"/>
      <c r="I24" s="636">
        <v>15396864</v>
      </c>
      <c r="J24" s="636">
        <v>30793728</v>
      </c>
      <c r="K24" s="636">
        <v>30793728</v>
      </c>
      <c r="L24" s="632">
        <v>33360008</v>
      </c>
      <c r="M24" s="633">
        <f t="shared" si="0"/>
        <v>110344328</v>
      </c>
    </row>
    <row r="25" spans="1:17" ht="24.75" customHeight="1">
      <c r="A25" s="625">
        <v>20</v>
      </c>
      <c r="B25" s="626" t="s">
        <v>2991</v>
      </c>
      <c r="C25" s="627" t="s">
        <v>2992</v>
      </c>
      <c r="D25" s="628" t="s">
        <v>2993</v>
      </c>
      <c r="E25" s="628">
        <v>4156678</v>
      </c>
      <c r="F25" s="192">
        <v>48333</v>
      </c>
      <c r="G25" s="628" t="s">
        <v>1724</v>
      </c>
      <c r="H25" s="628"/>
      <c r="I25" s="636">
        <v>579996</v>
      </c>
      <c r="J25" s="634">
        <v>1159992</v>
      </c>
      <c r="K25" s="634">
        <v>1159992</v>
      </c>
      <c r="L25" s="632">
        <v>1256698</v>
      </c>
      <c r="M25" s="633">
        <f t="shared" si="0"/>
        <v>4156678</v>
      </c>
    </row>
    <row r="26" spans="1:17" ht="24.75" customHeight="1">
      <c r="A26" s="625">
        <v>21</v>
      </c>
      <c r="B26" s="637">
        <v>30000077</v>
      </c>
      <c r="C26" s="627" t="s">
        <v>2994</v>
      </c>
      <c r="D26" s="628" t="s">
        <v>2995</v>
      </c>
      <c r="E26" s="628">
        <v>77566278</v>
      </c>
      <c r="F26" s="192">
        <v>901933</v>
      </c>
      <c r="G26" s="628" t="s">
        <v>1707</v>
      </c>
      <c r="H26" s="628"/>
      <c r="I26" s="636">
        <v>10823196</v>
      </c>
      <c r="J26" s="634">
        <v>21646392</v>
      </c>
      <c r="K26" s="634">
        <v>21646392</v>
      </c>
      <c r="L26" s="632">
        <v>23450298</v>
      </c>
      <c r="M26" s="633">
        <f>I26+J26+K26+L26</f>
        <v>77566278</v>
      </c>
    </row>
    <row r="27" spans="1:17" ht="24.75" customHeight="1">
      <c r="A27" s="625">
        <v>22</v>
      </c>
      <c r="B27" s="626" t="s">
        <v>2996</v>
      </c>
      <c r="C27" s="627" t="s">
        <v>2997</v>
      </c>
      <c r="D27" s="628" t="s">
        <v>1726</v>
      </c>
      <c r="E27" s="628">
        <v>59510903</v>
      </c>
      <c r="F27" s="192">
        <v>691987</v>
      </c>
      <c r="G27" s="628" t="s">
        <v>1707</v>
      </c>
      <c r="H27" s="628"/>
      <c r="I27" s="636">
        <v>8303844</v>
      </c>
      <c r="J27" s="634">
        <v>16607688</v>
      </c>
      <c r="K27" s="634">
        <v>16607688</v>
      </c>
      <c r="L27" s="632">
        <v>17991683</v>
      </c>
      <c r="M27" s="633">
        <f t="shared" si="0"/>
        <v>59510903</v>
      </c>
    </row>
    <row r="28" spans="1:17" ht="24.75" customHeight="1">
      <c r="A28" s="625">
        <v>23</v>
      </c>
      <c r="B28" s="626" t="s">
        <v>2998</v>
      </c>
      <c r="C28" s="627" t="s">
        <v>2999</v>
      </c>
      <c r="D28" s="628" t="s">
        <v>3000</v>
      </c>
      <c r="E28" s="629">
        <v>2996195474</v>
      </c>
      <c r="F28" s="192">
        <v>41613826</v>
      </c>
      <c r="G28" s="628" t="s">
        <v>1728</v>
      </c>
      <c r="H28" s="628"/>
      <c r="I28" s="636">
        <v>499365912</v>
      </c>
      <c r="J28" s="634">
        <v>998731824</v>
      </c>
      <c r="K28" s="634">
        <v>998731824</v>
      </c>
      <c r="L28" s="632">
        <v>499365914</v>
      </c>
      <c r="M28" s="633">
        <f t="shared" si="0"/>
        <v>2996195474</v>
      </c>
    </row>
    <row r="29" spans="1:17" ht="24.75" customHeight="1">
      <c r="A29" s="625">
        <v>24</v>
      </c>
      <c r="B29" s="626" t="s">
        <v>3001</v>
      </c>
      <c r="C29" s="627" t="s">
        <v>3002</v>
      </c>
      <c r="D29" s="628" t="s">
        <v>3003</v>
      </c>
      <c r="E29" s="628">
        <v>170124077</v>
      </c>
      <c r="F29" s="638">
        <v>1604944</v>
      </c>
      <c r="G29" s="639" t="s">
        <v>1730</v>
      </c>
      <c r="H29" s="640"/>
      <c r="I29" s="638">
        <v>19259328</v>
      </c>
      <c r="J29" s="638">
        <v>38518656</v>
      </c>
      <c r="K29" s="638">
        <v>38518656</v>
      </c>
      <c r="L29" s="632">
        <v>73827437</v>
      </c>
      <c r="M29" s="633">
        <f t="shared" si="0"/>
        <v>170124077</v>
      </c>
    </row>
    <row r="30" spans="1:17" ht="24.75" customHeight="1">
      <c r="A30" s="625">
        <v>25</v>
      </c>
      <c r="B30" s="626" t="s">
        <v>3004</v>
      </c>
      <c r="C30" s="627" t="s">
        <v>3005</v>
      </c>
      <c r="D30" s="628" t="s">
        <v>3006</v>
      </c>
      <c r="E30" s="628">
        <v>102634500</v>
      </c>
      <c r="F30" s="638">
        <v>968250</v>
      </c>
      <c r="G30" s="639" t="s">
        <v>1730</v>
      </c>
      <c r="H30" s="640"/>
      <c r="I30" s="638">
        <v>11619000</v>
      </c>
      <c r="J30" s="638">
        <v>23238000</v>
      </c>
      <c r="K30" s="638">
        <v>23238000</v>
      </c>
      <c r="L30" s="632">
        <v>44539500</v>
      </c>
      <c r="M30" s="633">
        <f t="shared" si="0"/>
        <v>102634500</v>
      </c>
    </row>
    <row r="31" spans="1:17" ht="24.75" customHeight="1">
      <c r="A31" s="625">
        <v>26</v>
      </c>
      <c r="B31" s="626" t="s">
        <v>3007</v>
      </c>
      <c r="C31" s="627" t="s">
        <v>3008</v>
      </c>
      <c r="D31" s="628" t="s">
        <v>3009</v>
      </c>
      <c r="E31" s="628">
        <v>110584500</v>
      </c>
      <c r="F31" s="638">
        <v>1043250</v>
      </c>
      <c r="G31" s="639" t="s">
        <v>1730</v>
      </c>
      <c r="H31" s="640"/>
      <c r="I31" s="638">
        <v>12519000</v>
      </c>
      <c r="J31" s="638">
        <v>25038000</v>
      </c>
      <c r="K31" s="638">
        <v>25038000</v>
      </c>
      <c r="L31" s="632">
        <v>47989500</v>
      </c>
      <c r="M31" s="633">
        <f t="shared" si="0"/>
        <v>110584500</v>
      </c>
      <c r="Q31" s="193"/>
    </row>
    <row r="32" spans="1:17" ht="24.75" customHeight="1">
      <c r="A32" s="625">
        <v>27</v>
      </c>
      <c r="B32" s="626" t="s">
        <v>3010</v>
      </c>
      <c r="C32" s="627" t="s">
        <v>3011</v>
      </c>
      <c r="D32" s="628" t="s">
        <v>3012</v>
      </c>
      <c r="E32" s="628">
        <v>93210226</v>
      </c>
      <c r="F32" s="638">
        <v>879341</v>
      </c>
      <c r="G32" s="641" t="s">
        <v>1730</v>
      </c>
      <c r="H32" s="642"/>
      <c r="I32" s="638">
        <v>10552092</v>
      </c>
      <c r="J32" s="638">
        <v>21104184</v>
      </c>
      <c r="K32" s="638">
        <v>21104184</v>
      </c>
      <c r="L32" s="632">
        <v>40449766</v>
      </c>
      <c r="M32" s="633">
        <f t="shared" si="0"/>
        <v>93210226</v>
      </c>
      <c r="Q32" s="193">
        <v>182404472</v>
      </c>
    </row>
    <row r="33" spans="1:17" ht="24.75" customHeight="1">
      <c r="A33" s="625">
        <v>28</v>
      </c>
      <c r="B33" s="637">
        <v>30000131</v>
      </c>
      <c r="C33" s="627" t="s">
        <v>3013</v>
      </c>
      <c r="D33" s="643" t="s">
        <v>3014</v>
      </c>
      <c r="E33" s="635">
        <v>150879108</v>
      </c>
      <c r="F33" s="642">
        <v>1267892</v>
      </c>
      <c r="G33" s="641" t="s">
        <v>3015</v>
      </c>
      <c r="H33" s="642" t="s">
        <v>3016</v>
      </c>
      <c r="I33" s="638">
        <v>15214704</v>
      </c>
      <c r="J33" s="635">
        <v>30429408</v>
      </c>
      <c r="K33" s="635">
        <v>30429408</v>
      </c>
      <c r="L33" s="632">
        <v>74805588</v>
      </c>
      <c r="M33" s="633">
        <f t="shared" si="0"/>
        <v>150879108</v>
      </c>
      <c r="Q33">
        <f>Q32*12</f>
        <v>2188853664</v>
      </c>
    </row>
    <row r="34" spans="1:17" ht="24.75" customHeight="1">
      <c r="A34" s="625">
        <v>29</v>
      </c>
      <c r="B34" s="627">
        <v>30000018</v>
      </c>
      <c r="C34" s="627" t="s">
        <v>3017</v>
      </c>
      <c r="D34" s="628" t="s">
        <v>1205</v>
      </c>
      <c r="E34" s="628">
        <v>22172908</v>
      </c>
      <c r="F34" s="644">
        <v>0</v>
      </c>
      <c r="G34" s="645"/>
      <c r="H34" s="645"/>
      <c r="I34" s="636">
        <v>11086454</v>
      </c>
      <c r="J34" s="634">
        <v>11086454</v>
      </c>
      <c r="K34" s="634">
        <v>0</v>
      </c>
      <c r="L34" s="632">
        <v>0</v>
      </c>
      <c r="M34" s="633">
        <f t="shared" si="0"/>
        <v>22172908</v>
      </c>
    </row>
    <row r="35" spans="1:17" ht="24.75" customHeight="1">
      <c r="A35" s="625">
        <v>30</v>
      </c>
      <c r="B35" s="626" t="s">
        <v>3018</v>
      </c>
      <c r="C35" s="627" t="s">
        <v>3019</v>
      </c>
      <c r="D35" s="646" t="s">
        <v>3020</v>
      </c>
      <c r="E35" s="647">
        <v>65706818</v>
      </c>
      <c r="F35" s="648">
        <v>699007</v>
      </c>
      <c r="G35" s="649"/>
      <c r="H35" s="649"/>
      <c r="I35" s="648">
        <v>8388084</v>
      </c>
      <c r="J35" s="647">
        <v>16776168</v>
      </c>
      <c r="K35" s="647">
        <v>16776168</v>
      </c>
      <c r="L35" s="632">
        <v>23766398</v>
      </c>
      <c r="M35" s="633">
        <f t="shared" si="0"/>
        <v>65706818</v>
      </c>
    </row>
    <row r="36" spans="1:17" ht="24.75" customHeight="1">
      <c r="A36" s="625">
        <v>31</v>
      </c>
      <c r="B36" s="626" t="s">
        <v>3021</v>
      </c>
      <c r="C36" s="627" t="s">
        <v>3022</v>
      </c>
      <c r="D36" s="646" t="s">
        <v>3023</v>
      </c>
      <c r="E36" s="647">
        <v>56023234</v>
      </c>
      <c r="F36" s="648">
        <v>595991</v>
      </c>
      <c r="G36" s="649"/>
      <c r="H36" s="649"/>
      <c r="I36" s="648">
        <v>7151892</v>
      </c>
      <c r="J36" s="647">
        <v>14303784</v>
      </c>
      <c r="K36" s="647">
        <v>14303784</v>
      </c>
      <c r="L36" s="632">
        <v>20263774</v>
      </c>
      <c r="M36" s="633">
        <f t="shared" si="0"/>
        <v>56023234</v>
      </c>
    </row>
    <row r="37" spans="1:17" ht="24.75" customHeight="1">
      <c r="A37" s="625">
        <v>32</v>
      </c>
      <c r="B37" s="626" t="s">
        <v>3024</v>
      </c>
      <c r="C37" s="627" t="s">
        <v>3025</v>
      </c>
      <c r="D37" s="646" t="s">
        <v>3026</v>
      </c>
      <c r="E37" s="647">
        <v>217035425</v>
      </c>
      <c r="F37" s="648">
        <v>2284583</v>
      </c>
      <c r="G37" s="650"/>
      <c r="H37" s="650"/>
      <c r="I37" s="648">
        <v>27414996</v>
      </c>
      <c r="J37" s="647">
        <v>54829992</v>
      </c>
      <c r="K37" s="647">
        <v>54829992</v>
      </c>
      <c r="L37" s="632">
        <v>79960445</v>
      </c>
      <c r="M37" s="633">
        <f t="shared" si="0"/>
        <v>217035425</v>
      </c>
    </row>
    <row r="38" spans="1:17" ht="24.75" customHeight="1">
      <c r="A38" s="625">
        <v>33</v>
      </c>
      <c r="B38" s="626" t="s">
        <v>3027</v>
      </c>
      <c r="C38" s="627" t="s">
        <v>3028</v>
      </c>
      <c r="D38" s="646" t="s">
        <v>3029</v>
      </c>
      <c r="E38" s="647">
        <v>208112145</v>
      </c>
      <c r="F38" s="648">
        <v>1829527</v>
      </c>
      <c r="G38" s="650"/>
      <c r="H38" s="650"/>
      <c r="I38" s="648">
        <v>21954324</v>
      </c>
      <c r="J38" s="647">
        <v>43908648</v>
      </c>
      <c r="K38" s="647">
        <v>43908648</v>
      </c>
      <c r="L38" s="632">
        <v>98340525</v>
      </c>
      <c r="M38" s="633">
        <f t="shared" si="0"/>
        <v>208112145</v>
      </c>
    </row>
    <row r="39" spans="1:17" ht="24.75" customHeight="1">
      <c r="A39" s="625">
        <v>34</v>
      </c>
      <c r="B39" s="626" t="s">
        <v>3030</v>
      </c>
      <c r="C39" s="627" t="s">
        <v>3031</v>
      </c>
      <c r="D39" s="646" t="s">
        <v>3032</v>
      </c>
      <c r="E39" s="647">
        <v>474992100</v>
      </c>
      <c r="F39" s="648">
        <v>4999916</v>
      </c>
      <c r="G39" s="650"/>
      <c r="H39" s="650"/>
      <c r="I39" s="648">
        <v>59998992</v>
      </c>
      <c r="J39" s="647">
        <v>119997984</v>
      </c>
      <c r="K39" s="647">
        <v>119997984</v>
      </c>
      <c r="L39" s="632">
        <v>174997140</v>
      </c>
      <c r="M39" s="633">
        <f t="shared" si="0"/>
        <v>474992100</v>
      </c>
    </row>
    <row r="40" spans="1:17" ht="24.75" customHeight="1">
      <c r="A40" s="625">
        <v>35</v>
      </c>
      <c r="B40" s="626" t="s">
        <v>3033</v>
      </c>
      <c r="C40" s="627" t="s">
        <v>3034</v>
      </c>
      <c r="D40" s="646" t="s">
        <v>3035</v>
      </c>
      <c r="E40" s="647">
        <v>475372560</v>
      </c>
      <c r="F40" s="648">
        <v>5003922</v>
      </c>
      <c r="G40" s="650"/>
      <c r="H40" s="650"/>
      <c r="I40" s="648">
        <v>60047064</v>
      </c>
      <c r="J40" s="647">
        <v>120094128</v>
      </c>
      <c r="K40" s="647">
        <v>120094128</v>
      </c>
      <c r="L40" s="632">
        <v>175137240</v>
      </c>
      <c r="M40" s="633">
        <f t="shared" si="0"/>
        <v>475372560</v>
      </c>
    </row>
    <row r="41" spans="1:17" ht="24.75" customHeight="1">
      <c r="A41" s="625">
        <v>36</v>
      </c>
      <c r="B41" s="626" t="s">
        <v>3036</v>
      </c>
      <c r="C41" s="627" t="s">
        <v>3037</v>
      </c>
      <c r="D41" s="646" t="s">
        <v>3038</v>
      </c>
      <c r="E41" s="647">
        <v>295188466</v>
      </c>
      <c r="F41" s="648">
        <v>3140302</v>
      </c>
      <c r="G41" s="649"/>
      <c r="H41" s="649"/>
      <c r="I41" s="648">
        <v>37683624</v>
      </c>
      <c r="J41" s="647">
        <v>75367248</v>
      </c>
      <c r="K41" s="647">
        <v>75367248</v>
      </c>
      <c r="L41" s="632">
        <v>106770346</v>
      </c>
      <c r="M41" s="633">
        <f t="shared" si="0"/>
        <v>295188466</v>
      </c>
    </row>
    <row r="42" spans="1:17" ht="24.75" customHeight="1">
      <c r="A42" s="625">
        <v>37</v>
      </c>
      <c r="B42" s="626" t="s">
        <v>3039</v>
      </c>
      <c r="C42" s="627" t="s">
        <v>2997</v>
      </c>
      <c r="D42" s="646" t="s">
        <v>3040</v>
      </c>
      <c r="E42" s="647">
        <v>310493830</v>
      </c>
      <c r="F42" s="648">
        <v>3303127</v>
      </c>
      <c r="G42" s="649"/>
      <c r="H42" s="649"/>
      <c r="I42" s="648">
        <v>39637524</v>
      </c>
      <c r="J42" s="647">
        <v>79275048</v>
      </c>
      <c r="K42" s="647">
        <v>79275048</v>
      </c>
      <c r="L42" s="632">
        <v>112306210</v>
      </c>
      <c r="M42" s="633">
        <f t="shared" si="0"/>
        <v>310493830</v>
      </c>
    </row>
    <row r="43" spans="1:17" ht="24.75" customHeight="1">
      <c r="A43" s="625">
        <v>38</v>
      </c>
      <c r="B43" s="626" t="s">
        <v>3041</v>
      </c>
      <c r="C43" s="627" t="s">
        <v>3042</v>
      </c>
      <c r="D43" s="646" t="s">
        <v>3043</v>
      </c>
      <c r="E43" s="647">
        <v>1617228492</v>
      </c>
      <c r="F43" s="648">
        <v>17204600</v>
      </c>
      <c r="G43" s="649"/>
      <c r="H43" s="649"/>
      <c r="I43" s="648">
        <v>206455200</v>
      </c>
      <c r="J43" s="647">
        <v>412910400</v>
      </c>
      <c r="K43" s="647">
        <v>412910400</v>
      </c>
      <c r="L43" s="632">
        <v>584952492</v>
      </c>
      <c r="M43" s="633">
        <f t="shared" si="0"/>
        <v>1617228492</v>
      </c>
    </row>
    <row r="44" spans="1:17" ht="24.75" customHeight="1">
      <c r="A44" s="625">
        <v>39</v>
      </c>
      <c r="B44" s="626" t="s">
        <v>3044</v>
      </c>
      <c r="C44" s="627" t="s">
        <v>3045</v>
      </c>
      <c r="D44" s="646" t="s">
        <v>3046</v>
      </c>
      <c r="E44" s="648">
        <v>1974733992</v>
      </c>
      <c r="F44" s="648">
        <v>21007808</v>
      </c>
      <c r="G44" s="649"/>
      <c r="H44" s="649"/>
      <c r="I44" s="648">
        <v>252093696</v>
      </c>
      <c r="J44" s="647">
        <v>504187392</v>
      </c>
      <c r="K44" s="647">
        <v>504187392</v>
      </c>
      <c r="L44" s="632">
        <v>714265512</v>
      </c>
      <c r="M44" s="633">
        <f t="shared" si="0"/>
        <v>1974733992</v>
      </c>
    </row>
    <row r="45" spans="1:17" ht="24.75" customHeight="1">
      <c r="A45" s="625">
        <v>40</v>
      </c>
      <c r="B45" s="626" t="s">
        <v>3047</v>
      </c>
      <c r="C45" s="627" t="s">
        <v>3048</v>
      </c>
      <c r="D45" s="646" t="s">
        <v>3049</v>
      </c>
      <c r="E45" s="628">
        <v>432157952</v>
      </c>
      <c r="F45" s="648">
        <v>4278792</v>
      </c>
      <c r="G45" s="650"/>
      <c r="H45" s="650"/>
      <c r="I45" s="648">
        <v>51345504</v>
      </c>
      <c r="J45" s="647">
        <v>102691008</v>
      </c>
      <c r="K45" s="647">
        <v>102691008</v>
      </c>
      <c r="L45" s="632">
        <v>175430432</v>
      </c>
      <c r="M45" s="633">
        <f t="shared" si="0"/>
        <v>432157952</v>
      </c>
    </row>
    <row r="46" spans="1:17" ht="24.75" customHeight="1">
      <c r="A46" s="625">
        <v>41</v>
      </c>
      <c r="B46" s="626" t="s">
        <v>3050</v>
      </c>
      <c r="C46" s="627" t="s">
        <v>3051</v>
      </c>
      <c r="D46" s="647" t="s">
        <v>3052</v>
      </c>
      <c r="E46" s="647">
        <v>1126718071</v>
      </c>
      <c r="F46" s="635">
        <v>13574917</v>
      </c>
      <c r="G46" s="651"/>
      <c r="H46" s="651"/>
      <c r="I46" s="635">
        <v>162899004</v>
      </c>
      <c r="J46" s="647">
        <v>325798008</v>
      </c>
      <c r="K46" s="647">
        <v>325798008</v>
      </c>
      <c r="L46" s="632">
        <v>312223051</v>
      </c>
      <c r="M46" s="633">
        <f t="shared" si="0"/>
        <v>1126718071</v>
      </c>
    </row>
    <row r="47" spans="1:17" ht="24.75" customHeight="1">
      <c r="A47" s="625">
        <v>42</v>
      </c>
      <c r="B47" s="626" t="s">
        <v>3053</v>
      </c>
      <c r="C47" s="626" t="s">
        <v>2978</v>
      </c>
      <c r="D47" s="647" t="s">
        <v>3054</v>
      </c>
      <c r="E47" s="628">
        <v>4822521879</v>
      </c>
      <c r="F47" s="652">
        <v>50234602</v>
      </c>
      <c r="G47" s="650"/>
      <c r="H47" s="650"/>
      <c r="I47" s="649">
        <v>602815224</v>
      </c>
      <c r="J47" s="647">
        <v>1205630448</v>
      </c>
      <c r="K47" s="647">
        <v>1205630448</v>
      </c>
      <c r="L47" s="632">
        <v>1808445759</v>
      </c>
      <c r="M47" s="633">
        <f t="shared" si="0"/>
        <v>4822521879</v>
      </c>
    </row>
    <row r="48" spans="1:17" ht="24.75" customHeight="1">
      <c r="A48" s="625">
        <v>43</v>
      </c>
      <c r="B48" s="626" t="s">
        <v>3055</v>
      </c>
      <c r="C48" s="627" t="s">
        <v>3056</v>
      </c>
      <c r="D48" s="653" t="s">
        <v>3057</v>
      </c>
      <c r="E48" s="634">
        <v>1720019144</v>
      </c>
      <c r="F48" s="638">
        <v>16699215</v>
      </c>
      <c r="G48" s="654"/>
      <c r="H48" s="654"/>
      <c r="I48" s="638">
        <v>200390580</v>
      </c>
      <c r="J48" s="647">
        <v>400781160</v>
      </c>
      <c r="K48" s="647">
        <v>400781160</v>
      </c>
      <c r="L48" s="632">
        <v>718066244</v>
      </c>
      <c r="M48" s="633">
        <f t="shared" si="0"/>
        <v>1720019144</v>
      </c>
    </row>
    <row r="49" spans="1:14" ht="24.75" customHeight="1">
      <c r="A49" s="625">
        <v>44</v>
      </c>
      <c r="B49" s="626" t="s">
        <v>3058</v>
      </c>
      <c r="C49" s="627" t="s">
        <v>3059</v>
      </c>
      <c r="D49" s="628" t="s">
        <v>3060</v>
      </c>
      <c r="E49" s="628">
        <v>275362388</v>
      </c>
      <c r="F49" s="638">
        <v>2597758</v>
      </c>
      <c r="G49" s="640"/>
      <c r="H49" s="640"/>
      <c r="I49" s="638">
        <v>31173096</v>
      </c>
      <c r="J49" s="647">
        <v>62346192</v>
      </c>
      <c r="K49" s="647">
        <v>62346192</v>
      </c>
      <c r="L49" s="632">
        <v>119496908</v>
      </c>
      <c r="M49" s="633">
        <f t="shared" si="0"/>
        <v>275362388</v>
      </c>
    </row>
    <row r="50" spans="1:14" ht="24.75" customHeight="1">
      <c r="A50" s="625">
        <v>45</v>
      </c>
      <c r="B50" s="626" t="s">
        <v>3061</v>
      </c>
      <c r="C50" s="627" t="s">
        <v>3062</v>
      </c>
      <c r="D50" s="628" t="s">
        <v>3063</v>
      </c>
      <c r="E50" s="628">
        <v>127553338</v>
      </c>
      <c r="F50" s="638">
        <v>1203333</v>
      </c>
      <c r="G50" s="640"/>
      <c r="H50" s="640"/>
      <c r="I50" s="647">
        <v>14439996</v>
      </c>
      <c r="J50" s="647">
        <v>28879992</v>
      </c>
      <c r="K50" s="647">
        <v>28879992</v>
      </c>
      <c r="L50" s="632">
        <v>55353358</v>
      </c>
      <c r="M50" s="633">
        <f t="shared" si="0"/>
        <v>127553338</v>
      </c>
    </row>
    <row r="51" spans="1:14" ht="24.75" customHeight="1">
      <c r="A51" s="625">
        <v>46</v>
      </c>
      <c r="B51" s="626" t="s">
        <v>3064</v>
      </c>
      <c r="C51" s="627" t="s">
        <v>3065</v>
      </c>
      <c r="D51" s="628" t="s">
        <v>3066</v>
      </c>
      <c r="E51" s="628">
        <v>505727762</v>
      </c>
      <c r="F51" s="638">
        <v>4771017</v>
      </c>
      <c r="G51" s="640"/>
      <c r="H51" s="640"/>
      <c r="I51" s="638">
        <v>57252204</v>
      </c>
      <c r="J51" s="647">
        <v>114504408</v>
      </c>
      <c r="K51" s="647">
        <v>114504408</v>
      </c>
      <c r="L51" s="632">
        <v>219466742</v>
      </c>
      <c r="M51" s="633">
        <f t="shared" si="0"/>
        <v>505727762</v>
      </c>
    </row>
    <row r="52" spans="1:14" ht="24.75" customHeight="1">
      <c r="A52" s="625">
        <v>47</v>
      </c>
      <c r="B52" s="626" t="s">
        <v>3067</v>
      </c>
      <c r="C52" s="627" t="s">
        <v>3068</v>
      </c>
      <c r="D52" s="628" t="s">
        <v>3069</v>
      </c>
      <c r="E52" s="628">
        <v>209403000</v>
      </c>
      <c r="F52" s="638">
        <v>1975500</v>
      </c>
      <c r="G52" s="640"/>
      <c r="H52" s="640"/>
      <c r="I52" s="638">
        <v>23706000</v>
      </c>
      <c r="J52" s="647">
        <v>47412000</v>
      </c>
      <c r="K52" s="647">
        <v>47412000</v>
      </c>
      <c r="L52" s="632">
        <v>90873000</v>
      </c>
      <c r="M52" s="633">
        <f t="shared" si="0"/>
        <v>209403000</v>
      </c>
    </row>
    <row r="53" spans="1:14" ht="24.75" customHeight="1">
      <c r="A53" s="625">
        <v>48</v>
      </c>
      <c r="B53" s="626" t="s">
        <v>3070</v>
      </c>
      <c r="C53" s="627" t="s">
        <v>3071</v>
      </c>
      <c r="D53" s="628" t="s">
        <v>3072</v>
      </c>
      <c r="E53" s="628">
        <v>269703750</v>
      </c>
      <c r="F53" s="655">
        <v>2544375</v>
      </c>
      <c r="G53" s="642" t="s">
        <v>4080</v>
      </c>
      <c r="H53" s="640"/>
      <c r="I53" s="638">
        <v>30532500</v>
      </c>
      <c r="J53" s="647">
        <v>61065000</v>
      </c>
      <c r="K53" s="647">
        <v>61065000</v>
      </c>
      <c r="L53" s="632">
        <v>117041250</v>
      </c>
      <c r="M53" s="633">
        <f t="shared" si="0"/>
        <v>269703750</v>
      </c>
    </row>
    <row r="54" spans="1:14" ht="24.75" customHeight="1">
      <c r="A54" s="625">
        <v>49</v>
      </c>
      <c r="B54" s="626" t="s">
        <v>3073</v>
      </c>
      <c r="C54" s="627" t="s">
        <v>3074</v>
      </c>
      <c r="D54" s="628" t="s">
        <v>3075</v>
      </c>
      <c r="E54" s="628">
        <v>214888504</v>
      </c>
      <c r="F54" s="656">
        <v>1989708</v>
      </c>
      <c r="G54" s="638" t="s">
        <v>3076</v>
      </c>
      <c r="H54" s="650" t="s">
        <v>3077</v>
      </c>
      <c r="I54" s="638">
        <v>23876496</v>
      </c>
      <c r="J54" s="647">
        <v>47752992</v>
      </c>
      <c r="K54" s="647">
        <v>47752992</v>
      </c>
      <c r="L54" s="632">
        <v>95506024</v>
      </c>
      <c r="M54" s="633">
        <f t="shared" si="0"/>
        <v>214888504</v>
      </c>
    </row>
    <row r="55" spans="1:14" ht="24.75" customHeight="1">
      <c r="A55" s="625">
        <v>50</v>
      </c>
      <c r="B55" s="626" t="s">
        <v>3078</v>
      </c>
      <c r="C55" s="627" t="s">
        <v>3079</v>
      </c>
      <c r="D55" s="628" t="s">
        <v>3080</v>
      </c>
      <c r="E55" s="628">
        <v>213196496</v>
      </c>
      <c r="F55" s="656">
        <v>1974042</v>
      </c>
      <c r="G55" s="638" t="s">
        <v>3076</v>
      </c>
      <c r="H55" s="650" t="s">
        <v>3077</v>
      </c>
      <c r="I55" s="638">
        <v>23688504</v>
      </c>
      <c r="J55" s="647">
        <v>47377008</v>
      </c>
      <c r="K55" s="647">
        <v>47377008</v>
      </c>
      <c r="L55" s="632">
        <v>94753976</v>
      </c>
      <c r="M55" s="633">
        <f t="shared" si="0"/>
        <v>213196496</v>
      </c>
    </row>
    <row r="56" spans="1:14" ht="24.75" customHeight="1">
      <c r="A56" s="625">
        <v>51</v>
      </c>
      <c r="B56" s="626" t="s">
        <v>3081</v>
      </c>
      <c r="C56" s="627" t="s">
        <v>3082</v>
      </c>
      <c r="D56" s="628" t="s">
        <v>3083</v>
      </c>
      <c r="E56" s="628">
        <v>393731528</v>
      </c>
      <c r="F56" s="656">
        <v>3612217</v>
      </c>
      <c r="G56" s="638" t="s">
        <v>3084</v>
      </c>
      <c r="H56" s="650" t="s">
        <v>3085</v>
      </c>
      <c r="I56" s="638">
        <v>43346604</v>
      </c>
      <c r="J56" s="647">
        <v>86693208</v>
      </c>
      <c r="K56" s="647">
        <v>86693208</v>
      </c>
      <c r="L56" s="632">
        <v>176998508</v>
      </c>
      <c r="M56" s="633">
        <f t="shared" si="0"/>
        <v>393731528</v>
      </c>
    </row>
    <row r="57" spans="1:14" ht="24.75" customHeight="1">
      <c r="A57" s="625">
        <v>52</v>
      </c>
      <c r="B57" s="626" t="s">
        <v>3086</v>
      </c>
      <c r="C57" s="627" t="s">
        <v>3087</v>
      </c>
      <c r="D57" s="647" t="s">
        <v>2843</v>
      </c>
      <c r="E57" s="634">
        <v>584569183</v>
      </c>
      <c r="F57" s="656">
        <v>6089262</v>
      </c>
      <c r="G57" s="654"/>
      <c r="H57" s="650"/>
      <c r="I57" s="638">
        <v>73071144</v>
      </c>
      <c r="J57" s="647">
        <v>146142288</v>
      </c>
      <c r="K57" s="647">
        <v>146142288</v>
      </c>
      <c r="L57" s="632">
        <v>219213463</v>
      </c>
      <c r="M57" s="633">
        <f t="shared" si="0"/>
        <v>584569183</v>
      </c>
    </row>
    <row r="58" spans="1:14" ht="24.75" customHeight="1">
      <c r="A58" s="625">
        <v>53</v>
      </c>
      <c r="B58" s="637">
        <v>30000126</v>
      </c>
      <c r="C58" s="627" t="s">
        <v>3088</v>
      </c>
      <c r="D58" s="643" t="s">
        <v>3089</v>
      </c>
      <c r="E58" s="635">
        <v>146008042</v>
      </c>
      <c r="F58" s="656">
        <v>1226958</v>
      </c>
      <c r="G58" s="638" t="s">
        <v>3015</v>
      </c>
      <c r="H58" s="650" t="s">
        <v>3016</v>
      </c>
      <c r="I58" s="638">
        <v>14723496</v>
      </c>
      <c r="J58" s="647">
        <v>29446992</v>
      </c>
      <c r="K58" s="647">
        <v>29446992</v>
      </c>
      <c r="L58" s="632">
        <v>72390562</v>
      </c>
      <c r="M58" s="633">
        <f t="shared" si="0"/>
        <v>146008042</v>
      </c>
    </row>
    <row r="59" spans="1:14" ht="24.75" customHeight="1">
      <c r="A59" s="625">
        <v>54</v>
      </c>
      <c r="B59" s="643">
        <v>30000127</v>
      </c>
      <c r="C59" s="627" t="s">
        <v>3090</v>
      </c>
      <c r="D59" s="643" t="s">
        <v>3091</v>
      </c>
      <c r="E59" s="635">
        <v>605905000</v>
      </c>
      <c r="F59" s="640">
        <f>E59/120</f>
        <v>5049208.333333333</v>
      </c>
      <c r="G59" s="638" t="s">
        <v>3092</v>
      </c>
      <c r="H59" s="650" t="s">
        <v>3093</v>
      </c>
      <c r="I59" s="638">
        <v>60590496</v>
      </c>
      <c r="J59" s="647">
        <v>121180992</v>
      </c>
      <c r="K59" s="647">
        <v>121180992</v>
      </c>
      <c r="L59" s="632">
        <v>302952520</v>
      </c>
      <c r="M59" s="633">
        <f t="shared" si="0"/>
        <v>605905000</v>
      </c>
      <c r="N59" s="613"/>
    </row>
    <row r="60" spans="1:14" ht="24.75" customHeight="1">
      <c r="A60" s="625">
        <v>55</v>
      </c>
      <c r="B60" s="637">
        <v>30000130</v>
      </c>
      <c r="C60" s="627" t="s">
        <v>3094</v>
      </c>
      <c r="D60" s="643" t="s">
        <v>3095</v>
      </c>
      <c r="E60" s="635">
        <v>39081275</v>
      </c>
      <c r="F60" s="656">
        <v>280725</v>
      </c>
      <c r="G60" s="638" t="s">
        <v>3015</v>
      </c>
      <c r="H60" s="650" t="s">
        <v>3016</v>
      </c>
      <c r="I60" s="638">
        <v>3368700</v>
      </c>
      <c r="J60" s="647">
        <v>6737400</v>
      </c>
      <c r="K60" s="647">
        <v>6737400</v>
      </c>
      <c r="L60" s="632">
        <v>22237775</v>
      </c>
      <c r="M60" s="633">
        <f t="shared" si="0"/>
        <v>39081275</v>
      </c>
    </row>
    <row r="61" spans="1:14" ht="24.75" customHeight="1">
      <c r="A61" s="625">
        <v>56</v>
      </c>
      <c r="B61" s="643">
        <v>30000140</v>
      </c>
      <c r="C61" s="627" t="s">
        <v>3096</v>
      </c>
      <c r="D61" s="628" t="s">
        <v>3097</v>
      </c>
      <c r="E61" s="629">
        <v>7442398000</v>
      </c>
      <c r="F61" s="640">
        <f t="shared" ref="F61:F93" si="1">E61/120</f>
        <v>62019983.333333336</v>
      </c>
      <c r="G61" s="657" t="s">
        <v>3098</v>
      </c>
      <c r="H61" s="658" t="s">
        <v>3099</v>
      </c>
      <c r="I61" s="638">
        <v>620199833.33333337</v>
      </c>
      <c r="J61" s="647">
        <v>1488479600</v>
      </c>
      <c r="K61" s="647">
        <v>1488479592</v>
      </c>
      <c r="L61" s="632">
        <v>3845238974.6666665</v>
      </c>
      <c r="M61" s="633">
        <f t="shared" si="0"/>
        <v>7442398000</v>
      </c>
    </row>
    <row r="62" spans="1:14" ht="24.75" customHeight="1">
      <c r="A62" s="625">
        <v>57</v>
      </c>
      <c r="B62" s="643">
        <v>30000141</v>
      </c>
      <c r="C62" s="627" t="s">
        <v>3100</v>
      </c>
      <c r="D62" s="628" t="s">
        <v>3101</v>
      </c>
      <c r="E62" s="629">
        <v>49050000</v>
      </c>
      <c r="F62" s="640">
        <f t="shared" si="1"/>
        <v>408750</v>
      </c>
      <c r="G62" s="657" t="s">
        <v>3102</v>
      </c>
      <c r="H62" s="658" t="s">
        <v>3103</v>
      </c>
      <c r="I62" s="657">
        <v>3678750</v>
      </c>
      <c r="J62" s="647">
        <v>9810000</v>
      </c>
      <c r="K62" s="629">
        <v>9810000</v>
      </c>
      <c r="L62" s="632">
        <v>25751250</v>
      </c>
      <c r="M62" s="633">
        <f t="shared" si="0"/>
        <v>49050000</v>
      </c>
    </row>
    <row r="63" spans="1:14" ht="24.75" customHeight="1">
      <c r="A63" s="625">
        <v>58</v>
      </c>
      <c r="B63" s="659">
        <v>30000145</v>
      </c>
      <c r="C63" s="627" t="s">
        <v>3104</v>
      </c>
      <c r="D63" s="628" t="s">
        <v>3105</v>
      </c>
      <c r="E63" s="629">
        <v>289021500</v>
      </c>
      <c r="F63" s="640">
        <f t="shared" si="1"/>
        <v>2408512.5</v>
      </c>
      <c r="G63" s="657" t="s">
        <v>3106</v>
      </c>
      <c r="H63" s="658" t="s">
        <v>3107</v>
      </c>
      <c r="I63" s="657">
        <v>16859587.5</v>
      </c>
      <c r="J63" s="647">
        <v>57804300</v>
      </c>
      <c r="K63" s="629">
        <v>57804300</v>
      </c>
      <c r="L63" s="632">
        <v>156553312.5</v>
      </c>
      <c r="M63" s="633">
        <f t="shared" si="0"/>
        <v>289021500</v>
      </c>
    </row>
    <row r="64" spans="1:14" ht="24.75" customHeight="1">
      <c r="A64" s="625">
        <v>59</v>
      </c>
      <c r="B64" s="660">
        <v>30000147</v>
      </c>
      <c r="C64" s="661" t="s">
        <v>3108</v>
      </c>
      <c r="D64" s="628" t="s">
        <v>3109</v>
      </c>
      <c r="E64" s="629">
        <v>297000000</v>
      </c>
      <c r="F64" s="640">
        <f t="shared" si="1"/>
        <v>2475000</v>
      </c>
      <c r="G64" s="657" t="s">
        <v>3110</v>
      </c>
      <c r="H64" s="658" t="s">
        <v>3111</v>
      </c>
      <c r="I64" s="657">
        <v>12375000</v>
      </c>
      <c r="J64" s="647">
        <v>59400000</v>
      </c>
      <c r="K64" s="629">
        <v>59400000</v>
      </c>
      <c r="L64" s="632">
        <v>165825000</v>
      </c>
      <c r="M64" s="633">
        <f t="shared" si="0"/>
        <v>297000000</v>
      </c>
    </row>
    <row r="65" spans="1:13" ht="24.75" customHeight="1">
      <c r="A65" s="625">
        <v>60</v>
      </c>
      <c r="B65" s="659">
        <v>30000148</v>
      </c>
      <c r="C65" s="627" t="s">
        <v>3112</v>
      </c>
      <c r="D65" s="628" t="s">
        <v>3113</v>
      </c>
      <c r="E65" s="629">
        <v>506106000</v>
      </c>
      <c r="F65" s="640">
        <f t="shared" si="1"/>
        <v>4217550</v>
      </c>
      <c r="G65" s="657" t="s">
        <v>3114</v>
      </c>
      <c r="H65" s="658" t="s">
        <v>3115</v>
      </c>
      <c r="I65" s="657">
        <v>16870200</v>
      </c>
      <c r="J65" s="628">
        <v>101221200</v>
      </c>
      <c r="K65" s="629">
        <v>101221200</v>
      </c>
      <c r="L65" s="632">
        <v>286793400</v>
      </c>
      <c r="M65" s="633">
        <f t="shared" si="0"/>
        <v>506106000</v>
      </c>
    </row>
    <row r="66" spans="1:13" ht="24.75" customHeight="1">
      <c r="A66" s="625">
        <v>61</v>
      </c>
      <c r="B66" s="659">
        <v>30000149</v>
      </c>
      <c r="C66" s="627" t="s">
        <v>3116</v>
      </c>
      <c r="D66" s="628" t="s">
        <v>3117</v>
      </c>
      <c r="E66" s="629">
        <v>106290000</v>
      </c>
      <c r="F66" s="640">
        <f t="shared" si="1"/>
        <v>885750</v>
      </c>
      <c r="G66" s="657" t="s">
        <v>3118</v>
      </c>
      <c r="H66" s="658" t="s">
        <v>3119</v>
      </c>
      <c r="I66" s="657">
        <v>1771500</v>
      </c>
      <c r="J66" s="628">
        <v>21258000</v>
      </c>
      <c r="K66" s="629">
        <v>21258000</v>
      </c>
      <c r="L66" s="632">
        <v>62002500</v>
      </c>
      <c r="M66" s="633">
        <f t="shared" si="0"/>
        <v>106290000</v>
      </c>
    </row>
    <row r="67" spans="1:13" ht="24.75" customHeight="1">
      <c r="A67" s="625">
        <v>62</v>
      </c>
      <c r="B67" s="659">
        <v>30000150</v>
      </c>
      <c r="C67" s="627" t="s">
        <v>3120</v>
      </c>
      <c r="D67" s="628" t="s">
        <v>3121</v>
      </c>
      <c r="E67" s="628">
        <v>37620000</v>
      </c>
      <c r="F67" s="640">
        <f t="shared" si="1"/>
        <v>313500</v>
      </c>
      <c r="G67" s="657" t="s">
        <v>3122</v>
      </c>
      <c r="H67" s="658" t="s">
        <v>3123</v>
      </c>
      <c r="I67" s="657">
        <v>627000</v>
      </c>
      <c r="J67" s="628">
        <v>7524000</v>
      </c>
      <c r="K67" s="629">
        <v>7524000</v>
      </c>
      <c r="L67" s="632">
        <v>21945000</v>
      </c>
      <c r="M67" s="633">
        <f t="shared" si="0"/>
        <v>37620000</v>
      </c>
    </row>
    <row r="68" spans="1:13" ht="24.75" customHeight="1">
      <c r="A68" s="625">
        <v>63</v>
      </c>
      <c r="B68" s="659">
        <v>30000142</v>
      </c>
      <c r="C68" s="627" t="s">
        <v>3124</v>
      </c>
      <c r="D68" s="628" t="s">
        <v>3125</v>
      </c>
      <c r="E68" s="628">
        <v>14040000</v>
      </c>
      <c r="F68" s="640">
        <f>E68/120</f>
        <v>117000</v>
      </c>
      <c r="G68" s="657" t="s">
        <v>3122</v>
      </c>
      <c r="H68" s="658" t="s">
        <v>3123</v>
      </c>
      <c r="I68" s="657">
        <v>234000</v>
      </c>
      <c r="J68" s="628">
        <v>2808000</v>
      </c>
      <c r="K68" s="629">
        <v>2808000</v>
      </c>
      <c r="L68" s="632">
        <v>8190000</v>
      </c>
      <c r="M68" s="633">
        <f t="shared" si="0"/>
        <v>14040000</v>
      </c>
    </row>
    <row r="69" spans="1:13" ht="24.75" customHeight="1">
      <c r="A69" s="625">
        <v>64</v>
      </c>
      <c r="B69" s="659">
        <v>30000151</v>
      </c>
      <c r="C69" s="627" t="s">
        <v>3126</v>
      </c>
      <c r="D69" s="628" t="s">
        <v>3127</v>
      </c>
      <c r="E69" s="628">
        <v>82958000</v>
      </c>
      <c r="F69" s="640">
        <f t="shared" si="1"/>
        <v>691316.66666666663</v>
      </c>
      <c r="G69" s="657" t="s">
        <v>3122</v>
      </c>
      <c r="H69" s="658" t="s">
        <v>3123</v>
      </c>
      <c r="I69" s="657">
        <v>1382633.3333333333</v>
      </c>
      <c r="J69" s="628">
        <v>16591600</v>
      </c>
      <c r="K69" s="629">
        <v>16591600</v>
      </c>
      <c r="L69" s="632">
        <v>48392166.666666664</v>
      </c>
      <c r="M69" s="633">
        <f t="shared" si="0"/>
        <v>82958000</v>
      </c>
    </row>
    <row r="70" spans="1:13" ht="24.75" customHeight="1">
      <c r="A70" s="625">
        <v>65</v>
      </c>
      <c r="B70" s="659">
        <v>30000152</v>
      </c>
      <c r="C70" s="627" t="s">
        <v>3128</v>
      </c>
      <c r="D70" s="628" t="s">
        <v>3129</v>
      </c>
      <c r="E70" s="628">
        <v>46298500</v>
      </c>
      <c r="F70" s="640">
        <f t="shared" si="1"/>
        <v>385820.83333333331</v>
      </c>
      <c r="G70" s="657" t="s">
        <v>3122</v>
      </c>
      <c r="H70" s="658" t="s">
        <v>3123</v>
      </c>
      <c r="I70" s="657">
        <v>771641.66666666663</v>
      </c>
      <c r="J70" s="628">
        <v>9259700</v>
      </c>
      <c r="K70" s="629">
        <v>9259700</v>
      </c>
      <c r="L70" s="632">
        <v>27007458.333333332</v>
      </c>
      <c r="M70" s="633">
        <f t="shared" si="0"/>
        <v>46298500</v>
      </c>
    </row>
    <row r="71" spans="1:13" ht="24.75" customHeight="1">
      <c r="A71" s="625">
        <v>66</v>
      </c>
      <c r="B71" s="659">
        <v>30000153</v>
      </c>
      <c r="C71" s="627" t="s">
        <v>3130</v>
      </c>
      <c r="D71" s="628" t="s">
        <v>3131</v>
      </c>
      <c r="E71" s="628">
        <v>102690000</v>
      </c>
      <c r="F71" s="640">
        <f t="shared" si="1"/>
        <v>855750</v>
      </c>
      <c r="G71" s="657" t="s">
        <v>3122</v>
      </c>
      <c r="H71" s="658" t="s">
        <v>3123</v>
      </c>
      <c r="I71" s="657">
        <v>1711500</v>
      </c>
      <c r="J71" s="628">
        <v>20538000</v>
      </c>
      <c r="K71" s="629">
        <v>20538000</v>
      </c>
      <c r="L71" s="632">
        <v>59902500</v>
      </c>
      <c r="M71" s="633">
        <f t="shared" ref="M71:M93" si="2">I71+J71+K71+L71</f>
        <v>102690000</v>
      </c>
    </row>
    <row r="72" spans="1:13" ht="24.75" customHeight="1">
      <c r="A72" s="625">
        <v>67</v>
      </c>
      <c r="B72" s="659">
        <v>30000165</v>
      </c>
      <c r="C72" s="627" t="s">
        <v>3132</v>
      </c>
      <c r="D72" s="628" t="s">
        <v>3133</v>
      </c>
      <c r="E72" s="629">
        <v>72865000</v>
      </c>
      <c r="F72" s="640">
        <f t="shared" si="1"/>
        <v>607208.33333333337</v>
      </c>
      <c r="G72" s="657" t="s">
        <v>3134</v>
      </c>
      <c r="H72" s="658" t="s">
        <v>3135</v>
      </c>
      <c r="I72" s="657"/>
      <c r="J72" s="648">
        <v>13358583.333333334</v>
      </c>
      <c r="K72" s="648">
        <v>14573000</v>
      </c>
      <c r="L72" s="632">
        <v>44933416.666666664</v>
      </c>
      <c r="M72" s="633">
        <f t="shared" si="2"/>
        <v>72865000</v>
      </c>
    </row>
    <row r="73" spans="1:13" ht="24.75" customHeight="1">
      <c r="A73" s="625">
        <v>68</v>
      </c>
      <c r="B73" s="659">
        <v>30000166</v>
      </c>
      <c r="C73" s="627" t="s">
        <v>3136</v>
      </c>
      <c r="D73" s="628" t="s">
        <v>3137</v>
      </c>
      <c r="E73" s="629">
        <v>47340000</v>
      </c>
      <c r="F73" s="640">
        <f t="shared" si="1"/>
        <v>394500</v>
      </c>
      <c r="G73" s="657" t="s">
        <v>3134</v>
      </c>
      <c r="H73" s="658" t="s">
        <v>3135</v>
      </c>
      <c r="I73" s="657"/>
      <c r="J73" s="648">
        <v>8679000</v>
      </c>
      <c r="K73" s="648">
        <v>9468000</v>
      </c>
      <c r="L73" s="632">
        <v>29193000</v>
      </c>
      <c r="M73" s="633">
        <f t="shared" si="2"/>
        <v>47340000</v>
      </c>
    </row>
    <row r="74" spans="1:13" ht="24.75" customHeight="1">
      <c r="A74" s="625">
        <v>69</v>
      </c>
      <c r="B74" s="659">
        <v>30000167</v>
      </c>
      <c r="C74" s="627" t="s">
        <v>3138</v>
      </c>
      <c r="D74" s="628" t="s">
        <v>3139</v>
      </c>
      <c r="E74" s="629">
        <v>64994000</v>
      </c>
      <c r="F74" s="640">
        <f t="shared" si="1"/>
        <v>541616.66666666663</v>
      </c>
      <c r="G74" s="657" t="s">
        <v>3140</v>
      </c>
      <c r="H74" s="658" t="s">
        <v>3141</v>
      </c>
      <c r="I74" s="657"/>
      <c r="J74" s="648">
        <v>10832333.333333332</v>
      </c>
      <c r="K74" s="648">
        <v>12998800</v>
      </c>
      <c r="L74" s="632">
        <v>41162866.666666672</v>
      </c>
      <c r="M74" s="633">
        <f t="shared" si="2"/>
        <v>64994000</v>
      </c>
    </row>
    <row r="75" spans="1:13" ht="24.75" customHeight="1">
      <c r="A75" s="625">
        <v>70</v>
      </c>
      <c r="B75" s="659">
        <v>30000161</v>
      </c>
      <c r="C75" s="627" t="s">
        <v>3108</v>
      </c>
      <c r="D75" s="628" t="s">
        <v>3142</v>
      </c>
      <c r="E75" s="629">
        <v>118451000</v>
      </c>
      <c r="F75" s="640">
        <f t="shared" si="1"/>
        <v>987091.66666666663</v>
      </c>
      <c r="G75" s="657" t="s">
        <v>3143</v>
      </c>
      <c r="H75" s="662" t="s">
        <v>3144</v>
      </c>
      <c r="I75" s="657"/>
      <c r="J75" s="648">
        <v>18754741.666666664</v>
      </c>
      <c r="K75" s="648">
        <v>23690200</v>
      </c>
      <c r="L75" s="632">
        <v>76006058.333333343</v>
      </c>
      <c r="M75" s="633">
        <f t="shared" si="2"/>
        <v>118451000</v>
      </c>
    </row>
    <row r="76" spans="1:13" ht="24.75" customHeight="1">
      <c r="A76" s="625">
        <v>71</v>
      </c>
      <c r="B76" s="659">
        <v>30000162</v>
      </c>
      <c r="C76" s="627" t="s">
        <v>4137</v>
      </c>
      <c r="D76" s="628" t="s">
        <v>3145</v>
      </c>
      <c r="E76" s="629">
        <v>811782000</v>
      </c>
      <c r="F76" s="640">
        <f t="shared" si="1"/>
        <v>6764850</v>
      </c>
      <c r="G76" s="657" t="s">
        <v>3143</v>
      </c>
      <c r="H76" s="662" t="s">
        <v>3144</v>
      </c>
      <c r="I76" s="657"/>
      <c r="J76" s="648">
        <v>128532150</v>
      </c>
      <c r="K76" s="648">
        <v>162356400</v>
      </c>
      <c r="L76" s="632">
        <v>520893450</v>
      </c>
      <c r="M76" s="633">
        <f t="shared" si="2"/>
        <v>811782000</v>
      </c>
    </row>
    <row r="77" spans="1:13" ht="24.75" customHeight="1">
      <c r="A77" s="625">
        <v>72</v>
      </c>
      <c r="B77" s="659">
        <v>30000163</v>
      </c>
      <c r="C77" s="627" t="s">
        <v>4138</v>
      </c>
      <c r="D77" s="628" t="s">
        <v>3146</v>
      </c>
      <c r="E77" s="629">
        <v>11516000</v>
      </c>
      <c r="F77" s="640">
        <f t="shared" si="1"/>
        <v>95966.666666666672</v>
      </c>
      <c r="G77" s="657" t="s">
        <v>3147</v>
      </c>
      <c r="H77" s="662" t="s">
        <v>3148</v>
      </c>
      <c r="I77" s="657"/>
      <c r="J77" s="648">
        <v>1727400</v>
      </c>
      <c r="K77" s="648">
        <v>2303200</v>
      </c>
      <c r="L77" s="632">
        <v>7485400</v>
      </c>
      <c r="M77" s="633">
        <f t="shared" si="2"/>
        <v>11516000</v>
      </c>
    </row>
    <row r="78" spans="1:13" ht="24.75" customHeight="1">
      <c r="A78" s="625">
        <v>73</v>
      </c>
      <c r="B78" s="659">
        <v>30000164</v>
      </c>
      <c r="C78" s="627" t="s">
        <v>4139</v>
      </c>
      <c r="D78" s="628" t="s">
        <v>3149</v>
      </c>
      <c r="E78" s="648">
        <v>102678001</v>
      </c>
      <c r="F78" s="640">
        <f t="shared" si="1"/>
        <v>855650.0083333333</v>
      </c>
      <c r="G78" s="657" t="s">
        <v>3147</v>
      </c>
      <c r="H78" s="662" t="s">
        <v>3148</v>
      </c>
      <c r="I78" s="657"/>
      <c r="J78" s="648">
        <v>15401700.149999999</v>
      </c>
      <c r="K78" s="648">
        <v>20535600.199999999</v>
      </c>
      <c r="L78" s="632">
        <v>66740700.649999991</v>
      </c>
      <c r="M78" s="633">
        <f t="shared" si="2"/>
        <v>102678000.99999999</v>
      </c>
    </row>
    <row r="79" spans="1:13" ht="24.75" customHeight="1">
      <c r="A79" s="625">
        <v>74</v>
      </c>
      <c r="B79" s="659">
        <v>30000170</v>
      </c>
      <c r="C79" s="627" t="s">
        <v>4140</v>
      </c>
      <c r="D79" s="628" t="s">
        <v>3150</v>
      </c>
      <c r="E79" s="629">
        <v>320225000</v>
      </c>
      <c r="F79" s="640">
        <f t="shared" si="1"/>
        <v>2668541.6666666665</v>
      </c>
      <c r="G79" s="657" t="s">
        <v>3151</v>
      </c>
      <c r="H79" s="662" t="s">
        <v>3152</v>
      </c>
      <c r="I79" s="657"/>
      <c r="J79" s="648">
        <v>48033750</v>
      </c>
      <c r="K79" s="648">
        <v>64045000</v>
      </c>
      <c r="L79" s="632">
        <v>208146250</v>
      </c>
      <c r="M79" s="633">
        <f t="shared" si="2"/>
        <v>320225000</v>
      </c>
    </row>
    <row r="80" spans="1:13" ht="24.75" customHeight="1">
      <c r="A80" s="625">
        <v>75</v>
      </c>
      <c r="B80" s="643">
        <v>30000154</v>
      </c>
      <c r="C80" s="627" t="s">
        <v>4141</v>
      </c>
      <c r="D80" s="628" t="s">
        <v>3153</v>
      </c>
      <c r="E80" s="628">
        <v>38232900</v>
      </c>
      <c r="F80" s="640">
        <f>E80/120</f>
        <v>318607.5</v>
      </c>
      <c r="G80" s="657" t="s">
        <v>3147</v>
      </c>
      <c r="H80" s="663" t="s">
        <v>3148</v>
      </c>
      <c r="I80" s="657"/>
      <c r="J80" s="648">
        <v>6053552</v>
      </c>
      <c r="K80" s="664">
        <v>7646592</v>
      </c>
      <c r="L80" s="632">
        <v>24532756</v>
      </c>
      <c r="M80" s="633">
        <f t="shared" si="2"/>
        <v>38232900</v>
      </c>
    </row>
    <row r="81" spans="1:13" ht="24.75" customHeight="1">
      <c r="A81" s="625">
        <v>76</v>
      </c>
      <c r="B81" s="659">
        <v>30000156</v>
      </c>
      <c r="C81" s="627" t="s">
        <v>4142</v>
      </c>
      <c r="D81" s="628" t="s">
        <v>3154</v>
      </c>
      <c r="E81" s="629">
        <v>214100000</v>
      </c>
      <c r="F81" s="640">
        <f t="shared" si="1"/>
        <v>1784166.6666666667</v>
      </c>
      <c r="G81" s="657" t="s">
        <v>3155</v>
      </c>
      <c r="H81" s="662" t="s">
        <v>3156</v>
      </c>
      <c r="I81" s="657"/>
      <c r="J81" s="648">
        <v>32115000</v>
      </c>
      <c r="K81" s="664">
        <v>42820000</v>
      </c>
      <c r="L81" s="632">
        <v>139165000</v>
      </c>
      <c r="M81" s="633">
        <f t="shared" si="2"/>
        <v>214100000</v>
      </c>
    </row>
    <row r="82" spans="1:13" ht="24.75" customHeight="1">
      <c r="A82" s="625">
        <v>77</v>
      </c>
      <c r="B82" s="659">
        <v>30000157</v>
      </c>
      <c r="C82" s="627" t="s">
        <v>4143</v>
      </c>
      <c r="D82" s="628" t="s">
        <v>3157</v>
      </c>
      <c r="E82" s="629">
        <v>118400000</v>
      </c>
      <c r="F82" s="640">
        <f t="shared" si="1"/>
        <v>986666.66666666663</v>
      </c>
      <c r="G82" s="657" t="s">
        <v>3155</v>
      </c>
      <c r="H82" s="662" t="s">
        <v>3156</v>
      </c>
      <c r="I82" s="657"/>
      <c r="J82" s="648">
        <v>17760000</v>
      </c>
      <c r="K82" s="664">
        <v>23680000</v>
      </c>
      <c r="L82" s="632">
        <v>76960000</v>
      </c>
      <c r="M82" s="633">
        <f t="shared" si="2"/>
        <v>118400000</v>
      </c>
    </row>
    <row r="83" spans="1:13" ht="24.75" customHeight="1">
      <c r="A83" s="625">
        <v>78</v>
      </c>
      <c r="B83" s="659">
        <v>30000158</v>
      </c>
      <c r="C83" s="627" t="s">
        <v>4144</v>
      </c>
      <c r="D83" s="628" t="s">
        <v>3158</v>
      </c>
      <c r="E83" s="629">
        <v>8800000</v>
      </c>
      <c r="F83" s="640">
        <f t="shared" si="1"/>
        <v>73333.333333333328</v>
      </c>
      <c r="G83" s="657" t="s">
        <v>3155</v>
      </c>
      <c r="H83" s="662" t="s">
        <v>3156</v>
      </c>
      <c r="I83" s="657"/>
      <c r="J83" s="648">
        <v>1320000</v>
      </c>
      <c r="K83" s="664">
        <v>1760000</v>
      </c>
      <c r="L83" s="632">
        <v>5720000</v>
      </c>
      <c r="M83" s="633">
        <f t="shared" si="2"/>
        <v>8800000</v>
      </c>
    </row>
    <row r="84" spans="1:13" ht="24.75" customHeight="1">
      <c r="A84" s="625">
        <v>79</v>
      </c>
      <c r="B84" s="659">
        <v>30000159</v>
      </c>
      <c r="C84" s="627" t="s">
        <v>4145</v>
      </c>
      <c r="D84" s="628" t="s">
        <v>3159</v>
      </c>
      <c r="E84" s="629">
        <v>25500000</v>
      </c>
      <c r="F84" s="640">
        <f t="shared" si="1"/>
        <v>212500</v>
      </c>
      <c r="G84" s="657" t="s">
        <v>3160</v>
      </c>
      <c r="H84" s="662" t="s">
        <v>3161</v>
      </c>
      <c r="I84" s="657"/>
      <c r="J84" s="648">
        <v>3612500</v>
      </c>
      <c r="K84" s="664">
        <v>5100000</v>
      </c>
      <c r="L84" s="632">
        <v>16787500</v>
      </c>
      <c r="M84" s="633">
        <f t="shared" si="2"/>
        <v>25500000</v>
      </c>
    </row>
    <row r="85" spans="1:13" ht="24.75" customHeight="1">
      <c r="A85" s="625">
        <v>80</v>
      </c>
      <c r="B85" s="659">
        <v>30000175</v>
      </c>
      <c r="C85" s="627" t="s">
        <v>4146</v>
      </c>
      <c r="D85" s="628" t="s">
        <v>3162</v>
      </c>
      <c r="E85" s="629">
        <v>20298000</v>
      </c>
      <c r="F85" s="640">
        <f t="shared" si="1"/>
        <v>169150</v>
      </c>
      <c r="G85" s="657" t="s">
        <v>3160</v>
      </c>
      <c r="H85" s="662" t="s">
        <v>3161</v>
      </c>
      <c r="I85" s="657"/>
      <c r="J85" s="648">
        <v>2875550</v>
      </c>
      <c r="K85" s="664">
        <v>4059600</v>
      </c>
      <c r="L85" s="632">
        <v>13362850</v>
      </c>
      <c r="M85" s="633">
        <f t="shared" si="2"/>
        <v>20298000</v>
      </c>
    </row>
    <row r="86" spans="1:13" ht="24.75" customHeight="1">
      <c r="A86" s="625">
        <v>81</v>
      </c>
      <c r="B86" s="659">
        <v>30000176</v>
      </c>
      <c r="C86" s="627" t="s">
        <v>4147</v>
      </c>
      <c r="D86" s="628" t="s">
        <v>3163</v>
      </c>
      <c r="E86" s="629">
        <v>16992000</v>
      </c>
      <c r="F86" s="640">
        <f t="shared" si="1"/>
        <v>141600</v>
      </c>
      <c r="G86" s="657" t="s">
        <v>3160</v>
      </c>
      <c r="H86" s="662" t="s">
        <v>3161</v>
      </c>
      <c r="I86" s="657"/>
      <c r="J86" s="648">
        <v>2407200</v>
      </c>
      <c r="K86" s="664">
        <v>3398400</v>
      </c>
      <c r="L86" s="632">
        <v>11186400</v>
      </c>
      <c r="M86" s="633">
        <f t="shared" si="2"/>
        <v>16992000</v>
      </c>
    </row>
    <row r="87" spans="1:13" ht="24.75" customHeight="1">
      <c r="A87" s="625">
        <v>82</v>
      </c>
      <c r="B87" s="659">
        <v>30000177</v>
      </c>
      <c r="C87" s="627" t="s">
        <v>4148</v>
      </c>
      <c r="D87" s="628" t="s">
        <v>3164</v>
      </c>
      <c r="E87" s="629">
        <v>43588000</v>
      </c>
      <c r="F87" s="640">
        <f t="shared" si="1"/>
        <v>363233.33333333331</v>
      </c>
      <c r="G87" s="657" t="s">
        <v>3160</v>
      </c>
      <c r="H87" s="662" t="s">
        <v>3161</v>
      </c>
      <c r="I87" s="657"/>
      <c r="J87" s="648">
        <v>6174966.666666666</v>
      </c>
      <c r="K87" s="664">
        <v>8717600</v>
      </c>
      <c r="L87" s="632">
        <v>28695433.333333336</v>
      </c>
      <c r="M87" s="633">
        <f t="shared" si="2"/>
        <v>43588000</v>
      </c>
    </row>
    <row r="88" spans="1:13" ht="24.75" customHeight="1">
      <c r="A88" s="625">
        <v>83</v>
      </c>
      <c r="B88" s="659">
        <v>30000178</v>
      </c>
      <c r="C88" s="627" t="s">
        <v>4149</v>
      </c>
      <c r="D88" s="628" t="s">
        <v>3165</v>
      </c>
      <c r="E88" s="629">
        <v>323532000</v>
      </c>
      <c r="F88" s="640">
        <f t="shared" si="1"/>
        <v>2696100</v>
      </c>
      <c r="G88" s="657" t="s">
        <v>3160</v>
      </c>
      <c r="H88" s="658" t="s">
        <v>3161</v>
      </c>
      <c r="I88" s="657"/>
      <c r="J88" s="648">
        <v>45833700</v>
      </c>
      <c r="K88" s="664">
        <v>64706400</v>
      </c>
      <c r="L88" s="632">
        <v>212991900</v>
      </c>
      <c r="M88" s="633">
        <f t="shared" si="2"/>
        <v>323532000</v>
      </c>
    </row>
    <row r="89" spans="1:13" ht="24.75" customHeight="1">
      <c r="A89" s="625">
        <v>84</v>
      </c>
      <c r="B89" s="659">
        <v>30000180</v>
      </c>
      <c r="C89" s="627" t="s">
        <v>4150</v>
      </c>
      <c r="D89" s="628" t="s">
        <v>4081</v>
      </c>
      <c r="E89" s="629">
        <v>67183100</v>
      </c>
      <c r="F89" s="640">
        <f t="shared" si="1"/>
        <v>559859.16666666663</v>
      </c>
      <c r="G89" s="657" t="s">
        <v>4082</v>
      </c>
      <c r="H89" s="658" t="s">
        <v>4083</v>
      </c>
      <c r="I89" s="657"/>
      <c r="J89" s="648"/>
      <c r="K89" s="664">
        <v>10077465</v>
      </c>
      <c r="L89" s="632">
        <v>57105635</v>
      </c>
      <c r="M89" s="633">
        <f t="shared" si="2"/>
        <v>67183100</v>
      </c>
    </row>
    <row r="90" spans="1:13" ht="24.75" customHeight="1">
      <c r="A90" s="625">
        <v>85</v>
      </c>
      <c r="B90" s="659">
        <v>30000186</v>
      </c>
      <c r="C90" s="627" t="s">
        <v>4151</v>
      </c>
      <c r="D90" s="628" t="s">
        <v>4084</v>
      </c>
      <c r="E90" s="629">
        <v>41607500</v>
      </c>
      <c r="F90" s="640">
        <f t="shared" si="1"/>
        <v>346729.16666666669</v>
      </c>
      <c r="G90" s="657" t="s">
        <v>4082</v>
      </c>
      <c r="H90" s="658" t="s">
        <v>4083</v>
      </c>
      <c r="I90" s="657"/>
      <c r="J90" s="648"/>
      <c r="K90" s="664">
        <v>6241125</v>
      </c>
      <c r="L90" s="632">
        <v>35366375</v>
      </c>
      <c r="M90" s="633">
        <f t="shared" si="2"/>
        <v>41607500</v>
      </c>
    </row>
    <row r="91" spans="1:13" ht="24.75" customHeight="1">
      <c r="A91" s="625">
        <v>86</v>
      </c>
      <c r="B91" s="659">
        <v>30000185</v>
      </c>
      <c r="C91" s="627" t="s">
        <v>4152</v>
      </c>
      <c r="D91" s="628" t="s">
        <v>4085</v>
      </c>
      <c r="E91" s="629">
        <v>328706700</v>
      </c>
      <c r="F91" s="640">
        <f t="shared" si="1"/>
        <v>2739222.5</v>
      </c>
      <c r="G91" s="657" t="s">
        <v>4082</v>
      </c>
      <c r="H91" s="658" t="s">
        <v>4083</v>
      </c>
      <c r="I91" s="657"/>
      <c r="J91" s="648"/>
      <c r="K91" s="664">
        <v>49306005</v>
      </c>
      <c r="L91" s="632">
        <v>279400695</v>
      </c>
      <c r="M91" s="633">
        <f t="shared" si="2"/>
        <v>328706700</v>
      </c>
    </row>
    <row r="92" spans="1:13" ht="24.75" customHeight="1">
      <c r="A92" s="625">
        <v>87</v>
      </c>
      <c r="B92" s="659">
        <v>30000190</v>
      </c>
      <c r="C92" s="628" t="s">
        <v>4086</v>
      </c>
      <c r="D92" s="628" t="s">
        <v>4086</v>
      </c>
      <c r="E92" s="629">
        <v>2135606403</v>
      </c>
      <c r="F92" s="640">
        <f t="shared" si="1"/>
        <v>17796720.024999999</v>
      </c>
      <c r="G92" s="657" t="s">
        <v>4087</v>
      </c>
      <c r="H92" s="658" t="s">
        <v>4088</v>
      </c>
      <c r="I92" s="657"/>
      <c r="J92" s="648"/>
      <c r="K92" s="664">
        <v>391527840.54999995</v>
      </c>
      <c r="L92" s="632">
        <v>1744078562.45</v>
      </c>
      <c r="M92" s="633">
        <f t="shared" si="2"/>
        <v>2135606403</v>
      </c>
    </row>
    <row r="93" spans="1:13" ht="24.75" customHeight="1">
      <c r="A93" s="625">
        <v>88</v>
      </c>
      <c r="B93" s="659">
        <v>30000215</v>
      </c>
      <c r="C93" s="628" t="s">
        <v>4086</v>
      </c>
      <c r="D93" s="628" t="s">
        <v>4086</v>
      </c>
      <c r="E93" s="629">
        <v>1430957116</v>
      </c>
      <c r="F93" s="640">
        <f t="shared" si="1"/>
        <v>11924642.633333333</v>
      </c>
      <c r="G93" s="657" t="s">
        <v>4087</v>
      </c>
      <c r="H93" s="658" t="s">
        <v>4088</v>
      </c>
      <c r="I93" s="657"/>
      <c r="J93" s="648"/>
      <c r="K93" s="664">
        <v>262342137.93333334</v>
      </c>
      <c r="L93" s="632">
        <v>1168614978.0666666</v>
      </c>
      <c r="M93" s="633">
        <f t="shared" si="2"/>
        <v>1430957116</v>
      </c>
    </row>
    <row r="94" spans="1:13" ht="24.75" customHeight="1">
      <c r="A94" s="2991" t="s">
        <v>1013</v>
      </c>
      <c r="B94" s="2991"/>
      <c r="C94" s="2991"/>
      <c r="D94" s="2991"/>
      <c r="E94" s="665">
        <f>SUM(E6:E93)</f>
        <v>45524655600</v>
      </c>
      <c r="F94" s="665">
        <f t="shared" ref="F94:M94" si="3">SUM(F6:F93)</f>
        <v>488381756.66666669</v>
      </c>
      <c r="G94" s="665">
        <f t="shared" si="3"/>
        <v>0</v>
      </c>
      <c r="H94" s="665">
        <f t="shared" si="3"/>
        <v>0</v>
      </c>
      <c r="I94" s="665">
        <f t="shared" si="3"/>
        <v>5014465471.833333</v>
      </c>
      <c r="J94" s="665">
        <f t="shared" si="3"/>
        <v>10536989232.15</v>
      </c>
      <c r="K94" s="665">
        <f t="shared" si="3"/>
        <v>11203693189.683332</v>
      </c>
      <c r="L94" s="665">
        <f t="shared" si="3"/>
        <v>18769507706.333332</v>
      </c>
      <c r="M94" s="665">
        <f t="shared" si="3"/>
        <v>45524655600</v>
      </c>
    </row>
    <row r="96" spans="1:13">
      <c r="G96" s="613">
        <f>E94-M94</f>
        <v>0</v>
      </c>
      <c r="I96" s="613"/>
    </row>
  </sheetData>
  <mergeCells count="4">
    <mergeCell ref="A1:M1"/>
    <mergeCell ref="A94:D94"/>
    <mergeCell ref="A3:M3"/>
    <mergeCell ref="A2:M2"/>
  </mergeCells>
  <pageMargins left="0.66" right="0.41" top="0.25" bottom="0.26" header="0.19" footer="0.17"/>
  <pageSetup scale="57" orientation="portrait" r:id="rId1"/>
  <rowBreaks count="1" manualBreakCount="1">
    <brk id="55" max="1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view="pageBreakPreview" zoomScaleSheetLayoutView="100" workbookViewId="0">
      <selection activeCell="H3" sqref="H3"/>
    </sheetView>
  </sheetViews>
  <sheetFormatPr defaultRowHeight="15"/>
  <cols>
    <col min="2" max="2" width="28" customWidth="1"/>
    <col min="3" max="3" width="20.140625" customWidth="1"/>
    <col min="4" max="4" width="16.140625" customWidth="1"/>
    <col min="5" max="5" width="17.42578125" customWidth="1"/>
    <col min="6" max="6" width="16.28515625" customWidth="1"/>
    <col min="7" max="7" width="15.85546875" customWidth="1"/>
    <col min="8" max="8" width="17.7109375" customWidth="1"/>
  </cols>
  <sheetData>
    <row r="1" spans="1:8" ht="15.75">
      <c r="A1" s="2851" t="s">
        <v>0</v>
      </c>
      <c r="B1" s="2851"/>
      <c r="C1" s="2851"/>
      <c r="D1" s="2851"/>
      <c r="E1" s="2851"/>
      <c r="F1" s="2851"/>
      <c r="G1" s="2851"/>
      <c r="H1" s="2851"/>
    </row>
    <row r="2" spans="1:8" ht="15.75">
      <c r="A2" s="14" t="s">
        <v>56</v>
      </c>
      <c r="B2" s="14"/>
      <c r="C2" s="14"/>
      <c r="D2" s="14"/>
      <c r="E2" s="14"/>
      <c r="F2" s="14"/>
      <c r="G2" s="14"/>
      <c r="H2" s="18"/>
    </row>
    <row r="3" spans="1:8">
      <c r="A3" s="70" t="s">
        <v>1880</v>
      </c>
      <c r="B3" s="18"/>
      <c r="C3" s="18"/>
      <c r="D3" s="18"/>
      <c r="E3" s="18"/>
      <c r="H3" s="816" t="s">
        <v>2937</v>
      </c>
    </row>
    <row r="4" spans="1:8" ht="53.25" customHeight="1">
      <c r="A4" s="93" t="s">
        <v>1770</v>
      </c>
      <c r="B4" s="94" t="s">
        <v>1831</v>
      </c>
      <c r="C4" s="94" t="s">
        <v>4089</v>
      </c>
      <c r="D4" s="94" t="s">
        <v>1771</v>
      </c>
      <c r="E4" s="94" t="s">
        <v>1772</v>
      </c>
      <c r="F4" s="94" t="s">
        <v>1773</v>
      </c>
      <c r="G4" s="94" t="s">
        <v>1774</v>
      </c>
      <c r="H4" s="94" t="s">
        <v>55</v>
      </c>
    </row>
    <row r="5" spans="1:8" ht="28.5" customHeight="1">
      <c r="A5" s="85">
        <v>1</v>
      </c>
      <c r="B5" s="104" t="s">
        <v>1860</v>
      </c>
      <c r="C5" s="27">
        <v>330195574</v>
      </c>
      <c r="D5" s="666">
        <v>42605880</v>
      </c>
      <c r="E5" s="666">
        <v>85211760</v>
      </c>
      <c r="F5" s="666">
        <v>85211760</v>
      </c>
      <c r="G5" s="666">
        <v>117166174</v>
      </c>
      <c r="H5" s="27">
        <f>SUM(D5:G5)</f>
        <v>330195574</v>
      </c>
    </row>
    <row r="6" spans="1:8">
      <c r="A6" s="85">
        <v>2</v>
      </c>
      <c r="B6" s="25" t="s">
        <v>1678</v>
      </c>
      <c r="C6" s="27">
        <v>91901810</v>
      </c>
      <c r="D6" s="666">
        <v>25068684</v>
      </c>
      <c r="E6" s="666">
        <v>50137368</v>
      </c>
      <c r="F6" s="666">
        <v>16695758</v>
      </c>
      <c r="G6" s="666">
        <v>0</v>
      </c>
      <c r="H6" s="27">
        <f>SUM(D6:G6)</f>
        <v>91901810</v>
      </c>
    </row>
    <row r="7" spans="1:8">
      <c r="A7" s="85">
        <v>3</v>
      </c>
      <c r="B7" s="25" t="s">
        <v>4061</v>
      </c>
      <c r="C7" s="27">
        <v>3000000000</v>
      </c>
      <c r="D7" s="666">
        <v>500000000</v>
      </c>
      <c r="E7" s="666">
        <v>2500000000</v>
      </c>
      <c r="F7" s="666">
        <v>0</v>
      </c>
      <c r="G7" s="666">
        <v>0</v>
      </c>
      <c r="H7" s="27">
        <f>SUM(D7:G7)</f>
        <v>3000000000</v>
      </c>
    </row>
    <row r="8" spans="1:8">
      <c r="A8" s="85"/>
      <c r="B8" s="105" t="s">
        <v>55</v>
      </c>
      <c r="C8" s="27">
        <f t="shared" ref="C8:H8" si="0">SUM(C5:C7)</f>
        <v>3422097384</v>
      </c>
      <c r="D8" s="27">
        <f t="shared" si="0"/>
        <v>567674564</v>
      </c>
      <c r="E8" s="27">
        <f t="shared" si="0"/>
        <v>2635349128</v>
      </c>
      <c r="F8" s="27">
        <f t="shared" si="0"/>
        <v>101907518</v>
      </c>
      <c r="G8" s="27">
        <f t="shared" si="0"/>
        <v>117166174</v>
      </c>
      <c r="H8" s="27">
        <f t="shared" si="0"/>
        <v>3422097384</v>
      </c>
    </row>
    <row r="13" spans="1:8">
      <c r="D13" s="163"/>
    </row>
  </sheetData>
  <mergeCells count="1">
    <mergeCell ref="A1:H1"/>
  </mergeCells>
  <pageMargins left="1.25" right="0.28000000000000003" top="0.69" bottom="0.75" header="0.3" footer="0.3"/>
  <pageSetup paperSize="9" scale="8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2"/>
  <sheetViews>
    <sheetView showGridLines="0" view="pageBreakPreview" zoomScaleNormal="100" zoomScaleSheetLayoutView="100" workbookViewId="0">
      <selection activeCell="A19" sqref="A19:E19"/>
    </sheetView>
  </sheetViews>
  <sheetFormatPr defaultRowHeight="15.75"/>
  <cols>
    <col min="1" max="1" width="60" style="2223" customWidth="1"/>
    <col min="2" max="2" width="16.5703125" style="2223" customWidth="1"/>
    <col min="3" max="3" width="17.5703125" style="2223" customWidth="1"/>
    <col min="4" max="4" width="20.7109375" style="2223" hidden="1" customWidth="1"/>
    <col min="5" max="5" width="12.85546875" style="2223" customWidth="1"/>
    <col min="6" max="6" width="9.28515625" style="2223" bestFit="1" customWidth="1"/>
    <col min="7" max="7" width="13.28515625" style="2223" bestFit="1" customWidth="1"/>
    <col min="8" max="8" width="10.42578125" style="2223" bestFit="1" customWidth="1"/>
    <col min="9" max="16384" width="9.140625" style="2223"/>
  </cols>
  <sheetData>
    <row r="1" spans="1:8" ht="16.5">
      <c r="A1" s="2921" t="s">
        <v>0</v>
      </c>
      <c r="B1" s="2921"/>
      <c r="C1" s="2921"/>
      <c r="D1" s="2921"/>
      <c r="E1" s="2921"/>
    </row>
    <row r="2" spans="1:8" ht="16.5">
      <c r="A2" s="2279" t="s">
        <v>56</v>
      </c>
      <c r="B2" s="2279"/>
      <c r="C2" s="2279"/>
      <c r="D2" s="2528"/>
      <c r="E2" s="2528"/>
    </row>
    <row r="3" spans="1:8" ht="16.5">
      <c r="A3" s="2923" t="s">
        <v>1417</v>
      </c>
      <c r="B3" s="2923"/>
      <c r="C3" s="2923"/>
      <c r="D3" s="2923"/>
      <c r="E3" s="2529"/>
    </row>
    <row r="4" spans="1:8" ht="16.5">
      <c r="A4" s="2383" t="s">
        <v>5041</v>
      </c>
      <c r="B4" s="2383"/>
      <c r="C4" s="2383"/>
      <c r="D4" s="2530"/>
      <c r="E4" s="2530"/>
    </row>
    <row r="5" spans="1:8">
      <c r="A5" s="2220" t="s">
        <v>3</v>
      </c>
      <c r="B5" s="339" t="s">
        <v>5153</v>
      </c>
      <c r="C5" s="339" t="s">
        <v>4738</v>
      </c>
      <c r="D5" s="1742" t="s">
        <v>4332</v>
      </c>
    </row>
    <row r="6" spans="1:8" ht="16.5">
      <c r="A6" s="2532" t="s">
        <v>149</v>
      </c>
      <c r="B6" s="2225"/>
      <c r="C6" s="2225"/>
      <c r="D6" s="2225"/>
    </row>
    <row r="7" spans="1:8" ht="16.5">
      <c r="A7" s="2533" t="s">
        <v>1450</v>
      </c>
      <c r="B7" s="1753">
        <f>-(SUM(Input!D627:D640)/100000)</f>
        <v>278333.16499129997</v>
      </c>
      <c r="C7" s="1753">
        <f>-(SUM(Input!E627:E640)/100000)</f>
        <v>292990.62558440003</v>
      </c>
      <c r="D7" s="1753">
        <f>-(SUM(Input!F627:F640)/100000)</f>
        <v>265543.66885459999</v>
      </c>
    </row>
    <row r="8" spans="1:8" ht="16.5">
      <c r="A8" s="2533" t="s">
        <v>1451</v>
      </c>
      <c r="B8" s="1753">
        <f>(-SUM(Input!D641:D656)/100000)</f>
        <v>5228.2007809999996</v>
      </c>
      <c r="C8" s="1753">
        <f>(-SUM(Input!E641:E656)/100000)</f>
        <v>5777.2389755999993</v>
      </c>
      <c r="D8" s="1753">
        <f>(-SUM(Input!F641:F656)/100000)</f>
        <v>4280.1066154000009</v>
      </c>
      <c r="G8" s="2223">
        <v>1251</v>
      </c>
      <c r="H8" s="2226">
        <f>C8-G8</f>
        <v>4526.2389755999993</v>
      </c>
    </row>
    <row r="9" spans="1:8" ht="16.5">
      <c r="A9" s="2534" t="s">
        <v>150</v>
      </c>
      <c r="B9" s="1687"/>
      <c r="C9" s="1687"/>
      <c r="D9" s="1687"/>
    </row>
    <row r="10" spans="1:8" ht="16.5">
      <c r="A10" s="2533" t="s">
        <v>1452</v>
      </c>
      <c r="B10" s="1753">
        <f>-Input!D657/100000</f>
        <v>11619.732212000001</v>
      </c>
      <c r="C10" s="1753">
        <f>-Input!E657/100000</f>
        <v>9095.9770685999993</v>
      </c>
      <c r="D10" s="1753">
        <f>-Input!F657/100000</f>
        <v>-4315.2436689999995</v>
      </c>
    </row>
    <row r="11" spans="1:8" ht="16.5">
      <c r="A11" s="2533" t="s">
        <v>1453</v>
      </c>
      <c r="B11" s="1753">
        <f>-Input!D658/100000</f>
        <v>35.65</v>
      </c>
      <c r="C11" s="1753">
        <f>-Input!E658/100000</f>
        <v>55</v>
      </c>
      <c r="D11" s="1753">
        <f>-Input!F658/100000</f>
        <v>95.67</v>
      </c>
    </row>
    <row r="12" spans="1:8" ht="33">
      <c r="A12" s="2535" t="s">
        <v>151</v>
      </c>
      <c r="B12" s="1753">
        <f>-Input!D659/100000</f>
        <v>12933.4387525</v>
      </c>
      <c r="C12" s="1753">
        <f>-Input!E659/100000</f>
        <v>18602.417109999999</v>
      </c>
      <c r="D12" s="1753">
        <f>-Input!F659/100000</f>
        <v>16398.153419999999</v>
      </c>
    </row>
    <row r="13" spans="1:8" ht="33">
      <c r="A13" s="2535" t="s">
        <v>1454</v>
      </c>
      <c r="B13" s="1753">
        <f>-Input!D660/100000</f>
        <v>12795.6376573</v>
      </c>
      <c r="C13" s="1753">
        <f>-Input!E660/100000</f>
        <v>9988.5437000000002</v>
      </c>
      <c r="D13" s="1753">
        <f>-Input!F660/100000</f>
        <v>12229.73509</v>
      </c>
    </row>
    <row r="14" spans="1:8" ht="16.5">
      <c r="A14" s="2533" t="s">
        <v>152</v>
      </c>
      <c r="B14" s="1753">
        <f>-SUM(Input!D661:D663)/100000</f>
        <v>63.39687</v>
      </c>
      <c r="C14" s="1753">
        <f>-SUM(Input!E661:E663)/100000</f>
        <v>12.3217</v>
      </c>
      <c r="D14" s="1753">
        <f>-SUM(Input!F661:F663)/100000</f>
        <v>16.06561</v>
      </c>
    </row>
    <row r="15" spans="1:8" ht="16.5">
      <c r="A15" s="2533" t="s">
        <v>1455</v>
      </c>
      <c r="B15" s="1753">
        <f>-Input!D664/100000</f>
        <v>532.31057340000007</v>
      </c>
      <c r="C15" s="1753">
        <f>-Input!E664/100000</f>
        <v>415.9172231</v>
      </c>
      <c r="D15" s="1753">
        <f>-Input!F664/100000</f>
        <v>153.4878262</v>
      </c>
    </row>
    <row r="16" spans="1:8">
      <c r="A16" s="2220" t="s">
        <v>55</v>
      </c>
      <c r="B16" s="1610">
        <f t="array" ref="B16">SUM(ROUND(B7:B15,2))</f>
        <v>321541.53000000003</v>
      </c>
      <c r="C16" s="1610">
        <f t="array" ref="C16">SUM(ROUND(C7:C15,2))</f>
        <v>336938.04999999993</v>
      </c>
      <c r="D16" s="1610">
        <f t="array" ref="D16">SUM(ROUND(D7:D15,2))</f>
        <v>294401.65999999997</v>
      </c>
    </row>
    <row r="17" spans="1:7">
      <c r="A17" s="2227"/>
      <c r="B17" s="2227"/>
      <c r="C17" s="2227"/>
      <c r="D17" s="2227"/>
      <c r="E17" s="2227"/>
    </row>
    <row r="18" spans="1:7" ht="45.75" customHeight="1">
      <c r="A18" s="3000" t="s">
        <v>5348</v>
      </c>
      <c r="B18" s="3000"/>
      <c r="C18" s="3000"/>
      <c r="D18" s="3000"/>
      <c r="E18" s="3000"/>
    </row>
    <row r="19" spans="1:7" ht="42.75" customHeight="1">
      <c r="A19" s="2705" t="s">
        <v>5345</v>
      </c>
      <c r="B19" s="2705"/>
      <c r="C19" s="2705"/>
      <c r="D19" s="2705"/>
      <c r="E19" s="2705"/>
    </row>
    <row r="20" spans="1:7" ht="116.25" customHeight="1">
      <c r="A20" s="3002" t="s">
        <v>5354</v>
      </c>
      <c r="B20" s="3002"/>
      <c r="C20" s="3002"/>
      <c r="D20" s="3002"/>
      <c r="E20" s="3002"/>
    </row>
    <row r="21" spans="1:7" ht="75.75" customHeight="1">
      <c r="A21" s="3001" t="s">
        <v>5452</v>
      </c>
      <c r="B21" s="3001"/>
      <c r="C21" s="3001"/>
      <c r="D21" s="3001"/>
      <c r="E21" s="3001"/>
    </row>
    <row r="22" spans="1:7" ht="74.25" customHeight="1">
      <c r="A22" s="3002" t="s">
        <v>5351</v>
      </c>
      <c r="B22" s="3002"/>
      <c r="C22" s="3002"/>
      <c r="D22" s="3002"/>
      <c r="E22" s="3002"/>
    </row>
    <row r="23" spans="1:7" ht="60.75" customHeight="1">
      <c r="A23" s="3002" t="s">
        <v>5350</v>
      </c>
      <c r="B23" s="3002"/>
      <c r="C23" s="3002"/>
      <c r="D23" s="3002"/>
      <c r="E23" s="3002"/>
    </row>
    <row r="24" spans="1:7" ht="42" customHeight="1">
      <c r="A24" s="3002" t="s">
        <v>5352</v>
      </c>
      <c r="B24" s="3002"/>
      <c r="C24" s="3002"/>
      <c r="D24" s="3002"/>
      <c r="E24" s="3002"/>
    </row>
    <row r="25" spans="1:7" ht="33" customHeight="1">
      <c r="A25" s="3003" t="s">
        <v>5353</v>
      </c>
      <c r="B25" s="3003"/>
      <c r="C25" s="3003"/>
      <c r="D25" s="3003"/>
      <c r="E25" s="3003"/>
    </row>
    <row r="26" spans="1:7" ht="11.25" customHeight="1">
      <c r="A26" s="2531"/>
      <c r="B26" s="2531"/>
      <c r="C26" s="2531"/>
      <c r="D26" s="2531"/>
      <c r="E26" s="2531"/>
    </row>
    <row r="27" spans="1:7" ht="16.5">
      <c r="A27" s="2383" t="s">
        <v>5042</v>
      </c>
      <c r="B27" s="2383"/>
      <c r="C27" s="2383"/>
      <c r="D27" s="2530"/>
      <c r="E27" s="2530"/>
    </row>
    <row r="28" spans="1:7">
      <c r="A28" s="2220" t="s">
        <v>3</v>
      </c>
      <c r="B28" s="339" t="s">
        <v>5153</v>
      </c>
      <c r="C28" s="339" t="s">
        <v>4738</v>
      </c>
      <c r="D28" s="1742" t="s">
        <v>4332</v>
      </c>
    </row>
    <row r="29" spans="1:7" ht="15.95" customHeight="1">
      <c r="A29" s="2536" t="s">
        <v>153</v>
      </c>
      <c r="B29" s="1428">
        <f>-SUM(Input!D666:D673)/100000</f>
        <v>123.99932820000002</v>
      </c>
      <c r="C29" s="1428">
        <f>-SUM(Input!E666:E673)/100000</f>
        <v>63.163101899999994</v>
      </c>
      <c r="D29" s="1428">
        <f>-SUM(Input!F666:F673)/100000</f>
        <v>150.13453630000001</v>
      </c>
      <c r="G29" s="2226"/>
    </row>
    <row r="30" spans="1:7" ht="15.95" customHeight="1">
      <c r="A30" s="2537" t="s">
        <v>4983</v>
      </c>
      <c r="B30" s="1428">
        <f>-Input!D674/100000</f>
        <v>17090.52997</v>
      </c>
      <c r="C30" s="1428">
        <f>-Input!E674/100000</f>
        <v>11243.505800000001</v>
      </c>
      <c r="D30" s="1428">
        <f>-Input!F674/100000</f>
        <v>3681.6016399999999</v>
      </c>
      <c r="G30" s="2226"/>
    </row>
    <row r="31" spans="1:7" ht="15.95" customHeight="1">
      <c r="A31" s="2537" t="s">
        <v>4762</v>
      </c>
      <c r="B31" s="1428">
        <f>-Input!D675/100000</f>
        <v>0</v>
      </c>
      <c r="C31" s="1428">
        <f>-Input!E675/100000</f>
        <v>557.84208000000001</v>
      </c>
      <c r="D31" s="1428">
        <v>0</v>
      </c>
      <c r="G31" s="2226"/>
    </row>
    <row r="32" spans="1:7" ht="15.95" customHeight="1">
      <c r="A32" s="2537" t="s">
        <v>5167</v>
      </c>
      <c r="B32" s="1428">
        <f>-Input!$D$678/100000</f>
        <v>229.74600000000001</v>
      </c>
      <c r="C32" s="1428">
        <v>0</v>
      </c>
      <c r="D32" s="1428">
        <v>0</v>
      </c>
      <c r="G32" s="2226"/>
    </row>
    <row r="33" spans="1:8" ht="15.95" customHeight="1">
      <c r="A33" s="2533" t="s">
        <v>1393</v>
      </c>
      <c r="B33" s="1753">
        <f>(-Input!D676)/100000</f>
        <v>902.29493000000002</v>
      </c>
      <c r="C33" s="1753">
        <f>(-Input!E676)/100000</f>
        <v>954.99726999999996</v>
      </c>
      <c r="D33" s="1753">
        <f>(-Input!F676)/100000</f>
        <v>881.36072000000001</v>
      </c>
      <c r="G33" s="2226"/>
    </row>
    <row r="34" spans="1:8" ht="15.95" customHeight="1">
      <c r="A34" s="2533" t="s">
        <v>5105</v>
      </c>
      <c r="B34" s="1753">
        <f>(-Input!D677)/100000</f>
        <v>-104.60429999999999</v>
      </c>
      <c r="C34" s="1753">
        <f>(-Input!E677)/100000</f>
        <v>489.38916999999998</v>
      </c>
      <c r="D34" s="1753">
        <f>(-Input!F677)/100000</f>
        <v>540.53950999999995</v>
      </c>
      <c r="G34" s="2226"/>
    </row>
    <row r="35" spans="1:8" ht="15.95" customHeight="1">
      <c r="A35" s="2537" t="s">
        <v>155</v>
      </c>
      <c r="B35" s="1428">
        <f>-(SUM(Input!D679:D681))/100000</f>
        <v>477.92993910000013</v>
      </c>
      <c r="C35" s="1428">
        <v>0</v>
      </c>
      <c r="D35" s="1428">
        <f>(-SUM(Input!F679:F681))/100000</f>
        <v>864.78767180000011</v>
      </c>
      <c r="G35" s="2226"/>
    </row>
    <row r="36" spans="1:8" ht="15.95" customHeight="1">
      <c r="A36" s="2533" t="s">
        <v>156</v>
      </c>
      <c r="B36" s="1753">
        <f>(-SUM(Input!D682:D683))/100000</f>
        <v>7.7505030000000001</v>
      </c>
      <c r="C36" s="1753">
        <f>(-SUM(Input!E682:E683))/100000</f>
        <v>9.5771771000000001</v>
      </c>
      <c r="D36" s="1753">
        <f>(-SUM(Input!F682:F683))/100000</f>
        <v>121.05435060000001</v>
      </c>
      <c r="G36" s="2226"/>
    </row>
    <row r="37" spans="1:8" ht="15.95" customHeight="1">
      <c r="A37" s="2537" t="s">
        <v>1484</v>
      </c>
      <c r="B37" s="1428">
        <f>-Input!D948/100000</f>
        <v>203.68016</v>
      </c>
      <c r="C37" s="1428">
        <v>0</v>
      </c>
      <c r="D37" s="1428">
        <f>-Input!F948/100000</f>
        <v>18.468409999999999</v>
      </c>
      <c r="G37" s="2226"/>
    </row>
    <row r="38" spans="1:8" ht="15.95" customHeight="1">
      <c r="A38" s="2444" t="s">
        <v>4941</v>
      </c>
      <c r="B38" s="2228">
        <f>-Input!D935/100000</f>
        <v>4.0491599999999996</v>
      </c>
      <c r="C38" s="1428">
        <f>-Input!E935/100000</f>
        <v>-109.55516</v>
      </c>
      <c r="D38" s="1428"/>
      <c r="G38" s="2226"/>
    </row>
    <row r="39" spans="1:8" ht="15.95" customHeight="1">
      <c r="A39" s="2537" t="s">
        <v>4918</v>
      </c>
      <c r="B39" s="1428">
        <f>-Input!D699/100000</f>
        <v>0</v>
      </c>
      <c r="C39" s="1428">
        <f>-Input!E699/100000</f>
        <v>7.6717480000000009</v>
      </c>
      <c r="D39" s="1428">
        <v>0</v>
      </c>
      <c r="G39" s="2226"/>
    </row>
    <row r="40" spans="1:8" ht="15.95" customHeight="1">
      <c r="A40" s="2537" t="s">
        <v>4011</v>
      </c>
      <c r="B40" s="1428">
        <f>-(Input!D949)/100000</f>
        <v>3068.6308300000001</v>
      </c>
      <c r="C40" s="1428">
        <f>-(Input!E949)/100000</f>
        <v>1316.9928548</v>
      </c>
      <c r="D40" s="1428">
        <f>-(Input!F949)/100000</f>
        <v>6507.9995687000001</v>
      </c>
      <c r="G40" s="2226"/>
    </row>
    <row r="41" spans="1:8" ht="15.95" customHeight="1">
      <c r="A41" s="2537" t="s">
        <v>4899</v>
      </c>
      <c r="B41" s="1428">
        <f>-Input!D684/100000</f>
        <v>1201.0606213999999</v>
      </c>
      <c r="C41" s="1428">
        <f>-Input!E684/100000</f>
        <v>1178.8336120000001</v>
      </c>
      <c r="D41" s="1428">
        <f>-Input!F684/100000</f>
        <v>501.34606880000001</v>
      </c>
      <c r="G41" s="2226"/>
    </row>
    <row r="42" spans="1:8" ht="15.95" customHeight="1">
      <c r="A42" s="2538" t="s">
        <v>1483</v>
      </c>
      <c r="B42" s="1690">
        <f>(-SUM(Input!D688:D709)-Input!D822-Input!D959-Input!D897-Input!D685+Input!D699)/100000</f>
        <v>39.331204300000003</v>
      </c>
      <c r="C42" s="2268">
        <f>(-SUM(Input!E688:E709)-Input!E822-Input!E959-Input!E897-Input!E685+Input!E699)/100000-0.01</f>
        <v>410.65282030000003</v>
      </c>
      <c r="D42" s="2219">
        <f>(-SUM(Input!F688:F709)-Input!F822-Input!F959-Input!F897-Input!F685)/100000+Input!F698/100000</f>
        <v>89.520393299999967</v>
      </c>
      <c r="E42" s="2262"/>
      <c r="F42" s="2262"/>
      <c r="G42" s="2263"/>
    </row>
    <row r="43" spans="1:8" ht="15.95" customHeight="1">
      <c r="A43" s="2220" t="s">
        <v>55</v>
      </c>
      <c r="B43" s="1610">
        <f t="array" ref="B43">SUM(ROUND(B29:B42,2))</f>
        <v>23244.400000000005</v>
      </c>
      <c r="C43" s="1610">
        <f t="array" ref="C43">SUM(ROUND(C29:C42,2))</f>
        <v>16123.06</v>
      </c>
      <c r="D43" s="1640">
        <f t="array" ref="D43">SUM(ROUND(D29:D42,2))</f>
        <v>13356.810000000001</v>
      </c>
      <c r="E43" s="2262"/>
      <c r="F43" s="2262"/>
      <c r="G43" s="2262"/>
    </row>
    <row r="44" spans="1:8" ht="11.25" customHeight="1">
      <c r="A44" s="2539"/>
      <c r="B44" s="1640"/>
      <c r="C44" s="1640"/>
      <c r="D44" s="1640"/>
      <c r="E44" s="2262"/>
      <c r="F44" s="2262"/>
      <c r="G44" s="2262"/>
    </row>
    <row r="45" spans="1:8" ht="51.75" customHeight="1">
      <c r="A45" s="2994" t="s">
        <v>5470</v>
      </c>
      <c r="B45" s="2994"/>
      <c r="C45" s="2994"/>
      <c r="D45" s="2994"/>
      <c r="E45" s="2994"/>
      <c r="F45" s="2264"/>
      <c r="G45" s="2264"/>
      <c r="H45" s="2229"/>
    </row>
    <row r="46" spans="1:8" ht="14.25" customHeight="1">
      <c r="A46" s="2669"/>
      <c r="B46" s="2669"/>
      <c r="C46" s="2669"/>
      <c r="D46" s="2669"/>
      <c r="E46" s="2669"/>
      <c r="F46" s="2264"/>
      <c r="G46" s="2264"/>
      <c r="H46" s="2264"/>
    </row>
    <row r="47" spans="1:8" ht="55.5" customHeight="1">
      <c r="A47" s="2994" t="s">
        <v>5475</v>
      </c>
      <c r="B47" s="2994"/>
      <c r="C47" s="2994"/>
      <c r="D47" s="2994"/>
      <c r="E47" s="2994"/>
      <c r="F47" s="2264" t="s">
        <v>5473</v>
      </c>
      <c r="G47" s="2264"/>
      <c r="H47" s="2264"/>
    </row>
    <row r="48" spans="1:8" ht="11.25" customHeight="1">
      <c r="A48" s="2669"/>
      <c r="B48" s="2669"/>
      <c r="C48" s="2669"/>
      <c r="D48" s="2669"/>
      <c r="E48" s="2669"/>
      <c r="F48" s="2264"/>
      <c r="G48" s="2264"/>
      <c r="H48" s="2264"/>
    </row>
    <row r="49" spans="1:8" ht="38.25" customHeight="1">
      <c r="A49" s="2994" t="s">
        <v>5472</v>
      </c>
      <c r="B49" s="2994"/>
      <c r="C49" s="2994"/>
      <c r="D49" s="2994"/>
      <c r="E49" s="2994"/>
      <c r="F49" s="2264" t="s">
        <v>5473</v>
      </c>
      <c r="G49" s="2264"/>
      <c r="H49" s="2264"/>
    </row>
    <row r="50" spans="1:8" ht="7.5" customHeight="1">
      <c r="A50" s="2265"/>
      <c r="B50" s="2265"/>
      <c r="C50" s="2265"/>
      <c r="D50" s="2266"/>
      <c r="E50" s="2262"/>
      <c r="F50" s="2262"/>
      <c r="G50" s="2262"/>
    </row>
    <row r="51" spans="1:8" ht="15.95" customHeight="1">
      <c r="A51" s="2267" t="s">
        <v>5043</v>
      </c>
      <c r="B51" s="2267"/>
      <c r="C51" s="2267"/>
      <c r="D51" s="1639"/>
      <c r="E51" s="2262"/>
      <c r="F51" s="2262"/>
      <c r="G51" s="2262"/>
    </row>
    <row r="52" spans="1:8" ht="15.95" customHeight="1">
      <c r="A52" s="2220" t="s">
        <v>3</v>
      </c>
      <c r="B52" s="339" t="s">
        <v>5153</v>
      </c>
      <c r="C52" s="339" t="s">
        <v>4738</v>
      </c>
      <c r="D52" s="2261" t="s">
        <v>4332</v>
      </c>
    </row>
    <row r="53" spans="1:8" ht="15.95" customHeight="1">
      <c r="A53" s="2540" t="s">
        <v>157</v>
      </c>
      <c r="B53" s="1428">
        <f>(((SUM(Input!D713:D774)+SUM(Input!D804:D815)+SUM(Input!D800:D801)+SUM(Input!D783:D787)))/100000)</f>
        <v>105913.44673180001</v>
      </c>
      <c r="C53" s="1428">
        <f>(((SUM(Input!E713:E774)+SUM(Input!E804:E815)+SUM(Input!E800:E801)))/100000)</f>
        <v>104086.29201999999</v>
      </c>
      <c r="D53" s="1428">
        <f>(((SUM(Input!F713:F774)+SUM(Input!F804:F815)))/100000)</f>
        <v>79045.344121999995</v>
      </c>
      <c r="G53" s="2223">
        <f>(((SUM(Input!D713:D774))))</f>
        <v>9920658415.1800003</v>
      </c>
    </row>
    <row r="54" spans="1:8" ht="15.95" customHeight="1">
      <c r="A54" s="2541" t="s">
        <v>1396</v>
      </c>
      <c r="B54" s="1428">
        <f>((Input!D799)/100000)</f>
        <v>8236.8341321999997</v>
      </c>
      <c r="C54" s="1428">
        <f>((Input!E799)/100000)</f>
        <v>7037.4667234000008</v>
      </c>
      <c r="D54" s="1428">
        <f>((Input!F799)/100000)</f>
        <v>15529.007045999999</v>
      </c>
      <c r="G54" s="2223">
        <f>+SUM(Input!D804:D815)</f>
        <v>1804019500</v>
      </c>
    </row>
    <row r="55" spans="1:8" ht="15.95" customHeight="1">
      <c r="A55" s="2541" t="s">
        <v>1395</v>
      </c>
      <c r="B55" s="1428">
        <f>((Input!D803)/100000)</f>
        <v>85.67345929999999</v>
      </c>
      <c r="C55" s="1428">
        <f>((Input!E803)/100000)</f>
        <v>191.0971255</v>
      </c>
      <c r="D55" s="1428">
        <f>((Input!F803)/100000)</f>
        <v>1175.3118915999999</v>
      </c>
      <c r="G55" s="2223">
        <f>+SUM(Input!D800:D801)</f>
        <v>-1150342838</v>
      </c>
    </row>
    <row r="56" spans="1:8" ht="15.95" customHeight="1">
      <c r="A56" s="2541" t="s">
        <v>1394</v>
      </c>
      <c r="B56" s="1428">
        <f>((SUM(Input!D788:D798)+SUM(Input!D816:D820)))/100000</f>
        <v>5247.3970411999999</v>
      </c>
      <c r="C56" s="1428">
        <f>((SUM(Input!E788:E798)+SUM(Input!E816:E820)))/100000</f>
        <v>4219.8309861999996</v>
      </c>
      <c r="D56" s="1428">
        <f>((SUM(Input!F788:F798)+SUM(Input!F816:F820)))/100000</f>
        <v>3687.3180313999997</v>
      </c>
      <c r="G56" s="2223">
        <f>+SUM(Input!D783:D787)</f>
        <v>17009596</v>
      </c>
    </row>
    <row r="57" spans="1:8" ht="15.95" customHeight="1">
      <c r="A57" s="2541" t="s">
        <v>4016</v>
      </c>
      <c r="B57" s="1428">
        <f>Input!D802/100000</f>
        <v>606.02263000000005</v>
      </c>
      <c r="C57" s="1428">
        <f>Input!E802/100000</f>
        <v>366.73667999999998</v>
      </c>
      <c r="D57" s="1428">
        <f>Input!F802/100000</f>
        <v>351.94607000000002</v>
      </c>
      <c r="G57" s="2223">
        <f>((SUM(Input!D788:D798)))</f>
        <v>433493062.47999996</v>
      </c>
    </row>
    <row r="58" spans="1:8" ht="15.95" customHeight="1">
      <c r="A58" s="2533" t="s">
        <v>1397</v>
      </c>
      <c r="B58" s="1428">
        <f>(SUM(Input!D775:D782))/100000</f>
        <v>1399.1669649999999</v>
      </c>
      <c r="C58" s="1428">
        <f>(SUM(Input!E775:E782))/100000</f>
        <v>1099.8430760000001</v>
      </c>
      <c r="D58" s="1428">
        <f>(SUM(Input!F775:F782))/100000</f>
        <v>1539.2868503999998</v>
      </c>
      <c r="G58" s="2223">
        <f>+SUM(Input!D816:D820)</f>
        <v>91246641.639999986</v>
      </c>
    </row>
    <row r="59" spans="1:8" ht="15.95" customHeight="1">
      <c r="A59" s="2537" t="s">
        <v>1558</v>
      </c>
      <c r="B59" s="1428">
        <f>(Input!D821)/100000</f>
        <v>-18928.491898699998</v>
      </c>
      <c r="C59" s="1428">
        <f>(Input!E821)/100000</f>
        <v>-14249.4826044</v>
      </c>
      <c r="D59" s="1428">
        <f>(Input!F821)/100000</f>
        <v>-12622.713868800001</v>
      </c>
    </row>
    <row r="60" spans="1:8" ht="15.95" customHeight="1">
      <c r="A60" s="2220" t="s">
        <v>55</v>
      </c>
      <c r="B60" s="1407">
        <f t="array" ref="B60">SUM(ROUND(B53:B59,2))</f>
        <v>102560.04999999999</v>
      </c>
      <c r="C60" s="1407">
        <f t="array" ref="C60">SUM(ROUND(C53:C59,2))</f>
        <v>102751.79000000001</v>
      </c>
      <c r="D60" s="1407">
        <f t="array" ref="D60">SUM(ROUND(D53:D59,2))</f>
        <v>88705.50999999998</v>
      </c>
    </row>
    <row r="61" spans="1:8" ht="10.5" customHeight="1">
      <c r="A61" s="2230"/>
      <c r="B61" s="2230"/>
      <c r="C61" s="2230"/>
      <c r="D61" s="2231"/>
      <c r="E61" s="2231"/>
    </row>
    <row r="62" spans="1:8" ht="62.25" customHeight="1">
      <c r="A62" s="2998" t="s">
        <v>5104</v>
      </c>
      <c r="B62" s="2998"/>
      <c r="C62" s="2998"/>
      <c r="D62" s="2998"/>
      <c r="E62" s="2998"/>
    </row>
    <row r="63" spans="1:8" s="1750" customFormat="1" ht="88.5" customHeight="1">
      <c r="A63" s="2705" t="s">
        <v>5044</v>
      </c>
      <c r="B63" s="2705"/>
      <c r="C63" s="2705"/>
      <c r="D63" s="2705"/>
      <c r="E63" s="2705"/>
    </row>
    <row r="64" spans="1:8" s="1750" customFormat="1" ht="13.5" customHeight="1">
      <c r="A64" s="2668"/>
      <c r="B64" s="2668"/>
      <c r="C64" s="2668"/>
      <c r="D64" s="2668"/>
      <c r="E64" s="2668"/>
    </row>
    <row r="65" spans="1:5" s="1750" customFormat="1" ht="72.75" customHeight="1">
      <c r="A65" s="2705" t="s">
        <v>5103</v>
      </c>
      <c r="B65" s="2705"/>
      <c r="C65" s="2705"/>
      <c r="D65" s="2705"/>
      <c r="E65" s="2705"/>
    </row>
    <row r="66" spans="1:5" s="1750" customFormat="1" ht="8.25" customHeight="1">
      <c r="A66" s="2668"/>
      <c r="B66" s="2668"/>
      <c r="C66" s="2668"/>
      <c r="D66" s="2668"/>
      <c r="E66" s="2668"/>
    </row>
    <row r="67" spans="1:5" ht="26.25" customHeight="1">
      <c r="A67" s="2999" t="s">
        <v>5102</v>
      </c>
      <c r="B67" s="2999"/>
      <c r="C67" s="2999"/>
      <c r="D67" s="2999"/>
      <c r="E67" s="2999"/>
    </row>
    <row r="68" spans="1:5" s="1750" customFormat="1" ht="42" customHeight="1">
      <c r="A68" s="2838" t="s">
        <v>5287</v>
      </c>
      <c r="B68" s="2838"/>
      <c r="C68" s="2838"/>
      <c r="D68" s="2838"/>
      <c r="E68" s="2838"/>
    </row>
    <row r="69" spans="1:5" ht="8.25" customHeight="1">
      <c r="A69" s="2542"/>
      <c r="B69" s="2542"/>
      <c r="C69" s="2542"/>
      <c r="D69" s="2542"/>
      <c r="E69" s="2542"/>
    </row>
    <row r="70" spans="1:5" s="1750" customFormat="1" ht="16.5">
      <c r="A70" s="1522" t="s">
        <v>3192</v>
      </c>
      <c r="B70" s="1522"/>
      <c r="C70" s="1522"/>
      <c r="D70" s="2528"/>
      <c r="E70" s="2528"/>
    </row>
    <row r="71" spans="1:5" s="1750" customFormat="1" ht="28.5">
      <c r="A71" s="1755" t="s">
        <v>3</v>
      </c>
      <c r="B71" s="2302" t="s">
        <v>3239</v>
      </c>
      <c r="C71" s="339" t="s">
        <v>4644</v>
      </c>
      <c r="D71" s="339"/>
      <c r="E71" s="2302" t="s">
        <v>4112</v>
      </c>
    </row>
    <row r="72" spans="1:5" s="1750" customFormat="1" ht="16.5">
      <c r="A72" s="2540" t="s">
        <v>3193</v>
      </c>
      <c r="B72" s="1428">
        <f>130179227/100000</f>
        <v>1301.7922699999999</v>
      </c>
      <c r="C72" s="1428">
        <f>46226904/100000</f>
        <v>462.26904000000002</v>
      </c>
      <c r="E72" s="1428">
        <f>48856298/100000</f>
        <v>488.56297999999998</v>
      </c>
    </row>
    <row r="73" spans="1:5" s="1750" customFormat="1" ht="16.5">
      <c r="A73" s="2541" t="s">
        <v>3194</v>
      </c>
      <c r="B73" s="1428">
        <f>702555347/100000</f>
        <v>7025.5534699999998</v>
      </c>
      <c r="C73" s="1428">
        <f>-38797559/100000</f>
        <v>-387.97559000000001</v>
      </c>
      <c r="E73" s="1428">
        <f>11745965/100000</f>
        <v>117.45965</v>
      </c>
    </row>
    <row r="74" spans="1:5" s="1750" customFormat="1" ht="16.5" hidden="1">
      <c r="A74" s="2541" t="s">
        <v>3195</v>
      </c>
      <c r="B74" s="1428"/>
      <c r="C74" s="1428"/>
      <c r="E74" s="1428"/>
    </row>
    <row r="75" spans="1:5" s="1750" customFormat="1" ht="16.5" hidden="1">
      <c r="A75" s="2541" t="s">
        <v>3196</v>
      </c>
      <c r="B75" s="1428"/>
      <c r="C75" s="1428"/>
      <c r="E75" s="1428"/>
    </row>
    <row r="76" spans="1:5" s="1750" customFormat="1" ht="16.5" hidden="1">
      <c r="A76" s="2444" t="s">
        <v>3197</v>
      </c>
      <c r="B76" s="1428"/>
      <c r="C76" s="1428"/>
      <c r="E76" s="1428"/>
    </row>
    <row r="77" spans="1:5" s="1750" customFormat="1" ht="16.5">
      <c r="A77" s="2444" t="s">
        <v>4111</v>
      </c>
      <c r="B77" s="1428">
        <v>0</v>
      </c>
      <c r="C77" s="1428">
        <v>0</v>
      </c>
      <c r="E77" s="1428">
        <v>0</v>
      </c>
    </row>
    <row r="78" spans="1:5" s="1750" customFormat="1">
      <c r="A78" s="1755" t="s">
        <v>55</v>
      </c>
      <c r="B78" s="1407">
        <f>SUM(ROUND(+B72+B73+B77,2))</f>
        <v>8327.35</v>
      </c>
      <c r="C78" s="1407">
        <f>SUM(ROUND(+C72+C73+C77,2))</f>
        <v>74.290000000000006</v>
      </c>
      <c r="E78" s="1407">
        <f>SUM(ROUND(+E72+E73+E77,2))</f>
        <v>606.02</v>
      </c>
    </row>
    <row r="79" spans="1:5" s="1750" customFormat="1" ht="12" customHeight="1">
      <c r="A79" s="1751"/>
      <c r="B79" s="1751"/>
      <c r="C79" s="2221"/>
      <c r="E79" s="2221"/>
    </row>
    <row r="80" spans="1:5" s="1750" customFormat="1">
      <c r="A80" s="1741" t="s">
        <v>3198</v>
      </c>
      <c r="B80" s="1741"/>
      <c r="C80" s="338"/>
      <c r="E80" s="338"/>
    </row>
    <row r="81" spans="1:5" s="1750" customFormat="1" ht="28.5">
      <c r="A81" s="1755" t="s">
        <v>3</v>
      </c>
      <c r="B81" s="2302" t="s">
        <v>3239</v>
      </c>
      <c r="C81" s="339" t="s">
        <v>138</v>
      </c>
      <c r="D81" s="339"/>
      <c r="E81" s="2302" t="s">
        <v>4112</v>
      </c>
    </row>
    <row r="82" spans="1:5" s="1750" customFormat="1" ht="16.5">
      <c r="A82" s="2545" t="s">
        <v>3199</v>
      </c>
      <c r="B82" s="2232">
        <f>16462653713/100000</f>
        <v>164626.53713000001</v>
      </c>
      <c r="C82" s="1744">
        <f>614987570/100000</f>
        <v>6149.8756999999996</v>
      </c>
      <c r="E82" s="1744">
        <f>E95</f>
        <v>3037.0299999999997</v>
      </c>
    </row>
    <row r="83" spans="1:5" s="1750" customFormat="1" ht="16.5">
      <c r="A83" s="2545" t="s">
        <v>3200</v>
      </c>
      <c r="B83" s="2233">
        <f>7154490606/100000</f>
        <v>71544.906059999994</v>
      </c>
      <c r="C83" s="1744">
        <f>1298117027/100000</f>
        <v>12981.170270000001</v>
      </c>
      <c r="E83" s="1744">
        <v>0</v>
      </c>
    </row>
    <row r="84" spans="1:5" s="1750" customFormat="1">
      <c r="A84" s="1755" t="s">
        <v>55</v>
      </c>
      <c r="B84" s="1749">
        <f>SUM(ROUND(B82,2)-SUM(ROUND(B83,2)))</f>
        <v>93081.63</v>
      </c>
      <c r="C84" s="1749">
        <f>SUM(ROUND(C82,2)-SUM(ROUND(C83,2)))</f>
        <v>-6831.29</v>
      </c>
      <c r="E84" s="1749">
        <f>SUM(ROUND(E82,2)-SUM(ROUND(E83,2)))</f>
        <v>3037.03</v>
      </c>
    </row>
    <row r="85" spans="1:5" s="1750" customFormat="1" ht="12" customHeight="1">
      <c r="A85" s="1279"/>
      <c r="B85" s="1279"/>
      <c r="C85" s="2234"/>
      <c r="E85" s="2234"/>
    </row>
    <row r="86" spans="1:5" s="1750" customFormat="1" ht="16.5">
      <c r="A86" s="1522" t="s">
        <v>3201</v>
      </c>
      <c r="B86" s="1741"/>
      <c r="C86" s="338"/>
      <c r="E86" s="338"/>
    </row>
    <row r="87" spans="1:5" s="1750" customFormat="1" ht="28.5">
      <c r="A87" s="1755" t="s">
        <v>3</v>
      </c>
      <c r="B87" s="2302" t="s">
        <v>3239</v>
      </c>
      <c r="C87" s="339" t="s">
        <v>138</v>
      </c>
      <c r="D87" s="339"/>
      <c r="E87" s="2302" t="s">
        <v>4112</v>
      </c>
    </row>
    <row r="88" spans="1:5" s="1750" customFormat="1" ht="15" customHeight="1">
      <c r="A88" s="2235" t="s">
        <v>3203</v>
      </c>
      <c r="B88" s="1744">
        <f>15559991183/100000</f>
        <v>155599.91183</v>
      </c>
      <c r="C88" s="1744">
        <f>512215767/100000</f>
        <v>5122.1576699999996</v>
      </c>
      <c r="E88" s="1744">
        <f>157294140/100000</f>
        <v>1572.9413999999999</v>
      </c>
    </row>
    <row r="89" spans="1:5" s="1750" customFormat="1" ht="15" customHeight="1">
      <c r="A89" s="2543" t="s">
        <v>3202</v>
      </c>
      <c r="B89" s="1744">
        <f>B72</f>
        <v>1301.7922699999999</v>
      </c>
      <c r="C89" s="1744">
        <f>+C72</f>
        <v>462.26904000000002</v>
      </c>
      <c r="E89" s="1744">
        <f>E72</f>
        <v>488.56297999999998</v>
      </c>
    </row>
    <row r="90" spans="1:5" s="1750" customFormat="1" ht="15" customHeight="1">
      <c r="A90" s="2543" t="s">
        <v>3204</v>
      </c>
      <c r="B90" s="1744">
        <f>B77</f>
        <v>0</v>
      </c>
      <c r="C90" s="1744">
        <f>C77</f>
        <v>0</v>
      </c>
      <c r="E90" s="1744">
        <f>E77</f>
        <v>0</v>
      </c>
    </row>
    <row r="91" spans="1:5" s="1750" customFormat="1" ht="15" customHeight="1">
      <c r="A91" s="2543" t="s">
        <v>3205</v>
      </c>
      <c r="B91" s="1744">
        <f>1166422954/100000</f>
        <v>11664.22954</v>
      </c>
      <c r="C91" s="1744">
        <f>38025148/100000</f>
        <v>380.25148000000002</v>
      </c>
      <c r="E91" s="1744">
        <f>E73</f>
        <v>117.45965</v>
      </c>
    </row>
    <row r="92" spans="1:5" s="1750" customFormat="1" ht="15" customHeight="1">
      <c r="A92" s="2543" t="s">
        <v>3206</v>
      </c>
      <c r="B92" s="1744">
        <f>-698342787/100000</f>
        <v>-6983.4278700000004</v>
      </c>
      <c r="C92" s="1744">
        <f>-1949677/100000</f>
        <v>-19.496770000000001</v>
      </c>
      <c r="E92" s="1744">
        <f>-38152/100000</f>
        <v>-0.38152000000000003</v>
      </c>
    </row>
    <row r="93" spans="1:5" s="1750" customFormat="1" ht="16.5" hidden="1">
      <c r="A93" s="2543" t="s">
        <v>3204</v>
      </c>
      <c r="B93" s="1744"/>
      <c r="C93" s="1744">
        <v>0</v>
      </c>
      <c r="E93" s="1744">
        <v>0</v>
      </c>
    </row>
    <row r="94" spans="1:5" s="1750" customFormat="1" ht="31.5" customHeight="1">
      <c r="A94" s="2544" t="s">
        <v>5101</v>
      </c>
      <c r="B94" s="1744">
        <f>(518732048-214328911)/100000</f>
        <v>3044.0313700000002</v>
      </c>
      <c r="C94" s="1744">
        <f>(25457417-4987989)/100000</f>
        <v>204.69427999999999</v>
      </c>
      <c r="E94" s="1744">
        <f>+(14858138+70986869)/100000</f>
        <v>858.45006999999998</v>
      </c>
    </row>
    <row r="95" spans="1:5" s="1750" customFormat="1">
      <c r="A95" s="2237" t="s">
        <v>3208</v>
      </c>
      <c r="B95" s="1746">
        <f t="array" ref="B95">+SUM(ROUND(B88:B94,2))</f>
        <v>164626.53000000003</v>
      </c>
      <c r="C95" s="1746">
        <f t="array" ref="C95">+SUM(ROUND(C88:C94,2))</f>
        <v>6149.87</v>
      </c>
      <c r="E95" s="1746">
        <f t="array" ref="E95">+SUM(ROUND(E88:E94,2))</f>
        <v>3037.0299999999997</v>
      </c>
    </row>
    <row r="96" spans="1:5" s="1750" customFormat="1" ht="9" customHeight="1">
      <c r="A96" s="1279"/>
      <c r="B96" s="1279"/>
      <c r="C96" s="338"/>
      <c r="E96" s="338"/>
    </row>
    <row r="97" spans="1:5" s="1750" customFormat="1">
      <c r="A97" s="1741" t="s">
        <v>3209</v>
      </c>
      <c r="B97" s="1741"/>
      <c r="C97" s="338"/>
      <c r="E97" s="338"/>
    </row>
    <row r="98" spans="1:5" s="1750" customFormat="1" ht="28.5">
      <c r="A98" s="1755" t="s">
        <v>3</v>
      </c>
      <c r="B98" s="2302" t="s">
        <v>3239</v>
      </c>
      <c r="C98" s="339" t="s">
        <v>138</v>
      </c>
      <c r="D98" s="339"/>
      <c r="E98" s="2302" t="s">
        <v>4112</v>
      </c>
    </row>
    <row r="99" spans="1:5" s="1750" customFormat="1" ht="16.5">
      <c r="A99" s="2546" t="s">
        <v>3210</v>
      </c>
      <c r="B99" s="1744">
        <f>6200503759/100000</f>
        <v>62005.03759</v>
      </c>
      <c r="C99" s="1744">
        <f>1006374759/100000</f>
        <v>10063.747590000001</v>
      </c>
      <c r="E99" s="1744">
        <v>0</v>
      </c>
    </row>
    <row r="100" spans="1:5" s="1750" customFormat="1" ht="16.5">
      <c r="A100" s="2543" t="s">
        <v>3211</v>
      </c>
      <c r="B100" s="1744">
        <f>463867607/100000</f>
        <v>4638.6760700000004</v>
      </c>
      <c r="C100" s="1744">
        <f>76822707/100000</f>
        <v>768.22707000000003</v>
      </c>
      <c r="E100" s="1744">
        <v>0</v>
      </c>
    </row>
    <row r="101" spans="1:5" s="1750" customFormat="1" ht="16.5">
      <c r="A101" s="2543" t="s">
        <v>3212</v>
      </c>
      <c r="B101" s="1744">
        <f>1155110118/100000</f>
        <v>11551.10118</v>
      </c>
      <c r="C101" s="1744">
        <f>205028553/100000</f>
        <v>2050.2855300000001</v>
      </c>
      <c r="E101" s="1744">
        <v>0</v>
      </c>
    </row>
    <row r="102" spans="1:5" s="1750" customFormat="1" ht="16.5">
      <c r="A102" s="2543" t="s">
        <v>3206</v>
      </c>
      <c r="B102" s="1744">
        <f>B92</f>
        <v>-6983.4278700000004</v>
      </c>
      <c r="C102" s="1744">
        <f>C92</f>
        <v>-19.496770000000001</v>
      </c>
      <c r="E102" s="1744">
        <v>0</v>
      </c>
    </row>
    <row r="103" spans="1:5" s="1750" customFormat="1" ht="33">
      <c r="A103" s="2547" t="s">
        <v>3213</v>
      </c>
      <c r="B103" s="1744">
        <f>33351909/100000</f>
        <v>333.51909000000001</v>
      </c>
      <c r="C103" s="1744">
        <f>11840685/100000</f>
        <v>118.40685000000001</v>
      </c>
      <c r="E103" s="1744">
        <v>0</v>
      </c>
    </row>
    <row r="104" spans="1:5" s="1750" customFormat="1">
      <c r="A104" s="2237" t="s">
        <v>3214</v>
      </c>
      <c r="B104" s="1746">
        <f>SUM(ROUND(+B99+B100+B101+B102+B103,2))</f>
        <v>71544.91</v>
      </c>
      <c r="C104" s="1746">
        <f>SUM(ROUND(+C99+C100+C101+C102+C103,2))</f>
        <v>12981.17</v>
      </c>
      <c r="E104" s="1746">
        <f>+E99+E100+E101+E102+E103</f>
        <v>0</v>
      </c>
    </row>
    <row r="105" spans="1:5" s="1750" customFormat="1">
      <c r="A105" s="1279"/>
      <c r="B105" s="1279"/>
      <c r="C105" s="338"/>
      <c r="E105" s="338"/>
    </row>
    <row r="106" spans="1:5" s="2239" customFormat="1" hidden="1">
      <c r="A106" s="1759" t="s">
        <v>3215</v>
      </c>
      <c r="B106" s="1759"/>
      <c r="C106" s="2238"/>
      <c r="E106" s="2238"/>
    </row>
    <row r="107" spans="1:5" s="2239" customFormat="1" hidden="1">
      <c r="A107" s="1759" t="s">
        <v>3216</v>
      </c>
      <c r="B107" s="1759"/>
      <c r="C107" s="2238"/>
      <c r="E107" s="2238"/>
    </row>
    <row r="108" spans="1:5" s="2239" customFormat="1" hidden="1">
      <c r="A108" s="1759"/>
      <c r="B108" s="1759"/>
      <c r="C108" s="2238"/>
      <c r="E108" s="2238"/>
    </row>
    <row r="109" spans="1:5" s="2239" customFormat="1" hidden="1">
      <c r="A109" s="1759" t="s">
        <v>3217</v>
      </c>
      <c r="B109" s="1759"/>
      <c r="C109" s="2238"/>
      <c r="E109" s="2238"/>
    </row>
    <row r="110" spans="1:5" s="2239" customFormat="1" hidden="1">
      <c r="A110" s="2240" t="s">
        <v>3218</v>
      </c>
      <c r="B110" s="2240"/>
      <c r="C110" s="2238"/>
      <c r="E110" s="2238"/>
    </row>
    <row r="111" spans="1:5" s="2239" customFormat="1" hidden="1">
      <c r="A111" s="1759"/>
      <c r="B111" s="1759"/>
      <c r="C111" s="2238"/>
      <c r="E111" s="2238"/>
    </row>
    <row r="112" spans="1:5" s="2239" customFormat="1" hidden="1">
      <c r="A112" s="1759" t="s">
        <v>3219</v>
      </c>
      <c r="B112" s="1759"/>
      <c r="C112" s="2238"/>
      <c r="E112" s="2238"/>
    </row>
    <row r="113" spans="1:5" s="2239" customFormat="1" hidden="1">
      <c r="A113" s="1759" t="s">
        <v>3220</v>
      </c>
      <c r="B113" s="1759"/>
      <c r="C113" s="2238"/>
      <c r="E113" s="2238"/>
    </row>
    <row r="114" spans="1:5" s="2239" customFormat="1" hidden="1">
      <c r="A114" s="1759" t="s">
        <v>3221</v>
      </c>
      <c r="B114" s="1759"/>
      <c r="C114" s="2238"/>
      <c r="E114" s="2238"/>
    </row>
    <row r="115" spans="1:5" s="1750" customFormat="1">
      <c r="A115" s="1741" t="s">
        <v>3222</v>
      </c>
      <c r="B115" s="1741"/>
      <c r="C115" s="338"/>
      <c r="E115" s="338"/>
    </row>
    <row r="116" spans="1:5" s="1750" customFormat="1">
      <c r="A116" s="1741" t="s">
        <v>3223</v>
      </c>
      <c r="B116" s="1741"/>
      <c r="C116" s="338"/>
      <c r="E116" s="338"/>
    </row>
    <row r="117" spans="1:5" s="1750" customFormat="1" ht="28.5">
      <c r="A117" s="1755" t="s">
        <v>3</v>
      </c>
      <c r="B117" s="2302" t="s">
        <v>3239</v>
      </c>
      <c r="C117" s="339" t="s">
        <v>138</v>
      </c>
      <c r="D117" s="339"/>
      <c r="E117" s="2302" t="s">
        <v>4112</v>
      </c>
    </row>
    <row r="118" spans="1:5" s="1750" customFormat="1" ht="16.5">
      <c r="A118" s="2548" t="s">
        <v>3224</v>
      </c>
      <c r="B118" s="1747">
        <v>7.5</v>
      </c>
      <c r="C118" s="1747">
        <v>7.2</v>
      </c>
      <c r="E118" s="1747">
        <v>7.2</v>
      </c>
    </row>
    <row r="119" spans="1:5" s="1750" customFormat="1" ht="16.5">
      <c r="A119" s="2549" t="s">
        <v>3226</v>
      </c>
      <c r="B119" s="1748">
        <v>7</v>
      </c>
      <c r="C119" s="1748">
        <v>7</v>
      </c>
      <c r="E119" s="1748">
        <v>7</v>
      </c>
    </row>
    <row r="120" spans="1:5" s="1750" customFormat="1">
      <c r="A120" s="1279"/>
      <c r="B120" s="1279"/>
      <c r="C120" s="1279"/>
      <c r="D120" s="338"/>
      <c r="E120" s="338"/>
    </row>
    <row r="121" spans="1:5" s="1750" customFormat="1" ht="36" customHeight="1">
      <c r="A121" s="2838" t="s">
        <v>3267</v>
      </c>
      <c r="B121" s="2838"/>
      <c r="C121" s="2838"/>
      <c r="D121" s="2838"/>
      <c r="E121" s="2838"/>
    </row>
    <row r="122" spans="1:5" s="1750" customFormat="1" ht="36" customHeight="1">
      <c r="A122" s="2838" t="s">
        <v>3227</v>
      </c>
      <c r="B122" s="2838"/>
      <c r="C122" s="2838"/>
      <c r="D122" s="2838"/>
      <c r="E122" s="2838"/>
    </row>
    <row r="123" spans="1:5" s="1750" customFormat="1">
      <c r="A123" s="1279"/>
      <c r="B123" s="1279"/>
      <c r="C123" s="1279"/>
      <c r="D123" s="338"/>
      <c r="E123" s="338"/>
    </row>
    <row r="124" spans="1:5" s="1750" customFormat="1">
      <c r="A124" s="1741" t="s">
        <v>3228</v>
      </c>
      <c r="B124" s="1741"/>
      <c r="C124" s="1741"/>
      <c r="D124" s="338"/>
      <c r="E124" s="338"/>
    </row>
    <row r="125" spans="1:5" s="1750" customFormat="1" ht="28.5">
      <c r="A125" s="2237" t="s">
        <v>3229</v>
      </c>
      <c r="B125" s="2302" t="s">
        <v>3239</v>
      </c>
      <c r="C125" s="339" t="s">
        <v>138</v>
      </c>
      <c r="D125" s="339"/>
      <c r="E125" s="2302" t="s">
        <v>4112</v>
      </c>
    </row>
    <row r="126" spans="1:5" s="1750" customFormat="1">
      <c r="A126" s="2241" t="s">
        <v>3230</v>
      </c>
      <c r="B126" s="1747"/>
      <c r="C126" s="1747"/>
      <c r="E126" s="1747"/>
    </row>
    <row r="127" spans="1:5" s="1750" customFormat="1">
      <c r="A127" s="2236" t="s">
        <v>3231</v>
      </c>
      <c r="B127" s="1744">
        <f>835734733/100000</f>
        <v>8357.3473300000005</v>
      </c>
      <c r="C127" s="1744">
        <f>15772682/100000</f>
        <v>157.72682</v>
      </c>
      <c r="E127" s="1744">
        <f>3934968/100000</f>
        <v>39.349679999999999</v>
      </c>
    </row>
    <row r="128" spans="1:5" s="1750" customFormat="1">
      <c r="A128" s="2236" t="s">
        <v>3232</v>
      </c>
      <c r="B128" s="1744">
        <f>+(915727456+982148267+1019579539+1008749563)/100000</f>
        <v>39262.04825</v>
      </c>
      <c r="C128" s="1744">
        <f>+(21346977+17557841+18822157+27240793)/100000</f>
        <v>849.67768000000001</v>
      </c>
      <c r="E128" s="1744">
        <f>+(5221349+5221594+6158888+6471584)/100000</f>
        <v>230.73415</v>
      </c>
    </row>
    <row r="129" spans="1:5" s="1750" customFormat="1">
      <c r="A129" s="2242" t="s">
        <v>3233</v>
      </c>
      <c r="B129" s="1748">
        <f>5034511350/100000</f>
        <v>50345.113499999999</v>
      </c>
      <c r="C129" s="1748">
        <f>152461874/100000</f>
        <v>1524.6187399999999</v>
      </c>
      <c r="E129" s="1748">
        <f>56873232/100000</f>
        <v>568.73231999999996</v>
      </c>
    </row>
    <row r="130" spans="1:5" s="1750" customFormat="1">
      <c r="A130" s="1279"/>
      <c r="B130" s="1279"/>
      <c r="C130" s="1279"/>
      <c r="D130" s="338"/>
      <c r="E130" s="338"/>
    </row>
    <row r="131" spans="1:5" s="1750" customFormat="1">
      <c r="A131" s="1741" t="s">
        <v>3253</v>
      </c>
      <c r="B131" s="1741"/>
      <c r="C131" s="1741"/>
      <c r="D131" s="338"/>
      <c r="E131" s="338"/>
    </row>
    <row r="132" spans="1:5" s="1750" customFormat="1" ht="16.5">
      <c r="A132" s="2406" t="s">
        <v>5099</v>
      </c>
      <c r="B132" s="1279"/>
      <c r="D132" s="338"/>
      <c r="E132" s="338"/>
    </row>
    <row r="133" spans="1:5" s="1750" customFormat="1" ht="31.5" customHeight="1">
      <c r="A133" s="2243" t="s">
        <v>3</v>
      </c>
      <c r="B133" s="2244"/>
      <c r="C133" s="2526" t="s">
        <v>4710</v>
      </c>
      <c r="D133" s="2527"/>
      <c r="E133" s="2302" t="s">
        <v>4711</v>
      </c>
    </row>
    <row r="134" spans="1:5" s="1750" customFormat="1" ht="16.5">
      <c r="A134" s="2550" t="s">
        <v>4714</v>
      </c>
      <c r="B134" s="2245"/>
      <c r="C134" s="2233"/>
      <c r="D134" s="2256"/>
      <c r="E134" s="1744"/>
    </row>
    <row r="135" spans="1:5" s="1750" customFormat="1" ht="16.5">
      <c r="A135" s="2550" t="s">
        <v>4712</v>
      </c>
      <c r="B135" s="2245"/>
      <c r="C135" s="2233">
        <f>14741952674/100000</f>
        <v>147419.52674</v>
      </c>
      <c r="D135" s="2256"/>
      <c r="E135" s="1744">
        <f>535416575/100000</f>
        <v>5354.1657500000001</v>
      </c>
    </row>
    <row r="136" spans="1:5" s="1750" customFormat="1" ht="16.5">
      <c r="A136" s="2550" t="s">
        <v>4713</v>
      </c>
      <c r="B136" s="2245"/>
      <c r="C136" s="2233">
        <f>18302054880/100000</f>
        <v>183020.54879999999</v>
      </c>
      <c r="D136" s="2256"/>
      <c r="E136" s="1744">
        <f>711237188/100000</f>
        <v>7112.3718799999997</v>
      </c>
    </row>
    <row r="137" spans="1:5" s="1750" customFormat="1" ht="16.5">
      <c r="A137" s="2550" t="s">
        <v>4715</v>
      </c>
      <c r="B137" s="2245"/>
      <c r="C137" s="2233"/>
      <c r="D137" s="2256"/>
      <c r="E137" s="1744"/>
    </row>
    <row r="138" spans="1:5" s="1750" customFormat="1" ht="16.5">
      <c r="A138" s="2550" t="s">
        <v>4712</v>
      </c>
      <c r="B138" s="2245"/>
      <c r="C138" s="2233">
        <f>16689041192/100000</f>
        <v>166890.41192000001</v>
      </c>
      <c r="D138" s="2256"/>
      <c r="E138" s="1744">
        <f>628449824/100000</f>
        <v>6284.4982399999999</v>
      </c>
    </row>
    <row r="139" spans="1:5" s="1750" customFormat="1" ht="16.5">
      <c r="A139" s="2550" t="s">
        <v>4713</v>
      </c>
      <c r="B139" s="2245"/>
      <c r="C139" s="2233">
        <f>16043453062/100000</f>
        <v>160434.53062000001</v>
      </c>
      <c r="D139" s="2256"/>
      <c r="E139" s="1744">
        <f>606241261/100000</f>
        <v>6062.4126100000003</v>
      </c>
    </row>
    <row r="140" spans="1:5" s="1750" customFormat="1" ht="16.5">
      <c r="A140" s="2550" t="s">
        <v>4116</v>
      </c>
      <c r="B140" s="2245"/>
      <c r="C140" s="2233"/>
      <c r="D140" s="2256"/>
      <c r="E140" s="1744"/>
    </row>
    <row r="141" spans="1:5" s="1750" customFormat="1" ht="16.5">
      <c r="A141" s="2550" t="s">
        <v>4118</v>
      </c>
      <c r="B141" s="2245"/>
      <c r="C141" s="2233"/>
      <c r="D141" s="2256"/>
      <c r="E141" s="1744">
        <f>619813849/100000</f>
        <v>6198.1384900000003</v>
      </c>
    </row>
    <row r="142" spans="1:5" s="1750" customFormat="1" ht="16.5">
      <c r="A142" s="2551" t="s">
        <v>4119</v>
      </c>
      <c r="B142" s="2246"/>
      <c r="C142" s="2269"/>
      <c r="D142" s="2270"/>
      <c r="E142" s="1748">
        <f>610181984/100000</f>
        <v>6101.8198400000001</v>
      </c>
    </row>
    <row r="143" spans="1:5" s="1750" customFormat="1">
      <c r="A143" s="1279"/>
      <c r="B143" s="1279"/>
      <c r="C143" s="1279"/>
      <c r="D143" s="2234"/>
      <c r="E143" s="2234"/>
    </row>
    <row r="144" spans="1:5" s="1750" customFormat="1">
      <c r="A144" s="1741" t="s">
        <v>4120</v>
      </c>
      <c r="B144" s="1741"/>
      <c r="C144" s="1741"/>
      <c r="D144" s="338"/>
      <c r="E144" s="338"/>
    </row>
    <row r="145" spans="1:5" s="1750" customFormat="1" ht="16.5">
      <c r="A145" s="2406" t="s">
        <v>5099</v>
      </c>
      <c r="B145" s="1279"/>
      <c r="C145" s="1279"/>
      <c r="D145" s="338"/>
      <c r="E145" s="338"/>
    </row>
    <row r="146" spans="1:5" s="1750" customFormat="1">
      <c r="A146" s="1755" t="s">
        <v>3</v>
      </c>
      <c r="B146" s="339" t="s">
        <v>5153</v>
      </c>
      <c r="C146" s="339" t="s">
        <v>4738</v>
      </c>
      <c r="D146" s="2247"/>
    </row>
    <row r="147" spans="1:5" s="1750" customFormat="1" ht="16.5">
      <c r="A147" s="2543" t="s">
        <v>4113</v>
      </c>
      <c r="B147" s="1745"/>
      <c r="C147" s="1744"/>
      <c r="D147" s="2234"/>
    </row>
    <row r="148" spans="1:5" s="1750" customFormat="1" ht="16.5">
      <c r="A148" s="2543" t="s">
        <v>4114</v>
      </c>
      <c r="B148" s="1744">
        <f>279441222/100000</f>
        <v>2794.4122200000002</v>
      </c>
      <c r="C148" s="1744">
        <v>1437.51729</v>
      </c>
      <c r="D148" s="2234"/>
    </row>
    <row r="149" spans="1:5" s="1750" customFormat="1" ht="16.5">
      <c r="A149" s="2543" t="s">
        <v>4115</v>
      </c>
      <c r="B149" s="1744">
        <f>330637692/100000</f>
        <v>3306.3769200000002</v>
      </c>
      <c r="C149" s="1744">
        <v>1724.2809</v>
      </c>
      <c r="D149" s="2234"/>
    </row>
    <row r="150" spans="1:5" s="1750" customFormat="1" ht="16.5">
      <c r="A150" s="2543" t="s">
        <v>4117</v>
      </c>
      <c r="B150" s="1744"/>
      <c r="C150" s="1744"/>
      <c r="D150" s="2234"/>
    </row>
    <row r="151" spans="1:5" s="1750" customFormat="1" ht="16.5">
      <c r="A151" s="2543" t="s">
        <v>4114</v>
      </c>
      <c r="B151" s="1744">
        <f>319790149/100000</f>
        <v>3197.9014900000002</v>
      </c>
      <c r="C151" s="1744">
        <v>1682.5013899999999</v>
      </c>
      <c r="D151" s="2234"/>
    </row>
    <row r="152" spans="1:5" s="1750" customFormat="1" ht="16.5">
      <c r="A152" s="2543" t="s">
        <v>4115</v>
      </c>
      <c r="B152" s="1744">
        <f>288632400/100000</f>
        <v>2886.3240000000001</v>
      </c>
      <c r="C152" s="1744">
        <v>1461.1156000000001</v>
      </c>
      <c r="D152" s="2234"/>
    </row>
    <row r="153" spans="1:5" s="1750" customFormat="1" ht="16.5">
      <c r="A153" s="2543" t="s">
        <v>5100</v>
      </c>
      <c r="B153" s="1744"/>
      <c r="C153" s="1744"/>
      <c r="D153" s="2234"/>
    </row>
    <row r="154" spans="1:5" s="1750" customFormat="1" ht="16.5">
      <c r="A154" s="2543" t="s">
        <v>4118</v>
      </c>
      <c r="B154" s="1744">
        <f>304511416/100000</f>
        <v>3045.1141600000001</v>
      </c>
      <c r="C154" s="1744">
        <v>1575.7437299999999</v>
      </c>
      <c r="D154" s="2234"/>
    </row>
    <row r="155" spans="1:5" s="1750" customFormat="1" ht="16.5">
      <c r="A155" s="2549" t="s">
        <v>4119</v>
      </c>
      <c r="B155" s="1748">
        <f>303018883/100000</f>
        <v>3030.1888300000001</v>
      </c>
      <c r="C155" s="1748">
        <v>1570.5167899999999</v>
      </c>
      <c r="D155" s="2234"/>
    </row>
    <row r="156" spans="1:5" s="1750" customFormat="1">
      <c r="A156" s="1279"/>
      <c r="B156" s="1279"/>
      <c r="C156" s="1279"/>
      <c r="D156" s="2234"/>
      <c r="E156" s="2234"/>
    </row>
    <row r="157" spans="1:5">
      <c r="A157" s="725" t="s">
        <v>5045</v>
      </c>
      <c r="B157" s="725"/>
      <c r="C157" s="725"/>
      <c r="D157" s="1757"/>
      <c r="E157" s="1757"/>
    </row>
    <row r="158" spans="1:5">
      <c r="A158" s="1611" t="s">
        <v>3</v>
      </c>
      <c r="B158" s="339" t="s">
        <v>5153</v>
      </c>
      <c r="C158" s="339" t="s">
        <v>4738</v>
      </c>
      <c r="D158" s="1742" t="s">
        <v>4332</v>
      </c>
    </row>
    <row r="159" spans="1:5">
      <c r="A159" s="2248" t="s">
        <v>1185</v>
      </c>
      <c r="B159" s="2249"/>
      <c r="C159" s="2224"/>
      <c r="D159" s="2225"/>
    </row>
    <row r="160" spans="1:5" ht="16.5">
      <c r="A160" s="2552" t="s">
        <v>159</v>
      </c>
      <c r="B160" s="1753">
        <f>(SUM(Input!D824:D843)+Input!D848)/100000</f>
        <v>7323.1007350999998</v>
      </c>
      <c r="C160" s="1753">
        <f>(SUM(Input!E824:E843)+Input!E848)/100000</f>
        <v>6561.7092985999998</v>
      </c>
      <c r="D160" s="1753">
        <f>(SUM(Input!F824:F843)+Input!F848)/100000</f>
        <v>519.32838679999998</v>
      </c>
    </row>
    <row r="161" spans="1:5" ht="16.5">
      <c r="A161" s="2552" t="s">
        <v>160</v>
      </c>
      <c r="B161" s="1428">
        <f>(SUM(Input!D844:D847))/100000</f>
        <v>89233.113597500007</v>
      </c>
      <c r="C161" s="1428">
        <f>(SUM(Input!E844:E847))/100000</f>
        <v>93025.831438800014</v>
      </c>
      <c r="D161" s="1428">
        <f>(SUM(Input!F844:F847))/100000</f>
        <v>100182.56614790001</v>
      </c>
    </row>
    <row r="162" spans="1:5" ht="16.5">
      <c r="A162" s="2552" t="s">
        <v>1559</v>
      </c>
      <c r="B162" s="1428">
        <f>(Input!D849)/100000</f>
        <v>10742.418771300001</v>
      </c>
      <c r="C162" s="1428">
        <f>(Input!E849)/100000</f>
        <v>5607.0571172999998</v>
      </c>
      <c r="D162" s="1428">
        <f>(Input!F849)/100000</f>
        <v>5473.3095599999997</v>
      </c>
    </row>
    <row r="163" spans="1:5" ht="16.5">
      <c r="A163" s="2553" t="s">
        <v>1844</v>
      </c>
      <c r="B163" s="1428">
        <f>(SUM(Input!D850:D860))/100000</f>
        <v>26.672321900000004</v>
      </c>
      <c r="C163" s="1428">
        <f>(SUM(Input!E850:E860))/100000</f>
        <v>26.991979299999997</v>
      </c>
      <c r="D163" s="1428">
        <f>(SUM(Input!F850:F860))/100000</f>
        <v>118.34941379999999</v>
      </c>
    </row>
    <row r="164" spans="1:5" ht="16.5">
      <c r="A164" s="2554" t="s">
        <v>1845</v>
      </c>
      <c r="B164" s="1688">
        <f>(Input!D863)/100000</f>
        <v>-10667.794690000001</v>
      </c>
      <c r="C164" s="1688">
        <f>(Input!E863)/100000</f>
        <v>-11668.55226</v>
      </c>
      <c r="D164" s="1688">
        <f>(Input!F863)/100000</f>
        <v>-19187.009030000001</v>
      </c>
    </row>
    <row r="165" spans="1:5">
      <c r="A165" s="2220" t="s">
        <v>55</v>
      </c>
      <c r="B165" s="1610">
        <f t="array" ref="B165">SUM(ROUND(B159:B164,2))</f>
        <v>96657.510000000009</v>
      </c>
      <c r="C165" s="1610">
        <f t="array" ref="C165">SUM(ROUND(C159:C164,2))</f>
        <v>93553.040000000008</v>
      </c>
      <c r="D165" s="1610">
        <f t="array" ref="D165">SUM(ROUND(D159:D164,2))</f>
        <v>87106.550000000017</v>
      </c>
    </row>
    <row r="166" spans="1:5" ht="12.75" customHeight="1">
      <c r="A166" s="2230"/>
      <c r="B166" s="2230"/>
      <c r="C166" s="2230"/>
      <c r="D166" s="2231"/>
      <c r="E166" s="2231"/>
    </row>
    <row r="167" spans="1:5" ht="35.25" customHeight="1">
      <c r="A167" s="2997" t="s">
        <v>5278</v>
      </c>
      <c r="B167" s="2997"/>
      <c r="C167" s="2997"/>
      <c r="D167" s="2997"/>
      <c r="E167" s="2997"/>
    </row>
    <row r="168" spans="1:5" ht="6" customHeight="1">
      <c r="A168" s="2250"/>
      <c r="B168" s="2250"/>
      <c r="C168" s="2250"/>
      <c r="D168" s="2251"/>
      <c r="E168" s="2251"/>
    </row>
    <row r="169" spans="1:5" ht="26.25" customHeight="1">
      <c r="A169" s="725" t="s">
        <v>5047</v>
      </c>
      <c r="B169" s="725"/>
      <c r="C169" s="725"/>
      <c r="D169" s="1757"/>
      <c r="E169" s="1757"/>
    </row>
    <row r="170" spans="1:5" ht="18.75" customHeight="1">
      <c r="A170" s="2220" t="s">
        <v>3</v>
      </c>
      <c r="B170" s="339" t="s">
        <v>5153</v>
      </c>
      <c r="C170" s="339" t="s">
        <v>4738</v>
      </c>
      <c r="D170" s="1742" t="s">
        <v>4332</v>
      </c>
    </row>
    <row r="171" spans="1:5" ht="16.5" customHeight="1">
      <c r="A171" s="2555" t="s">
        <v>161</v>
      </c>
      <c r="B171" s="1428">
        <f>SUM(Input!D865:D872)/100000-B172</f>
        <v>107359.38383770001</v>
      </c>
      <c r="C171" s="1428">
        <f>SUM(Input!E865:E872)/100000-C172</f>
        <v>103611.54985950001</v>
      </c>
      <c r="D171" s="1428">
        <f>SUM(Input!F865:F872)/100000-D172</f>
        <v>88915.730967499985</v>
      </c>
    </row>
    <row r="172" spans="1:5" ht="21.75" customHeight="1">
      <c r="A172" s="2556" t="s">
        <v>5048</v>
      </c>
      <c r="B172" s="1428">
        <f>13367630.67/100000</f>
        <v>133.6763067</v>
      </c>
      <c r="C172" s="1428">
        <f>18434909.06/100000</f>
        <v>184.34909059999998</v>
      </c>
      <c r="D172" s="1428">
        <v>186.65</v>
      </c>
    </row>
    <row r="173" spans="1:5" ht="17.25" customHeight="1">
      <c r="A173" s="2220" t="s">
        <v>55</v>
      </c>
      <c r="B173" s="1407">
        <f t="array" ref="B173">SUM(ROUND(B171:B172,2))</f>
        <v>107493.06</v>
      </c>
      <c r="C173" s="1407">
        <f t="array" ref="C173">SUM(ROUND(C171:C172,2))</f>
        <v>103795.90000000001</v>
      </c>
      <c r="D173" s="1407">
        <f t="array" ref="D173">SUM(ROUND(D171:D172,2))</f>
        <v>89102.37999999999</v>
      </c>
    </row>
    <row r="174" spans="1:5" ht="22.5" customHeight="1">
      <c r="A174" s="1728" t="s">
        <v>5049</v>
      </c>
      <c r="B174" s="1613"/>
      <c r="C174" s="1613"/>
      <c r="D174" s="2221"/>
      <c r="E174" s="2221"/>
    </row>
    <row r="175" spans="1:5" ht="10.5" customHeight="1">
      <c r="A175" s="2230"/>
      <c r="B175" s="2230"/>
      <c r="C175" s="2230"/>
      <c r="D175" s="2231"/>
      <c r="E175" s="2231"/>
    </row>
    <row r="176" spans="1:5">
      <c r="A176" s="725" t="s">
        <v>5046</v>
      </c>
      <c r="B176" s="725"/>
      <c r="C176" s="725"/>
      <c r="D176" s="1757"/>
      <c r="E176" s="1757"/>
    </row>
    <row r="177" spans="1:6">
      <c r="A177" s="2220" t="s">
        <v>3</v>
      </c>
      <c r="B177" s="339" t="s">
        <v>5153</v>
      </c>
      <c r="C177" s="339" t="s">
        <v>4738</v>
      </c>
      <c r="D177" s="1742" t="s">
        <v>4332</v>
      </c>
    </row>
    <row r="178" spans="1:6" ht="15.75" customHeight="1">
      <c r="A178" s="2224" t="s">
        <v>163</v>
      </c>
      <c r="B178" s="2249"/>
      <c r="C178" s="2225"/>
      <c r="D178" s="2225"/>
    </row>
    <row r="179" spans="1:6" ht="15.75" customHeight="1">
      <c r="A179" s="2537" t="s">
        <v>1399</v>
      </c>
      <c r="B179" s="2252">
        <f>(Input!D874+Input!D875+Input!D877+Input!D878)/100000</f>
        <v>2767.8226617999999</v>
      </c>
      <c r="C179" s="1753">
        <f>(Input!E874+Input!E875+Input!E877+Input!E878)/100000</f>
        <v>2124.3255818000002</v>
      </c>
      <c r="D179" s="1753">
        <f>(Input!F874+Input!F875+Input!F877+Input!F878)/100000</f>
        <v>2566.7084047999997</v>
      </c>
    </row>
    <row r="180" spans="1:6" ht="15.75" customHeight="1">
      <c r="A180" s="2557" t="s">
        <v>164</v>
      </c>
      <c r="B180" s="2252">
        <f>(Input!D879)/100000</f>
        <v>221.23592730000001</v>
      </c>
      <c r="C180" s="1753">
        <f>(Input!E879)/100000</f>
        <v>390.74160390000003</v>
      </c>
      <c r="D180" s="1753">
        <f>(Input!F879)/100000</f>
        <v>120.52204400000001</v>
      </c>
    </row>
    <row r="181" spans="1:6" ht="15.75" customHeight="1">
      <c r="A181" s="2557" t="s">
        <v>5050</v>
      </c>
      <c r="B181" s="2252">
        <f>(Input!D876+Input!D880+Input!D881)/100000</f>
        <v>635.3393691</v>
      </c>
      <c r="C181" s="1753">
        <f>(Input!E876+Input!E880+Input!E881)/100000</f>
        <v>593.96411750000004</v>
      </c>
      <c r="D181" s="1753">
        <f>(Input!F876+Input!F880+Input!F881)/100000</f>
        <v>567.69012880000002</v>
      </c>
    </row>
    <row r="182" spans="1:6" ht="15.75" customHeight="1">
      <c r="A182" s="2557" t="s">
        <v>58</v>
      </c>
      <c r="B182" s="2252">
        <f>(SUM(Input!D882:D883)/100000)</f>
        <v>292.69292239999999</v>
      </c>
      <c r="C182" s="1753">
        <f>(SUM(Input!E882:E883)/100000)</f>
        <v>255.79442330000001</v>
      </c>
      <c r="D182" s="1753">
        <f>(SUM(Input!F882:F883)/100000)</f>
        <v>276.69636710000003</v>
      </c>
    </row>
    <row r="183" spans="1:6" ht="15.75" customHeight="1">
      <c r="A183" s="2557" t="s">
        <v>1400</v>
      </c>
      <c r="B183" s="2228">
        <f>SUM((Input!D884:'Input'!D885))/100000</f>
        <v>351.84088819999999</v>
      </c>
      <c r="C183" s="1428">
        <f>SUM((Input!E884:'Input'!E885))/100000</f>
        <v>361.89758590000002</v>
      </c>
      <c r="D183" s="1428">
        <f>SUM((Input!F884:'Input'!F885))/100000</f>
        <v>313.7377386</v>
      </c>
    </row>
    <row r="184" spans="1:6" ht="15.75" customHeight="1">
      <c r="A184" s="2557" t="s">
        <v>1401</v>
      </c>
      <c r="B184" s="2228">
        <f>(Input!D886+Input!D887)/100000</f>
        <v>402.39562700000005</v>
      </c>
      <c r="C184" s="1428">
        <f>(Input!E886+Input!E887)/100000</f>
        <v>619.03384249999999</v>
      </c>
      <c r="D184" s="1428">
        <f>(Input!F886+Input!F887)/100000</f>
        <v>623.68668079999998</v>
      </c>
    </row>
    <row r="185" spans="1:6" ht="15.75" customHeight="1">
      <c r="A185" s="2557" t="s">
        <v>61</v>
      </c>
      <c r="B185" s="2228">
        <f>(Input!D888+Input!D889+Input!D890)/100000</f>
        <v>10.9610875</v>
      </c>
      <c r="C185" s="1428">
        <f>(Input!E888+Input!E889+Input!E890)/100000</f>
        <v>17.0555749</v>
      </c>
      <c r="D185" s="1428">
        <f>(Input!F888+Input!F889+Input!F890)/100000</f>
        <v>12.1762272</v>
      </c>
    </row>
    <row r="186" spans="1:6" ht="15.75" customHeight="1">
      <c r="A186" s="2557" t="s">
        <v>1402</v>
      </c>
      <c r="B186" s="2228">
        <f>(SUM(Input!D891:D892))/100000</f>
        <v>6.8838647999999996</v>
      </c>
      <c r="C186" s="1428">
        <f>(SUM(Input!E891:E892))/100000</f>
        <v>6.7354609999999999</v>
      </c>
      <c r="D186" s="1428">
        <f>(SUM(Input!F891:F892))/100000</f>
        <v>7.0995499999999998</v>
      </c>
    </row>
    <row r="187" spans="1:6" ht="15.75" customHeight="1">
      <c r="A187" s="2557" t="s">
        <v>2032</v>
      </c>
      <c r="B187" s="2228">
        <f>(SUM(Input!D893:D895))/100000</f>
        <v>377.62024939999998</v>
      </c>
      <c r="C187" s="1428">
        <f>(SUM(Input!E893:E895))/100000</f>
        <v>430.57375400000001</v>
      </c>
      <c r="D187" s="1428">
        <f>(SUM(Input!F893:F895))/100000</f>
        <v>383.9966076</v>
      </c>
    </row>
    <row r="188" spans="1:6" ht="15.75" customHeight="1">
      <c r="A188" s="2537" t="s">
        <v>1560</v>
      </c>
      <c r="B188" s="2228">
        <f>((SUM(Input!D898:D900))+Input!D862)/100000</f>
        <v>290.1192752</v>
      </c>
      <c r="C188" s="1428">
        <f>((SUM(Input!E898:E900))+Input!E862)/100000</f>
        <v>232.53092370000002</v>
      </c>
      <c r="D188" s="1428">
        <f>((SUM(Input!F898:F900))+Input!F862)/100000</f>
        <v>462.88294830000001</v>
      </c>
      <c r="F188" s="2226"/>
    </row>
    <row r="189" spans="1:6" ht="30.75" customHeight="1">
      <c r="A189" s="2558" t="s">
        <v>1456</v>
      </c>
      <c r="B189" s="2228">
        <f>(Input!D901+Input!D861)/100000</f>
        <v>438.57080000000002</v>
      </c>
      <c r="C189" s="1428">
        <f>(Input!E901+Input!E861)/100000</f>
        <v>442.45760000000001</v>
      </c>
      <c r="D189" s="1428">
        <f>(Input!F901+Input!F861)/100000</f>
        <v>498.89640000000003</v>
      </c>
    </row>
    <row r="190" spans="1:6" ht="16.5" customHeight="1">
      <c r="A190" s="2533" t="s">
        <v>166</v>
      </c>
      <c r="B190" s="2228">
        <f>(Input!D902)/100000</f>
        <v>16.509945200000001</v>
      </c>
      <c r="C190" s="1428">
        <f>(Input!E902)/100000</f>
        <v>14.280173999999999</v>
      </c>
      <c r="D190" s="1428">
        <f>(Input!F902)/100000</f>
        <v>13.5606101</v>
      </c>
    </row>
    <row r="191" spans="1:6" ht="16.5" customHeight="1">
      <c r="A191" s="2537" t="s">
        <v>167</v>
      </c>
      <c r="B191" s="2228">
        <f>(SUM(Input!D903:D904))/100000</f>
        <v>68.199749800000006</v>
      </c>
      <c r="C191" s="1428">
        <f>(SUM(Input!E903:E904))/100000</f>
        <v>77.466419399999992</v>
      </c>
      <c r="D191" s="1428">
        <f>(SUM(Input!F903:F904))/100000</f>
        <v>81.931692100000006</v>
      </c>
    </row>
    <row r="192" spans="1:6" ht="16.5" customHeight="1">
      <c r="A192" s="2537" t="s">
        <v>168</v>
      </c>
      <c r="B192" s="2228">
        <f>+B226</f>
        <v>7.8299999999999992</v>
      </c>
      <c r="C192" s="1428">
        <f>(Input!E905)/100000</f>
        <v>7.08</v>
      </c>
      <c r="D192" s="1428">
        <f>(Input!F905)/100000-1.48</f>
        <v>7.0749999999999993</v>
      </c>
      <c r="F192" s="2253">
        <f>+Input!D905/100000</f>
        <v>9.5373000000000001</v>
      </c>
    </row>
    <row r="193" spans="1:6" ht="16.5" customHeight="1">
      <c r="A193" s="2537" t="s">
        <v>1403</v>
      </c>
      <c r="B193" s="2228">
        <f>(SUM(Input!D906:D911))/100000+1.71</f>
        <v>91.879233499999984</v>
      </c>
      <c r="C193" s="1428">
        <f>(SUM(Input!E906:E911))/100000</f>
        <v>81.200473799999997</v>
      </c>
      <c r="D193" s="1428">
        <f>(SUM(Input!F906:F911))/100000+1.48</f>
        <v>137.47782999999998</v>
      </c>
      <c r="F193" s="2226">
        <f>+F192-B192</f>
        <v>1.7073000000000009</v>
      </c>
    </row>
    <row r="194" spans="1:6" ht="16.5" customHeight="1">
      <c r="A194" s="2537" t="s">
        <v>5098</v>
      </c>
      <c r="B194" s="2228">
        <f>(Input!D912)/100000</f>
        <v>17.22561</v>
      </c>
      <c r="C194" s="1428">
        <f>(Input!E912)/100000</f>
        <v>15.620414999999999</v>
      </c>
      <c r="D194" s="1428">
        <f>(Input!F912)/100000</f>
        <v>13.421860000000001</v>
      </c>
    </row>
    <row r="195" spans="1:6" ht="16.5" customHeight="1">
      <c r="A195" s="2537" t="s">
        <v>170</v>
      </c>
      <c r="B195" s="2228">
        <f>(Input!D913+Input!D934)/100000</f>
        <v>1.797E-2</v>
      </c>
      <c r="C195" s="1428">
        <f>(Input!E913+Input!E934)/100000</f>
        <v>9.0999999999999998E-2</v>
      </c>
      <c r="D195" s="1428">
        <f>(Input!F913+Input!F934)/100000</f>
        <v>0.1089376</v>
      </c>
    </row>
    <row r="196" spans="1:6" ht="16.5" customHeight="1">
      <c r="A196" s="2537" t="s">
        <v>171</v>
      </c>
      <c r="B196" s="2228">
        <f>(Input!D914)/100000</f>
        <v>24.927589999999999</v>
      </c>
      <c r="C196" s="1428">
        <f>(Input!E914)/100000</f>
        <v>17.158280000000001</v>
      </c>
      <c r="D196" s="1428">
        <f>(Input!F914)/100000</f>
        <v>20.42193</v>
      </c>
    </row>
    <row r="197" spans="1:6" ht="16.5" customHeight="1">
      <c r="A197" s="2537" t="s">
        <v>172</v>
      </c>
      <c r="B197" s="2228">
        <f>(Input!D915+Input!D916+Input!D917)/100000</f>
        <v>528.63414999999998</v>
      </c>
      <c r="C197" s="1428">
        <f>(Input!E915+Input!E916+Input!E917)/100000</f>
        <v>529.25868000000003</v>
      </c>
      <c r="D197" s="1428">
        <f>(Input!F915+Input!F916+Input!F917)/100000</f>
        <v>324.35684500000002</v>
      </c>
    </row>
    <row r="198" spans="1:6" ht="16.5" customHeight="1">
      <c r="A198" s="2537" t="s">
        <v>1586</v>
      </c>
      <c r="B198" s="2228">
        <f>(Input!D918+Input!D919+Input!D920)/100000</f>
        <v>83.261200000000002</v>
      </c>
      <c r="C198" s="1428">
        <f>(Input!E918+Input!E919+Input!E920)/100000</f>
        <v>81.838736900000001</v>
      </c>
      <c r="D198" s="1428">
        <f>(Input!F918+Input!F919+Input!F920)/100000</f>
        <v>76.816869999999994</v>
      </c>
    </row>
    <row r="199" spans="1:6" ht="16.5" customHeight="1">
      <c r="A199" s="2537" t="s">
        <v>173</v>
      </c>
      <c r="B199" s="2228">
        <f>(Input!D921)/100000</f>
        <v>2141.4883581999998</v>
      </c>
      <c r="C199" s="1428">
        <f>(Input!E921)/100000</f>
        <v>2085.6907707</v>
      </c>
      <c r="D199" s="1428">
        <f>(Input!F921)/100000</f>
        <v>1701.4498535</v>
      </c>
    </row>
    <row r="200" spans="1:6" ht="16.5" customHeight="1">
      <c r="A200" s="2537" t="s">
        <v>174</v>
      </c>
      <c r="B200" s="2228">
        <f>(Input!D922)/100000</f>
        <v>2.5129999999999999</v>
      </c>
      <c r="C200" s="1428">
        <f>(Input!E922)/100000</f>
        <v>2.8719999999999999</v>
      </c>
      <c r="D200" s="1428">
        <f>(Input!F922)/100000</f>
        <v>8.6922300000000003</v>
      </c>
    </row>
    <row r="201" spans="1:6" ht="16.5" customHeight="1">
      <c r="A201" s="2537" t="s">
        <v>175</v>
      </c>
      <c r="B201" s="2228">
        <f>(Input!D923)/100000-0.02</f>
        <v>41.025749999999995</v>
      </c>
      <c r="C201" s="1428">
        <f>(Input!E923)/100000</f>
        <v>32.500972599999997</v>
      </c>
      <c r="D201" s="1428">
        <f>(Input!F923)/100000</f>
        <v>23.659559999999999</v>
      </c>
    </row>
    <row r="202" spans="1:6" ht="16.5" customHeight="1">
      <c r="A202" s="2537" t="s">
        <v>176</v>
      </c>
      <c r="B202" s="2228">
        <f>(Input!D924+Input!D925)/100000</f>
        <v>56.353540000000002</v>
      </c>
      <c r="C202" s="1428">
        <f>(Input!E924+Input!E925)/100000</f>
        <v>38.783749999999998</v>
      </c>
      <c r="D202" s="1428">
        <f>(Input!F924+Input!F925)/100000</f>
        <v>52.898949999999999</v>
      </c>
    </row>
    <row r="203" spans="1:6" ht="16.5" customHeight="1">
      <c r="A203" s="2537" t="s">
        <v>177</v>
      </c>
      <c r="B203" s="2228">
        <f>(Input!D926)/100000</f>
        <v>9.4428000000000001</v>
      </c>
      <c r="C203" s="1428">
        <f>(Input!E926)/100000</f>
        <v>4.0747099999999996</v>
      </c>
      <c r="D203" s="1428">
        <f>(Input!F926)/100000</f>
        <v>3.4825200000000001</v>
      </c>
    </row>
    <row r="204" spans="1:6" ht="16.5" customHeight="1">
      <c r="A204" s="2537" t="s">
        <v>178</v>
      </c>
      <c r="B204" s="2228">
        <f>(Input!D927)/100000</f>
        <v>62.884474800000007</v>
      </c>
      <c r="C204" s="1428">
        <f>(Input!E927)/100000</f>
        <v>67.6129842</v>
      </c>
      <c r="D204" s="1428">
        <f>(Input!F927)/100000</f>
        <v>85.441843599999999</v>
      </c>
    </row>
    <row r="205" spans="1:6" ht="16.5" customHeight="1">
      <c r="A205" s="2537" t="s">
        <v>179</v>
      </c>
      <c r="B205" s="2228">
        <f>(Input!D928)/100000</f>
        <v>40.716686699999997</v>
      </c>
      <c r="C205" s="1428">
        <f>(Input!E928)/100000</f>
        <v>63.711959999999998</v>
      </c>
      <c r="D205" s="1428">
        <f>(Input!F928)/100000</f>
        <v>68.786789999999996</v>
      </c>
    </row>
    <row r="206" spans="1:6" ht="16.5" customHeight="1">
      <c r="A206" s="2537" t="s">
        <v>180</v>
      </c>
      <c r="B206" s="2228">
        <f>(Input!D929)/100000</f>
        <v>191.68683100000001</v>
      </c>
      <c r="C206" s="1428">
        <f>(Input!E929)/100000</f>
        <v>199.3109134</v>
      </c>
      <c r="D206" s="1428">
        <f>(Input!F929)/100000</f>
        <v>172.36873</v>
      </c>
    </row>
    <row r="207" spans="1:6" ht="16.5" customHeight="1">
      <c r="A207" s="2537" t="s">
        <v>1404</v>
      </c>
      <c r="B207" s="2228">
        <f>(Input!D930)/100000</f>
        <v>44.414508399999995</v>
      </c>
      <c r="C207" s="1428">
        <f>(Input!E930)/100000</f>
        <v>43.443392599999996</v>
      </c>
      <c r="D207" s="1428">
        <f>(Input!F930)/100000</f>
        <v>39.576122999999995</v>
      </c>
    </row>
    <row r="208" spans="1:6" ht="16.5" customHeight="1">
      <c r="A208" s="2537" t="s">
        <v>5097</v>
      </c>
      <c r="B208" s="2228">
        <f>(Input!D931)/100000-0.05</f>
        <v>36.043590400000006</v>
      </c>
      <c r="C208" s="1428">
        <f>(Input!E931)/100000</f>
        <v>29.561877200000001</v>
      </c>
      <c r="D208" s="1428">
        <f>(Input!F931)/100000</f>
        <v>22.626470000000001</v>
      </c>
    </row>
    <row r="209" spans="1:5" ht="16.5" customHeight="1">
      <c r="A209" s="2537" t="s">
        <v>182</v>
      </c>
      <c r="B209" s="2228">
        <f>((Input!D932+Input!D936+Input!D937+Input!D953+Input!D954+Input!D945)/100000)+Input!D955/100000</f>
        <v>292.53632210000001</v>
      </c>
      <c r="C209" s="1428">
        <f>((Input!E932+Input!E936+Input!E937+Input!E953+Input!E954+Input!E945)/100000)+0.07</f>
        <v>263.70160809999999</v>
      </c>
      <c r="D209" s="1428">
        <f>((Input!F932+Input!F936+Input!F937+Input!F953+Input!F954+Input!F945)/100000)-0.06</f>
        <v>449.87932730000006</v>
      </c>
    </row>
    <row r="210" spans="1:5" ht="16.5" customHeight="1">
      <c r="A210" s="2537" t="s">
        <v>5051</v>
      </c>
      <c r="B210" s="2228">
        <f>(Input!D938+Input!D939+Input!D940)/100000</f>
        <v>81.9491266</v>
      </c>
      <c r="C210" s="1428">
        <f>(Input!E938+Input!E939+Input!E940)/100000</f>
        <v>23.6682156</v>
      </c>
      <c r="D210" s="1428">
        <f>(Input!F938+Input!F939+Input!F940)/100000</f>
        <v>32.942842199999994</v>
      </c>
    </row>
    <row r="211" spans="1:5" ht="16.5" customHeight="1">
      <c r="A211" s="2537" t="s">
        <v>1372</v>
      </c>
      <c r="B211" s="2228">
        <v>0</v>
      </c>
      <c r="C211" s="1428">
        <f>Input!E948/100000</f>
        <v>17.149239999999999</v>
      </c>
      <c r="D211" s="1428">
        <v>0</v>
      </c>
    </row>
    <row r="212" spans="1:5" ht="16.5" customHeight="1">
      <c r="A212" s="2537" t="s">
        <v>4010</v>
      </c>
      <c r="B212" s="2228">
        <f>Input!D941/100000</f>
        <v>641.59573999999998</v>
      </c>
      <c r="C212" s="1428">
        <f>Input!E941/100000</f>
        <v>740.69</v>
      </c>
      <c r="D212" s="1428">
        <f>Input!F941/100000</f>
        <v>753.0548</v>
      </c>
    </row>
    <row r="213" spans="1:5" ht="16.5" customHeight="1">
      <c r="A213" s="2537" t="s">
        <v>184</v>
      </c>
      <c r="B213" s="2228">
        <f>(+Input!D942++Input!D943)/100000</f>
        <v>1546.0151125</v>
      </c>
      <c r="C213" s="1428">
        <f>(+Input!E942++Input!E943)/100000</f>
        <v>1879.7038299999999</v>
      </c>
      <c r="D213" s="1428">
        <f>(+Input!F942++Input!F943)/100000</f>
        <v>1777.0775799999999</v>
      </c>
    </row>
    <row r="214" spans="1:5" s="1750" customFormat="1" ht="16.5" customHeight="1">
      <c r="A214" s="2537" t="s">
        <v>1373</v>
      </c>
      <c r="B214" s="1428">
        <f>Input!D687/100000</f>
        <v>622.03232920000005</v>
      </c>
      <c r="C214" s="1428">
        <f>Input!E687/100000</f>
        <v>-329.34967019999999</v>
      </c>
      <c r="D214" s="1428">
        <v>0</v>
      </c>
      <c r="E214" s="2254"/>
    </row>
    <row r="215" spans="1:5" ht="16.5" customHeight="1">
      <c r="A215" s="2537" t="s">
        <v>4891</v>
      </c>
      <c r="B215" s="2228">
        <v>0</v>
      </c>
      <c r="C215" s="1428">
        <f>(SUM(Input!E679:E681))/100000</f>
        <v>140.9242996000001</v>
      </c>
      <c r="D215" s="1428">
        <v>0</v>
      </c>
    </row>
    <row r="216" spans="1:5" ht="16.5" customHeight="1">
      <c r="A216" s="2537" t="s">
        <v>5312</v>
      </c>
      <c r="B216" s="2228">
        <f>+Input!D956/100000</f>
        <v>389.52927</v>
      </c>
      <c r="C216" s="1428">
        <v>0</v>
      </c>
      <c r="D216" s="1428">
        <f>+Input!F698/100000</f>
        <v>347.30806999999999</v>
      </c>
      <c r="E216" s="2226"/>
    </row>
    <row r="217" spans="1:5" ht="16.5" customHeight="1">
      <c r="A217" s="2220" t="s">
        <v>55</v>
      </c>
      <c r="B217" s="1407">
        <f t="array" ref="B217">SUM(ROUND(B178:B216,2))</f>
        <v>12834.200000000004</v>
      </c>
      <c r="C217" s="1407">
        <f t="array" ref="C217">SUM(ROUND(C178:C216,2))</f>
        <v>11603.130000000001</v>
      </c>
      <c r="D217" s="2255">
        <f t="array" ref="D217">SUM(ROUND(D178:D216,2))</f>
        <v>12048.539999999999</v>
      </c>
    </row>
    <row r="218" spans="1:5" ht="16.5" customHeight="1">
      <c r="A218" s="2539"/>
      <c r="B218" s="2221"/>
      <c r="C218" s="2221"/>
      <c r="D218" s="2221"/>
    </row>
    <row r="219" spans="1:5" s="1750" customFormat="1" ht="6.75" customHeight="1">
      <c r="A219" s="2995"/>
      <c r="B219" s="2995"/>
      <c r="C219" s="2995"/>
      <c r="D219" s="2996"/>
      <c r="E219" s="2996"/>
    </row>
    <row r="220" spans="1:5" s="1750" customFormat="1">
      <c r="A220" s="1741" t="s">
        <v>5052</v>
      </c>
      <c r="B220" s="1741"/>
      <c r="C220" s="1741"/>
      <c r="D220" s="1757"/>
      <c r="E220" s="1757"/>
    </row>
    <row r="221" spans="1:5" s="1750" customFormat="1" ht="24.75" customHeight="1">
      <c r="A221" s="1755" t="s">
        <v>3</v>
      </c>
      <c r="B221" s="339" t="s">
        <v>5153</v>
      </c>
      <c r="C221" s="339" t="s">
        <v>4738</v>
      </c>
      <c r="D221" s="1742" t="s">
        <v>4332</v>
      </c>
    </row>
    <row r="222" spans="1:5" s="1750" customFormat="1" ht="17.25" customHeight="1">
      <c r="A222" s="1752" t="s">
        <v>185</v>
      </c>
      <c r="B222" s="1752"/>
      <c r="C222" s="1752"/>
      <c r="D222" s="1752"/>
    </row>
    <row r="223" spans="1:5" s="1750" customFormat="1" ht="17.25" customHeight="1">
      <c r="A223" s="2541" t="s">
        <v>1405</v>
      </c>
      <c r="B223" s="1428">
        <f>5*118%</f>
        <v>5.8999999999999995</v>
      </c>
      <c r="C223" s="1428">
        <f>5*118%</f>
        <v>5.8999999999999995</v>
      </c>
      <c r="D223" s="1428">
        <v>5.9</v>
      </c>
    </row>
    <row r="224" spans="1:5" s="1750" customFormat="1" ht="17.25" customHeight="1">
      <c r="A224" s="2541" t="s">
        <v>5361</v>
      </c>
      <c r="B224" s="1428">
        <v>0.75</v>
      </c>
      <c r="C224" s="1428">
        <v>0</v>
      </c>
      <c r="D224" s="1428"/>
    </row>
    <row r="225" spans="1:6" ht="17.25" customHeight="1">
      <c r="A225" s="2533" t="s">
        <v>186</v>
      </c>
      <c r="B225" s="1608">
        <f>1*118%</f>
        <v>1.18</v>
      </c>
      <c r="C225" s="1608">
        <f>1*118%</f>
        <v>1.18</v>
      </c>
      <c r="D225" s="1608">
        <v>1.18</v>
      </c>
    </row>
    <row r="226" spans="1:6" ht="22.5" customHeight="1">
      <c r="A226" s="2220" t="s">
        <v>55</v>
      </c>
      <c r="B226" s="2257">
        <f>SUM(B223:B225)</f>
        <v>7.8299999999999992</v>
      </c>
      <c r="C226" s="2257">
        <f>SUM(C223:C225)</f>
        <v>7.0799999999999992</v>
      </c>
      <c r="D226" s="2257">
        <f>SUM(D223:D225)</f>
        <v>7.08</v>
      </c>
    </row>
    <row r="227" spans="1:6" ht="11.25" customHeight="1">
      <c r="A227" s="2539"/>
      <c r="B227" s="2663"/>
      <c r="C227" s="2663"/>
      <c r="D227" s="2663"/>
    </row>
    <row r="228" spans="1:6" ht="69" customHeight="1">
      <c r="A228" s="2998" t="s">
        <v>5476</v>
      </c>
      <c r="B228" s="2998"/>
      <c r="C228" s="2998"/>
      <c r="D228" s="2998"/>
      <c r="E228" s="2998"/>
    </row>
    <row r="229" spans="1:6" ht="12" customHeight="1">
      <c r="A229" s="2670"/>
      <c r="B229" s="2670"/>
      <c r="C229" s="2670"/>
      <c r="D229" s="2670"/>
      <c r="E229" s="2670"/>
    </row>
    <row r="230" spans="1:6" ht="39.75" customHeight="1">
      <c r="A230" s="2993" t="s">
        <v>5468</v>
      </c>
      <c r="B230" s="2993"/>
      <c r="C230" s="2993"/>
      <c r="D230" s="2993"/>
      <c r="E230" s="2993"/>
      <c r="F230" s="2223" t="s">
        <v>5473</v>
      </c>
    </row>
    <row r="231" spans="1:6" ht="22.5" customHeight="1">
      <c r="A231" s="2539"/>
      <c r="B231" s="2663"/>
      <c r="C231" s="2663"/>
      <c r="D231" s="2663"/>
    </row>
    <row r="232" spans="1:6">
      <c r="A232" s="1741" t="s">
        <v>5053</v>
      </c>
      <c r="B232" s="1741"/>
      <c r="C232" s="1741"/>
      <c r="D232" s="725"/>
      <c r="E232" s="1757"/>
    </row>
    <row r="233" spans="1:6" ht="17.25" customHeight="1">
      <c r="A233" s="2258" t="s">
        <v>3</v>
      </c>
      <c r="B233" s="339" t="s">
        <v>5153</v>
      </c>
      <c r="C233" s="339" t="s">
        <v>4738</v>
      </c>
      <c r="D233" s="1742" t="s">
        <v>4332</v>
      </c>
    </row>
    <row r="234" spans="1:6" ht="17.25" customHeight="1">
      <c r="A234" s="2559" t="s">
        <v>1481</v>
      </c>
      <c r="B234" s="1428">
        <f>(Input!D92-Input!E92)/100000</f>
        <v>4025.7788</v>
      </c>
      <c r="C234" s="1428">
        <f>(Input!E92-Input!F92)/100000</f>
        <v>4129.62626</v>
      </c>
      <c r="D234" s="1428">
        <f>'P&amp;L'!E20+D236</f>
        <v>5873.4690000000001</v>
      </c>
    </row>
    <row r="235" spans="1:6" ht="17.25" customHeight="1">
      <c r="A235" s="2446" t="s">
        <v>1892</v>
      </c>
      <c r="B235" s="1428">
        <f>'P&amp;L'!C21</f>
        <v>0</v>
      </c>
      <c r="C235" s="1428">
        <f>'P&amp;L'!D21</f>
        <v>0</v>
      </c>
      <c r="D235" s="1753">
        <f>4819373/100000</f>
        <v>48.193730000000002</v>
      </c>
    </row>
    <row r="236" spans="1:6" ht="17.25" customHeight="1">
      <c r="A236" s="2446" t="s">
        <v>1406</v>
      </c>
      <c r="B236" s="1428">
        <f>B234</f>
        <v>4025.7788</v>
      </c>
      <c r="C236" s="1428">
        <f>C234</f>
        <v>4129.62626</v>
      </c>
      <c r="D236" s="1753">
        <v>5873.4690000000001</v>
      </c>
    </row>
    <row r="237" spans="1:6" ht="17.25" customHeight="1">
      <c r="A237" s="2446" t="s">
        <v>1464</v>
      </c>
      <c r="B237" s="2252">
        <v>0</v>
      </c>
      <c r="C237" s="1753">
        <v>0</v>
      </c>
      <c r="D237" s="1753">
        <f>976574223/100000</f>
        <v>9765.7422299999998</v>
      </c>
    </row>
    <row r="238" spans="1:6" ht="17.25" customHeight="1">
      <c r="A238" s="2559" t="s">
        <v>1482</v>
      </c>
      <c r="B238" s="1428">
        <f>'P&amp;L'!C22</f>
        <v>10802.34287</v>
      </c>
      <c r="C238" s="1428">
        <f>'P&amp;L'!D22</f>
        <v>10912.398730000001</v>
      </c>
      <c r="D238" s="1688">
        <f>'P&amp;L'!E22</f>
        <v>14652.2</v>
      </c>
    </row>
    <row r="239" spans="1:6">
      <c r="A239" s="2258" t="s">
        <v>55</v>
      </c>
      <c r="B239" s="1407">
        <f t="array" ref="B239">-(SUM(ROUND(B234,2)-SUM(ROUND(B235:B238,2))))</f>
        <v>10802.34</v>
      </c>
      <c r="C239" s="1407">
        <f t="array" ref="C239">-(SUM(ROUND(C234,2)-SUM(ROUND(C235:C238,2))))</f>
        <v>10912.399999999998</v>
      </c>
      <c r="D239" s="1407">
        <f t="array" ref="D239">-(SUM(ROUND(D234,2)-SUM(ROUND(D235:D238,2))))</f>
        <v>24466.129999999997</v>
      </c>
    </row>
    <row r="240" spans="1:6">
      <c r="A240" s="1279"/>
      <c r="B240" s="1279"/>
      <c r="C240" s="1279"/>
      <c r="D240" s="2259"/>
      <c r="E240" s="2234"/>
    </row>
    <row r="241" spans="1:5" ht="22.5" customHeight="1">
      <c r="A241" s="2667" t="s">
        <v>5054</v>
      </c>
      <c r="B241" s="1741"/>
      <c r="C241" s="1741"/>
      <c r="D241" s="1609"/>
      <c r="E241" s="1639"/>
    </row>
    <row r="242" spans="1:5">
      <c r="A242" s="2258" t="s">
        <v>3</v>
      </c>
      <c r="B242" s="339" t="s">
        <v>5153</v>
      </c>
      <c r="C242" s="339" t="s">
        <v>4738</v>
      </c>
      <c r="D242" s="1742" t="s">
        <v>4332</v>
      </c>
      <c r="E242" s="1750"/>
    </row>
    <row r="243" spans="1:5" ht="19.5" customHeight="1">
      <c r="A243" s="2260" t="s">
        <v>1467</v>
      </c>
      <c r="B243" s="1687">
        <f>'P&amp;L'!C18+'P&amp;L'!C27</f>
        <v>21585.861385600052</v>
      </c>
      <c r="C243" s="1687">
        <f>'P&amp;L'!D18+'P&amp;L'!D27</f>
        <v>23409.693799899902</v>
      </c>
      <c r="D243" s="1687">
        <f>'P&amp;L'!E18+'P&amp;L'!E27</f>
        <v>33433.212882500011</v>
      </c>
      <c r="E243" s="1750"/>
    </row>
    <row r="244" spans="1:5" ht="19.5" customHeight="1">
      <c r="A244" s="2446" t="s">
        <v>1457</v>
      </c>
      <c r="B244" s="1428">
        <f>B234+B235</f>
        <v>4025.7788</v>
      </c>
      <c r="C244" s="1428">
        <f>C234+C235</f>
        <v>4129.62626</v>
      </c>
      <c r="D244" s="1428">
        <f>D234+D235</f>
        <v>5921.66273</v>
      </c>
      <c r="E244" s="1750"/>
    </row>
    <row r="245" spans="1:5" ht="19.5" customHeight="1">
      <c r="A245" s="2446" t="s">
        <v>1407</v>
      </c>
      <c r="B245" s="1428">
        <f>-'BS Notes-2'!B111</f>
        <v>-4025.7788</v>
      </c>
      <c r="C245" s="1428">
        <f>-C244</f>
        <v>-4129.62626</v>
      </c>
      <c r="D245" s="1428">
        <v>3892.27</v>
      </c>
      <c r="E245" s="1750"/>
    </row>
    <row r="246" spans="1:5" ht="19.5" customHeight="1">
      <c r="A246" s="2559" t="s">
        <v>5055</v>
      </c>
      <c r="B246" s="1428">
        <f>-'BS Notes-2'!C111</f>
        <v>-21754.053383497347</v>
      </c>
      <c r="C246" s="1428">
        <v>-6254.94</v>
      </c>
      <c r="D246" s="1428">
        <v>-3156.72</v>
      </c>
      <c r="E246" s="1750"/>
    </row>
    <row r="247" spans="1:5" ht="19.5" customHeight="1">
      <c r="A247" s="2559" t="s">
        <v>189</v>
      </c>
      <c r="B247" s="1428">
        <f>-'BS Notes-2'!D111</f>
        <v>997.66557945599561</v>
      </c>
      <c r="C247" s="1428">
        <v>-7114.69</v>
      </c>
      <c r="D247" s="1428">
        <v>-3618.98</v>
      </c>
      <c r="E247" s="1750"/>
    </row>
    <row r="248" spans="1:5" ht="19.5" customHeight="1">
      <c r="A248" s="2559" t="s">
        <v>187</v>
      </c>
      <c r="B248" s="1428">
        <f>-'BS Notes-2'!E111</f>
        <v>-287.585946805248</v>
      </c>
      <c r="C248" s="1428">
        <v>-195.32</v>
      </c>
      <c r="D248" s="1428">
        <v>190.92</v>
      </c>
      <c r="E248" s="1750"/>
    </row>
    <row r="249" spans="1:5" ht="19.5" customHeight="1">
      <c r="A249" s="2559" t="s">
        <v>144</v>
      </c>
      <c r="B249" s="1428">
        <f>-'BS Notes-2'!F111</f>
        <v>31846.316624442232</v>
      </c>
      <c r="C249" s="1428">
        <v>24477.35</v>
      </c>
      <c r="D249" s="1428">
        <v>21236.98</v>
      </c>
      <c r="E249" s="1750"/>
    </row>
    <row r="250" spans="1:5" ht="18" customHeight="1">
      <c r="A250" s="2258" t="s">
        <v>55</v>
      </c>
      <c r="B250" s="1407">
        <f>+B243-(B244+B245)-(B246+B247+B248+B249)</f>
        <v>10783.518512004419</v>
      </c>
      <c r="C250" s="1407">
        <f>+C243-(C244+C245)-(C246+C247+C248+C249)</f>
        <v>12497.293799899902</v>
      </c>
      <c r="D250" s="1407">
        <f>SUM(ROUND(+D243-(D244+D245)-(D246+D247+D248+D249),2))</f>
        <v>8967.08</v>
      </c>
      <c r="E250" s="1750"/>
    </row>
    <row r="251" spans="1:5">
      <c r="B251" s="2226">
        <f>'P&amp;L'!C31</f>
        <v>10783.518515600052</v>
      </c>
      <c r="C251" s="2226">
        <f>'P&amp;L'!D31</f>
        <v>12497.295069899901</v>
      </c>
      <c r="D251" s="2226">
        <f>'P&amp;L'!E31</f>
        <v>8967.0769225000113</v>
      </c>
    </row>
    <row r="252" spans="1:5">
      <c r="B252" s="2226">
        <f>B250-B251</f>
        <v>-3.5956327337771654E-6</v>
      </c>
      <c r="C252" s="2226">
        <f>C250-C251</f>
        <v>-1.2699999988399213E-3</v>
      </c>
      <c r="D252" s="2226">
        <f>D250-D251</f>
        <v>3.077499988648924E-3</v>
      </c>
      <c r="E252" s="2226"/>
    </row>
  </sheetData>
  <mergeCells count="24">
    <mergeCell ref="A1:E1"/>
    <mergeCell ref="A67:E67"/>
    <mergeCell ref="A3:D3"/>
    <mergeCell ref="A18:E18"/>
    <mergeCell ref="A19:E19"/>
    <mergeCell ref="A62:E62"/>
    <mergeCell ref="A21:E21"/>
    <mergeCell ref="A20:E20"/>
    <mergeCell ref="A63:E63"/>
    <mergeCell ref="A65:E65"/>
    <mergeCell ref="A22:E22"/>
    <mergeCell ref="A23:E23"/>
    <mergeCell ref="A24:E24"/>
    <mergeCell ref="A25:E25"/>
    <mergeCell ref="A45:E45"/>
    <mergeCell ref="A47:E47"/>
    <mergeCell ref="A230:E230"/>
    <mergeCell ref="A49:E49"/>
    <mergeCell ref="A219:E219"/>
    <mergeCell ref="A121:E121"/>
    <mergeCell ref="A68:E68"/>
    <mergeCell ref="A167:E167"/>
    <mergeCell ref="A122:E122"/>
    <mergeCell ref="A228:E228"/>
  </mergeCells>
  <printOptions horizontalCentered="1"/>
  <pageMargins left="0" right="0" top="0.74803149606299213" bottom="0.43307086614173229" header="0.31496062992125984" footer="0.31496062992125984"/>
  <pageSetup paperSize="9" scale="82" fitToHeight="10" orientation="portrait" r:id="rId1"/>
  <rowBreaks count="5" manualBreakCount="5">
    <brk id="26" max="4" man="1"/>
    <brk id="63" max="4" man="1"/>
    <brk id="122" max="4" man="1"/>
    <brk id="167" max="4" man="1"/>
    <brk id="218" max="4"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
  <sheetViews>
    <sheetView view="pageBreakPreview" topLeftCell="A22" zoomScale="115" zoomScaleSheetLayoutView="115" workbookViewId="0">
      <selection activeCell="E65" sqref="E65"/>
    </sheetView>
  </sheetViews>
  <sheetFormatPr defaultColWidth="9.140625" defaultRowHeight="12.75"/>
  <cols>
    <col min="1" max="1" width="46.7109375" style="5" customWidth="1"/>
    <col min="2" max="2" width="13.85546875" style="5" customWidth="1"/>
    <col min="3" max="3" width="17.42578125" style="5" customWidth="1"/>
    <col min="4" max="4" width="13.85546875" style="5" customWidth="1"/>
    <col min="5" max="5" width="15.28515625" style="5" customWidth="1"/>
    <col min="6" max="6" width="15.85546875" style="5" bestFit="1" customWidth="1"/>
    <col min="7" max="7" width="15.140625" style="5" customWidth="1"/>
    <col min="8" max="8" width="19.7109375" style="5" customWidth="1"/>
    <col min="9" max="9" width="14.140625" style="5" customWidth="1"/>
    <col min="10" max="10" width="12.28515625" style="5" bestFit="1" customWidth="1"/>
    <col min="11" max="16384" width="9.140625" style="5"/>
  </cols>
  <sheetData>
    <row r="1" spans="1:9" ht="15.75">
      <c r="A1" s="2851" t="s">
        <v>0</v>
      </c>
      <c r="B1" s="2851"/>
      <c r="C1" s="2851"/>
      <c r="D1" s="2851"/>
      <c r="E1" s="2851"/>
    </row>
    <row r="2" spans="1:9" ht="15.75">
      <c r="A2" s="14" t="s">
        <v>56</v>
      </c>
      <c r="B2" s="14"/>
      <c r="C2" s="14"/>
      <c r="D2" s="14"/>
      <c r="E2" s="14"/>
    </row>
    <row r="3" spans="1:9">
      <c r="A3" s="2947" t="s">
        <v>1417</v>
      </c>
      <c r="B3" s="2947"/>
      <c r="C3" s="2947"/>
      <c r="D3" s="2947"/>
      <c r="E3" s="2947"/>
    </row>
    <row r="4" spans="1:9">
      <c r="A4" s="355"/>
    </row>
    <row r="5" spans="1:9" ht="14.25">
      <c r="A5" s="6" t="s">
        <v>1872</v>
      </c>
    </row>
    <row r="6" spans="1:9" s="12" customFormat="1" ht="51">
      <c r="A6" s="2948" t="s">
        <v>3</v>
      </c>
      <c r="B6" s="2948"/>
      <c r="C6" s="11" t="s">
        <v>191</v>
      </c>
      <c r="D6" s="8" t="s">
        <v>4374</v>
      </c>
      <c r="E6" s="11" t="s">
        <v>4026</v>
      </c>
    </row>
    <row r="7" spans="1:9" ht="15" customHeight="1">
      <c r="A7" s="2949" t="s">
        <v>110</v>
      </c>
      <c r="B7" s="2950"/>
      <c r="C7" s="360"/>
      <c r="D7" s="508"/>
      <c r="E7" s="360"/>
    </row>
    <row r="8" spans="1:9" ht="15" customHeight="1">
      <c r="A8" s="3004" t="s">
        <v>111</v>
      </c>
      <c r="B8" s="3005"/>
      <c r="C8" s="852" t="s">
        <v>4375</v>
      </c>
      <c r="D8" s="401">
        <f t="shared" ref="D8:D14" si="0">E26</f>
        <v>465644.44010000001</v>
      </c>
      <c r="E8" s="401">
        <v>455246.56</v>
      </c>
      <c r="F8" s="830"/>
      <c r="G8" s="13"/>
      <c r="H8" s="13"/>
    </row>
    <row r="9" spans="1:9" ht="15" customHeight="1">
      <c r="A9" s="3004" t="s">
        <v>4709</v>
      </c>
      <c r="B9" s="3005"/>
      <c r="C9" s="852" t="s">
        <v>4635</v>
      </c>
      <c r="D9" s="401">
        <f t="shared" si="0"/>
        <v>530111.89510000008</v>
      </c>
      <c r="E9" s="401">
        <v>492063.34</v>
      </c>
      <c r="F9" s="831"/>
      <c r="G9" s="13"/>
      <c r="H9" s="13"/>
    </row>
    <row r="10" spans="1:9" ht="15" customHeight="1">
      <c r="A10" s="3004" t="s">
        <v>112</v>
      </c>
      <c r="B10" s="3005"/>
      <c r="C10" s="853">
        <v>0.10299999999999999</v>
      </c>
      <c r="D10" s="401">
        <f t="shared" si="0"/>
        <v>2875.8912</v>
      </c>
      <c r="E10" s="401">
        <v>3301.95</v>
      </c>
      <c r="F10" s="356"/>
      <c r="H10" s="13"/>
    </row>
    <row r="11" spans="1:9" ht="15" customHeight="1">
      <c r="A11" s="3004" t="s">
        <v>1678</v>
      </c>
      <c r="B11" s="3005"/>
      <c r="C11" s="854">
        <v>9.7500000000000003E-2</v>
      </c>
      <c r="D11" s="401">
        <f t="shared" si="0"/>
        <v>667.11412999999993</v>
      </c>
      <c r="E11" s="401">
        <v>919.02</v>
      </c>
      <c r="G11" s="13">
        <v>6666.2</v>
      </c>
      <c r="H11" s="13"/>
    </row>
    <row r="12" spans="1:9" ht="15" customHeight="1">
      <c r="A12" s="3006" t="s">
        <v>4027</v>
      </c>
      <c r="B12" s="3007"/>
      <c r="C12" s="854">
        <v>0.105</v>
      </c>
      <c r="D12" s="401">
        <f t="shared" si="0"/>
        <v>26250</v>
      </c>
      <c r="E12" s="401">
        <v>30000</v>
      </c>
      <c r="G12" s="572">
        <v>4864.21</v>
      </c>
      <c r="H12" s="13"/>
    </row>
    <row r="13" spans="1:9" ht="15" customHeight="1">
      <c r="A13" s="3006" t="s">
        <v>4376</v>
      </c>
      <c r="B13" s="3007"/>
      <c r="C13" s="854">
        <v>9.5000000000000001E-2</v>
      </c>
      <c r="D13" s="401">
        <f t="shared" si="0"/>
        <v>6666.1966699999994</v>
      </c>
      <c r="E13" s="401">
        <v>0</v>
      </c>
      <c r="G13" s="5">
        <v>13198.97</v>
      </c>
      <c r="H13" s="13"/>
    </row>
    <row r="14" spans="1:9" ht="15" customHeight="1">
      <c r="A14" s="3006" t="s">
        <v>4377</v>
      </c>
      <c r="B14" s="3007"/>
      <c r="C14" s="854">
        <v>0.09</v>
      </c>
      <c r="D14" s="401">
        <f t="shared" si="0"/>
        <v>50000</v>
      </c>
      <c r="E14" s="401">
        <v>0</v>
      </c>
      <c r="G14" s="5">
        <v>51534.04</v>
      </c>
      <c r="H14" s="13"/>
    </row>
    <row r="15" spans="1:9" ht="14.25">
      <c r="A15" s="2951" t="s">
        <v>115</v>
      </c>
      <c r="B15" s="2952"/>
      <c r="C15" s="854"/>
      <c r="D15" s="401"/>
      <c r="E15" s="401"/>
      <c r="G15" s="13">
        <f>1567674564/100000</f>
        <v>15676.745639999999</v>
      </c>
      <c r="H15" s="27">
        <v>1567674564</v>
      </c>
      <c r="I15" s="13"/>
    </row>
    <row r="16" spans="1:9">
      <c r="A16" s="2945" t="s">
        <v>116</v>
      </c>
      <c r="B16" s="2946"/>
      <c r="C16" s="854" t="s">
        <v>1002</v>
      </c>
      <c r="D16" s="401">
        <f>E34</f>
        <v>39570.28</v>
      </c>
      <c r="E16" s="401">
        <v>44434.49</v>
      </c>
      <c r="G16" s="13">
        <f>G12+G13+G14+G15+G11</f>
        <v>91940.165639999992</v>
      </c>
    </row>
    <row r="17" spans="1:11" ht="15">
      <c r="A17" s="2937" t="s">
        <v>55</v>
      </c>
      <c r="B17" s="2938"/>
      <c r="C17" s="561"/>
      <c r="D17" s="562">
        <f>SUM(D7:D16)</f>
        <v>1121785.8172000002</v>
      </c>
      <c r="E17" s="563">
        <f>SUM(E7:E16)</f>
        <v>1025965.36</v>
      </c>
      <c r="H17" s="13"/>
    </row>
    <row r="18" spans="1:11" s="10" customFormat="1" ht="15.75" customHeight="1">
      <c r="A18" s="2939" t="s">
        <v>140</v>
      </c>
      <c r="B18" s="2940"/>
      <c r="C18" s="28"/>
      <c r="D18" s="564">
        <v>94297.23</v>
      </c>
      <c r="E18" s="564">
        <v>107301.08</v>
      </c>
      <c r="F18" s="29">
        <f>'14I.'!I98+'14J.'!H35+'14K.'!D9</f>
        <v>8276682686.4139986</v>
      </c>
      <c r="G18" s="29">
        <f>'14I.'!I99+'14J.'!H36+'14K.'!D10</f>
        <v>82766.826864139992</v>
      </c>
    </row>
    <row r="19" spans="1:11" s="10" customFormat="1" ht="15.75" customHeight="1">
      <c r="A19" s="2941" t="s">
        <v>139</v>
      </c>
      <c r="B19" s="2942"/>
      <c r="C19" s="566"/>
      <c r="D19" s="567">
        <f>+D17-D18</f>
        <v>1027488.5872000002</v>
      </c>
      <c r="E19" s="567">
        <f>E17-E18</f>
        <v>918664.28</v>
      </c>
      <c r="F19" s="10">
        <f>+F18/100000</f>
        <v>82766.826864139992</v>
      </c>
      <c r="G19" s="29">
        <v>6666.2</v>
      </c>
      <c r="I19" s="29"/>
    </row>
    <row r="20" spans="1:11">
      <c r="F20" s="356">
        <f>+E31</f>
        <v>6666.1966699999994</v>
      </c>
      <c r="G20" s="13">
        <v>4864.21</v>
      </c>
      <c r="H20" s="568"/>
    </row>
    <row r="21" spans="1:11">
      <c r="F21" s="356"/>
      <c r="G21" s="13">
        <f>SUM(G18:G20)</f>
        <v>94297.236864139995</v>
      </c>
    </row>
    <row r="22" spans="1:11">
      <c r="F22" s="356"/>
      <c r="G22" s="13"/>
    </row>
    <row r="23" spans="1:11" ht="14.25">
      <c r="A23" s="6" t="s">
        <v>1873</v>
      </c>
      <c r="G23" s="13">
        <f>'14I.'!I99+'14J.'!H36+'14K.'!D10</f>
        <v>82766.826864139992</v>
      </c>
    </row>
    <row r="24" spans="1:11" ht="48" customHeight="1">
      <c r="A24" s="7" t="s">
        <v>3</v>
      </c>
      <c r="B24" s="11" t="s">
        <v>4028</v>
      </c>
      <c r="C24" s="11" t="s">
        <v>118</v>
      </c>
      <c r="D24" s="11" t="s">
        <v>119</v>
      </c>
      <c r="E24" s="11" t="s">
        <v>4378</v>
      </c>
      <c r="G24" s="13">
        <f>+G23+4864.21+6666.2</f>
        <v>94297.236864139995</v>
      </c>
    </row>
    <row r="25" spans="1:11" ht="15" customHeight="1">
      <c r="A25" s="569" t="s">
        <v>110</v>
      </c>
      <c r="B25" s="357"/>
      <c r="C25" s="360"/>
      <c r="D25" s="360"/>
      <c r="E25" s="358"/>
      <c r="G25" s="13"/>
    </row>
    <row r="26" spans="1:11" ht="15" customHeight="1">
      <c r="A26" s="570" t="s">
        <v>111</v>
      </c>
      <c r="B26" s="358">
        <v>455246.56</v>
      </c>
      <c r="C26" s="357">
        <f>6068804000/100000</f>
        <v>60688.04</v>
      </c>
      <c r="D26" s="357">
        <f>5029015990/100000</f>
        <v>50290.159899999999</v>
      </c>
      <c r="E26" s="358">
        <f>B26+C26-D26</f>
        <v>465644.44010000001</v>
      </c>
      <c r="F26" s="13"/>
    </row>
    <row r="27" spans="1:11" ht="15" customHeight="1">
      <c r="A27" s="570" t="s">
        <v>4645</v>
      </c>
      <c r="B27" s="358">
        <f>+E9</f>
        <v>492063.34</v>
      </c>
      <c r="C27" s="357">
        <f>8348775897/100000</f>
        <v>83487.758969999995</v>
      </c>
      <c r="D27" s="357">
        <f>4543919387/100000</f>
        <v>45439.193870000003</v>
      </c>
      <c r="E27" s="474">
        <f>B27+C27-D27-0.01</f>
        <v>530111.89510000008</v>
      </c>
      <c r="F27" s="13"/>
      <c r="H27" s="13">
        <f>0.67-0.2</f>
        <v>0.47000000000000003</v>
      </c>
      <c r="J27" s="13"/>
      <c r="K27" s="13"/>
    </row>
    <row r="28" spans="1:11" ht="15" customHeight="1">
      <c r="A28" s="570" t="s">
        <v>112</v>
      </c>
      <c r="B28" s="358">
        <f>+E10</f>
        <v>3301.95</v>
      </c>
      <c r="C28" s="359">
        <v>0</v>
      </c>
      <c r="D28" s="357">
        <f>42605880/100000</f>
        <v>426.05880000000002</v>
      </c>
      <c r="E28" s="358">
        <f>B28+C28-D28</f>
        <v>2875.8912</v>
      </c>
      <c r="F28" s="13"/>
      <c r="G28" s="13"/>
    </row>
    <row r="29" spans="1:11" ht="15" customHeight="1">
      <c r="A29" s="570" t="s">
        <v>1678</v>
      </c>
      <c r="B29" s="358">
        <f>+E11</f>
        <v>919.02</v>
      </c>
      <c r="C29" s="359">
        <v>0</v>
      </c>
      <c r="D29" s="357">
        <f>25190587/100000</f>
        <v>251.90586999999999</v>
      </c>
      <c r="E29" s="358">
        <f>B29+C29-D29</f>
        <v>667.11412999999993</v>
      </c>
      <c r="F29" s="13"/>
      <c r="G29" s="356">
        <f>333333333+47000</f>
        <v>333380333</v>
      </c>
    </row>
    <row r="30" spans="1:11" ht="15" customHeight="1">
      <c r="A30" s="570" t="s">
        <v>4027</v>
      </c>
      <c r="B30" s="358">
        <v>30000</v>
      </c>
      <c r="C30" s="359"/>
      <c r="D30" s="357">
        <f>375000000/100000</f>
        <v>3750</v>
      </c>
      <c r="E30" s="358">
        <f>B30+C30-D30</f>
        <v>26250</v>
      </c>
      <c r="F30" s="13">
        <f>SUM(E28:E32)</f>
        <v>86459.20199999999</v>
      </c>
      <c r="G30" s="13"/>
    </row>
    <row r="31" spans="1:11" ht="15" customHeight="1">
      <c r="A31" s="570" t="s">
        <v>4646</v>
      </c>
      <c r="B31" s="358">
        <v>0</v>
      </c>
      <c r="C31" s="359">
        <f>1000000000/100000</f>
        <v>10000</v>
      </c>
      <c r="D31" s="357">
        <f>333380333/100000</f>
        <v>3333.8033300000002</v>
      </c>
      <c r="E31" s="358">
        <f>B31+C31-D31</f>
        <v>6666.1966699999994</v>
      </c>
      <c r="F31" s="13">
        <f>'14K.'!C9/100000</f>
        <v>79793.009170000005</v>
      </c>
      <c r="G31" s="13"/>
    </row>
    <row r="32" spans="1:11" ht="15" customHeight="1">
      <c r="A32" s="570" t="s">
        <v>4647</v>
      </c>
      <c r="B32" s="358">
        <v>0</v>
      </c>
      <c r="C32" s="359">
        <f>5000000000/100000</f>
        <v>50000</v>
      </c>
      <c r="D32" s="357">
        <v>0</v>
      </c>
      <c r="E32" s="358">
        <f>B32+C32-D32</f>
        <v>50000</v>
      </c>
      <c r="F32" s="13">
        <f>+F30-F31</f>
        <v>6666.1928299999854</v>
      </c>
      <c r="G32" s="13"/>
      <c r="H32" s="13"/>
    </row>
    <row r="33" spans="1:9" ht="15" customHeight="1">
      <c r="A33" s="3" t="s">
        <v>115</v>
      </c>
      <c r="B33" s="358"/>
      <c r="C33" s="360"/>
      <c r="D33" s="360"/>
      <c r="E33" s="358"/>
      <c r="F33" s="13"/>
      <c r="H33" s="13"/>
      <c r="I33" s="13"/>
    </row>
    <row r="34" spans="1:9" ht="15" customHeight="1">
      <c r="A34" s="570" t="s">
        <v>116</v>
      </c>
      <c r="B34" s="358">
        <v>44434.49</v>
      </c>
      <c r="C34" s="359">
        <v>0</v>
      </c>
      <c r="D34" s="572">
        <v>4864.21</v>
      </c>
      <c r="E34" s="358">
        <f>B34+C34-D34</f>
        <v>39570.28</v>
      </c>
      <c r="F34" s="13"/>
    </row>
    <row r="35" spans="1:9" ht="14.25">
      <c r="A35" s="573" t="s">
        <v>55</v>
      </c>
      <c r="B35" s="16">
        <f>SUM(B25:B34)</f>
        <v>1025965.36</v>
      </c>
      <c r="C35" s="16">
        <f>SUM(C25:C34)</f>
        <v>204175.79897</v>
      </c>
      <c r="D35" s="16">
        <f>SUM(D25:D34)</f>
        <v>108355.33177</v>
      </c>
      <c r="E35" s="16">
        <f>SUM(E25:E34)</f>
        <v>1121785.8172000002</v>
      </c>
      <c r="F35" s="13"/>
      <c r="H35" s="574"/>
      <c r="I35" s="13"/>
    </row>
    <row r="36" spans="1:9" s="838" customFormat="1" ht="15" customHeight="1">
      <c r="A36" s="859" t="s">
        <v>4648</v>
      </c>
      <c r="B36" s="859"/>
      <c r="C36" s="859"/>
      <c r="D36" s="837"/>
      <c r="E36" s="837"/>
      <c r="H36" s="839"/>
    </row>
    <row r="37" spans="1:9">
      <c r="A37" s="143"/>
      <c r="B37" s="143"/>
      <c r="C37" s="143"/>
      <c r="D37" s="143"/>
      <c r="E37" s="143"/>
    </row>
    <row r="38" spans="1:9" s="857" customFormat="1" ht="14.25">
      <c r="A38" s="409" t="s">
        <v>1874</v>
      </c>
      <c r="B38" s="5"/>
      <c r="C38" s="5"/>
      <c r="D38" s="5"/>
      <c r="E38" s="5"/>
      <c r="I38" s="858"/>
    </row>
    <row r="39" spans="1:9" s="857" customFormat="1" ht="44.25" customHeight="1">
      <c r="A39" s="2944" t="s">
        <v>1869</v>
      </c>
      <c r="B39" s="2944"/>
      <c r="C39" s="2944"/>
      <c r="D39" s="2944"/>
      <c r="E39" s="2944"/>
    </row>
    <row r="40" spans="1:9" s="857" customFormat="1" ht="32.25" customHeight="1">
      <c r="A40" s="2944" t="s">
        <v>1870</v>
      </c>
      <c r="B40" s="2944"/>
      <c r="C40" s="2944"/>
      <c r="D40" s="2944"/>
      <c r="E40" s="2944"/>
    </row>
    <row r="42" spans="1:9">
      <c r="H42" s="356"/>
      <c r="I42" s="356"/>
    </row>
    <row r="43" spans="1:9">
      <c r="H43" s="356"/>
      <c r="I43" s="356"/>
    </row>
    <row r="44" spans="1:9">
      <c r="H44" s="356"/>
      <c r="I44" s="356"/>
    </row>
    <row r="45" spans="1:9">
      <c r="H45" s="356"/>
      <c r="I45" s="356"/>
    </row>
    <row r="46" spans="1:9">
      <c r="H46" s="356"/>
      <c r="I46" s="356"/>
    </row>
    <row r="47" spans="1:9">
      <c r="H47" s="356"/>
      <c r="I47" s="356"/>
    </row>
    <row r="48" spans="1:9">
      <c r="H48" s="356"/>
      <c r="I48" s="356"/>
    </row>
    <row r="49" spans="1:9">
      <c r="H49" s="356"/>
      <c r="I49" s="356"/>
    </row>
    <row r="50" spans="1:9">
      <c r="H50" s="356"/>
      <c r="I50" s="356"/>
    </row>
    <row r="51" spans="1:9">
      <c r="H51" s="356"/>
      <c r="I51" s="356"/>
    </row>
    <row r="52" spans="1:9">
      <c r="H52" s="356"/>
      <c r="I52" s="356"/>
    </row>
    <row r="53" spans="1:9">
      <c r="H53" s="356"/>
      <c r="I53" s="356"/>
    </row>
    <row r="54" spans="1:9">
      <c r="H54" s="356"/>
    </row>
    <row r="55" spans="1:9">
      <c r="H55" s="356"/>
    </row>
    <row r="64" spans="1:9" ht="18.75">
      <c r="A64" s="2936" t="s">
        <v>2821</v>
      </c>
      <c r="B64" s="2936"/>
      <c r="C64" s="2936"/>
      <c r="D64" s="2936"/>
      <c r="E64" s="2936"/>
    </row>
    <row r="65" spans="1:5" ht="93.75">
      <c r="A65" s="575" t="s">
        <v>3</v>
      </c>
      <c r="B65" s="576" t="s">
        <v>1897</v>
      </c>
      <c r="C65" s="576" t="s">
        <v>118</v>
      </c>
      <c r="D65" s="576" t="s">
        <v>2822</v>
      </c>
      <c r="E65" s="576" t="s">
        <v>2820</v>
      </c>
    </row>
    <row r="66" spans="1:5" ht="18.75">
      <c r="A66" s="361" t="s">
        <v>110</v>
      </c>
      <c r="B66" s="577"/>
      <c r="C66" s="578"/>
      <c r="D66" s="578"/>
      <c r="E66" s="362"/>
    </row>
    <row r="67" spans="1:5" ht="18.75">
      <c r="A67" s="363" t="s">
        <v>111</v>
      </c>
      <c r="B67" s="362">
        <v>36118979904</v>
      </c>
      <c r="C67" s="362">
        <v>10014011901</v>
      </c>
      <c r="D67" s="362">
        <v>3511113124</v>
      </c>
      <c r="E67" s="362">
        <f>B67+C67-D67</f>
        <v>42621878681</v>
      </c>
    </row>
    <row r="68" spans="1:5" ht="18.75">
      <c r="A68" s="363" t="s">
        <v>1871</v>
      </c>
      <c r="B68" s="362">
        <v>39050786260</v>
      </c>
      <c r="C68" s="362">
        <v>11677867374</v>
      </c>
      <c r="D68" s="362">
        <v>10328994457</v>
      </c>
      <c r="E68" s="362">
        <f t="shared" ref="E68:E75" si="1">B68+C68-D68</f>
        <v>40399659177</v>
      </c>
    </row>
    <row r="69" spans="1:5" ht="18.75">
      <c r="A69" s="363" t="s">
        <v>112</v>
      </c>
      <c r="B69" s="362">
        <v>615915633</v>
      </c>
      <c r="C69" s="832">
        <v>0</v>
      </c>
      <c r="D69" s="362">
        <v>63418176</v>
      </c>
      <c r="E69" s="362">
        <f t="shared" si="1"/>
        <v>552497457</v>
      </c>
    </row>
    <row r="70" spans="1:5" ht="18.75">
      <c r="A70" s="363" t="s">
        <v>1676</v>
      </c>
      <c r="B70" s="362">
        <v>54843253</v>
      </c>
      <c r="C70" s="832">
        <v>0</v>
      </c>
      <c r="D70" s="362">
        <v>13423384</v>
      </c>
      <c r="E70" s="362">
        <f t="shared" si="1"/>
        <v>41419869</v>
      </c>
    </row>
    <row r="71" spans="1:5" ht="18.75">
      <c r="A71" s="363" t="s">
        <v>113</v>
      </c>
      <c r="B71" s="362">
        <v>334294311</v>
      </c>
      <c r="C71" s="832">
        <v>0</v>
      </c>
      <c r="D71" s="362">
        <v>71306964</v>
      </c>
      <c r="E71" s="362">
        <f t="shared" si="1"/>
        <v>262987347</v>
      </c>
    </row>
    <row r="72" spans="1:5" ht="18.75">
      <c r="A72" s="363" t="s">
        <v>1677</v>
      </c>
      <c r="B72" s="362">
        <v>271027092</v>
      </c>
      <c r="C72" s="832">
        <v>0</v>
      </c>
      <c r="D72" s="362">
        <v>83411556</v>
      </c>
      <c r="E72" s="362">
        <f t="shared" si="1"/>
        <v>187615536</v>
      </c>
    </row>
    <row r="73" spans="1:5" ht="18.75">
      <c r="A73" s="363" t="s">
        <v>1678</v>
      </c>
      <c r="B73" s="362">
        <v>142047071</v>
      </c>
      <c r="C73" s="832">
        <v>0</v>
      </c>
      <c r="D73" s="362">
        <v>25068684</v>
      </c>
      <c r="E73" s="362">
        <f t="shared" si="1"/>
        <v>116978387</v>
      </c>
    </row>
    <row r="74" spans="1:5" ht="18.75">
      <c r="A74" s="363" t="s">
        <v>114</v>
      </c>
      <c r="B74" s="362">
        <v>216734122</v>
      </c>
      <c r="C74" s="362">
        <v>0</v>
      </c>
      <c r="D74" s="362">
        <f>B74</f>
        <v>216734122</v>
      </c>
      <c r="E74" s="362">
        <f t="shared" si="1"/>
        <v>0</v>
      </c>
    </row>
    <row r="75" spans="1:5" ht="18.75">
      <c r="A75" s="361" t="s">
        <v>115</v>
      </c>
      <c r="B75" s="362"/>
      <c r="C75" s="364"/>
      <c r="D75" s="364"/>
      <c r="E75" s="362">
        <f t="shared" si="1"/>
        <v>0</v>
      </c>
    </row>
    <row r="76" spans="1:5" ht="18.75">
      <c r="A76" s="363" t="s">
        <v>116</v>
      </c>
      <c r="B76" s="362">
        <v>5902712000</v>
      </c>
      <c r="C76" s="365">
        <v>0</v>
      </c>
      <c r="D76" s="366">
        <f>486421000*2</f>
        <v>972842000</v>
      </c>
      <c r="E76" s="362">
        <f>B76+C76-D76</f>
        <v>4929870000</v>
      </c>
    </row>
    <row r="77" spans="1:5" ht="18.75">
      <c r="A77" s="367" t="s">
        <v>117</v>
      </c>
      <c r="B77" s="368">
        <f>SUM(B67:B76)</f>
        <v>82707339646</v>
      </c>
      <c r="C77" s="368">
        <f>SUM(C67:C76)</f>
        <v>21691879275</v>
      </c>
      <c r="D77" s="368">
        <f>SUM(D67:D76)</f>
        <v>15286312467</v>
      </c>
      <c r="E77" s="368">
        <f>SUM(E67:E76)</f>
        <v>89112906454</v>
      </c>
    </row>
    <row r="78" spans="1:5">
      <c r="E78" s="13"/>
    </row>
  </sheetData>
  <mergeCells count="19">
    <mergeCell ref="A64:E64"/>
    <mergeCell ref="A16:B16"/>
    <mergeCell ref="A17:B17"/>
    <mergeCell ref="A18:B18"/>
    <mergeCell ref="A19:B19"/>
    <mergeCell ref="A39:E39"/>
    <mergeCell ref="A40:E40"/>
    <mergeCell ref="A15:B15"/>
    <mergeCell ref="A1:E1"/>
    <mergeCell ref="A3:E3"/>
    <mergeCell ref="A6:B6"/>
    <mergeCell ref="A7:B7"/>
    <mergeCell ref="A8:B8"/>
    <mergeCell ref="A9:B9"/>
    <mergeCell ref="A10:B10"/>
    <mergeCell ref="A11:B11"/>
    <mergeCell ref="A12:B12"/>
    <mergeCell ref="A13:B13"/>
    <mergeCell ref="A14:B14"/>
  </mergeCells>
  <printOptions horizontalCentered="1"/>
  <pageMargins left="0.7" right="0.14000000000000001" top="0.75" bottom="0.42" header="0.3" footer="0.16"/>
  <pageSetup paperSize="9" scale="85"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8"/>
  <sheetViews>
    <sheetView view="pageBreakPreview" zoomScaleSheetLayoutView="100" workbookViewId="0">
      <selection activeCell="G7" sqref="G7"/>
    </sheetView>
  </sheetViews>
  <sheetFormatPr defaultColWidth="8.85546875" defaultRowHeight="15"/>
  <cols>
    <col min="1" max="1" width="23" style="40" customWidth="1"/>
    <col min="2" max="2" width="12" style="833" customWidth="1"/>
    <col min="3" max="3" width="14.85546875" style="895" customWidth="1"/>
    <col min="4" max="4" width="19.140625" style="141" customWidth="1"/>
    <col min="5" max="5" width="17" style="51" customWidth="1"/>
    <col min="6" max="6" width="11.85546875" style="51" customWidth="1"/>
    <col min="7" max="7" width="62.28515625" style="40" customWidth="1"/>
    <col min="8" max="8" width="70.85546875" style="40" customWidth="1"/>
    <col min="9" max="9" width="11.85546875" style="40" hidden="1" customWidth="1"/>
    <col min="10" max="10" width="11.28515625" style="40" hidden="1" customWidth="1"/>
    <col min="11" max="11" width="11.140625" style="40" hidden="1" customWidth="1"/>
    <col min="12" max="12" width="14" style="40" hidden="1" customWidth="1"/>
    <col min="13" max="16384" width="8.85546875" style="40"/>
  </cols>
  <sheetData>
    <row r="1" spans="1:12" s="122" customFormat="1" ht="15.75">
      <c r="A1" s="2960" t="s">
        <v>0</v>
      </c>
      <c r="B1" s="2960"/>
      <c r="C1" s="2960"/>
      <c r="D1" s="2960"/>
      <c r="E1" s="2960"/>
      <c r="F1" s="2960"/>
      <c r="G1" s="2960"/>
      <c r="H1" s="2960"/>
    </row>
    <row r="2" spans="1:12" s="122" customFormat="1" ht="15.75">
      <c r="A2" s="123" t="s">
        <v>56</v>
      </c>
      <c r="B2" s="883"/>
      <c r="C2" s="888"/>
      <c r="D2" s="754"/>
      <c r="E2" s="888"/>
      <c r="F2" s="888"/>
      <c r="G2" s="123"/>
    </row>
    <row r="3" spans="1:12" s="122" customFormat="1">
      <c r="A3" s="2957" t="s">
        <v>1417</v>
      </c>
      <c r="B3" s="2957"/>
      <c r="C3" s="2957"/>
      <c r="D3" s="2957"/>
      <c r="E3" s="2957"/>
      <c r="F3" s="2957"/>
      <c r="G3" s="2957"/>
      <c r="H3" s="2957"/>
    </row>
    <row r="4" spans="1:12" ht="15.75">
      <c r="A4" s="3008" t="s">
        <v>1875</v>
      </c>
      <c r="B4" s="2960"/>
      <c r="C4" s="2960"/>
      <c r="D4" s="2960"/>
      <c r="E4" s="2960"/>
      <c r="F4" s="2960"/>
      <c r="G4" s="2960"/>
      <c r="H4" s="2960"/>
    </row>
    <row r="5" spans="1:12">
      <c r="C5" s="51"/>
    </row>
    <row r="6" spans="1:12" s="125" customFormat="1" ht="57">
      <c r="A6" s="124" t="s">
        <v>1679</v>
      </c>
      <c r="B6" s="124" t="s">
        <v>4379</v>
      </c>
      <c r="C6" s="889" t="s">
        <v>4380</v>
      </c>
      <c r="D6" s="124" t="s">
        <v>1680</v>
      </c>
      <c r="E6" s="889" t="s">
        <v>1681</v>
      </c>
      <c r="F6" s="889" t="s">
        <v>2823</v>
      </c>
      <c r="G6" s="124" t="s">
        <v>1191</v>
      </c>
      <c r="H6" s="124" t="s">
        <v>1192</v>
      </c>
      <c r="I6" s="124" t="s">
        <v>1682</v>
      </c>
      <c r="J6" s="124" t="s">
        <v>1683</v>
      </c>
      <c r="K6" s="124" t="s">
        <v>1684</v>
      </c>
      <c r="L6" s="125" t="s">
        <v>1685</v>
      </c>
    </row>
    <row r="7" spans="1:12" s="125" customFormat="1" ht="150">
      <c r="A7" s="870" t="s">
        <v>1686</v>
      </c>
      <c r="B7" s="884">
        <v>9.5000000000000001E-2</v>
      </c>
      <c r="C7" s="890">
        <f>57318722.12/100000</f>
        <v>573.18722119999995</v>
      </c>
      <c r="D7" s="896" t="s">
        <v>1193</v>
      </c>
      <c r="E7" s="900">
        <f>C7/F7</f>
        <v>82.000094591192081</v>
      </c>
      <c r="F7" s="890">
        <f>699008/100000</f>
        <v>6.9900799999999998</v>
      </c>
      <c r="G7" s="871" t="s">
        <v>1241</v>
      </c>
      <c r="H7" s="871" t="s">
        <v>1269</v>
      </c>
      <c r="I7" s="124"/>
      <c r="J7" s="124"/>
      <c r="K7" s="124"/>
    </row>
    <row r="8" spans="1:12" s="125" customFormat="1" ht="45">
      <c r="A8" s="870" t="s">
        <v>1687</v>
      </c>
      <c r="B8" s="884">
        <v>9.5000000000000001E-2</v>
      </c>
      <c r="C8" s="890">
        <f>48871336.06/100000</f>
        <v>488.71336060000004</v>
      </c>
      <c r="D8" s="896" t="s">
        <v>1193</v>
      </c>
      <c r="E8" s="900">
        <f t="shared" ref="E8:E61" si="0">C8/F8</f>
        <v>81.998886006711416</v>
      </c>
      <c r="F8" s="890">
        <v>5.96</v>
      </c>
      <c r="G8" s="871" t="s">
        <v>1242</v>
      </c>
      <c r="H8" s="872" t="s">
        <v>1268</v>
      </c>
      <c r="I8" s="124"/>
      <c r="J8" s="124"/>
      <c r="K8" s="124"/>
    </row>
    <row r="9" spans="1:12" s="125" customFormat="1" ht="18.75" customHeight="1">
      <c r="A9" s="870" t="s">
        <v>1688</v>
      </c>
      <c r="B9" s="884">
        <v>9.5000000000000001E-2</v>
      </c>
      <c r="C9" s="890">
        <f>189620426.03/100000</f>
        <v>1896.2042603</v>
      </c>
      <c r="D9" s="896" t="s">
        <v>1193</v>
      </c>
      <c r="E9" s="900">
        <f t="shared" si="0"/>
        <v>82.984869159737414</v>
      </c>
      <c r="F9" s="890">
        <v>22.85</v>
      </c>
      <c r="G9" s="872" t="s">
        <v>1247</v>
      </c>
      <c r="H9" s="872" t="s">
        <v>1268</v>
      </c>
      <c r="I9" s="124"/>
      <c r="J9" s="124"/>
      <c r="K9" s="124"/>
    </row>
    <row r="10" spans="1:12" s="125" customFormat="1" ht="18.75" customHeight="1">
      <c r="A10" s="870" t="s">
        <v>1689</v>
      </c>
      <c r="B10" s="884">
        <v>9.5000000000000001E-2</v>
      </c>
      <c r="C10" s="890">
        <f>210113020.86/100000</f>
        <v>2101.1302086000001</v>
      </c>
      <c r="D10" s="896" t="s">
        <v>1193</v>
      </c>
      <c r="E10" s="900">
        <f t="shared" si="0"/>
        <v>83.000023575128225</v>
      </c>
      <c r="F10" s="890">
        <f>2531481.46/100000</f>
        <v>25.314814599999998</v>
      </c>
      <c r="G10" s="872" t="s">
        <v>1248</v>
      </c>
      <c r="H10" s="872" t="s">
        <v>1268</v>
      </c>
      <c r="I10" s="124"/>
      <c r="J10" s="124"/>
      <c r="K10" s="124"/>
    </row>
    <row r="11" spans="1:12" s="125" customFormat="1" ht="18.75" customHeight="1">
      <c r="A11" s="870" t="s">
        <v>1690</v>
      </c>
      <c r="B11" s="884">
        <v>9.5000000000000001E-2</v>
      </c>
      <c r="C11" s="890">
        <f>414993102.06/100000</f>
        <v>4149.9310206</v>
      </c>
      <c r="D11" s="896" t="s">
        <v>1193</v>
      </c>
      <c r="E11" s="900">
        <f t="shared" si="0"/>
        <v>82.998620411999994</v>
      </c>
      <c r="F11" s="890">
        <v>50</v>
      </c>
      <c r="G11" s="872" t="s">
        <v>1249</v>
      </c>
      <c r="H11" s="872" t="s">
        <v>1268</v>
      </c>
      <c r="I11" s="124"/>
      <c r="J11" s="124"/>
      <c r="K11" s="124"/>
    </row>
    <row r="12" spans="1:12" s="125" customFormat="1" ht="18.75" customHeight="1">
      <c r="A12" s="873" t="s">
        <v>1691</v>
      </c>
      <c r="B12" s="884">
        <v>9.5000000000000001E-2</v>
      </c>
      <c r="C12" s="890">
        <f>415325498.34/100000</f>
        <v>4153.2549834000001</v>
      </c>
      <c r="D12" s="896" t="s">
        <v>1193</v>
      </c>
      <c r="E12" s="900">
        <f t="shared" si="0"/>
        <v>82.999994472335899</v>
      </c>
      <c r="F12" s="890">
        <f>5003922/100000</f>
        <v>50.03922</v>
      </c>
      <c r="G12" s="872" t="s">
        <v>1250</v>
      </c>
      <c r="H12" s="872" t="s">
        <v>1268</v>
      </c>
      <c r="I12" s="124"/>
      <c r="J12" s="124"/>
      <c r="K12" s="124"/>
    </row>
    <row r="13" spans="1:12" s="125" customFormat="1" ht="18.75" customHeight="1">
      <c r="A13" s="870" t="s">
        <v>1692</v>
      </c>
      <c r="B13" s="884">
        <v>9.5000000000000001E-2</v>
      </c>
      <c r="C13" s="890">
        <f>257504836.42/100000</f>
        <v>2575.0483641999999</v>
      </c>
      <c r="D13" s="896" t="s">
        <v>1193</v>
      </c>
      <c r="E13" s="900">
        <f t="shared" si="0"/>
        <v>82.000023061476242</v>
      </c>
      <c r="F13" s="890">
        <f>3140302/100000</f>
        <v>31.403020000000001</v>
      </c>
      <c r="G13" s="871" t="s">
        <v>1243</v>
      </c>
      <c r="H13" s="872" t="s">
        <v>1268</v>
      </c>
      <c r="I13" s="124"/>
      <c r="J13" s="124"/>
      <c r="K13" s="124"/>
    </row>
    <row r="14" spans="1:12" s="125" customFormat="1" ht="45">
      <c r="A14" s="870" t="s">
        <v>1693</v>
      </c>
      <c r="B14" s="884">
        <v>9.5000000000000001E-2</v>
      </c>
      <c r="C14" s="890">
        <f>270856313.92/100000</f>
        <v>2708.5631392</v>
      </c>
      <c r="D14" s="896" t="s">
        <v>1193</v>
      </c>
      <c r="E14" s="900">
        <f t="shared" si="0"/>
        <v>81.999969701437465</v>
      </c>
      <c r="F14" s="890">
        <f>3303127/100000</f>
        <v>33.031269999999999</v>
      </c>
      <c r="G14" s="871" t="s">
        <v>1244</v>
      </c>
      <c r="H14" s="872" t="s">
        <v>1268</v>
      </c>
      <c r="I14" s="124"/>
      <c r="J14" s="124"/>
      <c r="K14" s="124"/>
    </row>
    <row r="15" spans="1:12" s="125" customFormat="1" ht="45">
      <c r="A15" s="870" t="s">
        <v>1694</v>
      </c>
      <c r="B15" s="884">
        <v>9.5000000000000001E-2</v>
      </c>
      <c r="C15" s="890">
        <f>1410773793/100000</f>
        <v>14107.737929999999</v>
      </c>
      <c r="D15" s="896" t="s">
        <v>1193</v>
      </c>
      <c r="E15" s="900">
        <f t="shared" si="0"/>
        <v>81.997895553618122</v>
      </c>
      <c r="F15" s="890">
        <v>172.05</v>
      </c>
      <c r="G15" s="871" t="s">
        <v>1246</v>
      </c>
      <c r="H15" s="872" t="s">
        <v>1268</v>
      </c>
      <c r="I15" s="124"/>
      <c r="J15" s="124"/>
      <c r="K15" s="124"/>
    </row>
    <row r="16" spans="1:12" s="125" customFormat="1" ht="45">
      <c r="A16" s="870" t="s">
        <v>1695</v>
      </c>
      <c r="B16" s="884">
        <v>9.5000000000000001E-2</v>
      </c>
      <c r="C16" s="890">
        <f>1722640293/100000</f>
        <v>17226.40293</v>
      </c>
      <c r="D16" s="896" t="s">
        <v>1193</v>
      </c>
      <c r="E16" s="900">
        <f t="shared" si="0"/>
        <v>81.999252332444783</v>
      </c>
      <c r="F16" s="890">
        <v>210.08</v>
      </c>
      <c r="G16" s="871" t="s">
        <v>1245</v>
      </c>
      <c r="H16" s="872" t="s">
        <v>1268</v>
      </c>
      <c r="I16" s="124"/>
      <c r="J16" s="124"/>
      <c r="K16" s="124"/>
    </row>
    <row r="17" spans="1:12" s="132" customFormat="1" ht="45">
      <c r="A17" s="873" t="s">
        <v>2825</v>
      </c>
      <c r="B17" s="884">
        <v>9.5000000000000001E-2</v>
      </c>
      <c r="C17" s="890">
        <f>380812450.97/100000</f>
        <v>3808.1245097000001</v>
      </c>
      <c r="D17" s="896" t="s">
        <v>1193</v>
      </c>
      <c r="E17" s="900">
        <f t="shared" si="0"/>
        <v>88.99999134568823</v>
      </c>
      <c r="F17" s="890">
        <f>4278792/100000</f>
        <v>42.78792</v>
      </c>
      <c r="G17" s="871" t="s">
        <v>2826</v>
      </c>
      <c r="H17" s="872" t="s">
        <v>1268</v>
      </c>
      <c r="I17" s="130" t="s">
        <v>1696</v>
      </c>
      <c r="J17" s="131" t="s">
        <v>1697</v>
      </c>
      <c r="K17" s="130" t="s">
        <v>1698</v>
      </c>
    </row>
    <row r="18" spans="1:12" s="132" customFormat="1" ht="150">
      <c r="A18" s="870" t="s">
        <v>1699</v>
      </c>
      <c r="B18" s="884" t="s">
        <v>4381</v>
      </c>
      <c r="C18" s="890">
        <f>6228404147.3/100000</f>
        <v>62284.041473000005</v>
      </c>
      <c r="D18" s="896" t="s">
        <v>1193</v>
      </c>
      <c r="E18" s="900">
        <f t="shared" si="0"/>
        <v>62.99999483429518</v>
      </c>
      <c r="F18" s="890">
        <f>98863566/100000</f>
        <v>988.63566000000003</v>
      </c>
      <c r="G18" s="871" t="s">
        <v>1229</v>
      </c>
      <c r="H18" s="871" t="s">
        <v>1881</v>
      </c>
      <c r="I18" s="130"/>
      <c r="J18" s="131"/>
      <c r="K18" s="130"/>
    </row>
    <row r="19" spans="1:12" s="132" customFormat="1" ht="150">
      <c r="A19" s="870" t="s">
        <v>1700</v>
      </c>
      <c r="B19" s="884">
        <v>9.5000000000000001E-2</v>
      </c>
      <c r="C19" s="890">
        <f>963819069.99/100000</f>
        <v>9638.1906999000003</v>
      </c>
      <c r="D19" s="896" t="s">
        <v>1193</v>
      </c>
      <c r="E19" s="900">
        <f t="shared" si="0"/>
        <v>70.999997273648162</v>
      </c>
      <c r="F19" s="890">
        <v>135.74916999999999</v>
      </c>
      <c r="G19" s="871" t="s">
        <v>1240</v>
      </c>
      <c r="H19" s="871" t="s">
        <v>1269</v>
      </c>
      <c r="I19" s="130"/>
      <c r="J19" s="131"/>
      <c r="K19" s="130"/>
    </row>
    <row r="20" spans="1:12" s="125" customFormat="1" ht="150">
      <c r="A20" s="870" t="s">
        <v>1196</v>
      </c>
      <c r="B20" s="884">
        <v>9.4E-2</v>
      </c>
      <c r="C20" s="890">
        <v>116.91</v>
      </c>
      <c r="D20" s="896" t="s">
        <v>1193</v>
      </c>
      <c r="E20" s="900">
        <f t="shared" si="0"/>
        <v>36.672009636165733</v>
      </c>
      <c r="F20" s="890">
        <v>3.1879900000000001</v>
      </c>
      <c r="G20" s="871" t="s">
        <v>2827</v>
      </c>
      <c r="H20" s="871" t="s">
        <v>1881</v>
      </c>
      <c r="I20" s="124"/>
      <c r="J20" s="124"/>
      <c r="K20" s="124"/>
    </row>
    <row r="21" spans="1:12" s="125" customFormat="1" ht="150">
      <c r="A21" s="873" t="s">
        <v>4032</v>
      </c>
      <c r="B21" s="884">
        <v>9.5000000000000001E-2</v>
      </c>
      <c r="C21" s="890">
        <f>4219706645.76/100000</f>
        <v>42197.066457600005</v>
      </c>
      <c r="D21" s="896" t="s">
        <v>1193</v>
      </c>
      <c r="E21" s="900">
        <f t="shared" si="0"/>
        <v>84.000001547937032</v>
      </c>
      <c r="F21" s="890">
        <f>50234602/100000</f>
        <v>502.34602000000001</v>
      </c>
      <c r="G21" s="871" t="s">
        <v>2828</v>
      </c>
      <c r="H21" s="871" t="s">
        <v>1269</v>
      </c>
      <c r="I21" s="124"/>
      <c r="J21" s="124"/>
      <c r="K21" s="124"/>
    </row>
    <row r="22" spans="1:12" s="132" customFormat="1" ht="150">
      <c r="A22" s="870" t="s">
        <v>1194</v>
      </c>
      <c r="B22" s="884">
        <v>9.4E-2</v>
      </c>
      <c r="C22" s="890">
        <f>69791278.38/100000</f>
        <v>697.91278379999994</v>
      </c>
      <c r="D22" s="896" t="s">
        <v>1193</v>
      </c>
      <c r="E22" s="900">
        <f t="shared" si="0"/>
        <v>6.0000024398474014</v>
      </c>
      <c r="F22" s="890">
        <v>116.31874999999999</v>
      </c>
      <c r="G22" s="871" t="s">
        <v>1219</v>
      </c>
      <c r="H22" s="871" t="s">
        <v>1881</v>
      </c>
      <c r="I22" s="131"/>
      <c r="J22" s="131" t="s">
        <v>1701</v>
      </c>
      <c r="K22" s="131" t="s">
        <v>1702</v>
      </c>
    </row>
    <row r="23" spans="1:12" s="133" customFormat="1" ht="30">
      <c r="A23" s="870" t="s">
        <v>1195</v>
      </c>
      <c r="B23" s="884">
        <v>9.4E-2</v>
      </c>
      <c r="C23" s="890">
        <f>76687527.88/100000</f>
        <v>766.87527879999993</v>
      </c>
      <c r="D23" s="896" t="s">
        <v>1193</v>
      </c>
      <c r="E23" s="900">
        <f t="shared" si="0"/>
        <v>11.999985585157029</v>
      </c>
      <c r="F23" s="890">
        <v>63.906350000000003</v>
      </c>
      <c r="G23" s="871" t="s">
        <v>1220</v>
      </c>
      <c r="H23" s="872" t="s">
        <v>1268</v>
      </c>
      <c r="I23" s="50"/>
      <c r="J23" s="50" t="s">
        <v>1703</v>
      </c>
      <c r="K23" s="50" t="s">
        <v>1704</v>
      </c>
      <c r="L23" s="133" t="s">
        <v>1705</v>
      </c>
    </row>
    <row r="24" spans="1:12" s="133" customFormat="1" ht="30">
      <c r="A24" s="870" t="s">
        <v>1706</v>
      </c>
      <c r="B24" s="884">
        <v>9.4E-2</v>
      </c>
      <c r="C24" s="890">
        <f>89589032.44/100000</f>
        <v>895.89032439999994</v>
      </c>
      <c r="D24" s="896" t="s">
        <v>1193</v>
      </c>
      <c r="E24" s="900">
        <f t="shared" si="0"/>
        <v>74.000036707189949</v>
      </c>
      <c r="F24" s="890">
        <v>12.106619999999999</v>
      </c>
      <c r="G24" s="871" t="s">
        <v>2829</v>
      </c>
      <c r="H24" s="872" t="s">
        <v>1268</v>
      </c>
      <c r="I24" s="50"/>
      <c r="J24" s="50" t="s">
        <v>1707</v>
      </c>
      <c r="K24" s="50" t="s">
        <v>1708</v>
      </c>
    </row>
    <row r="25" spans="1:12" s="133" customFormat="1">
      <c r="A25" s="870" t="s">
        <v>1197</v>
      </c>
      <c r="B25" s="884">
        <v>9.4E-2</v>
      </c>
      <c r="C25" s="890">
        <f>41021323.47/100000</f>
        <v>410.21323469999999</v>
      </c>
      <c r="D25" s="896" t="s">
        <v>1193</v>
      </c>
      <c r="E25" s="900">
        <f t="shared" si="0"/>
        <v>52.000039892453898</v>
      </c>
      <c r="F25" s="890">
        <v>7.8887099999999997</v>
      </c>
      <c r="G25" s="874" t="s">
        <v>1221</v>
      </c>
      <c r="H25" s="872" t="s">
        <v>1268</v>
      </c>
      <c r="I25" s="50"/>
      <c r="J25" s="50" t="s">
        <v>1709</v>
      </c>
      <c r="K25" s="50" t="s">
        <v>1710</v>
      </c>
    </row>
    <row r="26" spans="1:12" s="133" customFormat="1">
      <c r="A26" s="870" t="s">
        <v>1198</v>
      </c>
      <c r="B26" s="884">
        <v>9.4E-2</v>
      </c>
      <c r="C26" s="890">
        <f>69446491.18/100000</f>
        <v>694.4649118000001</v>
      </c>
      <c r="D26" s="896" t="s">
        <v>1193</v>
      </c>
      <c r="E26" s="900">
        <f t="shared" si="0"/>
        <v>51.999978420228985</v>
      </c>
      <c r="F26" s="890">
        <v>13.3551</v>
      </c>
      <c r="G26" s="874" t="s">
        <v>1222</v>
      </c>
      <c r="H26" s="872" t="s">
        <v>1268</v>
      </c>
      <c r="I26" s="50"/>
      <c r="J26" s="50" t="s">
        <v>1709</v>
      </c>
      <c r="K26" s="50" t="s">
        <v>1710</v>
      </c>
    </row>
    <row r="27" spans="1:12" s="133" customFormat="1">
      <c r="A27" s="870" t="s">
        <v>1199</v>
      </c>
      <c r="B27" s="884">
        <v>9.4E-2</v>
      </c>
      <c r="C27" s="890">
        <f>26505009.98/100000</f>
        <v>265.0500998</v>
      </c>
      <c r="D27" s="896" t="s">
        <v>1193</v>
      </c>
      <c r="E27" s="900">
        <f t="shared" si="0"/>
        <v>54.000057005132085</v>
      </c>
      <c r="F27" s="890">
        <v>4.9083300000000003</v>
      </c>
      <c r="G27" s="874" t="s">
        <v>1223</v>
      </c>
      <c r="H27" s="872" t="s">
        <v>1268</v>
      </c>
      <c r="I27" s="50"/>
      <c r="J27" s="50" t="s">
        <v>1711</v>
      </c>
      <c r="K27" s="50" t="s">
        <v>1712</v>
      </c>
    </row>
    <row r="28" spans="1:12" s="133" customFormat="1">
      <c r="A28" s="870" t="s">
        <v>1200</v>
      </c>
      <c r="B28" s="884">
        <v>9.4E-2</v>
      </c>
      <c r="C28" s="890">
        <f>11754795.07/100000</f>
        <v>117.5479507</v>
      </c>
      <c r="D28" s="896" t="s">
        <v>1193</v>
      </c>
      <c r="E28" s="900">
        <f t="shared" si="0"/>
        <v>52.000402871905578</v>
      </c>
      <c r="F28" s="890">
        <v>2.2605200000000001</v>
      </c>
      <c r="G28" s="874" t="s">
        <v>1224</v>
      </c>
      <c r="H28" s="872" t="s">
        <v>1268</v>
      </c>
      <c r="I28" s="50"/>
      <c r="J28" s="50" t="s">
        <v>1709</v>
      </c>
      <c r="K28" s="50" t="s">
        <v>1710</v>
      </c>
    </row>
    <row r="29" spans="1:12" s="133" customFormat="1">
      <c r="A29" s="870" t="s">
        <v>1201</v>
      </c>
      <c r="B29" s="884">
        <v>9.4E-2</v>
      </c>
      <c r="C29" s="890">
        <f>26948555/100000</f>
        <v>269.48554999999999</v>
      </c>
      <c r="D29" s="896" t="s">
        <v>1193</v>
      </c>
      <c r="E29" s="900">
        <f t="shared" si="0"/>
        <v>51.999944041586751</v>
      </c>
      <c r="F29" s="890">
        <v>5.1824199999999996</v>
      </c>
      <c r="G29" s="874" t="s">
        <v>1225</v>
      </c>
      <c r="H29" s="872" t="s">
        <v>1268</v>
      </c>
      <c r="I29" s="50"/>
      <c r="J29" s="50" t="s">
        <v>1709</v>
      </c>
      <c r="K29" s="50" t="s">
        <v>1710</v>
      </c>
    </row>
    <row r="30" spans="1:12" s="133" customFormat="1">
      <c r="A30" s="870" t="s">
        <v>1713</v>
      </c>
      <c r="B30" s="884">
        <v>9.4E-2</v>
      </c>
      <c r="C30" s="890">
        <f>254596127.74/100000</f>
        <v>2545.9612774000002</v>
      </c>
      <c r="D30" s="896" t="s">
        <v>1193</v>
      </c>
      <c r="E30" s="900">
        <f t="shared" si="0"/>
        <v>66.000035706925317</v>
      </c>
      <c r="F30" s="890">
        <f>3857515/100000</f>
        <v>38.575150000000001</v>
      </c>
      <c r="G30" s="872" t="s">
        <v>2830</v>
      </c>
      <c r="H30" s="872" t="s">
        <v>1268</v>
      </c>
      <c r="I30" s="50"/>
      <c r="J30" s="50" t="s">
        <v>1714</v>
      </c>
      <c r="K30" s="50" t="s">
        <v>1715</v>
      </c>
    </row>
    <row r="31" spans="1:12" s="133" customFormat="1" ht="45">
      <c r="A31" s="870" t="s">
        <v>1716</v>
      </c>
      <c r="B31" s="884">
        <v>9.4E-2</v>
      </c>
      <c r="C31" s="890">
        <f>34390278.99/100000</f>
        <v>343.90278990000002</v>
      </c>
      <c r="D31" s="896" t="s">
        <v>1193</v>
      </c>
      <c r="E31" s="900">
        <f t="shared" si="0"/>
        <v>74.000079594089513</v>
      </c>
      <c r="F31" s="890">
        <v>4.6473300000000002</v>
      </c>
      <c r="G31" s="871" t="s">
        <v>1226</v>
      </c>
      <c r="H31" s="872" t="s">
        <v>1268</v>
      </c>
      <c r="I31" s="50"/>
      <c r="J31" s="50" t="s">
        <v>1707</v>
      </c>
      <c r="K31" s="50" t="s">
        <v>1708</v>
      </c>
    </row>
    <row r="32" spans="1:12" s="133" customFormat="1" ht="45">
      <c r="A32" s="870" t="s">
        <v>1717</v>
      </c>
      <c r="B32" s="884">
        <v>9.4E-2</v>
      </c>
      <c r="C32" s="890">
        <f>27129620.97/100000</f>
        <v>271.29620969999996</v>
      </c>
      <c r="D32" s="896" t="s">
        <v>1193</v>
      </c>
      <c r="E32" s="900">
        <f t="shared" si="0"/>
        <v>73.999898995409367</v>
      </c>
      <c r="F32" s="890">
        <v>3.6661700000000002</v>
      </c>
      <c r="G32" s="871" t="s">
        <v>2831</v>
      </c>
      <c r="H32" s="872" t="s">
        <v>1268</v>
      </c>
      <c r="I32" s="50"/>
      <c r="J32" s="50" t="s">
        <v>1707</v>
      </c>
      <c r="K32" s="50" t="s">
        <v>1708</v>
      </c>
    </row>
    <row r="33" spans="1:14" s="133" customFormat="1" ht="42.6" customHeight="1">
      <c r="A33" s="870" t="s">
        <v>1202</v>
      </c>
      <c r="B33" s="884">
        <v>9.4E-2</v>
      </c>
      <c r="C33" s="890">
        <f>133079749.59/100000</f>
        <v>1330.7974959000001</v>
      </c>
      <c r="D33" s="896" t="s">
        <v>1193</v>
      </c>
      <c r="E33" s="900">
        <f t="shared" si="0"/>
        <v>52.000019376959827</v>
      </c>
      <c r="F33" s="890">
        <v>25.59225</v>
      </c>
      <c r="G33" s="871" t="s">
        <v>1227</v>
      </c>
      <c r="H33" s="872" t="s">
        <v>1268</v>
      </c>
      <c r="I33" s="50"/>
      <c r="J33" s="50" t="s">
        <v>1718</v>
      </c>
      <c r="K33" s="50" t="s">
        <v>1710</v>
      </c>
    </row>
    <row r="34" spans="1:14" s="133" customFormat="1" ht="60">
      <c r="A34" s="870" t="s">
        <v>1203</v>
      </c>
      <c r="B34" s="884">
        <v>9.4E-2</v>
      </c>
      <c r="C34" s="890">
        <f>11930956.01/100000</f>
        <v>119.3095601</v>
      </c>
      <c r="D34" s="896" t="s">
        <v>1193</v>
      </c>
      <c r="E34" s="900">
        <f t="shared" si="0"/>
        <v>51.999878008385558</v>
      </c>
      <c r="F34" s="890">
        <v>2.2944200000000001</v>
      </c>
      <c r="G34" s="871" t="s">
        <v>1228</v>
      </c>
      <c r="H34" s="872" t="s">
        <v>1268</v>
      </c>
      <c r="I34" s="50"/>
      <c r="J34" s="50" t="s">
        <v>1709</v>
      </c>
      <c r="K34" s="50" t="s">
        <v>1710</v>
      </c>
    </row>
    <row r="35" spans="1:14" s="133" customFormat="1" ht="30">
      <c r="A35" s="870" t="s">
        <v>1719</v>
      </c>
      <c r="B35" s="884">
        <v>9.4E-2</v>
      </c>
      <c r="C35" s="890">
        <f>85007499.96/100000</f>
        <v>850.07499959999996</v>
      </c>
      <c r="D35" s="896" t="s">
        <v>1193</v>
      </c>
      <c r="E35" s="900">
        <f t="shared" si="0"/>
        <v>73.999999965179541</v>
      </c>
      <c r="F35" s="890">
        <v>11.487500000000001</v>
      </c>
      <c r="G35" s="871" t="s">
        <v>1230</v>
      </c>
      <c r="H35" s="872" t="s">
        <v>1268</v>
      </c>
      <c r="I35" s="50"/>
      <c r="J35" s="50" t="s">
        <v>1707</v>
      </c>
      <c r="K35" s="50" t="s">
        <v>1708</v>
      </c>
    </row>
    <row r="36" spans="1:14" s="133" customFormat="1" ht="48.6" customHeight="1">
      <c r="A36" s="870" t="s">
        <v>1720</v>
      </c>
      <c r="B36" s="884">
        <v>9.4E-2</v>
      </c>
      <c r="C36" s="890">
        <f>48876556.19/100000</f>
        <v>488.76556189999997</v>
      </c>
      <c r="D36" s="896" t="s">
        <v>1193</v>
      </c>
      <c r="E36" s="900">
        <f t="shared" si="0"/>
        <v>74.000224363050577</v>
      </c>
      <c r="F36" s="890">
        <v>6.6049199999999999</v>
      </c>
      <c r="G36" s="871" t="s">
        <v>1231</v>
      </c>
      <c r="H36" s="872" t="s">
        <v>1268</v>
      </c>
      <c r="I36" s="50"/>
      <c r="J36" s="50" t="s">
        <v>1707</v>
      </c>
      <c r="K36" s="50" t="s">
        <v>1708</v>
      </c>
    </row>
    <row r="37" spans="1:14" s="133" customFormat="1" ht="30">
      <c r="A37" s="870" t="s">
        <v>1721</v>
      </c>
      <c r="B37" s="884">
        <v>9.4E-2</v>
      </c>
      <c r="C37" s="890">
        <f>76945828.99/100000</f>
        <v>769.45828989999995</v>
      </c>
      <c r="D37" s="896" t="s">
        <v>1193</v>
      </c>
      <c r="E37" s="900">
        <f t="shared" si="0"/>
        <v>74.000035573875167</v>
      </c>
      <c r="F37" s="890">
        <v>10.39808</v>
      </c>
      <c r="G37" s="871" t="s">
        <v>1232</v>
      </c>
      <c r="H37" s="872" t="s">
        <v>1268</v>
      </c>
      <c r="I37" s="50"/>
      <c r="J37" s="50" t="s">
        <v>1707</v>
      </c>
      <c r="K37" s="50" t="s">
        <v>1708</v>
      </c>
    </row>
    <row r="38" spans="1:14" s="133" customFormat="1" ht="43.9" customHeight="1">
      <c r="A38" s="870" t="s">
        <v>1722</v>
      </c>
      <c r="B38" s="884">
        <v>9.4E-2</v>
      </c>
      <c r="C38" s="890">
        <f>94947447.25/100000</f>
        <v>949.47447250000005</v>
      </c>
      <c r="D38" s="896" t="s">
        <v>1193</v>
      </c>
      <c r="E38" s="900">
        <f t="shared" si="0"/>
        <v>74.000092941004098</v>
      </c>
      <c r="F38" s="890">
        <f>1283072/100000</f>
        <v>12.830719999999999</v>
      </c>
      <c r="G38" s="871" t="s">
        <v>1233</v>
      </c>
      <c r="H38" s="872" t="s">
        <v>1268</v>
      </c>
      <c r="I38" s="50"/>
      <c r="J38" s="50" t="s">
        <v>1707</v>
      </c>
      <c r="K38" s="50" t="s">
        <v>1708</v>
      </c>
    </row>
    <row r="39" spans="1:14" s="133" customFormat="1" ht="22.5" customHeight="1">
      <c r="A39" s="870" t="s">
        <v>1723</v>
      </c>
      <c r="B39" s="884">
        <v>9.4E-2</v>
      </c>
      <c r="C39" s="890">
        <f>3576678.99/100000</f>
        <v>35.766789899999999</v>
      </c>
      <c r="D39" s="896" t="s">
        <v>1193</v>
      </c>
      <c r="E39" s="900">
        <f t="shared" si="0"/>
        <v>74.000765315622871</v>
      </c>
      <c r="F39" s="890">
        <v>0.48332999999999998</v>
      </c>
      <c r="G39" s="872" t="s">
        <v>1234</v>
      </c>
      <c r="H39" s="872" t="s">
        <v>1268</v>
      </c>
      <c r="I39" s="50"/>
      <c r="J39" s="50" t="s">
        <v>1724</v>
      </c>
      <c r="K39" s="50" t="s">
        <v>1708</v>
      </c>
    </row>
    <row r="40" spans="1:14" s="133" customFormat="1" ht="39.6" customHeight="1">
      <c r="A40" s="870" t="s">
        <v>1725</v>
      </c>
      <c r="B40" s="884">
        <v>9.4E-2</v>
      </c>
      <c r="C40" s="890">
        <f>66743078.95/100000</f>
        <v>667.43078950000006</v>
      </c>
      <c r="D40" s="896" t="s">
        <v>1193</v>
      </c>
      <c r="E40" s="900">
        <f t="shared" si="0"/>
        <v>74.000040967566335</v>
      </c>
      <c r="F40" s="890">
        <v>9.0193300000000001</v>
      </c>
      <c r="G40" s="871" t="s">
        <v>1235</v>
      </c>
      <c r="H40" s="872" t="s">
        <v>1268</v>
      </c>
      <c r="I40" s="50"/>
      <c r="J40" s="50" t="s">
        <v>1707</v>
      </c>
      <c r="K40" s="50" t="s">
        <v>1708</v>
      </c>
    </row>
    <row r="41" spans="1:14" s="133" customFormat="1" ht="44.45" customHeight="1">
      <c r="A41" s="870" t="s">
        <v>1726</v>
      </c>
      <c r="B41" s="884">
        <v>9.4E-2</v>
      </c>
      <c r="C41" s="890">
        <f>51207057.36/100000</f>
        <v>512.07057359999999</v>
      </c>
      <c r="D41" s="896" t="s">
        <v>1193</v>
      </c>
      <c r="E41" s="900">
        <f t="shared" si="0"/>
        <v>74.000027977404187</v>
      </c>
      <c r="F41" s="890">
        <v>6.9198700000000004</v>
      </c>
      <c r="G41" s="871" t="s">
        <v>1236</v>
      </c>
      <c r="H41" s="872" t="s">
        <v>1268</v>
      </c>
      <c r="I41" s="50"/>
      <c r="J41" s="50" t="s">
        <v>1707</v>
      </c>
      <c r="K41" s="50" t="s">
        <v>1708</v>
      </c>
    </row>
    <row r="42" spans="1:14" s="133" customFormat="1">
      <c r="A42" s="870" t="s">
        <v>1727</v>
      </c>
      <c r="B42" s="884">
        <v>9.4E-2</v>
      </c>
      <c r="C42" s="890">
        <f>2496829555.71/100000</f>
        <v>24968.295557100002</v>
      </c>
      <c r="D42" s="896" t="s">
        <v>1193</v>
      </c>
      <c r="E42" s="900">
        <f t="shared" si="0"/>
        <v>59.999999896909266</v>
      </c>
      <c r="F42" s="890">
        <v>416.13826</v>
      </c>
      <c r="G42" s="872" t="s">
        <v>1237</v>
      </c>
      <c r="H42" s="872" t="s">
        <v>1268</v>
      </c>
      <c r="I42" s="50"/>
      <c r="J42" s="50" t="s">
        <v>1728</v>
      </c>
      <c r="K42" s="50" t="s">
        <v>1729</v>
      </c>
    </row>
    <row r="43" spans="1:14" s="133" customFormat="1" ht="54" customHeight="1">
      <c r="A43" s="873" t="s">
        <v>2832</v>
      </c>
      <c r="B43" s="884">
        <v>9.5000000000000001E-2</v>
      </c>
      <c r="C43" s="890">
        <f>1519628567.27/100000</f>
        <v>15196.2856727</v>
      </c>
      <c r="D43" s="896" t="s">
        <v>1193</v>
      </c>
      <c r="E43" s="900">
        <f t="shared" si="0"/>
        <v>91.000000135934528</v>
      </c>
      <c r="F43" s="890">
        <f>16699215/100000</f>
        <v>166.99215000000001</v>
      </c>
      <c r="G43" s="875" t="s">
        <v>1251</v>
      </c>
      <c r="H43" s="871" t="s">
        <v>1270</v>
      </c>
      <c r="I43" s="50"/>
      <c r="J43" s="50"/>
      <c r="K43" s="50"/>
    </row>
    <row r="44" spans="1:14" s="133" customFormat="1" ht="157.9" customHeight="1">
      <c r="A44" s="870" t="s">
        <v>2833</v>
      </c>
      <c r="B44" s="884">
        <v>9.5000000000000001E-2</v>
      </c>
      <c r="C44" s="890">
        <f>244189289.03/100000</f>
        <v>2441.8928903000001</v>
      </c>
      <c r="D44" s="896" t="s">
        <v>1193</v>
      </c>
      <c r="E44" s="900">
        <f t="shared" si="0"/>
        <v>94.000014254599549</v>
      </c>
      <c r="F44" s="890">
        <f>2597758/100000</f>
        <v>25.97758</v>
      </c>
      <c r="G44" s="871" t="s">
        <v>1252</v>
      </c>
      <c r="H44" s="871" t="s">
        <v>1269</v>
      </c>
      <c r="I44" s="50"/>
      <c r="J44" s="50"/>
      <c r="K44" s="50"/>
    </row>
    <row r="45" spans="1:14" s="133" customFormat="1" ht="22.5" customHeight="1">
      <c r="A45" s="873" t="s">
        <v>2835</v>
      </c>
      <c r="B45" s="884">
        <v>9.5000000000000001E-2</v>
      </c>
      <c r="C45" s="890">
        <f>113113339.03/100000</f>
        <v>1131.1333903</v>
      </c>
      <c r="D45" s="896" t="s">
        <v>1193</v>
      </c>
      <c r="E45" s="900">
        <f t="shared" si="0"/>
        <v>94.000030772861706</v>
      </c>
      <c r="F45" s="890">
        <f>1203333/100000</f>
        <v>12.033329999999999</v>
      </c>
      <c r="G45" s="871" t="s">
        <v>1253</v>
      </c>
      <c r="H45" s="872" t="s">
        <v>1268</v>
      </c>
      <c r="I45" s="50"/>
      <c r="J45" s="50"/>
      <c r="K45" s="50"/>
    </row>
    <row r="46" spans="1:14" s="133" customFormat="1" ht="24.75" customHeight="1">
      <c r="A46" s="873" t="s">
        <v>2836</v>
      </c>
      <c r="B46" s="884">
        <v>9.5000000000000001E-2</v>
      </c>
      <c r="C46" s="890">
        <f>448475560.97/100000</f>
        <v>4484.7556097000006</v>
      </c>
      <c r="D46" s="896" t="s">
        <v>1193</v>
      </c>
      <c r="E46" s="900">
        <f t="shared" si="0"/>
        <v>93.999992238552096</v>
      </c>
      <c r="F46" s="890">
        <f>4771017/100000</f>
        <v>47.710169999999998</v>
      </c>
      <c r="G46" s="871" t="s">
        <v>1254</v>
      </c>
      <c r="H46" s="872" t="s">
        <v>1268</v>
      </c>
      <c r="I46" s="50"/>
      <c r="J46" s="50"/>
      <c r="K46" s="50"/>
    </row>
    <row r="47" spans="1:14" s="132" customFormat="1" ht="160.5" customHeight="1">
      <c r="A47" s="873" t="s">
        <v>2838</v>
      </c>
      <c r="B47" s="884">
        <v>9.5000000000000001E-2</v>
      </c>
      <c r="C47" s="890">
        <f>185697000/100000</f>
        <v>1856.97</v>
      </c>
      <c r="D47" s="896" t="s">
        <v>1193</v>
      </c>
      <c r="E47" s="900">
        <f t="shared" si="0"/>
        <v>94</v>
      </c>
      <c r="F47" s="890">
        <f>1975500/100000</f>
        <v>19.754999999999999</v>
      </c>
      <c r="G47" s="871" t="s">
        <v>1258</v>
      </c>
      <c r="H47" s="871" t="s">
        <v>1881</v>
      </c>
      <c r="I47" s="127" t="s">
        <v>1696</v>
      </c>
      <c r="J47" s="50" t="s">
        <v>1730</v>
      </c>
      <c r="K47" s="127" t="s">
        <v>1731</v>
      </c>
      <c r="L47" s="133"/>
      <c r="M47" s="133"/>
      <c r="N47" s="133"/>
    </row>
    <row r="48" spans="1:14" s="132" customFormat="1" ht="54.75" customHeight="1">
      <c r="A48" s="873" t="s">
        <v>2840</v>
      </c>
      <c r="B48" s="884">
        <v>9.5000000000000001E-2</v>
      </c>
      <c r="C48" s="890">
        <f>239171250/100000</f>
        <v>2391.7125000000001</v>
      </c>
      <c r="D48" s="896" t="s">
        <v>1193</v>
      </c>
      <c r="E48" s="900">
        <f t="shared" si="0"/>
        <v>94</v>
      </c>
      <c r="F48" s="890">
        <f>2544375/100000</f>
        <v>25.443750000000001</v>
      </c>
      <c r="G48" s="871" t="s">
        <v>1256</v>
      </c>
      <c r="H48" s="871" t="s">
        <v>1270</v>
      </c>
      <c r="I48" s="130" t="s">
        <v>1696</v>
      </c>
      <c r="J48" s="131" t="s">
        <v>1730</v>
      </c>
      <c r="K48" s="130" t="s">
        <v>1731</v>
      </c>
    </row>
    <row r="49" spans="1:12" s="132" customFormat="1" ht="150">
      <c r="A49" s="873" t="s">
        <v>2841</v>
      </c>
      <c r="B49" s="884">
        <v>9.4E-2</v>
      </c>
      <c r="C49" s="890">
        <f>150864745.47/100000</f>
        <v>1508.6474547</v>
      </c>
      <c r="D49" s="896" t="s">
        <v>1193</v>
      </c>
      <c r="E49" s="900">
        <f t="shared" si="0"/>
        <v>94.000005900517394</v>
      </c>
      <c r="F49" s="890">
        <f>1604944/100000</f>
        <v>16.049440000000001</v>
      </c>
      <c r="G49" s="871" t="s">
        <v>1255</v>
      </c>
      <c r="H49" s="871" t="s">
        <v>1881</v>
      </c>
      <c r="I49" s="130" t="s">
        <v>1696</v>
      </c>
      <c r="J49" s="131" t="s">
        <v>1730</v>
      </c>
      <c r="K49" s="130" t="s">
        <v>1731</v>
      </c>
    </row>
    <row r="50" spans="1:12" s="132" customFormat="1" ht="45">
      <c r="A50" s="873" t="s">
        <v>4033</v>
      </c>
      <c r="B50" s="884">
        <v>9.4E-2</v>
      </c>
      <c r="C50" s="890">
        <f>91015500/100000</f>
        <v>910.15499999999997</v>
      </c>
      <c r="D50" s="896" t="s">
        <v>1193</v>
      </c>
      <c r="E50" s="900">
        <f t="shared" si="0"/>
        <v>94</v>
      </c>
      <c r="F50" s="890">
        <f>968250/100000</f>
        <v>9.6824999999999992</v>
      </c>
      <c r="G50" s="871" t="s">
        <v>1257</v>
      </c>
      <c r="H50" s="872" t="s">
        <v>1268</v>
      </c>
      <c r="I50" s="130" t="s">
        <v>1696</v>
      </c>
      <c r="J50" s="131" t="s">
        <v>1730</v>
      </c>
      <c r="K50" s="130" t="s">
        <v>1731</v>
      </c>
    </row>
    <row r="51" spans="1:12" s="132" customFormat="1" ht="45">
      <c r="A51" s="873" t="s">
        <v>4034</v>
      </c>
      <c r="B51" s="884">
        <v>9.4E-2</v>
      </c>
      <c r="C51" s="890">
        <f>98065500/100000</f>
        <v>980.65499999999997</v>
      </c>
      <c r="D51" s="896" t="s">
        <v>1193</v>
      </c>
      <c r="E51" s="900">
        <f t="shared" si="0"/>
        <v>94</v>
      </c>
      <c r="F51" s="890">
        <f>1043250/100000</f>
        <v>10.432499999999999</v>
      </c>
      <c r="G51" s="871" t="s">
        <v>1259</v>
      </c>
      <c r="H51" s="872" t="s">
        <v>1268</v>
      </c>
      <c r="I51" s="130" t="s">
        <v>1696</v>
      </c>
      <c r="J51" s="131" t="s">
        <v>1730</v>
      </c>
      <c r="K51" s="130" t="s">
        <v>1731</v>
      </c>
    </row>
    <row r="52" spans="1:12" s="132" customFormat="1" ht="45">
      <c r="A52" s="873" t="s">
        <v>4035</v>
      </c>
      <c r="B52" s="884">
        <v>9.4E-2</v>
      </c>
      <c r="C52" s="890">
        <f>82658128.06/100000</f>
        <v>826.58128060000001</v>
      </c>
      <c r="D52" s="896" t="s">
        <v>1193</v>
      </c>
      <c r="E52" s="900">
        <f t="shared" si="0"/>
        <v>94.000084222161831</v>
      </c>
      <c r="F52" s="890">
        <f>879341/100000</f>
        <v>8.7934099999999997</v>
      </c>
      <c r="G52" s="871" t="s">
        <v>1260</v>
      </c>
      <c r="H52" s="872" t="s">
        <v>1268</v>
      </c>
      <c r="I52" s="130" t="s">
        <v>1696</v>
      </c>
      <c r="J52" s="131" t="s">
        <v>1730</v>
      </c>
      <c r="K52" s="130" t="s">
        <v>1731</v>
      </c>
    </row>
    <row r="53" spans="1:12" s="132" customFormat="1" ht="45">
      <c r="A53" s="873" t="s">
        <v>4036</v>
      </c>
      <c r="B53" s="884">
        <v>9.5000000000000001E-2</v>
      </c>
      <c r="C53" s="890">
        <f>191012005.03/100000</f>
        <v>1910.1200503</v>
      </c>
      <c r="D53" s="896" t="s">
        <v>1193</v>
      </c>
      <c r="E53" s="900">
        <f t="shared" si="0"/>
        <v>96.000018610771036</v>
      </c>
      <c r="F53" s="890">
        <f>1989708/100000</f>
        <v>19.897079999999999</v>
      </c>
      <c r="G53" s="871" t="s">
        <v>1261</v>
      </c>
      <c r="H53" s="872" t="s">
        <v>1268</v>
      </c>
      <c r="I53" s="130" t="s">
        <v>1696</v>
      </c>
      <c r="J53" s="131" t="s">
        <v>1733</v>
      </c>
      <c r="K53" s="130" t="s">
        <v>1734</v>
      </c>
    </row>
    <row r="54" spans="1:12" s="132" customFormat="1" ht="60">
      <c r="A54" s="870" t="s">
        <v>4037</v>
      </c>
      <c r="B54" s="884">
        <v>9.5000000000000001E-2</v>
      </c>
      <c r="C54" s="890">
        <f>189507994.97/100000</f>
        <v>1895.0799497</v>
      </c>
      <c r="D54" s="896" t="s">
        <v>1193</v>
      </c>
      <c r="E54" s="900">
        <f t="shared" si="0"/>
        <v>95.999981241533874</v>
      </c>
      <c r="F54" s="890">
        <f>1974042/100000</f>
        <v>19.74042</v>
      </c>
      <c r="G54" s="871" t="s">
        <v>1262</v>
      </c>
      <c r="H54" s="871" t="s">
        <v>1270</v>
      </c>
      <c r="I54" s="130" t="s">
        <v>1696</v>
      </c>
      <c r="J54" s="131" t="s">
        <v>1733</v>
      </c>
      <c r="K54" s="130" t="s">
        <v>1734</v>
      </c>
    </row>
    <row r="55" spans="1:12" s="132" customFormat="1" ht="45">
      <c r="A55" s="870" t="s">
        <v>3083</v>
      </c>
      <c r="B55" s="884">
        <v>9.5000000000000001E-2</v>
      </c>
      <c r="C55" s="890">
        <f>350384933.94/100000</f>
        <v>3503.8493394000002</v>
      </c>
      <c r="D55" s="896" t="s">
        <v>1193</v>
      </c>
      <c r="E55" s="900">
        <f t="shared" si="0"/>
        <v>96.999968146985651</v>
      </c>
      <c r="F55" s="890">
        <f>3612217/100000</f>
        <v>36.122169999999997</v>
      </c>
      <c r="G55" s="871" t="s">
        <v>1263</v>
      </c>
      <c r="H55" s="872" t="s">
        <v>1268</v>
      </c>
      <c r="I55" s="130" t="s">
        <v>1696</v>
      </c>
      <c r="J55" s="131" t="s">
        <v>1735</v>
      </c>
      <c r="K55" s="130" t="s">
        <v>1736</v>
      </c>
      <c r="L55" s="136">
        <v>42826</v>
      </c>
    </row>
    <row r="56" spans="1:12" s="132" customFormat="1" ht="60">
      <c r="A56" s="870" t="s">
        <v>2843</v>
      </c>
      <c r="B56" s="884">
        <v>9.5000000000000001E-2</v>
      </c>
      <c r="C56" s="890">
        <f>831635401.39/100000</f>
        <v>8316.3540138999997</v>
      </c>
      <c r="D56" s="896" t="s">
        <v>1193</v>
      </c>
      <c r="E56" s="900">
        <f t="shared" si="0"/>
        <v>84.000000128277364</v>
      </c>
      <c r="F56" s="890">
        <f>9900421.43/100000</f>
        <v>99.004214300000001</v>
      </c>
      <c r="G56" s="871" t="s">
        <v>1265</v>
      </c>
      <c r="H56" s="872" t="s">
        <v>1268</v>
      </c>
      <c r="I56" s="130" t="s">
        <v>1696</v>
      </c>
      <c r="J56" s="131" t="s">
        <v>1735</v>
      </c>
      <c r="K56" s="130" t="s">
        <v>1736</v>
      </c>
    </row>
    <row r="57" spans="1:12" s="132" customFormat="1" ht="45">
      <c r="A57" s="870" t="s">
        <v>3089</v>
      </c>
      <c r="B57" s="884">
        <v>9.5000000000000001E-2</v>
      </c>
      <c r="C57" s="890">
        <f>131284543.03/100000</f>
        <v>1312.8454303000001</v>
      </c>
      <c r="D57" s="896" t="s">
        <v>1193</v>
      </c>
      <c r="E57" s="900">
        <f t="shared" si="0"/>
        <v>107.00003018033219</v>
      </c>
      <c r="F57" s="890">
        <f>1226958/100000</f>
        <v>12.269579999999999</v>
      </c>
      <c r="G57" s="871" t="s">
        <v>1266</v>
      </c>
      <c r="H57" s="872" t="s">
        <v>1268</v>
      </c>
      <c r="I57" s="130" t="s">
        <v>1696</v>
      </c>
      <c r="J57" s="131" t="s">
        <v>1737</v>
      </c>
      <c r="K57" s="130" t="s">
        <v>1738</v>
      </c>
    </row>
    <row r="58" spans="1:12" s="132" customFormat="1" ht="45">
      <c r="A58" s="870" t="s">
        <v>3091</v>
      </c>
      <c r="B58" s="884">
        <v>9.5000000000000001E-2</v>
      </c>
      <c r="C58" s="890">
        <f>545314497.94/100000</f>
        <v>5453.1449794000009</v>
      </c>
      <c r="D58" s="896" t="s">
        <v>1193</v>
      </c>
      <c r="E58" s="900">
        <f t="shared" si="0"/>
        <v>107.99999944941867</v>
      </c>
      <c r="F58" s="890">
        <f>5049208.34/100000</f>
        <v>50.492083399999999</v>
      </c>
      <c r="G58" s="871" t="s">
        <v>1267</v>
      </c>
      <c r="H58" s="872" t="s">
        <v>1268</v>
      </c>
      <c r="I58" s="130" t="s">
        <v>1696</v>
      </c>
      <c r="J58" s="131" t="s">
        <v>1739</v>
      </c>
      <c r="K58" s="130" t="s">
        <v>1740</v>
      </c>
    </row>
    <row r="59" spans="1:12" s="132" customFormat="1" ht="45">
      <c r="A59" s="870" t="s">
        <v>3095</v>
      </c>
      <c r="B59" s="884">
        <v>9.5000000000000001E-2</v>
      </c>
      <c r="C59" s="890">
        <f>35140307/100000</f>
        <v>351.40307000000001</v>
      </c>
      <c r="D59" s="896" t="s">
        <v>1193</v>
      </c>
      <c r="E59" s="900">
        <f t="shared" si="0"/>
        <v>107.00002740443466</v>
      </c>
      <c r="F59" s="890">
        <f>328414/100000</f>
        <v>3.2841399999999998</v>
      </c>
      <c r="G59" s="871" t="s">
        <v>1264</v>
      </c>
      <c r="H59" s="872" t="s">
        <v>1268</v>
      </c>
      <c r="I59" s="130" t="s">
        <v>1696</v>
      </c>
      <c r="J59" s="131" t="s">
        <v>1737</v>
      </c>
      <c r="K59" s="130" t="s">
        <v>1738</v>
      </c>
    </row>
    <row r="60" spans="1:12" s="132" customFormat="1" ht="33.75" customHeight="1">
      <c r="A60" s="870" t="s">
        <v>3014</v>
      </c>
      <c r="B60" s="884">
        <v>9.4E-2</v>
      </c>
      <c r="C60" s="890">
        <f>135664406.97/100000</f>
        <v>1356.6440697</v>
      </c>
      <c r="D60" s="896" t="s">
        <v>1193</v>
      </c>
      <c r="E60" s="900">
        <f t="shared" si="0"/>
        <v>106.9999707940424</v>
      </c>
      <c r="F60" s="890">
        <f>1267892/100000</f>
        <v>12.67892</v>
      </c>
      <c r="G60" s="871" t="s">
        <v>1741</v>
      </c>
      <c r="H60" s="872" t="s">
        <v>1268</v>
      </c>
      <c r="I60" s="130" t="s">
        <v>1696</v>
      </c>
      <c r="J60" s="131" t="s">
        <v>1737</v>
      </c>
      <c r="K60" s="130" t="s">
        <v>1738</v>
      </c>
    </row>
    <row r="61" spans="1:12" s="132" customFormat="1">
      <c r="A61" s="870" t="s">
        <v>1205</v>
      </c>
      <c r="B61" s="884">
        <v>9.4700000000000006E-2</v>
      </c>
      <c r="C61" s="890">
        <f>11086453.19/100000</f>
        <v>110.86453189999999</v>
      </c>
      <c r="D61" s="897" t="s">
        <v>1218</v>
      </c>
      <c r="E61" s="900">
        <f t="shared" si="0"/>
        <v>0.99999983673771276</v>
      </c>
      <c r="F61" s="890">
        <v>110.86454999999999</v>
      </c>
      <c r="G61" s="872" t="s">
        <v>1239</v>
      </c>
      <c r="H61" s="872" t="s">
        <v>2845</v>
      </c>
      <c r="I61" s="131"/>
      <c r="J61" s="131"/>
      <c r="K61" s="131"/>
    </row>
    <row r="62" spans="1:12" s="132" customFormat="1" ht="60" customHeight="1">
      <c r="A62" s="870" t="s">
        <v>2846</v>
      </c>
      <c r="B62" s="884">
        <v>9.4E-2</v>
      </c>
      <c r="C62" s="890">
        <f>38232900/100000</f>
        <v>382.32900000000001</v>
      </c>
      <c r="D62" s="896" t="s">
        <v>1193</v>
      </c>
      <c r="E62" s="900">
        <v>120</v>
      </c>
      <c r="F62" s="890">
        <v>0</v>
      </c>
      <c r="G62" s="876" t="s">
        <v>4038</v>
      </c>
      <c r="H62" s="877" t="s">
        <v>1270</v>
      </c>
      <c r="I62" s="584"/>
      <c r="J62" s="131"/>
    </row>
    <row r="63" spans="1:12" customFormat="1" ht="51.75" customHeight="1">
      <c r="A63" s="870" t="s">
        <v>3097</v>
      </c>
      <c r="B63" s="884">
        <v>9.5000000000000001E-2</v>
      </c>
      <c r="C63" s="891">
        <f>7546078753.01/100000</f>
        <v>75460.787530100002</v>
      </c>
      <c r="D63" s="898" t="s">
        <v>1193</v>
      </c>
      <c r="E63" s="900">
        <f>C63/F63</f>
        <v>134.00000001154243</v>
      </c>
      <c r="F63" s="891">
        <f>56314020.54/100000</f>
        <v>563.14020540000001</v>
      </c>
      <c r="G63" s="878" t="s">
        <v>2848</v>
      </c>
      <c r="H63" s="872" t="s">
        <v>1268</v>
      </c>
      <c r="I63" s="585" t="s">
        <v>2848</v>
      </c>
      <c r="J63" s="586" t="s">
        <v>1270</v>
      </c>
    </row>
    <row r="64" spans="1:12" customFormat="1" ht="39.75" customHeight="1">
      <c r="A64" s="870" t="s">
        <v>3105</v>
      </c>
      <c r="B64" s="884">
        <v>9.5000000000000001E-2</v>
      </c>
      <c r="C64" s="891">
        <f>287282254.19/100000</f>
        <v>2872.8225419</v>
      </c>
      <c r="D64" s="898" t="s">
        <v>1193</v>
      </c>
      <c r="E64" s="900">
        <f t="shared" ref="E64:E73" si="1">C64/F64</f>
        <v>113.00000015733654</v>
      </c>
      <c r="F64" s="891">
        <f>2542320.83/100000</f>
        <v>25.423208300000002</v>
      </c>
      <c r="G64" s="878" t="s">
        <v>2850</v>
      </c>
      <c r="H64" s="872" t="s">
        <v>1268</v>
      </c>
      <c r="I64" s="585" t="s">
        <v>2850</v>
      </c>
      <c r="J64" s="586" t="s">
        <v>1270</v>
      </c>
    </row>
    <row r="65" spans="1:10" customFormat="1" ht="40.5" customHeight="1">
      <c r="A65" s="870" t="s">
        <v>3113</v>
      </c>
      <c r="B65" s="884">
        <v>9.5000000000000001E-2</v>
      </c>
      <c r="C65" s="891">
        <f>493453350/100000</f>
        <v>4934.5334999999995</v>
      </c>
      <c r="D65" s="898" t="s">
        <v>1193</v>
      </c>
      <c r="E65" s="900">
        <f t="shared" si="1"/>
        <v>116.99999999999999</v>
      </c>
      <c r="F65" s="891">
        <f>4217550/100000</f>
        <v>42.1755</v>
      </c>
      <c r="G65" s="878" t="s">
        <v>2852</v>
      </c>
      <c r="H65" s="872" t="s">
        <v>1268</v>
      </c>
      <c r="I65" s="585" t="s">
        <v>2852</v>
      </c>
      <c r="J65" s="586" t="s">
        <v>1270</v>
      </c>
    </row>
    <row r="66" spans="1:10" customFormat="1" ht="36" customHeight="1">
      <c r="A66" s="870" t="s">
        <v>4382</v>
      </c>
      <c r="B66" s="884">
        <v>9.5000000000000001E-2</v>
      </c>
      <c r="C66" s="891">
        <f>105404250/100000</f>
        <v>1054.0425</v>
      </c>
      <c r="D66" s="898" t="s">
        <v>1193</v>
      </c>
      <c r="E66" s="900">
        <f t="shared" si="1"/>
        <v>119</v>
      </c>
      <c r="F66" s="891">
        <f>885750/100000</f>
        <v>8.8574999999999999</v>
      </c>
      <c r="G66" s="878" t="s">
        <v>2854</v>
      </c>
      <c r="H66" s="872" t="s">
        <v>1268</v>
      </c>
      <c r="I66" s="585" t="s">
        <v>2854</v>
      </c>
      <c r="J66" s="586" t="s">
        <v>1270</v>
      </c>
    </row>
    <row r="67" spans="1:10" customFormat="1" ht="36" customHeight="1">
      <c r="A67" s="870" t="s">
        <v>4383</v>
      </c>
      <c r="B67" s="884">
        <v>9.5000000000000001E-2</v>
      </c>
      <c r="C67" s="891">
        <f>37306500/100000</f>
        <v>373.065</v>
      </c>
      <c r="D67" s="898" t="s">
        <v>1193</v>
      </c>
      <c r="E67" s="900">
        <f t="shared" si="1"/>
        <v>119.00000000000001</v>
      </c>
      <c r="F67" s="891">
        <f>313500/100000</f>
        <v>3.1349999999999998</v>
      </c>
      <c r="G67" s="878" t="s">
        <v>2855</v>
      </c>
      <c r="H67" s="872" t="s">
        <v>1268</v>
      </c>
      <c r="I67" s="585" t="s">
        <v>2855</v>
      </c>
      <c r="J67" s="586" t="s">
        <v>1270</v>
      </c>
    </row>
    <row r="68" spans="1:10" customFormat="1" ht="44.25" customHeight="1">
      <c r="A68" s="870" t="s">
        <v>4384</v>
      </c>
      <c r="B68" s="884">
        <v>9.5000000000000001E-2</v>
      </c>
      <c r="C68" s="891">
        <f>13923000/100000</f>
        <v>139.22999999999999</v>
      </c>
      <c r="D68" s="898" t="s">
        <v>1193</v>
      </c>
      <c r="E68" s="900">
        <f t="shared" si="1"/>
        <v>119</v>
      </c>
      <c r="F68" s="891">
        <f>117000/100000</f>
        <v>1.17</v>
      </c>
      <c r="G68" s="878" t="s">
        <v>2856</v>
      </c>
      <c r="H68" s="872" t="s">
        <v>1268</v>
      </c>
      <c r="I68" s="585" t="s">
        <v>2856</v>
      </c>
      <c r="J68" s="586" t="s">
        <v>1270</v>
      </c>
    </row>
    <row r="69" spans="1:10" customFormat="1" ht="37.5" customHeight="1">
      <c r="A69" s="870" t="s">
        <v>4385</v>
      </c>
      <c r="B69" s="884">
        <v>9.5000000000000001E-2</v>
      </c>
      <c r="C69" s="891">
        <f>82266683.33/100000</f>
        <v>822.66683330000001</v>
      </c>
      <c r="D69" s="898" t="s">
        <v>1193</v>
      </c>
      <c r="E69" s="900">
        <f t="shared" si="1"/>
        <v>118.99999942139395</v>
      </c>
      <c r="F69" s="891">
        <f>691316.67/100000</f>
        <v>6.9131667000000006</v>
      </c>
      <c r="G69" s="878" t="s">
        <v>2858</v>
      </c>
      <c r="H69" s="872" t="s">
        <v>1268</v>
      </c>
      <c r="I69" s="585" t="s">
        <v>2858</v>
      </c>
      <c r="J69" s="586" t="s">
        <v>1270</v>
      </c>
    </row>
    <row r="70" spans="1:10" customFormat="1" ht="41.25" customHeight="1">
      <c r="A70" s="870" t="s">
        <v>4386</v>
      </c>
      <c r="B70" s="884">
        <v>9.5000000000000001E-2</v>
      </c>
      <c r="C70" s="891">
        <f>45912679.16/100000</f>
        <v>459.12679159999999</v>
      </c>
      <c r="D70" s="898" t="s">
        <v>1193</v>
      </c>
      <c r="E70" s="900">
        <f t="shared" si="1"/>
        <v>118.99999792649874</v>
      </c>
      <c r="F70" s="891">
        <f>385820.84/100000</f>
        <v>3.8582084000000001</v>
      </c>
      <c r="G70" s="878" t="s">
        <v>2859</v>
      </c>
      <c r="H70" s="872" t="s">
        <v>1268</v>
      </c>
      <c r="I70" s="585" t="s">
        <v>2859</v>
      </c>
      <c r="J70" s="586" t="s">
        <v>1270</v>
      </c>
    </row>
    <row r="71" spans="1:10" customFormat="1" ht="37.5" customHeight="1">
      <c r="A71" s="870" t="s">
        <v>4387</v>
      </c>
      <c r="B71" s="884">
        <v>9.5000000000000001E-2</v>
      </c>
      <c r="C71" s="891">
        <f>101834250/100000</f>
        <v>1018.3425</v>
      </c>
      <c r="D71" s="898" t="s">
        <v>1193</v>
      </c>
      <c r="E71" s="900">
        <f t="shared" si="1"/>
        <v>119.00000000000001</v>
      </c>
      <c r="F71" s="891">
        <f>855750/100000</f>
        <v>8.5574999999999992</v>
      </c>
      <c r="G71" s="878" t="s">
        <v>2860</v>
      </c>
      <c r="H71" s="872" t="s">
        <v>1268</v>
      </c>
      <c r="I71" s="585" t="s">
        <v>2860</v>
      </c>
      <c r="J71" s="586" t="s">
        <v>1270</v>
      </c>
    </row>
    <row r="72" spans="1:10" customFormat="1" ht="35.25" customHeight="1">
      <c r="A72" s="870" t="s">
        <v>3109</v>
      </c>
      <c r="B72" s="884">
        <v>9.5000000000000001E-2</v>
      </c>
      <c r="C72" s="891">
        <f>287100000/100000</f>
        <v>2871</v>
      </c>
      <c r="D72" s="898" t="s">
        <v>1193</v>
      </c>
      <c r="E72" s="900">
        <f t="shared" si="1"/>
        <v>116</v>
      </c>
      <c r="F72" s="891">
        <f>2475000/100000</f>
        <v>24.75</v>
      </c>
      <c r="G72" s="878" t="s">
        <v>2862</v>
      </c>
      <c r="H72" s="872" t="s">
        <v>1268</v>
      </c>
      <c r="I72" s="585" t="s">
        <v>2862</v>
      </c>
      <c r="J72" s="586" t="s">
        <v>1270</v>
      </c>
    </row>
    <row r="73" spans="1:10" customFormat="1" ht="43.5" customHeight="1">
      <c r="A73" s="870" t="s">
        <v>4388</v>
      </c>
      <c r="B73" s="884">
        <v>9.5000000000000001E-2</v>
      </c>
      <c r="C73" s="891">
        <f>45371250/100000</f>
        <v>453.71249999999998</v>
      </c>
      <c r="D73" s="898" t="s">
        <v>1193</v>
      </c>
      <c r="E73" s="900">
        <f t="shared" si="1"/>
        <v>110.99999999999999</v>
      </c>
      <c r="F73" s="891">
        <f>408750/100000</f>
        <v>4.0875000000000004</v>
      </c>
      <c r="G73" s="878" t="s">
        <v>2865</v>
      </c>
      <c r="H73" s="872" t="s">
        <v>1268</v>
      </c>
      <c r="I73" s="585" t="s">
        <v>2866</v>
      </c>
      <c r="J73" s="586" t="s">
        <v>1270</v>
      </c>
    </row>
    <row r="74" spans="1:10" customFormat="1" ht="61.5" customHeight="1">
      <c r="A74" s="870" t="s">
        <v>2867</v>
      </c>
      <c r="B74" s="884">
        <v>9.5000000000000001E-2</v>
      </c>
      <c r="C74" s="891">
        <f>25500000/100000</f>
        <v>255</v>
      </c>
      <c r="D74" s="898" t="s">
        <v>1193</v>
      </c>
      <c r="E74" s="900">
        <v>120</v>
      </c>
      <c r="F74" s="891">
        <v>0</v>
      </c>
      <c r="G74" s="878" t="s">
        <v>2868</v>
      </c>
      <c r="H74" s="872" t="s">
        <v>1268</v>
      </c>
      <c r="I74" s="585"/>
      <c r="J74" s="586"/>
    </row>
    <row r="75" spans="1:10" customFormat="1" ht="43.5" customHeight="1">
      <c r="A75" s="870" t="s">
        <v>2869</v>
      </c>
      <c r="B75" s="884">
        <v>9.5000000000000001E-2</v>
      </c>
      <c r="C75" s="891">
        <f>411930000/100000</f>
        <v>4119.3</v>
      </c>
      <c r="D75" s="898" t="s">
        <v>1193</v>
      </c>
      <c r="E75" s="900">
        <v>120</v>
      </c>
      <c r="F75" s="891">
        <v>0</v>
      </c>
      <c r="G75" s="878" t="s">
        <v>2870</v>
      </c>
      <c r="H75" s="872" t="s">
        <v>1268</v>
      </c>
      <c r="I75" s="585"/>
      <c r="J75" s="586"/>
    </row>
    <row r="76" spans="1:10" customFormat="1" ht="43.5" customHeight="1">
      <c r="A76" s="870" t="s">
        <v>2871</v>
      </c>
      <c r="B76" s="884">
        <v>9.5000000000000001E-2</v>
      </c>
      <c r="C76" s="891">
        <f>118305000/100000</f>
        <v>1183.05</v>
      </c>
      <c r="D76" s="898" t="s">
        <v>1193</v>
      </c>
      <c r="E76" s="900">
        <v>120</v>
      </c>
      <c r="F76" s="891">
        <v>0</v>
      </c>
      <c r="G76" s="878" t="s">
        <v>2872</v>
      </c>
      <c r="H76" s="872" t="s">
        <v>1268</v>
      </c>
      <c r="I76" s="585"/>
      <c r="J76" s="586"/>
    </row>
    <row r="77" spans="1:10" customFormat="1" ht="43.5" customHeight="1">
      <c r="A77" s="870" t="s">
        <v>2873</v>
      </c>
      <c r="B77" s="884">
        <v>9.5000000000000001E-2</v>
      </c>
      <c r="C77" s="891">
        <f>92921000/100000</f>
        <v>929.21</v>
      </c>
      <c r="D77" s="898" t="s">
        <v>1193</v>
      </c>
      <c r="E77" s="900">
        <v>120</v>
      </c>
      <c r="F77" s="891">
        <v>0</v>
      </c>
      <c r="G77" s="878" t="s">
        <v>2874</v>
      </c>
      <c r="H77" s="872" t="s">
        <v>1268</v>
      </c>
      <c r="I77" s="585"/>
      <c r="J77" s="586"/>
    </row>
    <row r="78" spans="1:10" customFormat="1" ht="43.5" customHeight="1">
      <c r="A78" s="870" t="s">
        <v>2875</v>
      </c>
      <c r="B78" s="884">
        <v>9.5000000000000001E-2</v>
      </c>
      <c r="C78" s="891">
        <f>47340000/100000</f>
        <v>473.4</v>
      </c>
      <c r="D78" s="898" t="s">
        <v>1193</v>
      </c>
      <c r="E78" s="900">
        <v>120</v>
      </c>
      <c r="F78" s="891">
        <v>0</v>
      </c>
      <c r="G78" s="878" t="s">
        <v>2876</v>
      </c>
      <c r="H78" s="872" t="s">
        <v>1268</v>
      </c>
      <c r="I78" s="585"/>
      <c r="J78" s="586"/>
    </row>
    <row r="79" spans="1:10" customFormat="1" ht="64.5" customHeight="1">
      <c r="A79" s="870" t="s">
        <v>2877</v>
      </c>
      <c r="B79" s="884">
        <v>9.5000000000000001E-2</v>
      </c>
      <c r="C79" s="891">
        <f>811782000/100000</f>
        <v>8117.82</v>
      </c>
      <c r="D79" s="898" t="s">
        <v>1193</v>
      </c>
      <c r="E79" s="900">
        <v>120</v>
      </c>
      <c r="F79" s="891">
        <v>0</v>
      </c>
      <c r="G79" s="878" t="s">
        <v>2878</v>
      </c>
      <c r="H79" s="872" t="s">
        <v>1268</v>
      </c>
      <c r="I79" s="585"/>
      <c r="J79" s="586"/>
    </row>
    <row r="80" spans="1:10" customFormat="1" ht="43.5" customHeight="1">
      <c r="A80" s="870" t="s">
        <v>2879</v>
      </c>
      <c r="B80" s="884">
        <v>9.5000000000000001E-2</v>
      </c>
      <c r="C80" s="891">
        <f>43588000/100000</f>
        <v>435.88</v>
      </c>
      <c r="D80" s="898" t="s">
        <v>1193</v>
      </c>
      <c r="E80" s="900">
        <v>120</v>
      </c>
      <c r="F80" s="891">
        <v>0</v>
      </c>
      <c r="G80" s="878" t="s">
        <v>2880</v>
      </c>
      <c r="H80" s="872" t="s">
        <v>1268</v>
      </c>
      <c r="I80" s="585"/>
      <c r="J80" s="586"/>
    </row>
    <row r="81" spans="1:10" customFormat="1" ht="43.5" customHeight="1">
      <c r="A81" s="870" t="s">
        <v>2881</v>
      </c>
      <c r="B81" s="884">
        <v>9.5000000000000001E-2</v>
      </c>
      <c r="C81" s="891">
        <f>25453000/100000</f>
        <v>254.53</v>
      </c>
      <c r="D81" s="898" t="s">
        <v>1193</v>
      </c>
      <c r="E81" s="900">
        <v>120</v>
      </c>
      <c r="F81" s="891">
        <v>0</v>
      </c>
      <c r="G81" s="878" t="s">
        <v>2882</v>
      </c>
      <c r="H81" s="872" t="s">
        <v>1268</v>
      </c>
      <c r="I81" s="585"/>
      <c r="J81" s="586"/>
    </row>
    <row r="82" spans="1:10" customFormat="1" ht="61.5" customHeight="1">
      <c r="A82" s="870" t="s">
        <v>2883</v>
      </c>
      <c r="B82" s="884">
        <v>9.5000000000000001E-2</v>
      </c>
      <c r="C82" s="891">
        <f>32218000/100000</f>
        <v>322.18</v>
      </c>
      <c r="D82" s="898" t="s">
        <v>1193</v>
      </c>
      <c r="E82" s="900">
        <v>120</v>
      </c>
      <c r="F82" s="891">
        <v>0</v>
      </c>
      <c r="G82" s="878" t="s">
        <v>2884</v>
      </c>
      <c r="H82" s="872" t="s">
        <v>1268</v>
      </c>
      <c r="I82" s="585"/>
      <c r="J82" s="586"/>
    </row>
    <row r="83" spans="1:10" customFormat="1" ht="43.5" customHeight="1">
      <c r="A83" s="870" t="s">
        <v>2885</v>
      </c>
      <c r="B83" s="884">
        <v>9.5000000000000001E-2</v>
      </c>
      <c r="C83" s="891">
        <f>118451000/100000</f>
        <v>1184.51</v>
      </c>
      <c r="D83" s="898" t="s">
        <v>1193</v>
      </c>
      <c r="E83" s="900">
        <v>120</v>
      </c>
      <c r="F83" s="891">
        <v>0</v>
      </c>
      <c r="G83" s="878" t="s">
        <v>2886</v>
      </c>
      <c r="H83" s="872" t="s">
        <v>1268</v>
      </c>
      <c r="I83" s="585"/>
      <c r="J83" s="586"/>
    </row>
    <row r="84" spans="1:10" customFormat="1" ht="60.75" customHeight="1">
      <c r="A84" s="870" t="s">
        <v>2887</v>
      </c>
      <c r="B84" s="884">
        <v>9.5000000000000001E-2</v>
      </c>
      <c r="C84" s="891">
        <f>11516000/100000</f>
        <v>115.16</v>
      </c>
      <c r="D84" s="898" t="s">
        <v>1193</v>
      </c>
      <c r="E84" s="900">
        <v>120</v>
      </c>
      <c r="F84" s="891">
        <v>0</v>
      </c>
      <c r="G84" s="878" t="s">
        <v>2888</v>
      </c>
      <c r="H84" s="872" t="s">
        <v>1268</v>
      </c>
      <c r="I84" s="585"/>
      <c r="J84" s="586"/>
    </row>
    <row r="85" spans="1:10" customFormat="1" ht="56.25" customHeight="1">
      <c r="A85" s="870" t="s">
        <v>2889</v>
      </c>
      <c r="B85" s="884">
        <v>9.5000000000000001E-2</v>
      </c>
      <c r="C85" s="891">
        <f>102678001.08/100000</f>
        <v>1026.7800107999999</v>
      </c>
      <c r="D85" s="898" t="s">
        <v>1193</v>
      </c>
      <c r="E85" s="900">
        <v>120</v>
      </c>
      <c r="F85" s="891">
        <v>0</v>
      </c>
      <c r="G85" s="878" t="s">
        <v>2890</v>
      </c>
      <c r="H85" s="872" t="s">
        <v>1268</v>
      </c>
      <c r="I85" s="585"/>
      <c r="J85" s="586"/>
    </row>
    <row r="86" spans="1:10" customFormat="1" ht="43.5" customHeight="1">
      <c r="A86" s="870" t="s">
        <v>2891</v>
      </c>
      <c r="B86" s="884">
        <v>9.5000000000000001E-2</v>
      </c>
      <c r="C86" s="891">
        <f>320225000/100000</f>
        <v>3202.25</v>
      </c>
      <c r="D86" s="898" t="s">
        <v>1193</v>
      </c>
      <c r="E86" s="900">
        <v>120</v>
      </c>
      <c r="F86" s="891">
        <v>0</v>
      </c>
      <c r="G86" s="878" t="s">
        <v>2892</v>
      </c>
      <c r="H86" s="872" t="s">
        <v>1268</v>
      </c>
      <c r="I86" s="585"/>
      <c r="J86" s="586"/>
    </row>
    <row r="87" spans="1:10" customFormat="1" ht="43.5" customHeight="1">
      <c r="A87" s="870" t="s">
        <v>2893</v>
      </c>
      <c r="B87" s="884">
        <v>9.5000000000000001E-2</v>
      </c>
      <c r="C87" s="891">
        <f>214100000/100000</f>
        <v>2141</v>
      </c>
      <c r="D87" s="898" t="s">
        <v>1193</v>
      </c>
      <c r="E87" s="900">
        <v>120</v>
      </c>
      <c r="F87" s="891">
        <v>0</v>
      </c>
      <c r="G87" s="878" t="s">
        <v>2894</v>
      </c>
      <c r="H87" s="872" t="s">
        <v>1268</v>
      </c>
      <c r="I87" s="585"/>
      <c r="J87" s="586"/>
    </row>
    <row r="88" spans="1:10" customFormat="1" ht="62.25" customHeight="1">
      <c r="A88" s="870" t="s">
        <v>2895</v>
      </c>
      <c r="B88" s="884">
        <v>9.5000000000000001E-2</v>
      </c>
      <c r="C88" s="891">
        <f>118400000/100000</f>
        <v>1184</v>
      </c>
      <c r="D88" s="898" t="s">
        <v>1193</v>
      </c>
      <c r="E88" s="900">
        <v>120</v>
      </c>
      <c r="F88" s="891">
        <v>0</v>
      </c>
      <c r="G88" s="878" t="s">
        <v>2896</v>
      </c>
      <c r="H88" s="872" t="s">
        <v>1268</v>
      </c>
      <c r="I88" s="585"/>
      <c r="J88" s="586"/>
    </row>
    <row r="89" spans="1:10" customFormat="1" ht="43.5" customHeight="1">
      <c r="A89" s="870" t="s">
        <v>2897</v>
      </c>
      <c r="B89" s="884">
        <v>9.5000000000000001E-2</v>
      </c>
      <c r="C89" s="891">
        <f>8800000/100000</f>
        <v>88</v>
      </c>
      <c r="D89" s="898" t="s">
        <v>1193</v>
      </c>
      <c r="E89" s="900">
        <v>120</v>
      </c>
      <c r="F89" s="891">
        <v>0</v>
      </c>
      <c r="G89" s="878" t="s">
        <v>2898</v>
      </c>
      <c r="H89" s="872" t="s">
        <v>1268</v>
      </c>
      <c r="I89" s="585"/>
      <c r="J89" s="586"/>
    </row>
    <row r="90" spans="1:10" customFormat="1" ht="43.5" customHeight="1">
      <c r="A90" s="870" t="s">
        <v>4042</v>
      </c>
      <c r="B90" s="884">
        <v>9.5000000000000001E-2</v>
      </c>
      <c r="C90" s="891">
        <f>1419992066/100000</f>
        <v>14199.92066</v>
      </c>
      <c r="D90" s="898" t="s">
        <v>1193</v>
      </c>
      <c r="E90" s="900">
        <v>120</v>
      </c>
      <c r="F90" s="891">
        <v>0</v>
      </c>
      <c r="G90" s="878" t="s">
        <v>4043</v>
      </c>
      <c r="H90" s="872"/>
      <c r="I90" s="585"/>
      <c r="J90" s="586"/>
    </row>
    <row r="91" spans="1:10" customFormat="1" ht="43.5" customHeight="1">
      <c r="A91" s="870" t="s">
        <v>4042</v>
      </c>
      <c r="B91" s="884">
        <v>9.5000000000000001E-2</v>
      </c>
      <c r="C91" s="891">
        <f>2110662629/100000</f>
        <v>21106.62629</v>
      </c>
      <c r="D91" s="898" t="s">
        <v>1193</v>
      </c>
      <c r="E91" s="900">
        <v>120</v>
      </c>
      <c r="F91" s="891">
        <v>0</v>
      </c>
      <c r="G91" s="878" t="s">
        <v>4043</v>
      </c>
      <c r="H91" s="872"/>
      <c r="I91" s="585"/>
      <c r="J91" s="586"/>
    </row>
    <row r="92" spans="1:10" customFormat="1" ht="43.5" customHeight="1">
      <c r="A92" s="870" t="s">
        <v>4044</v>
      </c>
      <c r="B92" s="884">
        <v>9.5000000000000001E-2</v>
      </c>
      <c r="C92" s="891">
        <f>141211100/100000</f>
        <v>1412.1110000000001</v>
      </c>
      <c r="D92" s="898" t="s">
        <v>1193</v>
      </c>
      <c r="E92" s="900">
        <v>120</v>
      </c>
      <c r="F92" s="891">
        <v>0</v>
      </c>
      <c r="G92" s="879" t="s">
        <v>4045</v>
      </c>
      <c r="H92" s="872" t="s">
        <v>1268</v>
      </c>
      <c r="I92" s="585"/>
      <c r="J92" s="586"/>
    </row>
    <row r="93" spans="1:10" customFormat="1" ht="43.5" customHeight="1">
      <c r="A93" s="870" t="s">
        <v>4046</v>
      </c>
      <c r="B93" s="884">
        <v>9.5000000000000001E-2</v>
      </c>
      <c r="C93" s="891">
        <f>79130500/100000</f>
        <v>791.30499999999995</v>
      </c>
      <c r="D93" s="898" t="s">
        <v>1193</v>
      </c>
      <c r="E93" s="900">
        <v>120</v>
      </c>
      <c r="F93" s="891">
        <v>0</v>
      </c>
      <c r="G93" s="879" t="s">
        <v>4047</v>
      </c>
      <c r="H93" s="872" t="s">
        <v>1268</v>
      </c>
      <c r="I93" s="585"/>
      <c r="J93" s="586"/>
    </row>
    <row r="94" spans="1:10" customFormat="1" ht="43.5" customHeight="1">
      <c r="A94" s="870" t="s">
        <v>4048</v>
      </c>
      <c r="B94" s="884">
        <v>9.5000000000000001E-2</v>
      </c>
      <c r="C94" s="891">
        <f>370034700/100000</f>
        <v>3700.3470000000002</v>
      </c>
      <c r="D94" s="898" t="s">
        <v>1193</v>
      </c>
      <c r="E94" s="900">
        <v>120</v>
      </c>
      <c r="F94" s="891">
        <v>0</v>
      </c>
      <c r="G94" s="880" t="s">
        <v>4049</v>
      </c>
      <c r="H94" s="872" t="s">
        <v>1268</v>
      </c>
      <c r="I94" s="585"/>
      <c r="J94" s="586"/>
    </row>
    <row r="95" spans="1:10" customFormat="1" ht="43.5" customHeight="1">
      <c r="A95" s="870" t="s">
        <v>4389</v>
      </c>
      <c r="B95" s="884" t="s">
        <v>4390</v>
      </c>
      <c r="C95" s="891">
        <f>4176000000/100000</f>
        <v>41760</v>
      </c>
      <c r="D95" s="898" t="s">
        <v>1193</v>
      </c>
      <c r="E95" s="900">
        <v>120</v>
      </c>
      <c r="F95" s="891">
        <v>0</v>
      </c>
      <c r="G95" s="881" t="s">
        <v>4391</v>
      </c>
      <c r="H95" s="872" t="s">
        <v>1268</v>
      </c>
      <c r="I95" s="585"/>
      <c r="J95" s="586"/>
    </row>
    <row r="96" spans="1:10" customFormat="1" ht="43.5" customHeight="1">
      <c r="A96" s="870" t="s">
        <v>4392</v>
      </c>
      <c r="B96" s="884">
        <v>9.5000000000000001E-2</v>
      </c>
      <c r="C96" s="891">
        <f>486675000/100000</f>
        <v>4866.75</v>
      </c>
      <c r="D96" s="898" t="s">
        <v>1193</v>
      </c>
      <c r="E96" s="900">
        <v>120</v>
      </c>
      <c r="F96" s="891">
        <v>0</v>
      </c>
      <c r="G96" s="881" t="s">
        <v>4393</v>
      </c>
      <c r="H96" s="872" t="s">
        <v>1268</v>
      </c>
      <c r="I96" s="585"/>
      <c r="J96" s="586"/>
    </row>
    <row r="97" spans="1:11" ht="19.5" customHeight="1">
      <c r="A97" s="3009" t="s">
        <v>1742</v>
      </c>
      <c r="B97" s="3009"/>
      <c r="C97" s="892">
        <f>SUM(C7:C96)+0.01</f>
        <v>465644.44394990022</v>
      </c>
      <c r="D97" s="885"/>
      <c r="E97" s="892"/>
      <c r="F97" s="892">
        <f>SUM(F7:F96)</f>
        <v>4454.3000711000022</v>
      </c>
      <c r="G97" s="872"/>
      <c r="H97" s="872" t="s">
        <v>1268</v>
      </c>
      <c r="I97" s="138"/>
      <c r="J97" s="139"/>
      <c r="K97" s="139"/>
    </row>
    <row r="98" spans="1:11">
      <c r="A98" s="882"/>
      <c r="B98" s="886"/>
      <c r="C98" s="893"/>
      <c r="D98" s="899"/>
      <c r="E98" s="901"/>
      <c r="F98" s="902"/>
      <c r="G98" s="882"/>
      <c r="H98" s="882"/>
    </row>
    <row r="99" spans="1:11">
      <c r="A99" s="882" t="s">
        <v>1743</v>
      </c>
      <c r="B99" s="886"/>
      <c r="C99" s="894"/>
      <c r="D99" s="899"/>
      <c r="E99" s="901"/>
      <c r="F99" s="902"/>
      <c r="G99" s="882"/>
      <c r="H99" s="882"/>
    </row>
    <row r="100" spans="1:11">
      <c r="C100" s="588"/>
      <c r="E100" s="588"/>
      <c r="F100" s="69"/>
    </row>
    <row r="101" spans="1:11">
      <c r="C101" s="588"/>
    </row>
    <row r="102" spans="1:11">
      <c r="C102" s="51"/>
      <c r="F102" s="588"/>
    </row>
    <row r="103" spans="1:11">
      <c r="C103" s="588"/>
    </row>
    <row r="104" spans="1:11">
      <c r="C104" s="51"/>
    </row>
    <row r="105" spans="1:11">
      <c r="A105" s="122"/>
      <c r="C105" s="51"/>
    </row>
    <row r="106" spans="1:11">
      <c r="C106" s="51"/>
    </row>
    <row r="107" spans="1:11">
      <c r="C107" s="51"/>
    </row>
    <row r="108" spans="1:11">
      <c r="C108" s="51"/>
    </row>
    <row r="109" spans="1:11">
      <c r="C109" s="51"/>
    </row>
    <row r="110" spans="1:11">
      <c r="C110" s="51"/>
    </row>
    <row r="111" spans="1:11">
      <c r="C111" s="51"/>
    </row>
    <row r="112" spans="1:11">
      <c r="C112" s="51"/>
    </row>
    <row r="113" spans="2:7">
      <c r="C113" s="51"/>
    </row>
    <row r="114" spans="2:7">
      <c r="C114" s="51"/>
    </row>
    <row r="115" spans="2:7">
      <c r="C115" s="51"/>
    </row>
    <row r="116" spans="2:7">
      <c r="C116" s="51"/>
    </row>
    <row r="117" spans="2:7">
      <c r="B117" s="887"/>
      <c r="C117" s="51"/>
    </row>
    <row r="118" spans="2:7">
      <c r="B118" s="887"/>
      <c r="C118" s="51"/>
    </row>
    <row r="119" spans="2:7">
      <c r="B119" s="887"/>
      <c r="C119" s="51"/>
      <c r="D119" s="141">
        <v>16012</v>
      </c>
      <c r="E119" s="51">
        <v>164212546</v>
      </c>
      <c r="F119" s="51">
        <v>163790459</v>
      </c>
      <c r="G119" s="40">
        <f>E119-F119</f>
        <v>422087</v>
      </c>
    </row>
    <row r="120" spans="2:7">
      <c r="C120" s="51"/>
      <c r="D120" s="141">
        <v>4469</v>
      </c>
      <c r="E120" s="589">
        <v>98989167</v>
      </c>
      <c r="F120" s="51">
        <v>98792500</v>
      </c>
      <c r="G120" s="40">
        <f>E120-F120</f>
        <v>196667</v>
      </c>
    </row>
    <row r="121" spans="2:7">
      <c r="C121" s="51"/>
      <c r="D121" s="141">
        <v>4859</v>
      </c>
      <c r="E121" s="589">
        <v>77633778</v>
      </c>
      <c r="F121" s="51">
        <v>77566278</v>
      </c>
      <c r="G121" s="40">
        <f>E121-F121</f>
        <v>67500</v>
      </c>
    </row>
    <row r="122" spans="2:7">
      <c r="C122" s="51"/>
      <c r="D122" s="141">
        <v>7229</v>
      </c>
      <c r="E122" s="589">
        <v>2996375478</v>
      </c>
      <c r="F122" s="51">
        <v>2996195474</v>
      </c>
      <c r="G122" s="40">
        <f>E122-F122</f>
        <v>180004</v>
      </c>
    </row>
    <row r="123" spans="2:7">
      <c r="C123" s="51"/>
      <c r="G123" s="40">
        <f>G119+G120+G121+G122</f>
        <v>866258</v>
      </c>
    </row>
    <row r="124" spans="2:7">
      <c r="C124" s="51"/>
      <c r="G124" s="40">
        <f>G123/100000</f>
        <v>8.6625800000000002</v>
      </c>
    </row>
    <row r="125" spans="2:7">
      <c r="C125" s="51"/>
    </row>
    <row r="126" spans="2:7">
      <c r="C126" s="51"/>
    </row>
    <row r="127" spans="2:7">
      <c r="C127" s="51"/>
    </row>
    <row r="128" spans="2:7">
      <c r="C128" s="51"/>
    </row>
  </sheetData>
  <autoFilter ref="A6:N97"/>
  <mergeCells count="4">
    <mergeCell ref="A1:H1"/>
    <mergeCell ref="A3:H3"/>
    <mergeCell ref="A4:H4"/>
    <mergeCell ref="A97:B97"/>
  </mergeCells>
  <printOptions horizontalCentered="1"/>
  <pageMargins left="0.21" right="0.16" top="0.59" bottom="0.5" header="0.34" footer="0.3"/>
  <pageSetup paperSize="5" scale="64" orientation="landscape" r:id="rId1"/>
  <rowBreaks count="2" manualBreakCount="2">
    <brk id="66" max="7" man="1"/>
    <brk id="82"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workbookViewId="0">
      <selection activeCell="A4" sqref="A4:H4"/>
    </sheetView>
  </sheetViews>
  <sheetFormatPr defaultColWidth="9.140625" defaultRowHeight="15"/>
  <cols>
    <col min="1" max="1" width="17.85546875" style="69" customWidth="1"/>
    <col min="2" max="2" width="17.5703125" style="69" customWidth="1"/>
    <col min="3" max="3" width="16.140625" style="69" customWidth="1"/>
    <col min="4" max="4" width="19.7109375" style="161" customWidth="1"/>
    <col min="5" max="5" width="17" style="69" customWidth="1"/>
    <col min="6" max="6" width="11.5703125" style="69" bestFit="1" customWidth="1"/>
    <col min="7" max="7" width="62.28515625" customWidth="1"/>
    <col min="8" max="8" width="56.5703125" style="57" customWidth="1"/>
    <col min="10" max="10" width="13.42578125" bestFit="1" customWidth="1"/>
  </cols>
  <sheetData>
    <row r="1" spans="1:8" s="18" customFormat="1" ht="15.75">
      <c r="A1" s="2851" t="s">
        <v>0</v>
      </c>
      <c r="B1" s="2851"/>
      <c r="C1" s="2851"/>
      <c r="D1" s="2851"/>
      <c r="E1" s="2851"/>
      <c r="F1" s="2851"/>
      <c r="G1" s="2851"/>
      <c r="H1" s="2851"/>
    </row>
    <row r="2" spans="1:8" s="18" customFormat="1" ht="15.75">
      <c r="A2" s="903" t="s">
        <v>56</v>
      </c>
      <c r="B2" s="903"/>
      <c r="C2" s="903"/>
      <c r="D2" s="159"/>
      <c r="E2" s="903"/>
      <c r="F2" s="903"/>
      <c r="G2" s="14"/>
      <c r="H2" s="904"/>
    </row>
    <row r="3" spans="1:8" s="18" customFormat="1">
      <c r="A3" s="2947" t="s">
        <v>1417</v>
      </c>
      <c r="B3" s="2947"/>
      <c r="C3" s="2947"/>
      <c r="D3" s="2947"/>
      <c r="E3" s="2947"/>
      <c r="F3" s="2947"/>
      <c r="G3" s="2947"/>
      <c r="H3" s="2947"/>
    </row>
    <row r="4" spans="1:8" ht="15.75">
      <c r="A4" s="2985" t="s">
        <v>1876</v>
      </c>
      <c r="B4" s="2851"/>
      <c r="C4" s="2851"/>
      <c r="D4" s="2851"/>
      <c r="E4" s="2851"/>
      <c r="F4" s="2851"/>
      <c r="G4" s="2851"/>
      <c r="H4" s="2851"/>
    </row>
    <row r="5" spans="1:8">
      <c r="A5" s="591"/>
      <c r="B5" s="591"/>
      <c r="C5" s="591"/>
      <c r="D5" s="17"/>
      <c r="E5" s="591"/>
      <c r="F5" s="591"/>
      <c r="G5" s="1"/>
      <c r="H5" s="439"/>
    </row>
    <row r="6" spans="1:8" s="52" customFormat="1" ht="42.75">
      <c r="A6" s="41" t="s">
        <v>1745</v>
      </c>
      <c r="B6" s="42" t="s">
        <v>4379</v>
      </c>
      <c r="C6" s="41" t="s">
        <v>4394</v>
      </c>
      <c r="D6" s="41" t="s">
        <v>1746</v>
      </c>
      <c r="E6" s="41" t="s">
        <v>1681</v>
      </c>
      <c r="F6" s="41" t="s">
        <v>2823</v>
      </c>
      <c r="G6" s="41" t="s">
        <v>1191</v>
      </c>
      <c r="H6" s="905" t="s">
        <v>1192</v>
      </c>
    </row>
    <row r="7" spans="1:8" s="57" customFormat="1" ht="30">
      <c r="A7" s="910">
        <v>31403086</v>
      </c>
      <c r="B7" s="911" t="s">
        <v>4052</v>
      </c>
      <c r="C7" s="890">
        <f>1314424524/100000</f>
        <v>13144.24524</v>
      </c>
      <c r="D7" s="912" t="s">
        <v>1290</v>
      </c>
      <c r="E7" s="913">
        <f>C7/F7</f>
        <v>17.043794304172398</v>
      </c>
      <c r="F7" s="890">
        <v>771.20416999999998</v>
      </c>
      <c r="G7" s="907" t="s">
        <v>1273</v>
      </c>
      <c r="H7" s="906" t="s">
        <v>1862</v>
      </c>
    </row>
    <row r="8" spans="1:8" s="57" customFormat="1" ht="45">
      <c r="A8" s="910">
        <v>31403087</v>
      </c>
      <c r="B8" s="911" t="s">
        <v>4052</v>
      </c>
      <c r="C8" s="890">
        <f>675667146/100000</f>
        <v>6756.6714599999996</v>
      </c>
      <c r="D8" s="912" t="s">
        <v>1290</v>
      </c>
      <c r="E8" s="913">
        <f>C8/F8</f>
        <v>29.612492512697678</v>
      </c>
      <c r="F8" s="890">
        <v>228.16963000000001</v>
      </c>
      <c r="G8" s="907" t="s">
        <v>1274</v>
      </c>
      <c r="H8" s="906" t="s">
        <v>1862</v>
      </c>
    </row>
    <row r="9" spans="1:8" s="57" customFormat="1" ht="30">
      <c r="A9" s="3010">
        <v>31403088</v>
      </c>
      <c r="B9" s="3013" t="s">
        <v>4395</v>
      </c>
      <c r="C9" s="3016">
        <f>543937282/100000</f>
        <v>5439.3728199999996</v>
      </c>
      <c r="D9" s="3019" t="s">
        <v>1290</v>
      </c>
      <c r="E9" s="3022">
        <f>C9/F9</f>
        <v>29.612491226832358</v>
      </c>
      <c r="F9" s="3016">
        <v>183.68508</v>
      </c>
      <c r="G9" s="907" t="s">
        <v>1747</v>
      </c>
      <c r="H9" s="3019" t="s">
        <v>1862</v>
      </c>
    </row>
    <row r="10" spans="1:8" s="57" customFormat="1" ht="30">
      <c r="A10" s="3011"/>
      <c r="B10" s="3014"/>
      <c r="C10" s="3017"/>
      <c r="D10" s="3020"/>
      <c r="E10" s="3023"/>
      <c r="F10" s="3017"/>
      <c r="G10" s="907" t="s">
        <v>1748</v>
      </c>
      <c r="H10" s="3020"/>
    </row>
    <row r="11" spans="1:8" s="57" customFormat="1" ht="33" customHeight="1">
      <c r="A11" s="3011"/>
      <c r="B11" s="3014"/>
      <c r="C11" s="3017"/>
      <c r="D11" s="3020"/>
      <c r="E11" s="3023"/>
      <c r="F11" s="3017"/>
      <c r="G11" s="907" t="s">
        <v>1749</v>
      </c>
      <c r="H11" s="3020"/>
    </row>
    <row r="12" spans="1:8" s="57" customFormat="1" ht="21" customHeight="1">
      <c r="A12" s="3011"/>
      <c r="B12" s="3014"/>
      <c r="C12" s="3017"/>
      <c r="D12" s="3020"/>
      <c r="E12" s="3023"/>
      <c r="F12" s="3017"/>
      <c r="G12" s="907" t="s">
        <v>1750</v>
      </c>
      <c r="H12" s="3020"/>
    </row>
    <row r="13" spans="1:8" s="57" customFormat="1" ht="19.5" customHeight="1">
      <c r="A13" s="3011"/>
      <c r="B13" s="3014"/>
      <c r="C13" s="3017"/>
      <c r="D13" s="3020"/>
      <c r="E13" s="3023"/>
      <c r="F13" s="3017"/>
      <c r="G13" s="907" t="s">
        <v>1751</v>
      </c>
      <c r="H13" s="3020"/>
    </row>
    <row r="14" spans="1:8" s="57" customFormat="1" ht="24" customHeight="1">
      <c r="A14" s="3012"/>
      <c r="B14" s="3015"/>
      <c r="C14" s="3018"/>
      <c r="D14" s="3021"/>
      <c r="E14" s="3024"/>
      <c r="F14" s="3018"/>
      <c r="G14" s="907" t="s">
        <v>1752</v>
      </c>
      <c r="H14" s="3021"/>
    </row>
    <row r="15" spans="1:8" s="57" customFormat="1" ht="32.450000000000003" customHeight="1">
      <c r="A15" s="3010">
        <v>31403089</v>
      </c>
      <c r="B15" s="3013" t="s">
        <v>4395</v>
      </c>
      <c r="C15" s="3016">
        <f>248878964/100000</f>
        <v>2488.78964</v>
      </c>
      <c r="D15" s="3019" t="s">
        <v>1290</v>
      </c>
      <c r="E15" s="3022">
        <f>C15/F15</f>
        <v>29.612492602200291</v>
      </c>
      <c r="F15" s="3016">
        <v>84.045259999999999</v>
      </c>
      <c r="G15" s="907" t="s">
        <v>1753</v>
      </c>
      <c r="H15" s="3019" t="s">
        <v>1863</v>
      </c>
    </row>
    <row r="16" spans="1:8" s="57" customFormat="1" ht="30">
      <c r="A16" s="3011"/>
      <c r="B16" s="3014"/>
      <c r="C16" s="3017"/>
      <c r="D16" s="3020"/>
      <c r="E16" s="3023"/>
      <c r="F16" s="3017"/>
      <c r="G16" s="907" t="s">
        <v>1754</v>
      </c>
      <c r="H16" s="3020"/>
    </row>
    <row r="17" spans="1:8" s="57" customFormat="1" ht="30">
      <c r="A17" s="3011"/>
      <c r="B17" s="3014"/>
      <c r="C17" s="3017"/>
      <c r="D17" s="3020"/>
      <c r="E17" s="3023"/>
      <c r="F17" s="3017"/>
      <c r="G17" s="907" t="s">
        <v>1755</v>
      </c>
      <c r="H17" s="3020"/>
    </row>
    <row r="18" spans="1:8" s="57" customFormat="1" ht="33.6" customHeight="1">
      <c r="A18" s="3011"/>
      <c r="B18" s="3014"/>
      <c r="C18" s="3017"/>
      <c r="D18" s="3020"/>
      <c r="E18" s="3023"/>
      <c r="F18" s="3017"/>
      <c r="G18" s="907" t="s">
        <v>1756</v>
      </c>
      <c r="H18" s="3020"/>
    </row>
    <row r="19" spans="1:8" s="57" customFormat="1" ht="34.15" customHeight="1">
      <c r="A19" s="3012"/>
      <c r="B19" s="3015"/>
      <c r="C19" s="3018"/>
      <c r="D19" s="3021"/>
      <c r="E19" s="3024"/>
      <c r="F19" s="3018"/>
      <c r="G19" s="907" t="s">
        <v>1757</v>
      </c>
      <c r="H19" s="3021"/>
    </row>
    <row r="20" spans="1:8" s="57" customFormat="1" ht="54.75" customHeight="1">
      <c r="A20" s="3010">
        <v>31403091</v>
      </c>
      <c r="B20" s="3013" t="s">
        <v>4395</v>
      </c>
      <c r="C20" s="3016">
        <f>512665093/100000</f>
        <v>5126.6509299999998</v>
      </c>
      <c r="D20" s="3019" t="s">
        <v>1290</v>
      </c>
      <c r="E20" s="3022">
        <f>C20/F20</f>
        <v>42.181191124249303</v>
      </c>
      <c r="F20" s="3025">
        <v>121.53879000000001</v>
      </c>
      <c r="G20" s="907" t="s">
        <v>1275</v>
      </c>
      <c r="H20" s="3028" t="s">
        <v>1862</v>
      </c>
    </row>
    <row r="21" spans="1:8" s="57" customFormat="1" ht="51" customHeight="1">
      <c r="A21" s="3011"/>
      <c r="B21" s="3014"/>
      <c r="C21" s="3017"/>
      <c r="D21" s="3020"/>
      <c r="E21" s="3023"/>
      <c r="F21" s="3026"/>
      <c r="G21" s="907" t="s">
        <v>1758</v>
      </c>
      <c r="H21" s="3029"/>
    </row>
    <row r="22" spans="1:8" s="57" customFormat="1" ht="40.5" customHeight="1">
      <c r="A22" s="3011"/>
      <c r="B22" s="3014"/>
      <c r="C22" s="3017"/>
      <c r="D22" s="3020"/>
      <c r="E22" s="3023"/>
      <c r="F22" s="3026"/>
      <c r="G22" s="907" t="s">
        <v>1759</v>
      </c>
      <c r="H22" s="3029"/>
    </row>
    <row r="23" spans="1:8" s="57" customFormat="1" ht="32.450000000000003" customHeight="1">
      <c r="A23" s="3011"/>
      <c r="B23" s="3014"/>
      <c r="C23" s="3017"/>
      <c r="D23" s="3020"/>
      <c r="E23" s="3023"/>
      <c r="F23" s="3026"/>
      <c r="G23" s="907" t="s">
        <v>1760</v>
      </c>
      <c r="H23" s="3029"/>
    </row>
    <row r="24" spans="1:8" s="57" customFormat="1" ht="24.6" customHeight="1">
      <c r="A24" s="3011"/>
      <c r="B24" s="3014"/>
      <c r="C24" s="3017"/>
      <c r="D24" s="3020"/>
      <c r="E24" s="3023"/>
      <c r="F24" s="3026"/>
      <c r="G24" s="907" t="s">
        <v>1761</v>
      </c>
      <c r="H24" s="3029"/>
    </row>
    <row r="25" spans="1:8" s="57" customFormat="1" ht="50.25" customHeight="1">
      <c r="A25" s="3011"/>
      <c r="B25" s="3014"/>
      <c r="C25" s="3017"/>
      <c r="D25" s="3020"/>
      <c r="E25" s="3023"/>
      <c r="F25" s="3026"/>
      <c r="G25" s="907" t="s">
        <v>1762</v>
      </c>
      <c r="H25" s="3029"/>
    </row>
    <row r="26" spans="1:8" s="57" customFormat="1" ht="49.5" customHeight="1">
      <c r="A26" s="3012"/>
      <c r="B26" s="3015"/>
      <c r="C26" s="3018"/>
      <c r="D26" s="3021"/>
      <c r="E26" s="3024"/>
      <c r="F26" s="3027"/>
      <c r="G26" s="907" t="s">
        <v>1763</v>
      </c>
      <c r="H26" s="3030"/>
    </row>
    <row r="27" spans="1:8" s="57" customFormat="1" ht="60">
      <c r="A27" s="914">
        <v>37203001</v>
      </c>
      <c r="B27" s="915">
        <v>9.2499999999999999E-2</v>
      </c>
      <c r="C27" s="916">
        <f>7375063358/100000</f>
        <v>73750.633579999994</v>
      </c>
      <c r="D27" s="906" t="s">
        <v>1193</v>
      </c>
      <c r="E27" s="910">
        <v>180</v>
      </c>
      <c r="F27" s="916">
        <v>0</v>
      </c>
      <c r="G27" s="907" t="s">
        <v>1277</v>
      </c>
      <c r="H27" s="907" t="s">
        <v>1289</v>
      </c>
    </row>
    <row r="28" spans="1:8" s="57" customFormat="1" ht="45" customHeight="1">
      <c r="A28" s="910">
        <v>37203002</v>
      </c>
      <c r="B28" s="915">
        <v>9.2499999999999999E-2</v>
      </c>
      <c r="C28" s="916">
        <f>9561832707/100000</f>
        <v>95618.327069999999</v>
      </c>
      <c r="D28" s="906" t="s">
        <v>1193</v>
      </c>
      <c r="E28" s="910">
        <v>180</v>
      </c>
      <c r="F28" s="916">
        <v>0</v>
      </c>
      <c r="G28" s="907" t="s">
        <v>1278</v>
      </c>
      <c r="H28" s="906" t="s">
        <v>1862</v>
      </c>
    </row>
    <row r="29" spans="1:8" s="57" customFormat="1" ht="45" customHeight="1">
      <c r="A29" s="910">
        <v>37203003</v>
      </c>
      <c r="B29" s="915">
        <v>9.2499999999999999E-2</v>
      </c>
      <c r="C29" s="916">
        <f>90044507/100000</f>
        <v>900.44506999999999</v>
      </c>
      <c r="D29" s="906" t="s">
        <v>1193</v>
      </c>
      <c r="E29" s="910">
        <v>171</v>
      </c>
      <c r="F29" s="916">
        <f>566316/100000</f>
        <v>5.6631600000000004</v>
      </c>
      <c r="G29" s="907" t="s">
        <v>2899</v>
      </c>
      <c r="H29" s="906" t="s">
        <v>1862</v>
      </c>
    </row>
    <row r="30" spans="1:8" s="57" customFormat="1" ht="47.25" customHeight="1">
      <c r="A30" s="910">
        <v>37203004</v>
      </c>
      <c r="B30" s="915">
        <v>9.2499999999999999E-2</v>
      </c>
      <c r="C30" s="916">
        <f>8285484923/100000</f>
        <v>82854.849230000007</v>
      </c>
      <c r="D30" s="906" t="s">
        <v>1193</v>
      </c>
      <c r="E30" s="910">
        <v>180</v>
      </c>
      <c r="F30" s="916">
        <v>0</v>
      </c>
      <c r="G30" s="907" t="s">
        <v>1279</v>
      </c>
      <c r="H30" s="906" t="s">
        <v>1862</v>
      </c>
    </row>
    <row r="31" spans="1:8" s="57" customFormat="1" ht="24.75" customHeight="1">
      <c r="A31" s="910">
        <v>37203006</v>
      </c>
      <c r="B31" s="915">
        <v>9.2499999999999999E-2</v>
      </c>
      <c r="C31" s="916">
        <f>324043471/100000</f>
        <v>3240.43471</v>
      </c>
      <c r="D31" s="906" t="s">
        <v>1193</v>
      </c>
      <c r="E31" s="917">
        <f>C31/F31</f>
        <v>175.00037587630214</v>
      </c>
      <c r="F31" s="916">
        <f>1851673/100000</f>
        <v>18.516729999999999</v>
      </c>
      <c r="G31" s="907" t="s">
        <v>1280</v>
      </c>
      <c r="H31" s="906" t="s">
        <v>1862</v>
      </c>
    </row>
    <row r="32" spans="1:8" s="57" customFormat="1" ht="38.25" customHeight="1">
      <c r="A32" s="910">
        <v>37203007</v>
      </c>
      <c r="B32" s="915">
        <v>9.2499999999999999E-2</v>
      </c>
      <c r="C32" s="916">
        <f>1658135/100000</f>
        <v>16.58135</v>
      </c>
      <c r="D32" s="906" t="s">
        <v>1193</v>
      </c>
      <c r="E32" s="917">
        <v>180</v>
      </c>
      <c r="F32" s="916">
        <v>0</v>
      </c>
      <c r="G32" s="907" t="s">
        <v>2900</v>
      </c>
      <c r="H32" s="906" t="s">
        <v>1862</v>
      </c>
    </row>
    <row r="33" spans="1:8" s="57" customFormat="1" ht="45">
      <c r="A33" s="910">
        <v>37203008</v>
      </c>
      <c r="B33" s="915">
        <v>9.2499999999999999E-2</v>
      </c>
      <c r="C33" s="916">
        <f>37968415/100000</f>
        <v>379.68414999999999</v>
      </c>
      <c r="D33" s="906" t="s">
        <v>1193</v>
      </c>
      <c r="E33" s="917">
        <f t="shared" ref="E33:E40" si="0">C33/F33</f>
        <v>171.99968742497069</v>
      </c>
      <c r="F33" s="916">
        <f>220747/100000</f>
        <v>2.2074699999999998</v>
      </c>
      <c r="G33" s="907" t="s">
        <v>1281</v>
      </c>
      <c r="H33" s="906" t="s">
        <v>1862</v>
      </c>
    </row>
    <row r="34" spans="1:8" s="57" customFormat="1" ht="75">
      <c r="A34" s="910">
        <v>37203009</v>
      </c>
      <c r="B34" s="915">
        <v>9.2499999999999999E-2</v>
      </c>
      <c r="C34" s="916">
        <f>352894727/100000</f>
        <v>3528.9472700000001</v>
      </c>
      <c r="D34" s="906" t="s">
        <v>1193</v>
      </c>
      <c r="E34" s="917">
        <f t="shared" si="0"/>
        <v>157.9997828533871</v>
      </c>
      <c r="F34" s="916">
        <f>2233514/100000</f>
        <v>22.335139999999999</v>
      </c>
      <c r="G34" s="907" t="s">
        <v>1282</v>
      </c>
      <c r="H34" s="906" t="s">
        <v>1862</v>
      </c>
    </row>
    <row r="35" spans="1:8" s="57" customFormat="1" ht="45">
      <c r="A35" s="910">
        <v>37203010</v>
      </c>
      <c r="B35" s="915">
        <v>9.2499999999999999E-2</v>
      </c>
      <c r="C35" s="916">
        <f>29590579/100000</f>
        <v>295.90579000000002</v>
      </c>
      <c r="D35" s="906" t="s">
        <v>1193</v>
      </c>
      <c r="E35" s="917">
        <f t="shared" si="0"/>
        <v>170.99834148145581</v>
      </c>
      <c r="F35" s="916">
        <f>173046/100000</f>
        <v>1.7304600000000001</v>
      </c>
      <c r="G35" s="907" t="s">
        <v>1283</v>
      </c>
      <c r="H35" s="906" t="s">
        <v>1862</v>
      </c>
    </row>
    <row r="36" spans="1:8" s="57" customFormat="1" ht="33">
      <c r="A36" s="918">
        <v>37203011</v>
      </c>
      <c r="B36" s="915">
        <v>9.2499999999999999E-2</v>
      </c>
      <c r="C36" s="890">
        <f>149053035/100000</f>
        <v>1490.53035</v>
      </c>
      <c r="D36" s="906" t="s">
        <v>1193</v>
      </c>
      <c r="E36" s="917">
        <f t="shared" si="0"/>
        <v>124.99992452355494</v>
      </c>
      <c r="F36" s="890">
        <f>1192425/100000</f>
        <v>11.924250000000001</v>
      </c>
      <c r="G36" s="907" t="s">
        <v>1303</v>
      </c>
      <c r="H36" s="906" t="s">
        <v>1862</v>
      </c>
    </row>
    <row r="37" spans="1:8" s="57" customFormat="1" ht="45">
      <c r="A37" s="918">
        <v>37203012</v>
      </c>
      <c r="B37" s="915">
        <v>9.2499999999999999E-2</v>
      </c>
      <c r="C37" s="890">
        <f>40001238/100000</f>
        <v>400.01238000000001</v>
      </c>
      <c r="D37" s="906" t="s">
        <v>1193</v>
      </c>
      <c r="E37" s="917">
        <f t="shared" si="0"/>
        <v>125.00035311506865</v>
      </c>
      <c r="F37" s="890">
        <f>320009/100000</f>
        <v>3.2000899999999999</v>
      </c>
      <c r="G37" s="907" t="s">
        <v>1284</v>
      </c>
      <c r="H37" s="906" t="s">
        <v>1862</v>
      </c>
    </row>
    <row r="38" spans="1:8" s="57" customFormat="1" ht="30">
      <c r="A38" s="918">
        <v>37203013</v>
      </c>
      <c r="B38" s="915">
        <v>9.2499999999999999E-2</v>
      </c>
      <c r="C38" s="890">
        <f>78156881/100000</f>
        <v>781.56880999999998</v>
      </c>
      <c r="D38" s="919" t="s">
        <v>1193</v>
      </c>
      <c r="E38" s="917">
        <f t="shared" si="0"/>
        <v>158.9999064190433</v>
      </c>
      <c r="F38" s="890">
        <f>491553/100000</f>
        <v>4.9155300000000004</v>
      </c>
      <c r="G38" s="907" t="s">
        <v>1861</v>
      </c>
      <c r="H38" s="906" t="s">
        <v>1862</v>
      </c>
    </row>
    <row r="39" spans="1:8" s="57" customFormat="1" ht="41.25" customHeight="1">
      <c r="A39" s="910">
        <v>37203014</v>
      </c>
      <c r="B39" s="915">
        <v>9.2499999999999999E-2</v>
      </c>
      <c r="C39" s="916">
        <f>1530118322/100000</f>
        <v>15301.183220000001</v>
      </c>
      <c r="D39" s="906" t="s">
        <v>1193</v>
      </c>
      <c r="E39" s="917">
        <f t="shared" si="0"/>
        <v>165.0000422712516</v>
      </c>
      <c r="F39" s="916">
        <f>9273442/100000</f>
        <v>92.73442</v>
      </c>
      <c r="G39" s="907" t="s">
        <v>1285</v>
      </c>
      <c r="H39" s="906" t="s">
        <v>1862</v>
      </c>
    </row>
    <row r="40" spans="1:8" s="57" customFormat="1" ht="37.5" customHeight="1">
      <c r="A40" s="910">
        <v>37203015</v>
      </c>
      <c r="B40" s="915">
        <v>9.2499999999999999E-2</v>
      </c>
      <c r="C40" s="916">
        <f>294208494/100000</f>
        <v>2942.0849400000002</v>
      </c>
      <c r="D40" s="906" t="s">
        <v>1193</v>
      </c>
      <c r="E40" s="917">
        <f t="shared" si="0"/>
        <v>168.00000342614183</v>
      </c>
      <c r="F40" s="916">
        <f>1751241/100000</f>
        <v>17.512409999999999</v>
      </c>
      <c r="G40" s="907" t="s">
        <v>1286</v>
      </c>
      <c r="H40" s="906" t="s">
        <v>1862</v>
      </c>
    </row>
    <row r="41" spans="1:8" s="57" customFormat="1" ht="70.5" customHeight="1">
      <c r="A41" s="910">
        <v>37203016</v>
      </c>
      <c r="B41" s="915">
        <v>9.2499999999999999E-2</v>
      </c>
      <c r="C41" s="916">
        <f>1340413671/100000</f>
        <v>13404.136710000001</v>
      </c>
      <c r="D41" s="906" t="s">
        <v>1193</v>
      </c>
      <c r="E41" s="910">
        <v>180</v>
      </c>
      <c r="F41" s="916">
        <v>0</v>
      </c>
      <c r="G41" s="907" t="s">
        <v>1287</v>
      </c>
      <c r="H41" s="906" t="s">
        <v>1862</v>
      </c>
    </row>
    <row r="42" spans="1:8" s="57" customFormat="1" ht="70.5" customHeight="1">
      <c r="A42" s="910">
        <v>37203017</v>
      </c>
      <c r="B42" s="915">
        <v>9.2499999999999999E-2</v>
      </c>
      <c r="C42" s="916">
        <f>1106819152/100000</f>
        <v>11068.19152</v>
      </c>
      <c r="D42" s="906" t="s">
        <v>1193</v>
      </c>
      <c r="E42" s="910">
        <v>180</v>
      </c>
      <c r="F42" s="916">
        <v>0</v>
      </c>
      <c r="G42" s="907" t="s">
        <v>2902</v>
      </c>
      <c r="H42" s="906" t="s">
        <v>1862</v>
      </c>
    </row>
    <row r="43" spans="1:8" s="57" customFormat="1" ht="70.5" customHeight="1">
      <c r="A43" s="910">
        <v>37203018</v>
      </c>
      <c r="B43" s="915">
        <v>9.2499999999999999E-2</v>
      </c>
      <c r="C43" s="916">
        <f>35362858/100000</f>
        <v>353.62858</v>
      </c>
      <c r="D43" s="906" t="s">
        <v>1193</v>
      </c>
      <c r="E43" s="910">
        <v>180</v>
      </c>
      <c r="F43" s="916">
        <v>0</v>
      </c>
      <c r="G43" s="907" t="s">
        <v>2903</v>
      </c>
      <c r="H43" s="906" t="s">
        <v>1862</v>
      </c>
    </row>
    <row r="44" spans="1:8" s="57" customFormat="1" ht="70.5" customHeight="1">
      <c r="A44" s="910">
        <v>37203019</v>
      </c>
      <c r="B44" s="915">
        <v>9.2499999999999999E-2</v>
      </c>
      <c r="C44" s="916">
        <f>13465065281/100000</f>
        <v>134650.65281</v>
      </c>
      <c r="D44" s="906" t="s">
        <v>1193</v>
      </c>
      <c r="E44" s="910">
        <v>180</v>
      </c>
      <c r="F44" s="916">
        <v>0</v>
      </c>
      <c r="G44" s="907" t="s">
        <v>2904</v>
      </c>
      <c r="H44" s="906" t="s">
        <v>1862</v>
      </c>
    </row>
    <row r="45" spans="1:8" s="57" customFormat="1" ht="70.5" customHeight="1">
      <c r="A45" s="910">
        <v>37203021</v>
      </c>
      <c r="B45" s="915">
        <v>9.2499999999999999E-2</v>
      </c>
      <c r="C45" s="916">
        <f>497437108/100000</f>
        <v>4974.3710799999999</v>
      </c>
      <c r="D45" s="906" t="s">
        <v>1193</v>
      </c>
      <c r="E45" s="910">
        <v>180</v>
      </c>
      <c r="F45" s="916">
        <v>0</v>
      </c>
      <c r="G45" s="907" t="s">
        <v>4056</v>
      </c>
      <c r="H45" s="906" t="s">
        <v>1862</v>
      </c>
    </row>
    <row r="46" spans="1:8" s="590" customFormat="1" ht="70.5" customHeight="1">
      <c r="A46" s="918">
        <v>37203022</v>
      </c>
      <c r="B46" s="915">
        <v>9.2499999999999999E-2</v>
      </c>
      <c r="C46" s="890">
        <f>140486461/100000</f>
        <v>1404.8646100000001</v>
      </c>
      <c r="D46" s="919" t="s">
        <v>1193</v>
      </c>
      <c r="E46" s="918">
        <v>180</v>
      </c>
      <c r="F46" s="916">
        <v>0</v>
      </c>
      <c r="G46" s="871" t="s">
        <v>4057</v>
      </c>
      <c r="H46" s="906" t="s">
        <v>1862</v>
      </c>
    </row>
    <row r="47" spans="1:8" s="57" customFormat="1" ht="70.5" customHeight="1">
      <c r="A47" s="910">
        <v>37203023</v>
      </c>
      <c r="B47" s="915">
        <v>9.2499999999999999E-2</v>
      </c>
      <c r="C47" s="916">
        <f>932141762/100000</f>
        <v>9321.4176200000002</v>
      </c>
      <c r="D47" s="906" t="s">
        <v>1193</v>
      </c>
      <c r="E47" s="910">
        <v>180</v>
      </c>
      <c r="F47" s="916">
        <v>0</v>
      </c>
      <c r="G47" s="907" t="s">
        <v>4058</v>
      </c>
      <c r="H47" s="906" t="s">
        <v>1862</v>
      </c>
    </row>
    <row r="48" spans="1:8" s="590" customFormat="1" ht="70.5" customHeight="1">
      <c r="A48" s="918">
        <v>37203024</v>
      </c>
      <c r="B48" s="915">
        <v>9.2499999999999999E-2</v>
      </c>
      <c r="C48" s="890">
        <f>4047772361/100000</f>
        <v>40477.723610000001</v>
      </c>
      <c r="D48" s="919" t="s">
        <v>1193</v>
      </c>
      <c r="E48" s="918">
        <v>180</v>
      </c>
      <c r="F48" s="916">
        <v>0</v>
      </c>
      <c r="G48" s="871" t="s">
        <v>4059</v>
      </c>
      <c r="H48" s="906" t="s">
        <v>1862</v>
      </c>
    </row>
    <row r="49" spans="1:8" s="65" customFormat="1" ht="19.5" customHeight="1">
      <c r="A49" s="920" t="s">
        <v>55</v>
      </c>
      <c r="B49" s="921"/>
      <c r="C49" s="922">
        <f>SUM(C7:C48)</f>
        <v>530111.90454999998</v>
      </c>
      <c r="D49" s="923"/>
      <c r="E49" s="922"/>
      <c r="F49" s="922">
        <f>SUM(F7:F48)</f>
        <v>1569.3825900000004</v>
      </c>
      <c r="G49" s="908"/>
      <c r="H49" s="908"/>
    </row>
    <row r="50" spans="1:8" ht="24" customHeight="1">
      <c r="A50" s="924"/>
      <c r="B50" s="924"/>
      <c r="C50" s="924"/>
      <c r="D50" s="925"/>
      <c r="E50" s="924"/>
      <c r="F50" s="924"/>
      <c r="G50" s="909"/>
      <c r="H50" s="909"/>
    </row>
    <row r="51" spans="1:8">
      <c r="A51" s="926" t="s">
        <v>4396</v>
      </c>
      <c r="B51" s="924"/>
      <c r="C51" s="924"/>
      <c r="D51" s="925"/>
      <c r="E51" s="924"/>
      <c r="F51" s="924"/>
      <c r="G51" s="909"/>
      <c r="H51" s="909"/>
    </row>
    <row r="62" spans="1:8">
      <c r="C62" s="121"/>
    </row>
  </sheetData>
  <autoFilter ref="A6:J6"/>
  <mergeCells count="24">
    <mergeCell ref="H15:H19"/>
    <mergeCell ref="A20:A26"/>
    <mergeCell ref="B20:B26"/>
    <mergeCell ref="C20:C26"/>
    <mergeCell ref="D20:D26"/>
    <mergeCell ref="E20:E26"/>
    <mergeCell ref="F20:F26"/>
    <mergeCell ref="H20:H26"/>
    <mergeCell ref="A15:A19"/>
    <mergeCell ref="B15:B19"/>
    <mergeCell ref="C15:C19"/>
    <mergeCell ref="D15:D19"/>
    <mergeCell ref="E15:E19"/>
    <mergeCell ref="F15:F19"/>
    <mergeCell ref="A1:H1"/>
    <mergeCell ref="A3:H3"/>
    <mergeCell ref="A4:H4"/>
    <mergeCell ref="A9:A14"/>
    <mergeCell ref="B9:B14"/>
    <mergeCell ref="C9:C14"/>
    <mergeCell ref="D9:D14"/>
    <mergeCell ref="E9:E14"/>
    <mergeCell ref="F9:F14"/>
    <mergeCell ref="H9:H14"/>
  </mergeCells>
  <printOptions horizontalCentered="1"/>
  <pageMargins left="0.31" right="0.16" top="0.59" bottom="0.5" header="0.34" footer="0.3"/>
  <pageSetup paperSize="9" scale="65"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selection activeCell="B8" sqref="B8"/>
    </sheetView>
  </sheetViews>
  <sheetFormatPr defaultColWidth="8.85546875" defaultRowHeight="15"/>
  <cols>
    <col min="1" max="1" width="34.42578125" customWidth="1"/>
    <col min="2" max="2" width="13.5703125" customWidth="1"/>
    <col min="3" max="3" width="15.28515625" style="69" customWidth="1"/>
    <col min="4" max="4" width="12.7109375" style="52" customWidth="1"/>
    <col min="5" max="5" width="14.42578125" customWidth="1"/>
    <col min="6" max="6" width="13.140625" customWidth="1"/>
    <col min="7" max="7" width="41" customWidth="1"/>
    <col min="8" max="8" width="59.7109375" customWidth="1"/>
    <col min="9" max="9" width="10" bestFit="1" customWidth="1"/>
  </cols>
  <sheetData>
    <row r="1" spans="1:8" s="18" customFormat="1" ht="15.75">
      <c r="A1" s="2851" t="s">
        <v>0</v>
      </c>
      <c r="B1" s="2851"/>
      <c r="C1" s="2851"/>
      <c r="D1" s="2851"/>
      <c r="E1" s="2851"/>
      <c r="F1" s="2851"/>
      <c r="G1" s="2851"/>
      <c r="H1" s="2851"/>
    </row>
    <row r="2" spans="1:8" s="18" customFormat="1" ht="15.75">
      <c r="A2" s="14" t="s">
        <v>56</v>
      </c>
      <c r="B2" s="14"/>
      <c r="C2" s="14"/>
      <c r="D2" s="14"/>
      <c r="E2" s="14"/>
      <c r="F2" s="14"/>
      <c r="G2" s="14"/>
    </row>
    <row r="3" spans="1:8" s="18" customFormat="1">
      <c r="A3" s="2947" t="s">
        <v>1417</v>
      </c>
      <c r="B3" s="2947"/>
      <c r="C3" s="2947"/>
      <c r="D3" s="2947"/>
      <c r="E3" s="2947"/>
      <c r="F3" s="2947"/>
      <c r="G3" s="2947"/>
      <c r="H3" s="2947"/>
    </row>
    <row r="4" spans="1:8" s="18" customFormat="1" ht="34.5" customHeight="1">
      <c r="A4" s="2986" t="s">
        <v>1877</v>
      </c>
      <c r="B4" s="2986"/>
      <c r="C4" s="2986"/>
      <c r="D4" s="2986"/>
      <c r="E4" s="2986"/>
      <c r="F4" s="2986"/>
      <c r="G4" s="2986"/>
      <c r="H4" s="2986"/>
    </row>
    <row r="5" spans="1:8" s="52" customFormat="1" ht="74.25" customHeight="1">
      <c r="A5" s="42" t="s">
        <v>1679</v>
      </c>
      <c r="B5" s="42" t="s">
        <v>4379</v>
      </c>
      <c r="C5" s="42" t="s">
        <v>4394</v>
      </c>
      <c r="D5" s="42" t="s">
        <v>2907</v>
      </c>
      <c r="E5" s="42" t="s">
        <v>1766</v>
      </c>
      <c r="F5" s="42" t="s">
        <v>2823</v>
      </c>
      <c r="G5" s="42" t="s">
        <v>1767</v>
      </c>
      <c r="H5" s="42" t="s">
        <v>1192</v>
      </c>
    </row>
    <row r="6" spans="1:8" s="65" customFormat="1" ht="90.75" customHeight="1">
      <c r="A6" s="120" t="s">
        <v>1865</v>
      </c>
      <c r="B6" s="63">
        <v>0.10299999999999999</v>
      </c>
      <c r="C6" s="44">
        <f>287589694/100000</f>
        <v>2875.8969400000001</v>
      </c>
      <c r="D6" s="64" t="s">
        <v>1290</v>
      </c>
      <c r="E6" s="369">
        <f>C6/F6</f>
        <v>27.00000037553502</v>
      </c>
      <c r="F6" s="56">
        <v>106.5147</v>
      </c>
      <c r="G6" s="119" t="s">
        <v>1293</v>
      </c>
      <c r="H6" s="119" t="s">
        <v>1292</v>
      </c>
    </row>
    <row r="7" spans="1:8" s="65" customFormat="1" ht="94.5" customHeight="1">
      <c r="A7" s="43" t="s">
        <v>1769</v>
      </c>
      <c r="B7" s="63">
        <v>9.7500000000000003E-2</v>
      </c>
      <c r="C7" s="44">
        <f>66711223/100000</f>
        <v>667.11222999999995</v>
      </c>
      <c r="D7" s="64" t="s">
        <v>1193</v>
      </c>
      <c r="E7" s="369">
        <f>C7/F7</f>
        <v>31.933653796904533</v>
      </c>
      <c r="F7" s="56">
        <v>20.89057</v>
      </c>
      <c r="G7" s="154" t="s">
        <v>1300</v>
      </c>
      <c r="H7" s="119" t="s">
        <v>1292</v>
      </c>
    </row>
    <row r="8" spans="1:8" s="65" customFormat="1" ht="118.5" customHeight="1">
      <c r="A8" s="43" t="s">
        <v>4061</v>
      </c>
      <c r="B8" s="975">
        <v>0.1075</v>
      </c>
      <c r="C8" s="44">
        <f>2625000000/100000</f>
        <v>26250</v>
      </c>
      <c r="D8" s="64" t="s">
        <v>1193</v>
      </c>
      <c r="E8" s="369">
        <f>C8/F8</f>
        <v>21.428571428571427</v>
      </c>
      <c r="F8" s="56">
        <f>122500000/100000</f>
        <v>1225</v>
      </c>
      <c r="G8" s="154" t="s">
        <v>4062</v>
      </c>
      <c r="H8" s="119" t="s">
        <v>4063</v>
      </c>
    </row>
    <row r="9" spans="1:8" s="65" customFormat="1" ht="118.5" customHeight="1">
      <c r="A9" s="43" t="s">
        <v>4376</v>
      </c>
      <c r="B9" s="63">
        <v>9.5000000000000001E-2</v>
      </c>
      <c r="C9" s="44">
        <f>666619555/100000</f>
        <v>6666.1955500000004</v>
      </c>
      <c r="D9" s="64" t="s">
        <v>1193</v>
      </c>
      <c r="E9" s="369">
        <f>C9/F9</f>
        <v>7.999434691997739</v>
      </c>
      <c r="F9" s="56">
        <f>83333333/100000</f>
        <v>833.33333000000005</v>
      </c>
      <c r="G9" s="154" t="s">
        <v>4062</v>
      </c>
      <c r="H9" s="119" t="s">
        <v>4414</v>
      </c>
    </row>
    <row r="10" spans="1:8" s="65" customFormat="1" ht="118.5" customHeight="1">
      <c r="A10" s="43" t="s">
        <v>4377</v>
      </c>
      <c r="B10" s="63">
        <v>0.09</v>
      </c>
      <c r="C10" s="44">
        <f>5000000000/100000</f>
        <v>50000</v>
      </c>
      <c r="D10" s="64" t="s">
        <v>1193</v>
      </c>
      <c r="E10" s="369">
        <v>48</v>
      </c>
      <c r="F10" s="56">
        <v>0</v>
      </c>
      <c r="G10" s="154" t="s">
        <v>4415</v>
      </c>
      <c r="H10" s="119" t="s">
        <v>4416</v>
      </c>
    </row>
    <row r="11" spans="1:8" s="65" customFormat="1" ht="15.75">
      <c r="A11" s="370" t="s">
        <v>55</v>
      </c>
      <c r="B11" s="67" t="s">
        <v>262</v>
      </c>
      <c r="C11" s="68">
        <f>C6+C7+C8+C9+C10</f>
        <v>86459.204720000009</v>
      </c>
      <c r="D11" s="68"/>
      <c r="E11" s="68"/>
      <c r="F11" s="68">
        <f>F6+F7+F8+F9+F10</f>
        <v>2185.7386000000001</v>
      </c>
      <c r="G11" s="50"/>
      <c r="H11" s="50"/>
    </row>
    <row r="13" spans="1:8">
      <c r="C13" s="121"/>
    </row>
  </sheetData>
  <mergeCells count="3">
    <mergeCell ref="A1:H1"/>
    <mergeCell ref="A3:H3"/>
    <mergeCell ref="A4:H4"/>
  </mergeCells>
  <pageMargins left="0.7" right="0.7" top="0.75" bottom="0.75" header="0.3" footer="0.3"/>
  <pageSetup paperSize="9" scale="64"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104"/>
  <sheetViews>
    <sheetView workbookViewId="0">
      <selection activeCell="D57" sqref="D57"/>
    </sheetView>
  </sheetViews>
  <sheetFormatPr defaultRowHeight="15"/>
  <cols>
    <col min="1" max="1" width="4.7109375" customWidth="1"/>
    <col min="2" max="2" width="10.42578125" customWidth="1"/>
    <col min="3" max="3" width="18.42578125" style="23" customWidth="1"/>
    <col min="4" max="4" width="14.42578125" customWidth="1"/>
    <col min="5" max="5" width="15.28515625" bestFit="1" customWidth="1"/>
    <col min="6" max="8" width="13.28515625" hidden="1" customWidth="1"/>
    <col min="9" max="9" width="14.28515625" bestFit="1" customWidth="1"/>
    <col min="10" max="11" width="15.28515625" bestFit="1" customWidth="1"/>
    <col min="12" max="12" width="15.28515625" customWidth="1"/>
    <col min="13" max="13" width="15" customWidth="1"/>
    <col min="14" max="14" width="9.7109375" bestFit="1" customWidth="1"/>
    <col min="17" max="17" width="12" bestFit="1" customWidth="1"/>
  </cols>
  <sheetData>
    <row r="2" spans="1:14" ht="15.75">
      <c r="A2" s="2695" t="s">
        <v>0</v>
      </c>
      <c r="B2" s="2695"/>
      <c r="C2" s="2695"/>
      <c r="D2" s="2695"/>
      <c r="E2" s="2695"/>
      <c r="F2" s="2695"/>
      <c r="G2" s="2695"/>
      <c r="H2" s="2695"/>
      <c r="I2" s="2695"/>
      <c r="J2" s="2695"/>
      <c r="K2" s="2695"/>
      <c r="L2" s="2695"/>
      <c r="M2" s="2695"/>
    </row>
    <row r="3" spans="1:14" ht="15.75">
      <c r="A3" s="743"/>
      <c r="B3" s="743"/>
      <c r="C3" s="862"/>
      <c r="D3" s="743"/>
      <c r="E3" s="743"/>
      <c r="F3" s="743"/>
      <c r="G3" s="743"/>
      <c r="H3" s="743"/>
      <c r="I3" s="592"/>
      <c r="J3" s="592"/>
      <c r="K3" s="592"/>
      <c r="L3" s="592"/>
      <c r="M3" s="592"/>
    </row>
    <row r="4" spans="1:14" ht="18" customHeight="1">
      <c r="A4" s="2988" t="s">
        <v>56</v>
      </c>
      <c r="B4" s="2988"/>
      <c r="C4" s="2988"/>
      <c r="D4" s="2988"/>
      <c r="E4" s="2988"/>
      <c r="F4" s="2988"/>
      <c r="G4" s="2988"/>
      <c r="H4" s="2988"/>
      <c r="I4" s="2988"/>
      <c r="J4" s="2988"/>
      <c r="K4" s="2988"/>
      <c r="L4" s="2988"/>
      <c r="M4" s="2988"/>
    </row>
    <row r="5" spans="1:14" ht="18" customHeight="1">
      <c r="A5" s="763" t="s">
        <v>4418</v>
      </c>
      <c r="B5" s="764"/>
      <c r="C5" s="929"/>
      <c r="D5" s="764"/>
      <c r="E5" s="764"/>
      <c r="F5" s="765"/>
      <c r="G5" s="765"/>
      <c r="H5" s="765"/>
      <c r="I5" s="20"/>
      <c r="J5" s="20"/>
      <c r="K5" s="20"/>
      <c r="L5" s="815" t="s">
        <v>1126</v>
      </c>
      <c r="M5" s="815"/>
    </row>
    <row r="6" spans="1:14">
      <c r="A6" s="554"/>
      <c r="B6" s="554"/>
      <c r="C6" s="930"/>
      <c r="D6" s="554"/>
      <c r="E6" s="554"/>
      <c r="F6" s="554"/>
      <c r="G6" s="554"/>
      <c r="H6" s="554"/>
      <c r="I6" s="554"/>
      <c r="J6" s="554"/>
      <c r="K6" s="554"/>
      <c r="L6" s="554"/>
      <c r="M6" s="816" t="s">
        <v>2937</v>
      </c>
    </row>
    <row r="7" spans="1:14" ht="30">
      <c r="A7" s="623" t="s">
        <v>4696</v>
      </c>
      <c r="B7" s="927" t="s">
        <v>2939</v>
      </c>
      <c r="C7" s="623" t="s">
        <v>2940</v>
      </c>
      <c r="D7" s="622" t="s">
        <v>2941</v>
      </c>
      <c r="E7" s="623" t="s">
        <v>4407</v>
      </c>
      <c r="F7" s="623" t="s">
        <v>2942</v>
      </c>
      <c r="G7" s="624" t="s">
        <v>2943</v>
      </c>
      <c r="H7" s="624" t="s">
        <v>2944</v>
      </c>
      <c r="I7" s="624" t="s">
        <v>2911</v>
      </c>
      <c r="J7" s="624" t="s">
        <v>2912</v>
      </c>
      <c r="K7" s="624" t="s">
        <v>2913</v>
      </c>
      <c r="L7" s="623" t="s">
        <v>2914</v>
      </c>
      <c r="M7" s="623" t="s">
        <v>55</v>
      </c>
    </row>
    <row r="8" spans="1:14" ht="21" customHeight="1">
      <c r="A8" s="625">
        <v>1</v>
      </c>
      <c r="B8" s="626" t="s">
        <v>2945</v>
      </c>
      <c r="C8" s="928" t="s">
        <v>2946</v>
      </c>
      <c r="D8" s="628" t="s">
        <v>2947</v>
      </c>
      <c r="E8" s="931">
        <v>6228404147.3000002</v>
      </c>
      <c r="F8" s="932">
        <v>98863566</v>
      </c>
      <c r="G8" s="933" t="s">
        <v>4077</v>
      </c>
      <c r="H8" s="934"/>
      <c r="I8" s="932">
        <f>98863557.26*12</f>
        <v>1186362687.1200001</v>
      </c>
      <c r="J8" s="934">
        <f>I8*2</f>
        <v>2372725374.2400002</v>
      </c>
      <c r="K8" s="934">
        <f>J8</f>
        <v>2372725374.2400002</v>
      </c>
      <c r="L8" s="934">
        <f>E8-I8-J8-K8</f>
        <v>296590711.69999981</v>
      </c>
      <c r="M8" s="935">
        <f>I8+J8+K8+L8</f>
        <v>6228404147.3000002</v>
      </c>
      <c r="N8" s="163"/>
    </row>
    <row r="9" spans="1:14" ht="21" customHeight="1">
      <c r="A9" s="625">
        <v>2</v>
      </c>
      <c r="B9" s="626" t="s">
        <v>2948</v>
      </c>
      <c r="C9" s="928" t="s">
        <v>2949</v>
      </c>
      <c r="D9" s="628" t="s">
        <v>1196</v>
      </c>
      <c r="E9" s="931">
        <v>11691218.5</v>
      </c>
      <c r="F9" s="932">
        <v>318799</v>
      </c>
      <c r="G9" s="933" t="s">
        <v>4078</v>
      </c>
      <c r="H9" s="934"/>
      <c r="I9" s="932">
        <f>318798.83*12</f>
        <v>3825585.96</v>
      </c>
      <c r="J9" s="934">
        <f>E9-I9</f>
        <v>7865632.54</v>
      </c>
      <c r="K9" s="934">
        <v>0</v>
      </c>
      <c r="L9" s="934">
        <v>0</v>
      </c>
      <c r="M9" s="935">
        <f t="shared" ref="M9:M72" si="0">I9+J9+K9+L9</f>
        <v>11691218.5</v>
      </c>
      <c r="N9" s="163"/>
    </row>
    <row r="10" spans="1:14" ht="21" customHeight="1">
      <c r="A10" s="625">
        <v>3</v>
      </c>
      <c r="B10" s="626" t="s">
        <v>2950</v>
      </c>
      <c r="C10" s="928" t="s">
        <v>2951</v>
      </c>
      <c r="D10" s="628" t="s">
        <v>1194</v>
      </c>
      <c r="E10" s="931">
        <v>69791278.379999995</v>
      </c>
      <c r="F10" s="932">
        <v>11631875</v>
      </c>
      <c r="G10" s="933" t="s">
        <v>1701</v>
      </c>
      <c r="H10" s="934"/>
      <c r="I10" s="934">
        <f>E10</f>
        <v>69791278.379999995</v>
      </c>
      <c r="J10" s="934">
        <v>0</v>
      </c>
      <c r="K10" s="934">
        <v>0</v>
      </c>
      <c r="L10" s="934">
        <v>0</v>
      </c>
      <c r="M10" s="935">
        <f t="shared" si="0"/>
        <v>69791278.379999995</v>
      </c>
      <c r="N10" s="163"/>
    </row>
    <row r="11" spans="1:14" ht="21" customHeight="1">
      <c r="A11" s="625">
        <v>4</v>
      </c>
      <c r="B11" s="626" t="s">
        <v>2952</v>
      </c>
      <c r="C11" s="928" t="s">
        <v>2953</v>
      </c>
      <c r="D11" s="628" t="s">
        <v>1195</v>
      </c>
      <c r="E11" s="931">
        <v>76687527.879999995</v>
      </c>
      <c r="F11" s="932">
        <v>6390635</v>
      </c>
      <c r="G11" s="933" t="s">
        <v>4079</v>
      </c>
      <c r="H11" s="934"/>
      <c r="I11" s="934">
        <f>E11</f>
        <v>76687527.879999995</v>
      </c>
      <c r="J11" s="934">
        <v>0</v>
      </c>
      <c r="K11" s="934">
        <v>0</v>
      </c>
      <c r="L11" s="934">
        <v>0</v>
      </c>
      <c r="M11" s="935">
        <f t="shared" si="0"/>
        <v>76687527.879999995</v>
      </c>
      <c r="N11" s="163"/>
    </row>
    <row r="12" spans="1:14" ht="21" customHeight="1">
      <c r="A12" s="625">
        <v>5</v>
      </c>
      <c r="B12" s="626" t="s">
        <v>2954</v>
      </c>
      <c r="C12" s="928" t="s">
        <v>2955</v>
      </c>
      <c r="D12" s="628" t="s">
        <v>1706</v>
      </c>
      <c r="E12" s="931">
        <v>89589032.439999998</v>
      </c>
      <c r="F12" s="932">
        <v>1210662</v>
      </c>
      <c r="G12" s="933" t="s">
        <v>1707</v>
      </c>
      <c r="H12" s="934"/>
      <c r="I12" s="934">
        <f>1210662.41*12</f>
        <v>14527948.919999998</v>
      </c>
      <c r="J12" s="934">
        <f t="shared" ref="J12:J35" si="1">I12*2</f>
        <v>29055897.839999996</v>
      </c>
      <c r="K12" s="934">
        <f t="shared" ref="K12:K35" si="2">J12</f>
        <v>29055897.839999996</v>
      </c>
      <c r="L12" s="934">
        <f t="shared" ref="L12:L35" si="3">E12-I12-J12-K12</f>
        <v>16949287.840000004</v>
      </c>
      <c r="M12" s="935">
        <f t="shared" si="0"/>
        <v>89589032.439999998</v>
      </c>
      <c r="N12" s="163"/>
    </row>
    <row r="13" spans="1:14" ht="21" customHeight="1">
      <c r="A13" s="625">
        <v>6</v>
      </c>
      <c r="B13" s="626" t="s">
        <v>2956</v>
      </c>
      <c r="C13" s="928" t="s">
        <v>2957</v>
      </c>
      <c r="D13" s="628" t="s">
        <v>1197</v>
      </c>
      <c r="E13" s="931">
        <v>41021323.469999999</v>
      </c>
      <c r="F13" s="932">
        <v>788871</v>
      </c>
      <c r="G13" s="933" t="s">
        <v>1709</v>
      </c>
      <c r="H13" s="934"/>
      <c r="I13" s="936">
        <f>788871.41*12</f>
        <v>9466456.9199999999</v>
      </c>
      <c r="J13" s="934">
        <f t="shared" si="1"/>
        <v>18932913.84</v>
      </c>
      <c r="K13" s="934">
        <f>E13-I13-J13</f>
        <v>12621952.709999997</v>
      </c>
      <c r="L13" s="934">
        <v>0</v>
      </c>
      <c r="M13" s="935">
        <f t="shared" si="0"/>
        <v>41021323.469999999</v>
      </c>
      <c r="N13" s="163"/>
    </row>
    <row r="14" spans="1:14" ht="21" customHeight="1">
      <c r="A14" s="625">
        <v>7</v>
      </c>
      <c r="B14" s="626" t="s">
        <v>2958</v>
      </c>
      <c r="C14" s="928" t="s">
        <v>2959</v>
      </c>
      <c r="D14" s="628" t="s">
        <v>1198</v>
      </c>
      <c r="E14" s="931">
        <v>69446491.180000007</v>
      </c>
      <c r="F14" s="932">
        <v>1335510</v>
      </c>
      <c r="G14" s="933" t="s">
        <v>1709</v>
      </c>
      <c r="H14" s="934"/>
      <c r="I14" s="937">
        <f>1335509.66*12</f>
        <v>16026115.919999998</v>
      </c>
      <c r="J14" s="934">
        <f t="shared" si="1"/>
        <v>32052231.839999996</v>
      </c>
      <c r="K14" s="934">
        <f>E14-I14-J14</f>
        <v>21368143.420000009</v>
      </c>
      <c r="L14" s="934">
        <v>0</v>
      </c>
      <c r="M14" s="935">
        <f t="shared" si="0"/>
        <v>69446491.180000007</v>
      </c>
      <c r="N14" s="163"/>
    </row>
    <row r="15" spans="1:14" ht="21" customHeight="1">
      <c r="A15" s="625">
        <v>8</v>
      </c>
      <c r="B15" s="626" t="s">
        <v>2960</v>
      </c>
      <c r="C15" s="928" t="s">
        <v>2961</v>
      </c>
      <c r="D15" s="628" t="s">
        <v>1199</v>
      </c>
      <c r="E15" s="931">
        <v>26505009.98</v>
      </c>
      <c r="F15" s="932">
        <v>490833</v>
      </c>
      <c r="G15" s="933" t="s">
        <v>1711</v>
      </c>
      <c r="H15" s="934"/>
      <c r="I15" s="936">
        <f>490833.34*12</f>
        <v>5890000.0800000001</v>
      </c>
      <c r="J15" s="934">
        <f t="shared" si="1"/>
        <v>11780000.16</v>
      </c>
      <c r="K15" s="934">
        <f>E15-I15-J15</f>
        <v>8835009.7399999984</v>
      </c>
      <c r="L15" s="934">
        <v>0</v>
      </c>
      <c r="M15" s="935">
        <f t="shared" si="0"/>
        <v>26505009.98</v>
      </c>
      <c r="N15" s="163"/>
    </row>
    <row r="16" spans="1:14" ht="21" customHeight="1">
      <c r="A16" s="625">
        <v>9</v>
      </c>
      <c r="B16" s="626" t="s">
        <v>2962</v>
      </c>
      <c r="C16" s="928" t="s">
        <v>2963</v>
      </c>
      <c r="D16" s="628" t="s">
        <v>1200</v>
      </c>
      <c r="E16" s="931">
        <v>11754795.07</v>
      </c>
      <c r="F16" s="932">
        <v>226052</v>
      </c>
      <c r="G16" s="933" t="s">
        <v>1709</v>
      </c>
      <c r="H16" s="934"/>
      <c r="I16" s="936">
        <f>226053.12*12</f>
        <v>2712637.4399999999</v>
      </c>
      <c r="J16" s="934">
        <f t="shared" si="1"/>
        <v>5425274.8799999999</v>
      </c>
      <c r="K16" s="934">
        <f>E16-I16-J16</f>
        <v>3616882.7500000009</v>
      </c>
      <c r="L16" s="934">
        <v>0</v>
      </c>
      <c r="M16" s="935">
        <f t="shared" si="0"/>
        <v>11754795.07</v>
      </c>
      <c r="N16" s="163"/>
    </row>
    <row r="17" spans="1:14" ht="21" customHeight="1">
      <c r="A17" s="625">
        <v>10</v>
      </c>
      <c r="B17" s="626" t="s">
        <v>2964</v>
      </c>
      <c r="C17" s="928" t="s">
        <v>2965</v>
      </c>
      <c r="D17" s="628" t="s">
        <v>1201</v>
      </c>
      <c r="E17" s="931">
        <v>26948555</v>
      </c>
      <c r="F17" s="932">
        <v>518242</v>
      </c>
      <c r="G17" s="933" t="s">
        <v>1709</v>
      </c>
      <c r="H17" s="934"/>
      <c r="I17" s="936">
        <f>518241.68*12</f>
        <v>6218900.1600000001</v>
      </c>
      <c r="J17" s="934">
        <f t="shared" si="1"/>
        <v>12437800.32</v>
      </c>
      <c r="K17" s="934">
        <f>E17-I17-J17</f>
        <v>8291854.5199999996</v>
      </c>
      <c r="L17" s="934">
        <v>0</v>
      </c>
      <c r="M17" s="935">
        <f t="shared" si="0"/>
        <v>26948555</v>
      </c>
      <c r="N17" s="163"/>
    </row>
    <row r="18" spans="1:14" ht="21" customHeight="1">
      <c r="A18" s="625">
        <v>11</v>
      </c>
      <c r="B18" s="626" t="s">
        <v>2966</v>
      </c>
      <c r="C18" s="928" t="s">
        <v>2967</v>
      </c>
      <c r="D18" s="628" t="s">
        <v>2968</v>
      </c>
      <c r="E18" s="931">
        <v>254596127.74000001</v>
      </c>
      <c r="F18" s="932">
        <v>3857515</v>
      </c>
      <c r="G18" s="933" t="s">
        <v>1714</v>
      </c>
      <c r="H18" s="934"/>
      <c r="I18" s="936">
        <f>3857516.5*12</f>
        <v>46290198</v>
      </c>
      <c r="J18" s="934">
        <f t="shared" si="1"/>
        <v>92580396</v>
      </c>
      <c r="K18" s="934">
        <f t="shared" si="2"/>
        <v>92580396</v>
      </c>
      <c r="L18" s="934">
        <f t="shared" si="3"/>
        <v>23145137.74000001</v>
      </c>
      <c r="M18" s="935">
        <f t="shared" si="0"/>
        <v>254596127.74000001</v>
      </c>
      <c r="N18" s="163"/>
    </row>
    <row r="19" spans="1:14" ht="21" customHeight="1">
      <c r="A19" s="625">
        <v>12</v>
      </c>
      <c r="B19" s="626" t="s">
        <v>2969</v>
      </c>
      <c r="C19" s="928" t="s">
        <v>2970</v>
      </c>
      <c r="D19" s="628" t="s">
        <v>2971</v>
      </c>
      <c r="E19" s="931">
        <v>34390278.990000002</v>
      </c>
      <c r="F19" s="932">
        <v>464733</v>
      </c>
      <c r="G19" s="933" t="s">
        <v>1707</v>
      </c>
      <c r="H19" s="934"/>
      <c r="I19" s="936">
        <f>464733.34*12</f>
        <v>5576800.0800000001</v>
      </c>
      <c r="J19" s="934">
        <f t="shared" si="1"/>
        <v>11153600.16</v>
      </c>
      <c r="K19" s="934">
        <f t="shared" si="2"/>
        <v>11153600.16</v>
      </c>
      <c r="L19" s="934">
        <f t="shared" si="3"/>
        <v>6506278.5900000036</v>
      </c>
      <c r="M19" s="935">
        <f t="shared" si="0"/>
        <v>34390278.990000002</v>
      </c>
      <c r="N19" s="163"/>
    </row>
    <row r="20" spans="1:14" ht="21" customHeight="1">
      <c r="A20" s="625">
        <v>13</v>
      </c>
      <c r="B20" s="626" t="s">
        <v>2972</v>
      </c>
      <c r="C20" s="928" t="s">
        <v>2973</v>
      </c>
      <c r="D20" s="628" t="s">
        <v>2974</v>
      </c>
      <c r="E20" s="931">
        <v>27129620.969999999</v>
      </c>
      <c r="F20" s="932">
        <v>366617</v>
      </c>
      <c r="G20" s="933" t="s">
        <v>1707</v>
      </c>
      <c r="H20" s="934"/>
      <c r="I20" s="936">
        <f>366616.68*12</f>
        <v>4399400.16</v>
      </c>
      <c r="J20" s="934">
        <f t="shared" si="1"/>
        <v>8798800.3200000003</v>
      </c>
      <c r="K20" s="934">
        <f t="shared" si="2"/>
        <v>8798800.3200000003</v>
      </c>
      <c r="L20" s="934">
        <f t="shared" si="3"/>
        <v>5132620.1699999981</v>
      </c>
      <c r="M20" s="935">
        <f t="shared" si="0"/>
        <v>27129620.969999999</v>
      </c>
      <c r="N20" s="163"/>
    </row>
    <row r="21" spans="1:14" ht="21" customHeight="1">
      <c r="A21" s="625">
        <v>14</v>
      </c>
      <c r="B21" s="626" t="s">
        <v>2975</v>
      </c>
      <c r="C21" s="928" t="s">
        <v>2976</v>
      </c>
      <c r="D21" s="628" t="s">
        <v>1202</v>
      </c>
      <c r="E21" s="931">
        <v>133079749.59</v>
      </c>
      <c r="F21" s="932">
        <v>2559225</v>
      </c>
      <c r="G21" s="933" t="s">
        <v>1718</v>
      </c>
      <c r="H21" s="934"/>
      <c r="I21" s="936">
        <f>2559225.61*12</f>
        <v>30710707.32</v>
      </c>
      <c r="J21" s="934">
        <f t="shared" si="1"/>
        <v>61421414.640000001</v>
      </c>
      <c r="K21" s="934">
        <f>E21-I21-J21</f>
        <v>40947627.63000001</v>
      </c>
      <c r="L21" s="934">
        <v>0</v>
      </c>
      <c r="M21" s="935">
        <f t="shared" si="0"/>
        <v>133079749.59000002</v>
      </c>
      <c r="N21" s="163"/>
    </row>
    <row r="22" spans="1:14" ht="21" customHeight="1">
      <c r="A22" s="625">
        <v>15</v>
      </c>
      <c r="B22" s="626" t="s">
        <v>2977</v>
      </c>
      <c r="C22" s="928" t="s">
        <v>2978</v>
      </c>
      <c r="D22" s="628" t="s">
        <v>1203</v>
      </c>
      <c r="E22" s="931">
        <v>11930956.01</v>
      </c>
      <c r="F22" s="932">
        <v>229442</v>
      </c>
      <c r="G22" s="933" t="s">
        <v>1709</v>
      </c>
      <c r="H22" s="934"/>
      <c r="I22" s="936">
        <f>229441.67*12</f>
        <v>2753300.04</v>
      </c>
      <c r="J22" s="934">
        <f t="shared" si="1"/>
        <v>5506600.0800000001</v>
      </c>
      <c r="K22" s="934">
        <f>E22-I22-J22</f>
        <v>3671055.8899999987</v>
      </c>
      <c r="L22" s="934">
        <v>0</v>
      </c>
      <c r="M22" s="935">
        <f t="shared" si="0"/>
        <v>11930956.009999998</v>
      </c>
      <c r="N22" s="163"/>
    </row>
    <row r="23" spans="1:14" ht="21" customHeight="1">
      <c r="A23" s="625">
        <v>16</v>
      </c>
      <c r="B23" s="626" t="s">
        <v>2979</v>
      </c>
      <c r="C23" s="928" t="s">
        <v>2980</v>
      </c>
      <c r="D23" s="628" t="s">
        <v>2981</v>
      </c>
      <c r="E23" s="931">
        <v>85007499.959999993</v>
      </c>
      <c r="F23" s="932">
        <v>1148750</v>
      </c>
      <c r="G23" s="933" t="s">
        <v>1707</v>
      </c>
      <c r="H23" s="934"/>
      <c r="I23" s="936">
        <f>1148750.02*12</f>
        <v>13785000.24</v>
      </c>
      <c r="J23" s="934">
        <f t="shared" si="1"/>
        <v>27570000.48</v>
      </c>
      <c r="K23" s="934">
        <f t="shared" si="2"/>
        <v>27570000.48</v>
      </c>
      <c r="L23" s="934">
        <f t="shared" si="3"/>
        <v>16082498.759999994</v>
      </c>
      <c r="M23" s="935">
        <f t="shared" si="0"/>
        <v>85007499.959999993</v>
      </c>
      <c r="N23" s="163"/>
    </row>
    <row r="24" spans="1:14" ht="21" customHeight="1">
      <c r="A24" s="625">
        <v>17</v>
      </c>
      <c r="B24" s="626" t="s">
        <v>2982</v>
      </c>
      <c r="C24" s="928" t="s">
        <v>2983</v>
      </c>
      <c r="D24" s="628" t="s">
        <v>2984</v>
      </c>
      <c r="E24" s="931">
        <v>48876556.189999998</v>
      </c>
      <c r="F24" s="932">
        <v>660492</v>
      </c>
      <c r="G24" s="933" t="s">
        <v>1707</v>
      </c>
      <c r="H24" s="934"/>
      <c r="I24" s="936">
        <f>660493.44*12</f>
        <v>7925921.2799999993</v>
      </c>
      <c r="J24" s="934">
        <f t="shared" si="1"/>
        <v>15851842.559999999</v>
      </c>
      <c r="K24" s="934">
        <f t="shared" si="2"/>
        <v>15851842.559999999</v>
      </c>
      <c r="L24" s="934">
        <f t="shared" si="3"/>
        <v>9246949.7899999991</v>
      </c>
      <c r="M24" s="935">
        <f t="shared" si="0"/>
        <v>48876556.18999999</v>
      </c>
      <c r="N24" s="163"/>
    </row>
    <row r="25" spans="1:14" ht="21" customHeight="1">
      <c r="A25" s="625">
        <v>18</v>
      </c>
      <c r="B25" s="626" t="s">
        <v>2985</v>
      </c>
      <c r="C25" s="928" t="s">
        <v>2986</v>
      </c>
      <c r="D25" s="628" t="s">
        <v>2987</v>
      </c>
      <c r="E25" s="931">
        <v>76945828.989999995</v>
      </c>
      <c r="F25" s="932">
        <v>1039808</v>
      </c>
      <c r="G25" s="933" t="s">
        <v>1707</v>
      </c>
      <c r="H25" s="934"/>
      <c r="I25" s="936">
        <f>1039808.34*12</f>
        <v>12477700.08</v>
      </c>
      <c r="J25" s="934">
        <f t="shared" si="1"/>
        <v>24955400.16</v>
      </c>
      <c r="K25" s="934">
        <f t="shared" si="2"/>
        <v>24955400.16</v>
      </c>
      <c r="L25" s="934">
        <f t="shared" si="3"/>
        <v>14557328.59</v>
      </c>
      <c r="M25" s="935">
        <f t="shared" si="0"/>
        <v>76945828.99000001</v>
      </c>
      <c r="N25" s="163"/>
    </row>
    <row r="26" spans="1:14" ht="21" customHeight="1">
      <c r="A26" s="625">
        <v>19</v>
      </c>
      <c r="B26" s="626" t="s">
        <v>2988</v>
      </c>
      <c r="C26" s="928" t="s">
        <v>2989</v>
      </c>
      <c r="D26" s="628" t="s">
        <v>2990</v>
      </c>
      <c r="E26" s="931">
        <v>94947447.25</v>
      </c>
      <c r="F26" s="935">
        <v>1283072</v>
      </c>
      <c r="G26" s="933" t="s">
        <v>1707</v>
      </c>
      <c r="H26" s="931"/>
      <c r="I26" s="938">
        <f>1283073.44*12</f>
        <v>15396881.279999999</v>
      </c>
      <c r="J26" s="934">
        <f t="shared" si="1"/>
        <v>30793762.559999999</v>
      </c>
      <c r="K26" s="934">
        <f t="shared" si="2"/>
        <v>30793762.559999999</v>
      </c>
      <c r="L26" s="934">
        <f t="shared" si="3"/>
        <v>17963040.849999998</v>
      </c>
      <c r="M26" s="935">
        <f t="shared" si="0"/>
        <v>94947447.249999985</v>
      </c>
      <c r="N26" s="163"/>
    </row>
    <row r="27" spans="1:14" ht="21" customHeight="1">
      <c r="A27" s="625">
        <v>20</v>
      </c>
      <c r="B27" s="626" t="s">
        <v>2991</v>
      </c>
      <c r="C27" s="928" t="s">
        <v>2992</v>
      </c>
      <c r="D27" s="628" t="s">
        <v>2993</v>
      </c>
      <c r="E27" s="931">
        <v>3576678.99</v>
      </c>
      <c r="F27" s="935">
        <v>48333</v>
      </c>
      <c r="G27" s="933" t="s">
        <v>1724</v>
      </c>
      <c r="H27" s="931"/>
      <c r="I27" s="938">
        <f>48333.34*12</f>
        <v>580000.07999999996</v>
      </c>
      <c r="J27" s="934">
        <f t="shared" si="1"/>
        <v>1160000.1599999999</v>
      </c>
      <c r="K27" s="934">
        <f t="shared" si="2"/>
        <v>1160000.1599999999</v>
      </c>
      <c r="L27" s="934">
        <f t="shared" si="3"/>
        <v>676678.59000000032</v>
      </c>
      <c r="M27" s="935">
        <f t="shared" si="0"/>
        <v>3576678.9899999998</v>
      </c>
      <c r="N27" s="163"/>
    </row>
    <row r="28" spans="1:14" ht="21" customHeight="1">
      <c r="A28" s="625">
        <v>21</v>
      </c>
      <c r="B28" s="637">
        <v>30000077</v>
      </c>
      <c r="C28" s="928" t="s">
        <v>2994</v>
      </c>
      <c r="D28" s="628" t="s">
        <v>2995</v>
      </c>
      <c r="E28" s="931">
        <v>66743078.950000003</v>
      </c>
      <c r="F28" s="935">
        <v>901933</v>
      </c>
      <c r="G28" s="933" t="s">
        <v>1707</v>
      </c>
      <c r="H28" s="931"/>
      <c r="I28" s="938">
        <f>901933.36*12</f>
        <v>10823200.32</v>
      </c>
      <c r="J28" s="934">
        <f t="shared" si="1"/>
        <v>21646400.640000001</v>
      </c>
      <c r="K28" s="934">
        <f t="shared" si="2"/>
        <v>21646400.640000001</v>
      </c>
      <c r="L28" s="934">
        <f t="shared" si="3"/>
        <v>12627077.350000001</v>
      </c>
      <c r="M28" s="935">
        <f>I28+J28+K28+L28</f>
        <v>66743078.950000003</v>
      </c>
      <c r="N28" s="163"/>
    </row>
    <row r="29" spans="1:14" ht="21" customHeight="1">
      <c r="A29" s="625">
        <v>22</v>
      </c>
      <c r="B29" s="626" t="s">
        <v>2996</v>
      </c>
      <c r="C29" s="928" t="s">
        <v>2997</v>
      </c>
      <c r="D29" s="628" t="s">
        <v>1726</v>
      </c>
      <c r="E29" s="931">
        <v>51207057.359999999</v>
      </c>
      <c r="F29" s="935">
        <v>691987</v>
      </c>
      <c r="G29" s="933" t="s">
        <v>1707</v>
      </c>
      <c r="H29" s="931"/>
      <c r="I29" s="938">
        <f>691987.19*12</f>
        <v>8303846.2799999993</v>
      </c>
      <c r="J29" s="934">
        <f t="shared" si="1"/>
        <v>16607692.559999999</v>
      </c>
      <c r="K29" s="934">
        <f t="shared" si="2"/>
        <v>16607692.559999999</v>
      </c>
      <c r="L29" s="934">
        <f t="shared" si="3"/>
        <v>9687825.9600000009</v>
      </c>
      <c r="M29" s="935">
        <f t="shared" si="0"/>
        <v>51207057.359999992</v>
      </c>
      <c r="N29" s="163"/>
    </row>
    <row r="30" spans="1:14" ht="21" customHeight="1">
      <c r="A30" s="625">
        <v>23</v>
      </c>
      <c r="B30" s="626" t="s">
        <v>2998</v>
      </c>
      <c r="C30" s="928" t="s">
        <v>2999</v>
      </c>
      <c r="D30" s="628" t="s">
        <v>3000</v>
      </c>
      <c r="E30" s="931">
        <v>2496829555.71</v>
      </c>
      <c r="F30" s="935">
        <v>41613826</v>
      </c>
      <c r="G30" s="933" t="s">
        <v>1728</v>
      </c>
      <c r="H30" s="931"/>
      <c r="I30" s="938">
        <f>41613826.04*12</f>
        <v>499365912.48000002</v>
      </c>
      <c r="J30" s="934">
        <f t="shared" si="1"/>
        <v>998731824.96000004</v>
      </c>
      <c r="K30" s="934">
        <f>E30-I30-J30</f>
        <v>998731818.26999998</v>
      </c>
      <c r="L30" s="934">
        <f t="shared" si="3"/>
        <v>0</v>
      </c>
      <c r="M30" s="935">
        <f t="shared" si="0"/>
        <v>2496829555.71</v>
      </c>
      <c r="N30" s="163"/>
    </row>
    <row r="31" spans="1:14" ht="21" customHeight="1">
      <c r="A31" s="625">
        <v>24</v>
      </c>
      <c r="B31" s="626" t="s">
        <v>3001</v>
      </c>
      <c r="C31" s="928" t="s">
        <v>3002</v>
      </c>
      <c r="D31" s="628" t="s">
        <v>3003</v>
      </c>
      <c r="E31" s="931">
        <v>150864745.47</v>
      </c>
      <c r="F31" s="937">
        <v>1604944</v>
      </c>
      <c r="G31" s="939" t="s">
        <v>1730</v>
      </c>
      <c r="H31" s="940"/>
      <c r="I31" s="937">
        <f>1604944.17*12</f>
        <v>19259330.039999999</v>
      </c>
      <c r="J31" s="934">
        <f t="shared" si="1"/>
        <v>38518660.079999998</v>
      </c>
      <c r="K31" s="934">
        <f t="shared" si="2"/>
        <v>38518660.079999998</v>
      </c>
      <c r="L31" s="934">
        <f t="shared" si="3"/>
        <v>54568095.270000011</v>
      </c>
      <c r="M31" s="935">
        <f t="shared" si="0"/>
        <v>150864745.47</v>
      </c>
      <c r="N31" s="163"/>
    </row>
    <row r="32" spans="1:14" ht="21" customHeight="1">
      <c r="A32" s="625">
        <v>25</v>
      </c>
      <c r="B32" s="626" t="s">
        <v>3004</v>
      </c>
      <c r="C32" s="928" t="s">
        <v>3005</v>
      </c>
      <c r="D32" s="628" t="s">
        <v>3006</v>
      </c>
      <c r="E32" s="931">
        <v>91015500</v>
      </c>
      <c r="F32" s="937">
        <v>968250</v>
      </c>
      <c r="G32" s="939" t="s">
        <v>1730</v>
      </c>
      <c r="H32" s="940"/>
      <c r="I32" s="937">
        <f>968250*12</f>
        <v>11619000</v>
      </c>
      <c r="J32" s="934">
        <f t="shared" si="1"/>
        <v>23238000</v>
      </c>
      <c r="K32" s="934">
        <f t="shared" si="2"/>
        <v>23238000</v>
      </c>
      <c r="L32" s="934">
        <f t="shared" si="3"/>
        <v>32920500</v>
      </c>
      <c r="M32" s="935">
        <f t="shared" si="0"/>
        <v>91015500</v>
      </c>
      <c r="N32" s="163"/>
    </row>
    <row r="33" spans="1:17" ht="21" customHeight="1">
      <c r="A33" s="625">
        <v>26</v>
      </c>
      <c r="B33" s="626" t="s">
        <v>3007</v>
      </c>
      <c r="C33" s="928" t="s">
        <v>3008</v>
      </c>
      <c r="D33" s="628" t="s">
        <v>3009</v>
      </c>
      <c r="E33" s="931">
        <v>98065500</v>
      </c>
      <c r="F33" s="937">
        <v>1043250</v>
      </c>
      <c r="G33" s="939" t="s">
        <v>1730</v>
      </c>
      <c r="H33" s="940"/>
      <c r="I33" s="937">
        <f>1043250*12</f>
        <v>12519000</v>
      </c>
      <c r="J33" s="934">
        <f t="shared" si="1"/>
        <v>25038000</v>
      </c>
      <c r="K33" s="934">
        <f t="shared" si="2"/>
        <v>25038000</v>
      </c>
      <c r="L33" s="934">
        <f t="shared" si="3"/>
        <v>35470500</v>
      </c>
      <c r="M33" s="935">
        <f t="shared" si="0"/>
        <v>98065500</v>
      </c>
      <c r="N33" s="163"/>
      <c r="Q33" s="193"/>
    </row>
    <row r="34" spans="1:17" ht="21" customHeight="1">
      <c r="A34" s="625">
        <v>27</v>
      </c>
      <c r="B34" s="626" t="s">
        <v>3010</v>
      </c>
      <c r="C34" s="928" t="s">
        <v>3011</v>
      </c>
      <c r="D34" s="628" t="s">
        <v>3012</v>
      </c>
      <c r="E34" s="931">
        <v>82658128.060000002</v>
      </c>
      <c r="F34" s="937">
        <v>879341</v>
      </c>
      <c r="G34" s="941" t="s">
        <v>1730</v>
      </c>
      <c r="H34" s="942"/>
      <c r="I34" s="937">
        <f>879341.66*12</f>
        <v>10552099.92</v>
      </c>
      <c r="J34" s="934">
        <f t="shared" si="1"/>
        <v>21104199.84</v>
      </c>
      <c r="K34" s="934">
        <f t="shared" si="2"/>
        <v>21104199.84</v>
      </c>
      <c r="L34" s="934">
        <f t="shared" si="3"/>
        <v>29897628.459999997</v>
      </c>
      <c r="M34" s="935">
        <f t="shared" si="0"/>
        <v>82658128.059999987</v>
      </c>
      <c r="N34" s="163"/>
      <c r="Q34" s="193"/>
    </row>
    <row r="35" spans="1:17" ht="21" customHeight="1">
      <c r="A35" s="625">
        <v>28</v>
      </c>
      <c r="B35" s="637">
        <v>30000131</v>
      </c>
      <c r="C35" s="928" t="s">
        <v>3013</v>
      </c>
      <c r="D35" s="643" t="s">
        <v>3014</v>
      </c>
      <c r="E35" s="936">
        <v>135664406.97</v>
      </c>
      <c r="F35" s="942">
        <v>1267892</v>
      </c>
      <c r="G35" s="941" t="s">
        <v>3015</v>
      </c>
      <c r="H35" s="942" t="s">
        <v>3016</v>
      </c>
      <c r="I35" s="937">
        <f>1267891.67*12</f>
        <v>15214700.039999999</v>
      </c>
      <c r="J35" s="934">
        <f t="shared" si="1"/>
        <v>30429400.079999998</v>
      </c>
      <c r="K35" s="934">
        <f t="shared" si="2"/>
        <v>30429400.079999998</v>
      </c>
      <c r="L35" s="934">
        <f t="shared" si="3"/>
        <v>59590906.770000011</v>
      </c>
      <c r="M35" s="935">
        <f t="shared" si="0"/>
        <v>135664406.97</v>
      </c>
      <c r="N35" s="163"/>
    </row>
    <row r="36" spans="1:17" ht="30">
      <c r="A36" s="625">
        <v>29</v>
      </c>
      <c r="B36" s="836">
        <v>30000018</v>
      </c>
      <c r="C36" s="928" t="s">
        <v>3017</v>
      </c>
      <c r="D36" s="628" t="s">
        <v>1205</v>
      </c>
      <c r="E36" s="931">
        <v>11086453.189999999</v>
      </c>
      <c r="F36" s="943">
        <v>0</v>
      </c>
      <c r="G36" s="944"/>
      <c r="H36" s="944"/>
      <c r="I36" s="938">
        <f>E36</f>
        <v>11086453.189999999</v>
      </c>
      <c r="J36" s="937">
        <f>E36-I36</f>
        <v>0</v>
      </c>
      <c r="K36" s="934">
        <v>0</v>
      </c>
      <c r="L36" s="934">
        <v>0</v>
      </c>
      <c r="M36" s="935">
        <f t="shared" si="0"/>
        <v>11086453.189999999</v>
      </c>
      <c r="N36" s="163"/>
    </row>
    <row r="37" spans="1:17" ht="19.5" customHeight="1">
      <c r="A37" s="625">
        <v>30</v>
      </c>
      <c r="B37" s="626" t="s">
        <v>3018</v>
      </c>
      <c r="C37" s="928" t="s">
        <v>3019</v>
      </c>
      <c r="D37" s="646" t="s">
        <v>3020</v>
      </c>
      <c r="E37" s="945">
        <v>57318722.119999997</v>
      </c>
      <c r="F37" s="945">
        <v>699007</v>
      </c>
      <c r="G37" s="946"/>
      <c r="H37" s="946"/>
      <c r="I37" s="947">
        <f>699008.32*12</f>
        <v>8388099.8399999999</v>
      </c>
      <c r="J37" s="945">
        <f>I37*2</f>
        <v>16776199.68</v>
      </c>
      <c r="K37" s="945">
        <f>J37</f>
        <v>16776199.68</v>
      </c>
      <c r="L37" s="934">
        <f>E37-I37-J37-K37</f>
        <v>15378222.920000002</v>
      </c>
      <c r="M37" s="935">
        <f t="shared" si="0"/>
        <v>57318722.120000005</v>
      </c>
      <c r="N37" s="163"/>
    </row>
    <row r="38" spans="1:17" ht="19.5" customHeight="1">
      <c r="A38" s="625">
        <v>31</v>
      </c>
      <c r="B38" s="626" t="s">
        <v>3021</v>
      </c>
      <c r="C38" s="928" t="s">
        <v>3022</v>
      </c>
      <c r="D38" s="646" t="s">
        <v>3023</v>
      </c>
      <c r="E38" s="945">
        <v>48871336.060000002</v>
      </c>
      <c r="F38" s="945">
        <v>595991</v>
      </c>
      <c r="G38" s="946"/>
      <c r="H38" s="946"/>
      <c r="I38" s="947">
        <f>595991.66*12</f>
        <v>7151899.9199999999</v>
      </c>
      <c r="J38" s="945">
        <f t="shared" ref="J38:J97" si="4">I38*2</f>
        <v>14303799.84</v>
      </c>
      <c r="K38" s="945">
        <f t="shared" ref="K38:K90" si="5">J38</f>
        <v>14303799.84</v>
      </c>
      <c r="L38" s="934">
        <f t="shared" ref="L38:L97" si="6">E38-I38-J38-K38</f>
        <v>13111836.460000001</v>
      </c>
      <c r="M38" s="935">
        <f t="shared" si="0"/>
        <v>48871336.059999995</v>
      </c>
      <c r="N38" s="163"/>
    </row>
    <row r="39" spans="1:17" ht="19.5" customHeight="1">
      <c r="A39" s="625">
        <v>32</v>
      </c>
      <c r="B39" s="626" t="s">
        <v>3024</v>
      </c>
      <c r="C39" s="928" t="s">
        <v>3025</v>
      </c>
      <c r="D39" s="646" t="s">
        <v>3026</v>
      </c>
      <c r="E39" s="945">
        <v>189620426.03</v>
      </c>
      <c r="F39" s="945">
        <v>2284583</v>
      </c>
      <c r="G39" s="948"/>
      <c r="H39" s="948"/>
      <c r="I39" s="947">
        <f>2284583.33*12</f>
        <v>27414999.960000001</v>
      </c>
      <c r="J39" s="945">
        <f t="shared" si="4"/>
        <v>54829999.920000002</v>
      </c>
      <c r="K39" s="945">
        <f t="shared" si="5"/>
        <v>54829999.920000002</v>
      </c>
      <c r="L39" s="934">
        <f t="shared" si="6"/>
        <v>52545426.229999989</v>
      </c>
      <c r="M39" s="935">
        <f t="shared" si="0"/>
        <v>189620426.03</v>
      </c>
      <c r="N39" s="163"/>
    </row>
    <row r="40" spans="1:17" ht="19.5" customHeight="1">
      <c r="A40" s="625">
        <v>33</v>
      </c>
      <c r="B40" s="626" t="s">
        <v>3027</v>
      </c>
      <c r="C40" s="928" t="s">
        <v>3028</v>
      </c>
      <c r="D40" s="646" t="s">
        <v>3029</v>
      </c>
      <c r="E40" s="945">
        <v>210113019.86000001</v>
      </c>
      <c r="F40" s="945">
        <v>1829527</v>
      </c>
      <c r="G40" s="948"/>
      <c r="H40" s="948"/>
      <c r="I40" s="947">
        <f>2531481.46*12</f>
        <v>30377777.52</v>
      </c>
      <c r="J40" s="945">
        <f t="shared" si="4"/>
        <v>60755555.039999999</v>
      </c>
      <c r="K40" s="945">
        <f t="shared" si="5"/>
        <v>60755555.039999999</v>
      </c>
      <c r="L40" s="934">
        <f t="shared" si="6"/>
        <v>58224132.260000013</v>
      </c>
      <c r="M40" s="935">
        <f t="shared" si="0"/>
        <v>210113019.86000001</v>
      </c>
      <c r="N40" s="163"/>
    </row>
    <row r="41" spans="1:17" ht="19.5" customHeight="1">
      <c r="A41" s="625">
        <v>34</v>
      </c>
      <c r="B41" s="626" t="s">
        <v>3030</v>
      </c>
      <c r="C41" s="928" t="s">
        <v>3031</v>
      </c>
      <c r="D41" s="646" t="s">
        <v>3032</v>
      </c>
      <c r="E41" s="945">
        <v>414993102.06</v>
      </c>
      <c r="F41" s="945">
        <v>4999916</v>
      </c>
      <c r="G41" s="948"/>
      <c r="H41" s="948"/>
      <c r="I41" s="947">
        <f>4999916.66*12</f>
        <v>59998999.920000002</v>
      </c>
      <c r="J41" s="945">
        <f t="shared" si="4"/>
        <v>119997999.84</v>
      </c>
      <c r="K41" s="945">
        <f t="shared" si="5"/>
        <v>119997999.84</v>
      </c>
      <c r="L41" s="934">
        <f t="shared" si="6"/>
        <v>114998102.45999998</v>
      </c>
      <c r="M41" s="935">
        <f t="shared" si="0"/>
        <v>414993102.06</v>
      </c>
      <c r="N41" s="163"/>
    </row>
    <row r="42" spans="1:17" ht="19.5" customHeight="1">
      <c r="A42" s="625">
        <v>35</v>
      </c>
      <c r="B42" s="626" t="s">
        <v>3033</v>
      </c>
      <c r="C42" s="928" t="s">
        <v>3034</v>
      </c>
      <c r="D42" s="646" t="s">
        <v>3035</v>
      </c>
      <c r="E42" s="945">
        <v>415325498.33999997</v>
      </c>
      <c r="F42" s="945">
        <v>5003922</v>
      </c>
      <c r="G42" s="948"/>
      <c r="H42" s="948"/>
      <c r="I42" s="947">
        <f>5003921.74*12</f>
        <v>60047060.880000003</v>
      </c>
      <c r="J42" s="945">
        <f t="shared" si="4"/>
        <v>120094121.76000001</v>
      </c>
      <c r="K42" s="945">
        <f t="shared" si="5"/>
        <v>120094121.76000001</v>
      </c>
      <c r="L42" s="934">
        <f t="shared" si="6"/>
        <v>115090193.93999998</v>
      </c>
      <c r="M42" s="935">
        <f t="shared" si="0"/>
        <v>415325498.34000003</v>
      </c>
      <c r="N42" s="163"/>
    </row>
    <row r="43" spans="1:17" ht="19.5" customHeight="1">
      <c r="A43" s="625">
        <v>36</v>
      </c>
      <c r="B43" s="626" t="s">
        <v>3036</v>
      </c>
      <c r="C43" s="928" t="s">
        <v>3037</v>
      </c>
      <c r="D43" s="646" t="s">
        <v>3038</v>
      </c>
      <c r="E43" s="945">
        <v>257504836.41999999</v>
      </c>
      <c r="F43" s="945">
        <v>3140302</v>
      </c>
      <c r="G43" s="946"/>
      <c r="H43" s="946"/>
      <c r="I43" s="947">
        <f>3140302.62*12</f>
        <v>37683631.439999998</v>
      </c>
      <c r="J43" s="945">
        <f t="shared" si="4"/>
        <v>75367262.879999995</v>
      </c>
      <c r="K43" s="945">
        <f t="shared" si="5"/>
        <v>75367262.879999995</v>
      </c>
      <c r="L43" s="934">
        <f t="shared" si="6"/>
        <v>69086679.219999999</v>
      </c>
      <c r="M43" s="935">
        <f t="shared" si="0"/>
        <v>257504836.41999999</v>
      </c>
      <c r="N43" s="163"/>
    </row>
    <row r="44" spans="1:17" ht="19.5" customHeight="1">
      <c r="A44" s="625">
        <v>37</v>
      </c>
      <c r="B44" s="626" t="s">
        <v>3039</v>
      </c>
      <c r="C44" s="928" t="s">
        <v>2997</v>
      </c>
      <c r="D44" s="646" t="s">
        <v>3040</v>
      </c>
      <c r="E44" s="945">
        <v>270856313.92000002</v>
      </c>
      <c r="F44" s="945">
        <v>3303127</v>
      </c>
      <c r="G44" s="946"/>
      <c r="H44" s="946"/>
      <c r="I44" s="947">
        <f>3303126.12*12</f>
        <v>39637513.439999998</v>
      </c>
      <c r="J44" s="945">
        <f t="shared" si="4"/>
        <v>79275026.879999995</v>
      </c>
      <c r="K44" s="945">
        <f t="shared" si="5"/>
        <v>79275026.879999995</v>
      </c>
      <c r="L44" s="934">
        <f t="shared" si="6"/>
        <v>72668746.720000029</v>
      </c>
      <c r="M44" s="935">
        <f t="shared" si="0"/>
        <v>270856313.92000002</v>
      </c>
      <c r="N44" s="163"/>
    </row>
    <row r="45" spans="1:17" ht="19.5" customHeight="1">
      <c r="A45" s="625">
        <v>38</v>
      </c>
      <c r="B45" s="626" t="s">
        <v>3041</v>
      </c>
      <c r="C45" s="928" t="s">
        <v>3042</v>
      </c>
      <c r="D45" s="646" t="s">
        <v>3043</v>
      </c>
      <c r="E45" s="945">
        <v>1410773793.03</v>
      </c>
      <c r="F45" s="945">
        <v>17204600</v>
      </c>
      <c r="G45" s="946"/>
      <c r="H45" s="946"/>
      <c r="I45" s="947">
        <f>17204558.33*12</f>
        <v>206454699.95999998</v>
      </c>
      <c r="J45" s="945">
        <f t="shared" si="4"/>
        <v>412909399.91999996</v>
      </c>
      <c r="K45" s="945">
        <f t="shared" si="5"/>
        <v>412909399.91999996</v>
      </c>
      <c r="L45" s="934">
        <f t="shared" si="6"/>
        <v>378500293.23000002</v>
      </c>
      <c r="M45" s="935">
        <f t="shared" si="0"/>
        <v>1410773793.0299997</v>
      </c>
      <c r="N45" s="163"/>
    </row>
    <row r="46" spans="1:17" ht="19.5" customHeight="1">
      <c r="A46" s="625">
        <v>39</v>
      </c>
      <c r="B46" s="626" t="s">
        <v>3044</v>
      </c>
      <c r="C46" s="928" t="s">
        <v>3045</v>
      </c>
      <c r="D46" s="646" t="s">
        <v>3046</v>
      </c>
      <c r="E46" s="945">
        <v>1722640293.03</v>
      </c>
      <c r="F46" s="945">
        <v>21007808</v>
      </c>
      <c r="G46" s="946"/>
      <c r="H46" s="946"/>
      <c r="I46" s="947">
        <f>21007808.33*12</f>
        <v>252093699.95999998</v>
      </c>
      <c r="J46" s="945">
        <f t="shared" si="4"/>
        <v>504187399.91999996</v>
      </c>
      <c r="K46" s="945">
        <f t="shared" si="5"/>
        <v>504187399.91999996</v>
      </c>
      <c r="L46" s="934">
        <f t="shared" si="6"/>
        <v>462171793.23000002</v>
      </c>
      <c r="M46" s="935">
        <f t="shared" si="0"/>
        <v>1722640293.0299997</v>
      </c>
      <c r="N46" s="163"/>
    </row>
    <row r="47" spans="1:17" ht="30">
      <c r="A47" s="625">
        <v>40</v>
      </c>
      <c r="B47" s="626" t="s">
        <v>3047</v>
      </c>
      <c r="C47" s="928" t="s">
        <v>3048</v>
      </c>
      <c r="D47" s="646" t="s">
        <v>3049</v>
      </c>
      <c r="E47" s="931">
        <v>380812450.97000003</v>
      </c>
      <c r="F47" s="945">
        <v>4278792</v>
      </c>
      <c r="G47" s="948"/>
      <c r="H47" s="948"/>
      <c r="I47" s="947">
        <f>4278791.67*12</f>
        <v>51345500.039999999</v>
      </c>
      <c r="J47" s="945">
        <f t="shared" si="4"/>
        <v>102691000.08</v>
      </c>
      <c r="K47" s="945">
        <f t="shared" si="5"/>
        <v>102691000.08</v>
      </c>
      <c r="L47" s="934">
        <f t="shared" si="6"/>
        <v>124084950.77000003</v>
      </c>
      <c r="M47" s="935">
        <f t="shared" si="0"/>
        <v>380812450.97000003</v>
      </c>
      <c r="N47" s="163"/>
    </row>
    <row r="48" spans="1:17" ht="18.75" customHeight="1">
      <c r="A48" s="625">
        <v>41</v>
      </c>
      <c r="B48" s="626" t="s">
        <v>3050</v>
      </c>
      <c r="C48" s="928" t="s">
        <v>3051</v>
      </c>
      <c r="D48" s="647" t="s">
        <v>3052</v>
      </c>
      <c r="E48" s="945">
        <v>963819069.99000001</v>
      </c>
      <c r="F48" s="936">
        <v>13574917</v>
      </c>
      <c r="G48" s="949"/>
      <c r="H48" s="949"/>
      <c r="I48" s="936">
        <f>13574916.69*12</f>
        <v>162899000.28</v>
      </c>
      <c r="J48" s="945">
        <f t="shared" si="4"/>
        <v>325798000.56</v>
      </c>
      <c r="K48" s="945">
        <f t="shared" si="5"/>
        <v>325798000.56</v>
      </c>
      <c r="L48" s="934">
        <f t="shared" si="6"/>
        <v>149324068.59000003</v>
      </c>
      <c r="M48" s="935">
        <f t="shared" si="0"/>
        <v>963819069.99000013</v>
      </c>
      <c r="N48" s="163"/>
    </row>
    <row r="49" spans="1:14" ht="18.75" customHeight="1">
      <c r="A49" s="625">
        <v>42</v>
      </c>
      <c r="B49" s="626" t="s">
        <v>3053</v>
      </c>
      <c r="C49" s="928" t="s">
        <v>2978</v>
      </c>
      <c r="D49" s="647" t="s">
        <v>3054</v>
      </c>
      <c r="E49" s="931">
        <v>4219706645.7600002</v>
      </c>
      <c r="F49" s="936">
        <v>50234602</v>
      </c>
      <c r="G49" s="948"/>
      <c r="H49" s="948"/>
      <c r="I49" s="946">
        <f>50234602.8*12</f>
        <v>602815233.5999999</v>
      </c>
      <c r="J49" s="945">
        <f t="shared" si="4"/>
        <v>1205630467.1999998</v>
      </c>
      <c r="K49" s="945">
        <f t="shared" si="5"/>
        <v>1205630467.1999998</v>
      </c>
      <c r="L49" s="934">
        <f t="shared" si="6"/>
        <v>1205630477.7600007</v>
      </c>
      <c r="M49" s="935">
        <f t="shared" si="0"/>
        <v>4219706645.7600002</v>
      </c>
      <c r="N49" s="163"/>
    </row>
    <row r="50" spans="1:14" ht="18.75" customHeight="1">
      <c r="A50" s="625">
        <v>43</v>
      </c>
      <c r="B50" s="626" t="s">
        <v>3055</v>
      </c>
      <c r="C50" s="928" t="s">
        <v>3056</v>
      </c>
      <c r="D50" s="653" t="s">
        <v>3057</v>
      </c>
      <c r="E50" s="937">
        <v>1519628564.27</v>
      </c>
      <c r="F50" s="937">
        <v>16699215</v>
      </c>
      <c r="G50" s="950"/>
      <c r="H50" s="950"/>
      <c r="I50" s="937">
        <f>16699214.97*12</f>
        <v>200390579.64000002</v>
      </c>
      <c r="J50" s="945">
        <f t="shared" si="4"/>
        <v>400781159.28000003</v>
      </c>
      <c r="K50" s="945">
        <f t="shared" si="5"/>
        <v>400781159.28000003</v>
      </c>
      <c r="L50" s="934">
        <f t="shared" si="6"/>
        <v>517675666.06999987</v>
      </c>
      <c r="M50" s="935">
        <f t="shared" si="0"/>
        <v>1519628564.27</v>
      </c>
      <c r="N50" s="163"/>
    </row>
    <row r="51" spans="1:14" ht="18.75" customHeight="1">
      <c r="A51" s="625">
        <v>44</v>
      </c>
      <c r="B51" s="626" t="s">
        <v>3058</v>
      </c>
      <c r="C51" s="928" t="s">
        <v>3059</v>
      </c>
      <c r="D51" s="628" t="s">
        <v>3060</v>
      </c>
      <c r="E51" s="931">
        <v>244189289.03</v>
      </c>
      <c r="F51" s="937">
        <v>2597758</v>
      </c>
      <c r="G51" s="940"/>
      <c r="H51" s="940"/>
      <c r="I51" s="937">
        <f>2597758.33*12</f>
        <v>31173099.960000001</v>
      </c>
      <c r="J51" s="945">
        <f t="shared" si="4"/>
        <v>62346199.920000002</v>
      </c>
      <c r="K51" s="945">
        <f t="shared" si="5"/>
        <v>62346199.920000002</v>
      </c>
      <c r="L51" s="934">
        <f t="shared" si="6"/>
        <v>88323789.229999974</v>
      </c>
      <c r="M51" s="935">
        <f t="shared" si="0"/>
        <v>244189289.02999997</v>
      </c>
      <c r="N51" s="163"/>
    </row>
    <row r="52" spans="1:14" ht="18.75" customHeight="1">
      <c r="A52" s="625">
        <v>45</v>
      </c>
      <c r="B52" s="626" t="s">
        <v>3061</v>
      </c>
      <c r="C52" s="928" t="s">
        <v>3062</v>
      </c>
      <c r="D52" s="628" t="s">
        <v>3063</v>
      </c>
      <c r="E52" s="931">
        <v>113113339.03</v>
      </c>
      <c r="F52" s="937">
        <v>1203333</v>
      </c>
      <c r="G52" s="940"/>
      <c r="H52" s="940"/>
      <c r="I52" s="945">
        <f>1203333.33*12</f>
        <v>14439999.960000001</v>
      </c>
      <c r="J52" s="945">
        <f t="shared" si="4"/>
        <v>28879999.920000002</v>
      </c>
      <c r="K52" s="945">
        <f t="shared" si="5"/>
        <v>28879999.920000002</v>
      </c>
      <c r="L52" s="934">
        <f t="shared" si="6"/>
        <v>40913339.229999989</v>
      </c>
      <c r="M52" s="935">
        <f t="shared" si="0"/>
        <v>113113339.03</v>
      </c>
      <c r="N52" s="163"/>
    </row>
    <row r="53" spans="1:14" ht="18.75" customHeight="1">
      <c r="A53" s="625">
        <v>46</v>
      </c>
      <c r="B53" s="626" t="s">
        <v>3064</v>
      </c>
      <c r="C53" s="928" t="s">
        <v>3065</v>
      </c>
      <c r="D53" s="628" t="s">
        <v>3066</v>
      </c>
      <c r="E53" s="931">
        <v>448475560.97000003</v>
      </c>
      <c r="F53" s="937">
        <v>4771017</v>
      </c>
      <c r="G53" s="940"/>
      <c r="H53" s="940"/>
      <c r="I53" s="937">
        <f>4771016.67*12</f>
        <v>57252200.039999999</v>
      </c>
      <c r="J53" s="945">
        <f t="shared" si="4"/>
        <v>114504400.08</v>
      </c>
      <c r="K53" s="945">
        <f t="shared" si="5"/>
        <v>114504400.08</v>
      </c>
      <c r="L53" s="934">
        <f t="shared" si="6"/>
        <v>162214560.77000004</v>
      </c>
      <c r="M53" s="935">
        <f t="shared" si="0"/>
        <v>448475560.97000003</v>
      </c>
      <c r="N53" s="163"/>
    </row>
    <row r="54" spans="1:14" ht="18.75" customHeight="1">
      <c r="A54" s="625">
        <v>47</v>
      </c>
      <c r="B54" s="626" t="s">
        <v>3067</v>
      </c>
      <c r="C54" s="928" t="s">
        <v>3068</v>
      </c>
      <c r="D54" s="628" t="s">
        <v>3069</v>
      </c>
      <c r="E54" s="931">
        <v>185697000</v>
      </c>
      <c r="F54" s="937">
        <v>1975500</v>
      </c>
      <c r="G54" s="940"/>
      <c r="H54" s="940"/>
      <c r="I54" s="937">
        <f>1975500*12</f>
        <v>23706000</v>
      </c>
      <c r="J54" s="945">
        <f t="shared" si="4"/>
        <v>47412000</v>
      </c>
      <c r="K54" s="945">
        <f t="shared" si="5"/>
        <v>47412000</v>
      </c>
      <c r="L54" s="934">
        <f t="shared" si="6"/>
        <v>67167000</v>
      </c>
      <c r="M54" s="935">
        <f t="shared" si="0"/>
        <v>185697000</v>
      </c>
      <c r="N54" s="163"/>
    </row>
    <row r="55" spans="1:14" ht="18.75" customHeight="1">
      <c r="A55" s="625">
        <v>48</v>
      </c>
      <c r="B55" s="626" t="s">
        <v>3070</v>
      </c>
      <c r="C55" s="928" t="s">
        <v>3071</v>
      </c>
      <c r="D55" s="628" t="s">
        <v>3072</v>
      </c>
      <c r="E55" s="931">
        <v>239171250</v>
      </c>
      <c r="F55" s="937">
        <v>2544375</v>
      </c>
      <c r="G55" s="942" t="s">
        <v>4080</v>
      </c>
      <c r="H55" s="940"/>
      <c r="I55" s="937">
        <f>2544375*12</f>
        <v>30532500</v>
      </c>
      <c r="J55" s="945">
        <f t="shared" si="4"/>
        <v>61065000</v>
      </c>
      <c r="K55" s="945">
        <f t="shared" si="5"/>
        <v>61065000</v>
      </c>
      <c r="L55" s="934">
        <f t="shared" si="6"/>
        <v>86508750</v>
      </c>
      <c r="M55" s="935">
        <f t="shared" si="0"/>
        <v>239171250</v>
      </c>
      <c r="N55" s="163"/>
    </row>
    <row r="56" spans="1:14" ht="30">
      <c r="A56" s="625">
        <v>49</v>
      </c>
      <c r="B56" s="626" t="s">
        <v>3073</v>
      </c>
      <c r="C56" s="928" t="s">
        <v>3074</v>
      </c>
      <c r="D56" s="628" t="s">
        <v>3075</v>
      </c>
      <c r="E56" s="931">
        <v>191012005.03</v>
      </c>
      <c r="F56" s="942">
        <v>1989708</v>
      </c>
      <c r="G56" s="937" t="s">
        <v>3076</v>
      </c>
      <c r="H56" s="948" t="s">
        <v>3077</v>
      </c>
      <c r="I56" s="937">
        <f>1989708.33*12</f>
        <v>23876499.960000001</v>
      </c>
      <c r="J56" s="945">
        <f t="shared" si="4"/>
        <v>47752999.920000002</v>
      </c>
      <c r="K56" s="945">
        <f t="shared" si="5"/>
        <v>47752999.920000002</v>
      </c>
      <c r="L56" s="934">
        <f t="shared" si="6"/>
        <v>71629505.229999989</v>
      </c>
      <c r="M56" s="935">
        <f t="shared" si="0"/>
        <v>191012005.02999997</v>
      </c>
      <c r="N56" s="163"/>
    </row>
    <row r="57" spans="1:14" ht="18" customHeight="1">
      <c r="A57" s="625">
        <v>50</v>
      </c>
      <c r="B57" s="626" t="s">
        <v>3078</v>
      </c>
      <c r="C57" s="928" t="s">
        <v>3079</v>
      </c>
      <c r="D57" s="628" t="s">
        <v>3080</v>
      </c>
      <c r="E57" s="931">
        <v>189507994.97</v>
      </c>
      <c r="F57" s="942">
        <v>1974042</v>
      </c>
      <c r="G57" s="937" t="s">
        <v>3076</v>
      </c>
      <c r="H57" s="948" t="s">
        <v>3077</v>
      </c>
      <c r="I57" s="937">
        <f>1974041.67*12</f>
        <v>23688500.039999999</v>
      </c>
      <c r="J57" s="945">
        <f t="shared" si="4"/>
        <v>47377000.079999998</v>
      </c>
      <c r="K57" s="945">
        <f t="shared" si="5"/>
        <v>47377000.079999998</v>
      </c>
      <c r="L57" s="934">
        <f t="shared" si="6"/>
        <v>71065494.770000011</v>
      </c>
      <c r="M57" s="935">
        <f t="shared" si="0"/>
        <v>189507994.97000003</v>
      </c>
      <c r="N57" s="163"/>
    </row>
    <row r="58" spans="1:14" ht="18" customHeight="1">
      <c r="A58" s="625">
        <v>51</v>
      </c>
      <c r="B58" s="626" t="s">
        <v>3081</v>
      </c>
      <c r="C58" s="928" t="s">
        <v>3082</v>
      </c>
      <c r="D58" s="628" t="s">
        <v>3083</v>
      </c>
      <c r="E58" s="931">
        <v>350384934.94</v>
      </c>
      <c r="F58" s="942">
        <v>3612217</v>
      </c>
      <c r="G58" s="937" t="s">
        <v>3084</v>
      </c>
      <c r="H58" s="948" t="s">
        <v>3085</v>
      </c>
      <c r="I58" s="937">
        <f>3612216.34*12</f>
        <v>43346596.079999998</v>
      </c>
      <c r="J58" s="945">
        <f t="shared" si="4"/>
        <v>86693192.159999996</v>
      </c>
      <c r="K58" s="945">
        <f t="shared" si="5"/>
        <v>86693192.159999996</v>
      </c>
      <c r="L58" s="934">
        <f t="shared" si="6"/>
        <v>133651954.54000002</v>
      </c>
      <c r="M58" s="935">
        <f t="shared" si="0"/>
        <v>350384934.94</v>
      </c>
      <c r="N58" s="163"/>
    </row>
    <row r="59" spans="1:14" ht="18" customHeight="1">
      <c r="A59" s="625">
        <v>52</v>
      </c>
      <c r="B59" s="626" t="s">
        <v>3086</v>
      </c>
      <c r="C59" s="928" t="s">
        <v>3087</v>
      </c>
      <c r="D59" s="647" t="s">
        <v>2843</v>
      </c>
      <c r="E59" s="937">
        <v>831635401.38999999</v>
      </c>
      <c r="F59" s="942">
        <v>6089262</v>
      </c>
      <c r="G59" s="950"/>
      <c r="H59" s="948"/>
      <c r="I59" s="937">
        <f>9900421.43*12</f>
        <v>118805057.16</v>
      </c>
      <c r="J59" s="945">
        <f t="shared" si="4"/>
        <v>237610114.31999999</v>
      </c>
      <c r="K59" s="945">
        <f t="shared" si="5"/>
        <v>237610114.31999999</v>
      </c>
      <c r="L59" s="934">
        <f t="shared" si="6"/>
        <v>237610115.59000003</v>
      </c>
      <c r="M59" s="935">
        <f t="shared" si="0"/>
        <v>831635401.38999999</v>
      </c>
      <c r="N59" s="163"/>
    </row>
    <row r="60" spans="1:14" ht="18" customHeight="1">
      <c r="A60" s="625">
        <v>53</v>
      </c>
      <c r="B60" s="637">
        <v>30000126</v>
      </c>
      <c r="C60" s="928" t="s">
        <v>3088</v>
      </c>
      <c r="D60" s="643" t="s">
        <v>3089</v>
      </c>
      <c r="E60" s="936">
        <v>131284543.03</v>
      </c>
      <c r="F60" s="942">
        <v>1226958</v>
      </c>
      <c r="G60" s="937" t="s">
        <v>3015</v>
      </c>
      <c r="H60" s="948" t="s">
        <v>3016</v>
      </c>
      <c r="I60" s="937">
        <f>1226958.33*12</f>
        <v>14723499.960000001</v>
      </c>
      <c r="J60" s="945">
        <f t="shared" si="4"/>
        <v>29446999.920000002</v>
      </c>
      <c r="K60" s="945">
        <f t="shared" si="5"/>
        <v>29446999.920000002</v>
      </c>
      <c r="L60" s="934">
        <f t="shared" si="6"/>
        <v>57667043.229999989</v>
      </c>
      <c r="M60" s="935">
        <f t="shared" si="0"/>
        <v>131284543.03</v>
      </c>
      <c r="N60" s="163"/>
    </row>
    <row r="61" spans="1:14" ht="18" customHeight="1">
      <c r="A61" s="625">
        <v>54</v>
      </c>
      <c r="B61" s="643">
        <v>30000127</v>
      </c>
      <c r="C61" s="928" t="s">
        <v>3090</v>
      </c>
      <c r="D61" s="643" t="s">
        <v>3091</v>
      </c>
      <c r="E61" s="936">
        <v>545314497.94000006</v>
      </c>
      <c r="F61" s="940">
        <f>E61/120</f>
        <v>4544287.4828333342</v>
      </c>
      <c r="G61" s="937" t="s">
        <v>3092</v>
      </c>
      <c r="H61" s="948" t="s">
        <v>3093</v>
      </c>
      <c r="I61" s="937">
        <f>5049208.34*12</f>
        <v>60590500.079999998</v>
      </c>
      <c r="J61" s="945">
        <f t="shared" si="4"/>
        <v>121181000.16</v>
      </c>
      <c r="K61" s="945">
        <f t="shared" si="5"/>
        <v>121181000.16</v>
      </c>
      <c r="L61" s="934">
        <f t="shared" si="6"/>
        <v>242361997.54000005</v>
      </c>
      <c r="M61" s="935">
        <f t="shared" si="0"/>
        <v>545314497.94000006</v>
      </c>
      <c r="N61" s="163"/>
    </row>
    <row r="62" spans="1:14" ht="18" customHeight="1">
      <c r="A62" s="625">
        <v>55</v>
      </c>
      <c r="B62" s="637">
        <v>30000130</v>
      </c>
      <c r="C62" s="928" t="s">
        <v>3094</v>
      </c>
      <c r="D62" s="643" t="s">
        <v>3095</v>
      </c>
      <c r="E62" s="936">
        <v>35140307</v>
      </c>
      <c r="F62" s="942">
        <v>280725</v>
      </c>
      <c r="G62" s="937" t="s">
        <v>3015</v>
      </c>
      <c r="H62" s="948" t="s">
        <v>3016</v>
      </c>
      <c r="I62" s="937">
        <f>328414*12</f>
        <v>3940968</v>
      </c>
      <c r="J62" s="945">
        <f t="shared" si="4"/>
        <v>7881936</v>
      </c>
      <c r="K62" s="945">
        <f t="shared" si="5"/>
        <v>7881936</v>
      </c>
      <c r="L62" s="934">
        <f t="shared" si="6"/>
        <v>15435467</v>
      </c>
      <c r="M62" s="935">
        <f t="shared" si="0"/>
        <v>35140307</v>
      </c>
      <c r="N62" s="163"/>
    </row>
    <row r="63" spans="1:14" ht="18" customHeight="1">
      <c r="A63" s="625">
        <v>56</v>
      </c>
      <c r="B63" s="643">
        <v>30000140</v>
      </c>
      <c r="C63" s="928" t="s">
        <v>3096</v>
      </c>
      <c r="D63" s="628" t="s">
        <v>3097</v>
      </c>
      <c r="E63" s="931">
        <v>7546078753.0100002</v>
      </c>
      <c r="F63" s="940">
        <f t="shared" ref="F63:F97" si="7">E63/120</f>
        <v>62883989.608416669</v>
      </c>
      <c r="G63" s="937" t="s">
        <v>3098</v>
      </c>
      <c r="H63" s="948" t="s">
        <v>3099</v>
      </c>
      <c r="I63" s="937">
        <f>56314020.54*12</f>
        <v>675768246.48000002</v>
      </c>
      <c r="J63" s="945">
        <f t="shared" si="4"/>
        <v>1351536492.96</v>
      </c>
      <c r="K63" s="945">
        <f t="shared" si="5"/>
        <v>1351536492.96</v>
      </c>
      <c r="L63" s="934">
        <f t="shared" si="6"/>
        <v>4167237520.6100006</v>
      </c>
      <c r="M63" s="935">
        <f t="shared" si="0"/>
        <v>7546078753.0100002</v>
      </c>
      <c r="N63" s="163"/>
    </row>
    <row r="64" spans="1:14" ht="18" customHeight="1">
      <c r="A64" s="625">
        <v>57</v>
      </c>
      <c r="B64" s="643">
        <v>30000141</v>
      </c>
      <c r="C64" s="928" t="s">
        <v>3100</v>
      </c>
      <c r="D64" s="628" t="s">
        <v>3101</v>
      </c>
      <c r="E64" s="931">
        <v>45371250</v>
      </c>
      <c r="F64" s="940">
        <f t="shared" si="7"/>
        <v>378093.75</v>
      </c>
      <c r="G64" s="937" t="s">
        <v>3102</v>
      </c>
      <c r="H64" s="948" t="s">
        <v>3103</v>
      </c>
      <c r="I64" s="937">
        <f>408750*12</f>
        <v>4905000</v>
      </c>
      <c r="J64" s="945">
        <f t="shared" si="4"/>
        <v>9810000</v>
      </c>
      <c r="K64" s="945">
        <f t="shared" si="5"/>
        <v>9810000</v>
      </c>
      <c r="L64" s="934">
        <f t="shared" si="6"/>
        <v>20846250</v>
      </c>
      <c r="M64" s="935">
        <f t="shared" si="0"/>
        <v>45371250</v>
      </c>
      <c r="N64" s="163"/>
    </row>
    <row r="65" spans="1:14" ht="18" customHeight="1">
      <c r="A65" s="625">
        <v>58</v>
      </c>
      <c r="B65" s="659">
        <v>30000145</v>
      </c>
      <c r="C65" s="928" t="s">
        <v>3104</v>
      </c>
      <c r="D65" s="628" t="s">
        <v>3105</v>
      </c>
      <c r="E65" s="931">
        <v>287282254.19</v>
      </c>
      <c r="F65" s="940">
        <f t="shared" si="7"/>
        <v>2394018.7849166668</v>
      </c>
      <c r="G65" s="937" t="s">
        <v>3106</v>
      </c>
      <c r="H65" s="948" t="s">
        <v>3107</v>
      </c>
      <c r="I65" s="937">
        <f>2542320.83*12</f>
        <v>30507849.960000001</v>
      </c>
      <c r="J65" s="945">
        <f t="shared" si="4"/>
        <v>61015699.920000002</v>
      </c>
      <c r="K65" s="945">
        <f t="shared" si="5"/>
        <v>61015699.920000002</v>
      </c>
      <c r="L65" s="934">
        <f t="shared" si="6"/>
        <v>134743004.38999999</v>
      </c>
      <c r="M65" s="935">
        <f t="shared" si="0"/>
        <v>287282254.19</v>
      </c>
      <c r="N65" s="163"/>
    </row>
    <row r="66" spans="1:14" ht="18" customHeight="1">
      <c r="A66" s="625">
        <v>59</v>
      </c>
      <c r="B66" s="660">
        <v>30000147</v>
      </c>
      <c r="C66" s="928" t="s">
        <v>3108</v>
      </c>
      <c r="D66" s="628" t="s">
        <v>3109</v>
      </c>
      <c r="E66" s="931">
        <v>287100000</v>
      </c>
      <c r="F66" s="940">
        <f t="shared" si="7"/>
        <v>2392500</v>
      </c>
      <c r="G66" s="937" t="s">
        <v>3110</v>
      </c>
      <c r="H66" s="948" t="s">
        <v>3111</v>
      </c>
      <c r="I66" s="937">
        <f>2475000*12</f>
        <v>29700000</v>
      </c>
      <c r="J66" s="945">
        <f t="shared" si="4"/>
        <v>59400000</v>
      </c>
      <c r="K66" s="945">
        <f t="shared" si="5"/>
        <v>59400000</v>
      </c>
      <c r="L66" s="934">
        <f t="shared" si="6"/>
        <v>138600000</v>
      </c>
      <c r="M66" s="935">
        <f t="shared" si="0"/>
        <v>287100000</v>
      </c>
      <c r="N66" s="163"/>
    </row>
    <row r="67" spans="1:14" ht="18" customHeight="1">
      <c r="A67" s="625">
        <v>60</v>
      </c>
      <c r="B67" s="659">
        <v>30000148</v>
      </c>
      <c r="C67" s="928" t="s">
        <v>3112</v>
      </c>
      <c r="D67" s="628" t="s">
        <v>3113</v>
      </c>
      <c r="E67" s="931">
        <v>493453350</v>
      </c>
      <c r="F67" s="940">
        <f t="shared" si="7"/>
        <v>4112111.25</v>
      </c>
      <c r="G67" s="937" t="s">
        <v>3114</v>
      </c>
      <c r="H67" s="948" t="s">
        <v>3115</v>
      </c>
      <c r="I67" s="937">
        <f>4217550*12</f>
        <v>50610600</v>
      </c>
      <c r="J67" s="945">
        <f t="shared" si="4"/>
        <v>101221200</v>
      </c>
      <c r="K67" s="945">
        <f t="shared" si="5"/>
        <v>101221200</v>
      </c>
      <c r="L67" s="934">
        <f t="shared" si="6"/>
        <v>240400350</v>
      </c>
      <c r="M67" s="935">
        <f t="shared" si="0"/>
        <v>493453350</v>
      </c>
      <c r="N67" s="163"/>
    </row>
    <row r="68" spans="1:14" ht="18" customHeight="1">
      <c r="A68" s="625">
        <v>61</v>
      </c>
      <c r="B68" s="659">
        <v>30000149</v>
      </c>
      <c r="C68" s="928" t="s">
        <v>3116</v>
      </c>
      <c r="D68" s="628" t="s">
        <v>3117</v>
      </c>
      <c r="E68" s="931">
        <v>105404250</v>
      </c>
      <c r="F68" s="940">
        <f t="shared" si="7"/>
        <v>878368.75</v>
      </c>
      <c r="G68" s="937" t="s">
        <v>3118</v>
      </c>
      <c r="H68" s="948" t="s">
        <v>3119</v>
      </c>
      <c r="I68" s="937">
        <f>885750*12</f>
        <v>10629000</v>
      </c>
      <c r="J68" s="945">
        <f t="shared" si="4"/>
        <v>21258000</v>
      </c>
      <c r="K68" s="945">
        <f t="shared" si="5"/>
        <v>21258000</v>
      </c>
      <c r="L68" s="934">
        <f t="shared" si="6"/>
        <v>52259250</v>
      </c>
      <c r="M68" s="935">
        <f t="shared" si="0"/>
        <v>105404250</v>
      </c>
      <c r="N68" s="163"/>
    </row>
    <row r="69" spans="1:14" ht="18" customHeight="1">
      <c r="A69" s="625">
        <v>62</v>
      </c>
      <c r="B69" s="659">
        <v>30000150</v>
      </c>
      <c r="C69" s="928" t="s">
        <v>3120</v>
      </c>
      <c r="D69" s="628" t="s">
        <v>3121</v>
      </c>
      <c r="E69" s="931">
        <v>37306500</v>
      </c>
      <c r="F69" s="940">
        <f t="shared" si="7"/>
        <v>310887.5</v>
      </c>
      <c r="G69" s="937" t="s">
        <v>3122</v>
      </c>
      <c r="H69" s="948" t="s">
        <v>3123</v>
      </c>
      <c r="I69" s="937">
        <f>313500*12</f>
        <v>3762000</v>
      </c>
      <c r="J69" s="945">
        <f t="shared" si="4"/>
        <v>7524000</v>
      </c>
      <c r="K69" s="945">
        <f t="shared" si="5"/>
        <v>7524000</v>
      </c>
      <c r="L69" s="934">
        <f t="shared" si="6"/>
        <v>18496500</v>
      </c>
      <c r="M69" s="935">
        <f t="shared" si="0"/>
        <v>37306500</v>
      </c>
      <c r="N69" s="163"/>
    </row>
    <row r="70" spans="1:14" ht="18" customHeight="1">
      <c r="A70" s="625">
        <v>63</v>
      </c>
      <c r="B70" s="659">
        <v>30000142</v>
      </c>
      <c r="C70" s="928" t="s">
        <v>3124</v>
      </c>
      <c r="D70" s="628" t="s">
        <v>3125</v>
      </c>
      <c r="E70" s="931">
        <v>13923000</v>
      </c>
      <c r="F70" s="940">
        <f>E70/120</f>
        <v>116025</v>
      </c>
      <c r="G70" s="937" t="s">
        <v>3122</v>
      </c>
      <c r="H70" s="948" t="s">
        <v>3123</v>
      </c>
      <c r="I70" s="937">
        <f>117000*12</f>
        <v>1404000</v>
      </c>
      <c r="J70" s="945">
        <f t="shared" si="4"/>
        <v>2808000</v>
      </c>
      <c r="K70" s="945">
        <f t="shared" si="5"/>
        <v>2808000</v>
      </c>
      <c r="L70" s="934">
        <f t="shared" si="6"/>
        <v>6903000</v>
      </c>
      <c r="M70" s="935">
        <f t="shared" si="0"/>
        <v>13923000</v>
      </c>
      <c r="N70" s="163"/>
    </row>
    <row r="71" spans="1:14" ht="18" customHeight="1">
      <c r="A71" s="625">
        <v>64</v>
      </c>
      <c r="B71" s="659">
        <v>30000151</v>
      </c>
      <c r="C71" s="928" t="s">
        <v>3126</v>
      </c>
      <c r="D71" s="628" t="s">
        <v>3127</v>
      </c>
      <c r="E71" s="931">
        <v>82266683.329999998</v>
      </c>
      <c r="F71" s="940">
        <f t="shared" si="7"/>
        <v>685555.69441666664</v>
      </c>
      <c r="G71" s="937" t="s">
        <v>3122</v>
      </c>
      <c r="H71" s="948" t="s">
        <v>3123</v>
      </c>
      <c r="I71" s="937">
        <f>691316.67*12</f>
        <v>8295800.040000001</v>
      </c>
      <c r="J71" s="945">
        <f t="shared" si="4"/>
        <v>16591600.080000002</v>
      </c>
      <c r="K71" s="945">
        <f t="shared" si="5"/>
        <v>16591600.080000002</v>
      </c>
      <c r="L71" s="934">
        <f t="shared" si="6"/>
        <v>40787683.129999995</v>
      </c>
      <c r="M71" s="935">
        <f t="shared" si="0"/>
        <v>82266683.329999998</v>
      </c>
      <c r="N71" s="163"/>
    </row>
    <row r="72" spans="1:14" ht="18" customHeight="1">
      <c r="A72" s="625">
        <v>65</v>
      </c>
      <c r="B72" s="659">
        <v>30000152</v>
      </c>
      <c r="C72" s="928" t="s">
        <v>3128</v>
      </c>
      <c r="D72" s="628" t="s">
        <v>3129</v>
      </c>
      <c r="E72" s="931">
        <v>45912679.159999996</v>
      </c>
      <c r="F72" s="940">
        <f t="shared" si="7"/>
        <v>382605.65966666664</v>
      </c>
      <c r="G72" s="937" t="s">
        <v>3122</v>
      </c>
      <c r="H72" s="948" t="s">
        <v>3123</v>
      </c>
      <c r="I72" s="937">
        <f>385820.84*12</f>
        <v>4629850.08</v>
      </c>
      <c r="J72" s="945">
        <f t="shared" si="4"/>
        <v>9259700.1600000001</v>
      </c>
      <c r="K72" s="945">
        <f t="shared" si="5"/>
        <v>9259700.1600000001</v>
      </c>
      <c r="L72" s="934">
        <f t="shared" si="6"/>
        <v>22763428.759999998</v>
      </c>
      <c r="M72" s="935">
        <f t="shared" si="0"/>
        <v>45912679.159999996</v>
      </c>
      <c r="N72" s="163"/>
    </row>
    <row r="73" spans="1:14" ht="18" customHeight="1">
      <c r="A73" s="625">
        <v>66</v>
      </c>
      <c r="B73" s="659">
        <v>30000153</v>
      </c>
      <c r="C73" s="928" t="s">
        <v>3130</v>
      </c>
      <c r="D73" s="628" t="s">
        <v>3131</v>
      </c>
      <c r="E73" s="931">
        <v>101834250</v>
      </c>
      <c r="F73" s="940">
        <f t="shared" si="7"/>
        <v>848618.75</v>
      </c>
      <c r="G73" s="937" t="s">
        <v>3122</v>
      </c>
      <c r="H73" s="948" t="s">
        <v>3123</v>
      </c>
      <c r="I73" s="937">
        <f>855750*12</f>
        <v>10269000</v>
      </c>
      <c r="J73" s="945">
        <f t="shared" si="4"/>
        <v>20538000</v>
      </c>
      <c r="K73" s="945">
        <f t="shared" si="5"/>
        <v>20538000</v>
      </c>
      <c r="L73" s="934">
        <f t="shared" si="6"/>
        <v>50489250</v>
      </c>
      <c r="M73" s="935">
        <f t="shared" ref="M73:M97" si="8">I73+J73+K73+L73</f>
        <v>101834250</v>
      </c>
      <c r="N73" s="163"/>
    </row>
    <row r="74" spans="1:14" ht="30">
      <c r="A74" s="625">
        <v>67</v>
      </c>
      <c r="B74" s="659">
        <v>30000165</v>
      </c>
      <c r="C74" s="928" t="s">
        <v>3132</v>
      </c>
      <c r="D74" s="628" t="s">
        <v>3133</v>
      </c>
      <c r="E74" s="931">
        <v>92921000</v>
      </c>
      <c r="F74" s="940">
        <f t="shared" si="7"/>
        <v>774341.66666666663</v>
      </c>
      <c r="G74" s="937" t="s">
        <v>3134</v>
      </c>
      <c r="H74" s="948" t="s">
        <v>3135</v>
      </c>
      <c r="I74" s="937">
        <f>774341*10</f>
        <v>7743410</v>
      </c>
      <c r="J74" s="945">
        <f>F74*24</f>
        <v>18584200</v>
      </c>
      <c r="K74" s="945">
        <f t="shared" si="5"/>
        <v>18584200</v>
      </c>
      <c r="L74" s="934">
        <f t="shared" si="6"/>
        <v>48009190</v>
      </c>
      <c r="M74" s="935">
        <f t="shared" si="8"/>
        <v>92921000</v>
      </c>
      <c r="N74" s="163"/>
    </row>
    <row r="75" spans="1:14" ht="18.75" customHeight="1">
      <c r="A75" s="625">
        <v>68</v>
      </c>
      <c r="B75" s="659">
        <v>30000166</v>
      </c>
      <c r="C75" s="928" t="s">
        <v>3136</v>
      </c>
      <c r="D75" s="628" t="s">
        <v>3137</v>
      </c>
      <c r="E75" s="931">
        <v>47340000</v>
      </c>
      <c r="F75" s="940">
        <f t="shared" si="7"/>
        <v>394500</v>
      </c>
      <c r="G75" s="937" t="s">
        <v>3134</v>
      </c>
      <c r="H75" s="948" t="s">
        <v>3135</v>
      </c>
      <c r="I75" s="937">
        <f>F75*10</f>
        <v>3945000</v>
      </c>
      <c r="J75" s="945">
        <f t="shared" si="4"/>
        <v>7890000</v>
      </c>
      <c r="K75" s="945">
        <f t="shared" si="5"/>
        <v>7890000</v>
      </c>
      <c r="L75" s="934">
        <f t="shared" si="6"/>
        <v>27615000</v>
      </c>
      <c r="M75" s="935">
        <f t="shared" si="8"/>
        <v>47340000</v>
      </c>
      <c r="N75" s="163"/>
    </row>
    <row r="76" spans="1:14" ht="18.75" customHeight="1">
      <c r="A76" s="625">
        <v>69</v>
      </c>
      <c r="B76" s="659">
        <v>30000167</v>
      </c>
      <c r="C76" s="928" t="s">
        <v>3138</v>
      </c>
      <c r="D76" s="628" t="s">
        <v>3139</v>
      </c>
      <c r="E76" s="931">
        <v>118305000</v>
      </c>
      <c r="F76" s="940">
        <f t="shared" si="7"/>
        <v>985875</v>
      </c>
      <c r="G76" s="937" t="s">
        <v>3140</v>
      </c>
      <c r="H76" s="948" t="s">
        <v>3141</v>
      </c>
      <c r="I76" s="937">
        <f>F76*7</f>
        <v>6901125</v>
      </c>
      <c r="J76" s="945">
        <f>F76*24</f>
        <v>23661000</v>
      </c>
      <c r="K76" s="945">
        <f t="shared" si="5"/>
        <v>23661000</v>
      </c>
      <c r="L76" s="934">
        <f t="shared" si="6"/>
        <v>64081875</v>
      </c>
      <c r="M76" s="935">
        <f t="shared" si="8"/>
        <v>118305000</v>
      </c>
      <c r="N76" s="163"/>
    </row>
    <row r="77" spans="1:14" ht="18.75" customHeight="1">
      <c r="A77" s="625">
        <v>70</v>
      </c>
      <c r="B77" s="659">
        <v>30000161</v>
      </c>
      <c r="C77" s="928" t="s">
        <v>3108</v>
      </c>
      <c r="D77" s="628" t="s">
        <v>3142</v>
      </c>
      <c r="E77" s="931">
        <v>118451000</v>
      </c>
      <c r="F77" s="940">
        <f t="shared" si="7"/>
        <v>987091.66666666663</v>
      </c>
      <c r="G77" s="937" t="s">
        <v>3143</v>
      </c>
      <c r="H77" s="951" t="s">
        <v>3144</v>
      </c>
      <c r="I77" s="937">
        <f>F77*7</f>
        <v>6909641.666666666</v>
      </c>
      <c r="J77" s="945">
        <f t="shared" si="4"/>
        <v>13819283.333333332</v>
      </c>
      <c r="K77" s="945">
        <f t="shared" si="5"/>
        <v>13819283.333333332</v>
      </c>
      <c r="L77" s="934">
        <f t="shared" si="6"/>
        <v>83902791.666666672</v>
      </c>
      <c r="M77" s="935">
        <f t="shared" si="8"/>
        <v>118451000</v>
      </c>
      <c r="N77" s="163"/>
    </row>
    <row r="78" spans="1:14" ht="30">
      <c r="A78" s="625">
        <v>71</v>
      </c>
      <c r="B78" s="659">
        <v>30000162</v>
      </c>
      <c r="C78" s="928" t="s">
        <v>4137</v>
      </c>
      <c r="D78" s="628" t="s">
        <v>3145</v>
      </c>
      <c r="E78" s="931">
        <v>811782000</v>
      </c>
      <c r="F78" s="940">
        <f t="shared" si="7"/>
        <v>6764850</v>
      </c>
      <c r="G78" s="937" t="s">
        <v>3143</v>
      </c>
      <c r="H78" s="951" t="s">
        <v>3144</v>
      </c>
      <c r="I78" s="937">
        <f>F78*7</f>
        <v>47353950</v>
      </c>
      <c r="J78" s="945">
        <f t="shared" si="4"/>
        <v>94707900</v>
      </c>
      <c r="K78" s="945">
        <f t="shared" si="5"/>
        <v>94707900</v>
      </c>
      <c r="L78" s="934">
        <f t="shared" si="6"/>
        <v>575012250</v>
      </c>
      <c r="M78" s="935">
        <f t="shared" si="8"/>
        <v>811782000</v>
      </c>
      <c r="N78" s="163"/>
    </row>
    <row r="79" spans="1:14" ht="20.25" customHeight="1">
      <c r="A79" s="625">
        <v>72</v>
      </c>
      <c r="B79" s="659">
        <v>30000163</v>
      </c>
      <c r="C79" s="928" t="s">
        <v>4138</v>
      </c>
      <c r="D79" s="628" t="s">
        <v>3146</v>
      </c>
      <c r="E79" s="931">
        <v>11516000</v>
      </c>
      <c r="F79" s="940">
        <f t="shared" si="7"/>
        <v>95966.666666666672</v>
      </c>
      <c r="G79" s="937" t="s">
        <v>3147</v>
      </c>
      <c r="H79" s="951" t="s">
        <v>3148</v>
      </c>
      <c r="I79" s="937">
        <f>F79*6</f>
        <v>575800</v>
      </c>
      <c r="J79" s="945">
        <f>F79*24</f>
        <v>2303200</v>
      </c>
      <c r="K79" s="945">
        <f t="shared" si="5"/>
        <v>2303200</v>
      </c>
      <c r="L79" s="934">
        <f t="shared" si="6"/>
        <v>6333800</v>
      </c>
      <c r="M79" s="935">
        <f t="shared" si="8"/>
        <v>11516000</v>
      </c>
      <c r="N79" s="163"/>
    </row>
    <row r="80" spans="1:14" ht="20.25" customHeight="1">
      <c r="A80" s="625">
        <v>73</v>
      </c>
      <c r="B80" s="659">
        <v>30000164</v>
      </c>
      <c r="C80" s="928" t="s">
        <v>4139</v>
      </c>
      <c r="D80" s="628" t="s">
        <v>3149</v>
      </c>
      <c r="E80" s="945">
        <v>102678001.08</v>
      </c>
      <c r="F80" s="940">
        <f t="shared" si="7"/>
        <v>855650.00899999996</v>
      </c>
      <c r="G80" s="937" t="s">
        <v>3147</v>
      </c>
      <c r="H80" s="951" t="s">
        <v>3148</v>
      </c>
      <c r="I80" s="937">
        <f t="shared" ref="I80:I85" si="9">F80*6</f>
        <v>5133900.0539999995</v>
      </c>
      <c r="J80" s="945">
        <f t="shared" si="4"/>
        <v>10267800.107999999</v>
      </c>
      <c r="K80" s="945">
        <f t="shared" si="5"/>
        <v>10267800.107999999</v>
      </c>
      <c r="L80" s="934">
        <f t="shared" si="6"/>
        <v>77008500.810000002</v>
      </c>
      <c r="M80" s="935">
        <f t="shared" si="8"/>
        <v>102678001.08</v>
      </c>
      <c r="N80" s="163"/>
    </row>
    <row r="81" spans="1:14" ht="30">
      <c r="A81" s="625">
        <v>74</v>
      </c>
      <c r="B81" s="659">
        <v>30000170</v>
      </c>
      <c r="C81" s="928" t="s">
        <v>4140</v>
      </c>
      <c r="D81" s="628" t="s">
        <v>3150</v>
      </c>
      <c r="E81" s="931">
        <v>320225000</v>
      </c>
      <c r="F81" s="940">
        <f t="shared" si="7"/>
        <v>2668541.6666666665</v>
      </c>
      <c r="G81" s="937" t="s">
        <v>3151</v>
      </c>
      <c r="H81" s="951" t="s">
        <v>3152</v>
      </c>
      <c r="I81" s="937">
        <f t="shared" si="9"/>
        <v>16011250</v>
      </c>
      <c r="J81" s="945">
        <f t="shared" si="4"/>
        <v>32022500</v>
      </c>
      <c r="K81" s="945">
        <f t="shared" si="5"/>
        <v>32022500</v>
      </c>
      <c r="L81" s="934">
        <f t="shared" si="6"/>
        <v>240168750</v>
      </c>
      <c r="M81" s="935">
        <f t="shared" si="8"/>
        <v>320225000</v>
      </c>
      <c r="N81" s="163"/>
    </row>
    <row r="82" spans="1:14" ht="17.25" customHeight="1">
      <c r="A82" s="625">
        <v>75</v>
      </c>
      <c r="B82" s="643">
        <v>30000154</v>
      </c>
      <c r="C82" s="928" t="s">
        <v>4141</v>
      </c>
      <c r="D82" s="628" t="s">
        <v>3153</v>
      </c>
      <c r="E82" s="931">
        <v>38232900</v>
      </c>
      <c r="F82" s="940">
        <f>E82/120</f>
        <v>318607.5</v>
      </c>
      <c r="G82" s="937" t="s">
        <v>3147</v>
      </c>
      <c r="H82" s="952" t="s">
        <v>3148</v>
      </c>
      <c r="I82" s="937">
        <f t="shared" si="9"/>
        <v>1911645</v>
      </c>
      <c r="J82" s="945">
        <f>F82*24</f>
        <v>7646580</v>
      </c>
      <c r="K82" s="945">
        <f t="shared" si="5"/>
        <v>7646580</v>
      </c>
      <c r="L82" s="934">
        <f t="shared" si="6"/>
        <v>21028095</v>
      </c>
      <c r="M82" s="935">
        <f t="shared" si="8"/>
        <v>38232900</v>
      </c>
      <c r="N82" s="163"/>
    </row>
    <row r="83" spans="1:14" ht="30">
      <c r="A83" s="625">
        <v>76</v>
      </c>
      <c r="B83" s="659">
        <v>30000156</v>
      </c>
      <c r="C83" s="928" t="s">
        <v>4142</v>
      </c>
      <c r="D83" s="628" t="s">
        <v>3154</v>
      </c>
      <c r="E83" s="931">
        <v>214100000</v>
      </c>
      <c r="F83" s="940">
        <f t="shared" si="7"/>
        <v>1784166.6666666667</v>
      </c>
      <c r="G83" s="937" t="s">
        <v>3155</v>
      </c>
      <c r="H83" s="951" t="s">
        <v>3156</v>
      </c>
      <c r="I83" s="937">
        <f t="shared" si="9"/>
        <v>10705000</v>
      </c>
      <c r="J83" s="945">
        <f t="shared" si="4"/>
        <v>21410000</v>
      </c>
      <c r="K83" s="945">
        <f t="shared" si="5"/>
        <v>21410000</v>
      </c>
      <c r="L83" s="934">
        <f t="shared" si="6"/>
        <v>160575000</v>
      </c>
      <c r="M83" s="935">
        <f t="shared" si="8"/>
        <v>214100000</v>
      </c>
      <c r="N83" s="163"/>
    </row>
    <row r="84" spans="1:14" ht="30">
      <c r="A84" s="625">
        <v>77</v>
      </c>
      <c r="B84" s="659">
        <v>30000157</v>
      </c>
      <c r="C84" s="928" t="s">
        <v>4143</v>
      </c>
      <c r="D84" s="628" t="s">
        <v>3157</v>
      </c>
      <c r="E84" s="931">
        <v>118400000</v>
      </c>
      <c r="F84" s="940">
        <f t="shared" si="7"/>
        <v>986666.66666666663</v>
      </c>
      <c r="G84" s="937" t="s">
        <v>3155</v>
      </c>
      <c r="H84" s="951" t="s">
        <v>3156</v>
      </c>
      <c r="I84" s="937">
        <f t="shared" si="9"/>
        <v>5920000</v>
      </c>
      <c r="J84" s="945">
        <f t="shared" si="4"/>
        <v>11840000</v>
      </c>
      <c r="K84" s="945">
        <f t="shared" si="5"/>
        <v>11840000</v>
      </c>
      <c r="L84" s="934">
        <f t="shared" si="6"/>
        <v>88800000</v>
      </c>
      <c r="M84" s="935">
        <f t="shared" si="8"/>
        <v>118400000</v>
      </c>
      <c r="N84" s="163"/>
    </row>
    <row r="85" spans="1:14" ht="23.25" customHeight="1">
      <c r="A85" s="625">
        <v>78</v>
      </c>
      <c r="B85" s="659">
        <v>30000158</v>
      </c>
      <c r="C85" s="928" t="s">
        <v>4144</v>
      </c>
      <c r="D85" s="628" t="s">
        <v>3158</v>
      </c>
      <c r="E85" s="931">
        <v>8800000</v>
      </c>
      <c r="F85" s="940">
        <f t="shared" si="7"/>
        <v>73333.333333333328</v>
      </c>
      <c r="G85" s="937" t="s">
        <v>3155</v>
      </c>
      <c r="H85" s="951" t="s">
        <v>3156</v>
      </c>
      <c r="I85" s="937">
        <f t="shared" si="9"/>
        <v>440000</v>
      </c>
      <c r="J85" s="945">
        <f t="shared" si="4"/>
        <v>880000</v>
      </c>
      <c r="K85" s="945">
        <f t="shared" si="5"/>
        <v>880000</v>
      </c>
      <c r="L85" s="934">
        <f t="shared" si="6"/>
        <v>6600000</v>
      </c>
      <c r="M85" s="935">
        <f t="shared" si="8"/>
        <v>8800000</v>
      </c>
      <c r="N85" s="163"/>
    </row>
    <row r="86" spans="1:14" ht="23.25" customHeight="1">
      <c r="A86" s="625">
        <v>79</v>
      </c>
      <c r="B86" s="659">
        <v>30000159</v>
      </c>
      <c r="C86" s="928" t="s">
        <v>4145</v>
      </c>
      <c r="D86" s="628" t="s">
        <v>3159</v>
      </c>
      <c r="E86" s="931">
        <v>25500000</v>
      </c>
      <c r="F86" s="940">
        <f t="shared" si="7"/>
        <v>212500</v>
      </c>
      <c r="G86" s="937" t="s">
        <v>3160</v>
      </c>
      <c r="H86" s="951" t="s">
        <v>3161</v>
      </c>
      <c r="I86" s="937">
        <f>F86*4</f>
        <v>850000</v>
      </c>
      <c r="J86" s="945">
        <f>F86*24</f>
        <v>5100000</v>
      </c>
      <c r="K86" s="945">
        <f t="shared" si="5"/>
        <v>5100000</v>
      </c>
      <c r="L86" s="934">
        <f t="shared" si="6"/>
        <v>14450000</v>
      </c>
      <c r="M86" s="935">
        <f t="shared" si="8"/>
        <v>25500000</v>
      </c>
      <c r="N86" s="163"/>
    </row>
    <row r="87" spans="1:14" ht="23.25" customHeight="1">
      <c r="A87" s="625">
        <v>80</v>
      </c>
      <c r="B87" s="659">
        <v>30000175</v>
      </c>
      <c r="C87" s="928" t="s">
        <v>4146</v>
      </c>
      <c r="D87" s="628" t="s">
        <v>3162</v>
      </c>
      <c r="E87" s="931">
        <v>32218000</v>
      </c>
      <c r="F87" s="940">
        <f t="shared" si="7"/>
        <v>268483.33333333331</v>
      </c>
      <c r="G87" s="937" t="s">
        <v>3160</v>
      </c>
      <c r="H87" s="951" t="s">
        <v>3161</v>
      </c>
      <c r="I87" s="937">
        <f>F87*4</f>
        <v>1073933.3333333333</v>
      </c>
      <c r="J87" s="945">
        <f t="shared" si="4"/>
        <v>2147866.6666666665</v>
      </c>
      <c r="K87" s="945">
        <f t="shared" si="5"/>
        <v>2147866.6666666665</v>
      </c>
      <c r="L87" s="934">
        <f t="shared" si="6"/>
        <v>26848333.333333332</v>
      </c>
      <c r="M87" s="935">
        <f t="shared" si="8"/>
        <v>32218000</v>
      </c>
      <c r="N87" s="163"/>
    </row>
    <row r="88" spans="1:14" ht="23.25" customHeight="1">
      <c r="A88" s="625">
        <v>81</v>
      </c>
      <c r="B88" s="659">
        <v>30000176</v>
      </c>
      <c r="C88" s="928" t="s">
        <v>4147</v>
      </c>
      <c r="D88" s="628" t="s">
        <v>3163</v>
      </c>
      <c r="E88" s="931">
        <v>25453000</v>
      </c>
      <c r="F88" s="940">
        <f t="shared" si="7"/>
        <v>212108.33333333334</v>
      </c>
      <c r="G88" s="937" t="s">
        <v>3160</v>
      </c>
      <c r="H88" s="951" t="s">
        <v>3161</v>
      </c>
      <c r="I88" s="937">
        <f>F88*4</f>
        <v>848433.33333333337</v>
      </c>
      <c r="J88" s="945">
        <f t="shared" si="4"/>
        <v>1696866.6666666667</v>
      </c>
      <c r="K88" s="945">
        <f t="shared" si="5"/>
        <v>1696866.6666666667</v>
      </c>
      <c r="L88" s="934">
        <f t="shared" si="6"/>
        <v>21210833.333333332</v>
      </c>
      <c r="M88" s="935">
        <f t="shared" si="8"/>
        <v>25453000</v>
      </c>
      <c r="N88" s="163"/>
    </row>
    <row r="89" spans="1:14" ht="23.25" customHeight="1">
      <c r="A89" s="625">
        <v>82</v>
      </c>
      <c r="B89" s="659">
        <v>30000177</v>
      </c>
      <c r="C89" s="928" t="s">
        <v>4148</v>
      </c>
      <c r="D89" s="628" t="s">
        <v>3164</v>
      </c>
      <c r="E89" s="931">
        <v>43588000</v>
      </c>
      <c r="F89" s="940">
        <f t="shared" si="7"/>
        <v>363233.33333333331</v>
      </c>
      <c r="G89" s="937" t="s">
        <v>3160</v>
      </c>
      <c r="H89" s="951" t="s">
        <v>3161</v>
      </c>
      <c r="I89" s="937">
        <f>F89*4</f>
        <v>1452933.3333333333</v>
      </c>
      <c r="J89" s="945">
        <f t="shared" si="4"/>
        <v>2905866.6666666665</v>
      </c>
      <c r="K89" s="945">
        <f t="shared" si="5"/>
        <v>2905866.6666666665</v>
      </c>
      <c r="L89" s="934">
        <f t="shared" si="6"/>
        <v>36323333.333333336</v>
      </c>
      <c r="M89" s="935">
        <f t="shared" si="8"/>
        <v>43588000</v>
      </c>
      <c r="N89" s="163"/>
    </row>
    <row r="90" spans="1:14" ht="23.25" customHeight="1">
      <c r="A90" s="625">
        <v>83</v>
      </c>
      <c r="B90" s="659">
        <v>30000178</v>
      </c>
      <c r="C90" s="928" t="s">
        <v>4149</v>
      </c>
      <c r="D90" s="628" t="s">
        <v>3165</v>
      </c>
      <c r="E90" s="931">
        <v>411930000</v>
      </c>
      <c r="F90" s="940">
        <f t="shared" si="7"/>
        <v>3432750</v>
      </c>
      <c r="G90" s="937" t="s">
        <v>3160</v>
      </c>
      <c r="H90" s="948" t="s">
        <v>3161</v>
      </c>
      <c r="I90" s="937">
        <f>F90*4</f>
        <v>13731000</v>
      </c>
      <c r="J90" s="945">
        <f t="shared" si="4"/>
        <v>27462000</v>
      </c>
      <c r="K90" s="945">
        <f t="shared" si="5"/>
        <v>27462000</v>
      </c>
      <c r="L90" s="934">
        <f t="shared" si="6"/>
        <v>343275000</v>
      </c>
      <c r="M90" s="935">
        <f t="shared" si="8"/>
        <v>411930000</v>
      </c>
      <c r="N90" s="163"/>
    </row>
    <row r="91" spans="1:14" ht="23.25" customHeight="1">
      <c r="A91" s="625">
        <v>84</v>
      </c>
      <c r="B91" s="659">
        <v>30000180</v>
      </c>
      <c r="C91" s="928" t="s">
        <v>4150</v>
      </c>
      <c r="D91" s="628" t="s">
        <v>4081</v>
      </c>
      <c r="E91" s="931">
        <v>141211100</v>
      </c>
      <c r="F91" s="940">
        <f t="shared" si="7"/>
        <v>1176759.1666666667</v>
      </c>
      <c r="G91" s="937" t="s">
        <v>4082</v>
      </c>
      <c r="H91" s="948" t="s">
        <v>4083</v>
      </c>
      <c r="I91" s="937">
        <v>0</v>
      </c>
      <c r="J91" s="945">
        <f>F91*6</f>
        <v>7060555</v>
      </c>
      <c r="K91" s="945">
        <f>F91*24</f>
        <v>28242220</v>
      </c>
      <c r="L91" s="934">
        <f t="shared" si="6"/>
        <v>105908325</v>
      </c>
      <c r="M91" s="935">
        <f t="shared" si="8"/>
        <v>141211100</v>
      </c>
      <c r="N91" s="163"/>
    </row>
    <row r="92" spans="1:14" ht="23.25" customHeight="1">
      <c r="A92" s="625">
        <v>85</v>
      </c>
      <c r="B92" s="659">
        <v>30000186</v>
      </c>
      <c r="C92" s="928" t="s">
        <v>4151</v>
      </c>
      <c r="D92" s="628" t="s">
        <v>4084</v>
      </c>
      <c r="E92" s="931">
        <v>79130500</v>
      </c>
      <c r="F92" s="940">
        <f t="shared" si="7"/>
        <v>659420.83333333337</v>
      </c>
      <c r="G92" s="937" t="s">
        <v>4082</v>
      </c>
      <c r="H92" s="948" t="s">
        <v>4083</v>
      </c>
      <c r="I92" s="937">
        <v>0</v>
      </c>
      <c r="J92" s="945">
        <f>F92*6</f>
        <v>3956525</v>
      </c>
      <c r="K92" s="945">
        <f>F92*24</f>
        <v>15826100</v>
      </c>
      <c r="L92" s="934">
        <f t="shared" si="6"/>
        <v>59347875</v>
      </c>
      <c r="M92" s="935">
        <f t="shared" si="8"/>
        <v>79130500</v>
      </c>
      <c r="N92" s="163"/>
    </row>
    <row r="93" spans="1:14" ht="23.25" customHeight="1">
      <c r="A93" s="625">
        <v>86</v>
      </c>
      <c r="B93" s="659">
        <v>30000185</v>
      </c>
      <c r="C93" s="928" t="s">
        <v>4152</v>
      </c>
      <c r="D93" s="628" t="s">
        <v>4085</v>
      </c>
      <c r="E93" s="931">
        <v>370034700</v>
      </c>
      <c r="F93" s="940">
        <f t="shared" si="7"/>
        <v>3083622.5</v>
      </c>
      <c r="G93" s="937" t="s">
        <v>4082</v>
      </c>
      <c r="H93" s="948" t="s">
        <v>4083</v>
      </c>
      <c r="I93" s="937">
        <v>0</v>
      </c>
      <c r="J93" s="945">
        <f>F93*6</f>
        <v>18501735</v>
      </c>
      <c r="K93" s="945">
        <f>F93*24</f>
        <v>74006940</v>
      </c>
      <c r="L93" s="934">
        <f t="shared" si="6"/>
        <v>277526025</v>
      </c>
      <c r="M93" s="935">
        <f t="shared" si="8"/>
        <v>370034700</v>
      </c>
      <c r="N93" s="163"/>
    </row>
    <row r="94" spans="1:14" ht="23.25" customHeight="1">
      <c r="A94" s="625">
        <v>87</v>
      </c>
      <c r="B94" s="659">
        <v>30000190</v>
      </c>
      <c r="C94" s="928" t="s">
        <v>4086</v>
      </c>
      <c r="D94" s="628" t="s">
        <v>4086</v>
      </c>
      <c r="E94" s="931">
        <v>2110662629</v>
      </c>
      <c r="F94" s="940">
        <f t="shared" si="7"/>
        <v>17588855.241666667</v>
      </c>
      <c r="G94" s="937" t="s">
        <v>4087</v>
      </c>
      <c r="H94" s="948" t="s">
        <v>4088</v>
      </c>
      <c r="I94" s="937">
        <v>0</v>
      </c>
      <c r="J94" s="945">
        <f t="shared" si="4"/>
        <v>0</v>
      </c>
      <c r="K94" s="945">
        <f>F94*22</f>
        <v>386954815.31666666</v>
      </c>
      <c r="L94" s="934">
        <f t="shared" si="6"/>
        <v>1723707813.6833334</v>
      </c>
      <c r="M94" s="935">
        <f t="shared" si="8"/>
        <v>2110662629</v>
      </c>
      <c r="N94" s="163"/>
    </row>
    <row r="95" spans="1:14" ht="23.25" customHeight="1">
      <c r="A95" s="625">
        <v>88</v>
      </c>
      <c r="B95" s="659">
        <v>30000215</v>
      </c>
      <c r="C95" s="928" t="s">
        <v>4086</v>
      </c>
      <c r="D95" s="628" t="s">
        <v>4086</v>
      </c>
      <c r="E95" s="931">
        <v>1419992066</v>
      </c>
      <c r="F95" s="940">
        <f t="shared" si="7"/>
        <v>11833267.216666667</v>
      </c>
      <c r="G95" s="937" t="s">
        <v>4087</v>
      </c>
      <c r="H95" s="948" t="s">
        <v>4088</v>
      </c>
      <c r="I95" s="937">
        <v>0</v>
      </c>
      <c r="J95" s="945">
        <f t="shared" si="4"/>
        <v>0</v>
      </c>
      <c r="K95" s="945">
        <f>F95*22</f>
        <v>260331878.76666668</v>
      </c>
      <c r="L95" s="934">
        <f t="shared" si="6"/>
        <v>1159660187.2333333</v>
      </c>
      <c r="M95" s="935">
        <f t="shared" si="8"/>
        <v>1419992066</v>
      </c>
      <c r="N95" s="163"/>
    </row>
    <row r="96" spans="1:14" ht="30">
      <c r="A96" s="625">
        <v>88</v>
      </c>
      <c r="B96" s="659">
        <v>30000205</v>
      </c>
      <c r="C96" s="928" t="s">
        <v>4408</v>
      </c>
      <c r="D96" s="628" t="s">
        <v>4409</v>
      </c>
      <c r="E96" s="931">
        <v>4176000000</v>
      </c>
      <c r="F96" s="940">
        <f t="shared" si="7"/>
        <v>34800000</v>
      </c>
      <c r="G96" s="937" t="s">
        <v>1740</v>
      </c>
      <c r="H96" s="948" t="s">
        <v>4636</v>
      </c>
      <c r="I96" s="937">
        <v>0</v>
      </c>
      <c r="J96" s="945">
        <f t="shared" si="4"/>
        <v>0</v>
      </c>
      <c r="K96" s="945">
        <f>F96*11</f>
        <v>382800000</v>
      </c>
      <c r="L96" s="934">
        <f t="shared" si="6"/>
        <v>3793200000</v>
      </c>
      <c r="M96" s="935">
        <f t="shared" si="8"/>
        <v>4176000000</v>
      </c>
      <c r="N96" s="163"/>
    </row>
    <row r="97" spans="1:14" ht="23.25" customHeight="1">
      <c r="A97" s="625">
        <v>88</v>
      </c>
      <c r="B97" s="659">
        <v>30000210</v>
      </c>
      <c r="C97" s="928" t="s">
        <v>4410</v>
      </c>
      <c r="D97" s="628" t="s">
        <v>4411</v>
      </c>
      <c r="E97" s="931">
        <v>486675000</v>
      </c>
      <c r="F97" s="940">
        <f t="shared" si="7"/>
        <v>4055625</v>
      </c>
      <c r="G97" s="937" t="s">
        <v>4637</v>
      </c>
      <c r="H97" s="948" t="s">
        <v>4638</v>
      </c>
      <c r="I97" s="937">
        <v>0</v>
      </c>
      <c r="J97" s="945">
        <f t="shared" si="4"/>
        <v>0</v>
      </c>
      <c r="K97" s="945">
        <f>F97*10</f>
        <v>40556250</v>
      </c>
      <c r="L97" s="934">
        <f t="shared" si="6"/>
        <v>446118750</v>
      </c>
      <c r="M97" s="935">
        <f t="shared" si="8"/>
        <v>486675000</v>
      </c>
      <c r="N97" s="163"/>
    </row>
    <row r="98" spans="1:14" ht="23.25" customHeight="1">
      <c r="A98" s="2991" t="s">
        <v>1013</v>
      </c>
      <c r="B98" s="2991"/>
      <c r="C98" s="2991"/>
      <c r="D98" s="2991"/>
      <c r="E98" s="953">
        <f>SUM(E8:E97)</f>
        <v>46564443610.550003</v>
      </c>
      <c r="F98" s="953">
        <f t="shared" ref="F98:M98" si="10">SUM(F8:F97)</f>
        <v>529828937.03091663</v>
      </c>
      <c r="G98" s="953">
        <f t="shared" si="10"/>
        <v>0</v>
      </c>
      <c r="H98" s="953">
        <f t="shared" si="10"/>
        <v>0</v>
      </c>
      <c r="I98" s="953">
        <f t="shared" si="10"/>
        <v>5284911075.5306654</v>
      </c>
      <c r="J98" s="953">
        <f t="shared" si="10"/>
        <v>10305755927.781332</v>
      </c>
      <c r="K98" s="953">
        <f t="shared" si="10"/>
        <v>11408885968.534664</v>
      </c>
      <c r="L98" s="953">
        <f t="shared" si="10"/>
        <v>19564890638.703335</v>
      </c>
      <c r="M98" s="953">
        <f t="shared" si="10"/>
        <v>46564443610.549988</v>
      </c>
      <c r="N98" s="163"/>
    </row>
    <row r="99" spans="1:14" ht="23.25" customHeight="1">
      <c r="E99" s="613">
        <f>+E98/100000</f>
        <v>465644.43610550003</v>
      </c>
      <c r="F99" s="613"/>
      <c r="G99" s="613"/>
      <c r="H99" s="613"/>
      <c r="I99" s="613">
        <f>+I98/100000</f>
        <v>52849.110755306654</v>
      </c>
      <c r="J99" s="613">
        <f>+J98/100000</f>
        <v>103057.55927781331</v>
      </c>
      <c r="K99" s="613">
        <f>+K98/100000</f>
        <v>114088.85968534664</v>
      </c>
      <c r="L99" s="613">
        <f>+L98/100000</f>
        <v>195648.90638703335</v>
      </c>
      <c r="M99" s="613">
        <f>+M98/100000</f>
        <v>465644.43610549986</v>
      </c>
    </row>
    <row r="100" spans="1:14">
      <c r="E100" s="163"/>
      <c r="G100" s="613">
        <f>E98-M98</f>
        <v>0</v>
      </c>
      <c r="I100" s="163"/>
    </row>
    <row r="101" spans="1:14">
      <c r="E101" s="163"/>
    </row>
    <row r="102" spans="1:14">
      <c r="E102" s="163"/>
    </row>
    <row r="104" spans="1:14">
      <c r="J104" s="163">
        <f>I99+'14J.'!H36</f>
        <v>66048.081224139984</v>
      </c>
    </row>
  </sheetData>
  <mergeCells count="3">
    <mergeCell ref="A98:D98"/>
    <mergeCell ref="A2:M2"/>
    <mergeCell ref="A4:M4"/>
  </mergeCells>
  <printOptions horizontalCentered="1"/>
  <pageMargins left="0.45" right="0" top="0.5" bottom="0.5" header="0.3" footer="0.3"/>
  <pageSetup paperSize="9" scale="7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57"/>
  <sheetViews>
    <sheetView view="pageBreakPreview" zoomScale="85" zoomScaleSheetLayoutView="85" workbookViewId="0">
      <selection activeCell="J12" sqref="J12"/>
    </sheetView>
  </sheetViews>
  <sheetFormatPr defaultRowHeight="15"/>
  <cols>
    <col min="1" max="1" width="5.28515625" customWidth="1"/>
    <col min="2" max="2" width="11.140625" style="161" bestFit="1" customWidth="1"/>
    <col min="3" max="3" width="7.7109375" customWidth="1"/>
    <col min="4" max="4" width="14" customWidth="1"/>
    <col min="5" max="5" width="16.7109375" customWidth="1"/>
    <col min="6" max="6" width="16.7109375" hidden="1" customWidth="1"/>
    <col min="7" max="7" width="14.7109375" hidden="1" customWidth="1"/>
    <col min="8" max="8" width="17.42578125" customWidth="1"/>
    <col min="9" max="9" width="12.5703125" customWidth="1"/>
    <col min="10" max="10" width="19.7109375" customWidth="1"/>
    <col min="11" max="12" width="12.5703125" customWidth="1"/>
    <col min="13" max="13" width="12.28515625" bestFit="1" customWidth="1"/>
    <col min="18" max="18" width="11.28515625" bestFit="1" customWidth="1"/>
  </cols>
  <sheetData>
    <row r="2" spans="1:12" ht="23.25" customHeight="1">
      <c r="A2" s="2695" t="s">
        <v>0</v>
      </c>
      <c r="B2" s="2695"/>
      <c r="C2" s="2695"/>
      <c r="D2" s="2695"/>
      <c r="E2" s="2695"/>
      <c r="F2" s="2695"/>
      <c r="G2" s="2695"/>
      <c r="H2" s="2695"/>
      <c r="I2" s="2695"/>
      <c r="J2" s="2695"/>
      <c r="K2" s="2695"/>
      <c r="L2" s="2695"/>
    </row>
    <row r="3" spans="1:12" ht="10.5" customHeight="1">
      <c r="A3" s="743"/>
      <c r="B3" s="743"/>
      <c r="C3" s="743"/>
      <c r="D3" s="743"/>
      <c r="E3" s="743"/>
      <c r="F3" s="743"/>
      <c r="G3" s="743"/>
      <c r="H3" s="592"/>
      <c r="I3" s="592"/>
      <c r="J3" s="592"/>
      <c r="K3" s="592"/>
      <c r="L3" s="592"/>
    </row>
    <row r="4" spans="1:12" ht="16.5" customHeight="1">
      <c r="A4" s="14" t="s">
        <v>56</v>
      </c>
      <c r="B4" s="14"/>
      <c r="C4" s="14"/>
      <c r="D4" s="14"/>
      <c r="E4" s="14"/>
      <c r="F4" s="14"/>
      <c r="G4" s="14"/>
      <c r="H4" s="14"/>
      <c r="I4" s="14"/>
      <c r="J4" s="14"/>
      <c r="K4" s="14"/>
      <c r="L4" s="14"/>
    </row>
    <row r="5" spans="1:12" ht="15.75" customHeight="1">
      <c r="A5" s="763" t="s">
        <v>4419</v>
      </c>
      <c r="B5" s="764"/>
      <c r="C5" s="764"/>
      <c r="D5" s="764"/>
      <c r="E5" s="765"/>
      <c r="F5" s="765"/>
      <c r="G5" s="765"/>
      <c r="H5" s="20"/>
      <c r="I5" s="20"/>
      <c r="J5" s="20"/>
      <c r="K5" s="815" t="s">
        <v>1126</v>
      </c>
      <c r="L5" s="815"/>
    </row>
    <row r="6" spans="1:12" ht="15.75" customHeight="1">
      <c r="A6" s="764"/>
      <c r="B6" s="764"/>
      <c r="C6" s="764"/>
      <c r="D6" s="764"/>
      <c r="E6" s="765"/>
      <c r="F6" s="765"/>
      <c r="G6" s="765"/>
      <c r="H6" s="20"/>
      <c r="I6" s="20"/>
      <c r="J6" s="20"/>
      <c r="K6" s="3033" t="s">
        <v>2937</v>
      </c>
      <c r="L6" s="3033"/>
    </row>
    <row r="7" spans="1:12" s="594" customFormat="1" ht="33.75" customHeight="1">
      <c r="A7" s="595" t="s">
        <v>2908</v>
      </c>
      <c r="B7" s="596" t="s">
        <v>2909</v>
      </c>
      <c r="C7" s="596"/>
      <c r="D7" s="595" t="s">
        <v>2910</v>
      </c>
      <c r="E7" s="595" t="s">
        <v>4397</v>
      </c>
      <c r="F7" s="834"/>
      <c r="G7" s="834"/>
      <c r="H7" s="834" t="s">
        <v>2911</v>
      </c>
      <c r="I7" s="834" t="s">
        <v>2912</v>
      </c>
      <c r="J7" s="834" t="s">
        <v>2913</v>
      </c>
      <c r="K7" s="834" t="s">
        <v>2914</v>
      </c>
      <c r="L7" s="595" t="s">
        <v>55</v>
      </c>
    </row>
    <row r="8" spans="1:12" ht="25.5" customHeight="1">
      <c r="A8" s="597">
        <f>1</f>
        <v>1</v>
      </c>
      <c r="B8" s="598">
        <v>31403086</v>
      </c>
      <c r="C8" s="599" t="s">
        <v>2915</v>
      </c>
      <c r="D8" s="817">
        <v>31403086</v>
      </c>
      <c r="E8" s="597">
        <v>1314424525</v>
      </c>
      <c r="F8" s="597"/>
      <c r="G8" s="598">
        <v>77120418</v>
      </c>
      <c r="H8" s="598">
        <f>77120416*4</f>
        <v>308481664</v>
      </c>
      <c r="I8" s="597">
        <f>77120416*4*2</f>
        <v>616963328</v>
      </c>
      <c r="J8" s="597">
        <f>E8-H8-I8</f>
        <v>388979533</v>
      </c>
      <c r="K8" s="597">
        <f>E8-I8-J8-H8</f>
        <v>0</v>
      </c>
      <c r="L8" s="597">
        <f t="shared" ref="L8:L34" si="0">H8+I8+J8+K8</f>
        <v>1314424525</v>
      </c>
    </row>
    <row r="9" spans="1:12" ht="25.5" customHeight="1">
      <c r="A9" s="597">
        <f>A8+1</f>
        <v>2</v>
      </c>
      <c r="B9" s="598">
        <v>31403087</v>
      </c>
      <c r="C9" s="599" t="s">
        <v>2915</v>
      </c>
      <c r="D9" s="817">
        <v>31403087</v>
      </c>
      <c r="E9" s="597">
        <v>675667142</v>
      </c>
      <c r="F9" s="597"/>
      <c r="G9" s="598">
        <v>22816962</v>
      </c>
      <c r="H9" s="598">
        <f>22816964*4</f>
        <v>91267856</v>
      </c>
      <c r="I9" s="597">
        <f>22816964*4*2</f>
        <v>182535712</v>
      </c>
      <c r="J9" s="597">
        <f>22816964*4*2</f>
        <v>182535712</v>
      </c>
      <c r="K9" s="597">
        <f>E9-I9-J9-H9</f>
        <v>219327862</v>
      </c>
      <c r="L9" s="597">
        <f t="shared" si="0"/>
        <v>675667142</v>
      </c>
    </row>
    <row r="10" spans="1:12" ht="25.5" customHeight="1">
      <c r="A10" s="597">
        <f t="shared" ref="A10:A34" si="1">A9+1</f>
        <v>3</v>
      </c>
      <c r="B10" s="598">
        <v>31403088</v>
      </c>
      <c r="C10" s="599" t="s">
        <v>2915</v>
      </c>
      <c r="D10" s="817">
        <v>31403088</v>
      </c>
      <c r="E10" s="597">
        <v>543937282</v>
      </c>
      <c r="F10" s="597"/>
      <c r="G10" s="598">
        <v>18368510</v>
      </c>
      <c r="H10" s="598">
        <f>18368510*4</f>
        <v>73474040</v>
      </c>
      <c r="I10" s="597">
        <f>18368510*4*2</f>
        <v>146948080</v>
      </c>
      <c r="J10" s="597">
        <f>18368510*4*2</f>
        <v>146948080</v>
      </c>
      <c r="K10" s="597">
        <f>E10-I10-J10-H10</f>
        <v>176567082</v>
      </c>
      <c r="L10" s="597">
        <f t="shared" si="0"/>
        <v>543937282</v>
      </c>
    </row>
    <row r="11" spans="1:12" ht="25.5" customHeight="1">
      <c r="A11" s="597">
        <f t="shared" si="1"/>
        <v>4</v>
      </c>
      <c r="B11" s="598">
        <v>31403089</v>
      </c>
      <c r="C11" s="599" t="s">
        <v>2915</v>
      </c>
      <c r="D11" s="817">
        <v>31403089</v>
      </c>
      <c r="E11" s="597">
        <v>248878964</v>
      </c>
      <c r="F11" s="597"/>
      <c r="G11" s="598">
        <f>8404527</f>
        <v>8404527</v>
      </c>
      <c r="H11" s="598">
        <f>8404527*4</f>
        <v>33618108</v>
      </c>
      <c r="I11" s="597">
        <f>8404527*4*2</f>
        <v>67236216</v>
      </c>
      <c r="J11" s="597">
        <f>8404527*4*2</f>
        <v>67236216</v>
      </c>
      <c r="K11" s="597">
        <f>E11-I11-J11-H11</f>
        <v>80788424</v>
      </c>
      <c r="L11" s="597">
        <f t="shared" si="0"/>
        <v>248878964</v>
      </c>
    </row>
    <row r="12" spans="1:12" ht="25.5" customHeight="1">
      <c r="A12" s="597">
        <f t="shared" si="1"/>
        <v>5</v>
      </c>
      <c r="B12" s="598">
        <v>31403091</v>
      </c>
      <c r="C12" s="599" t="s">
        <v>2915</v>
      </c>
      <c r="D12" s="817">
        <v>31403091</v>
      </c>
      <c r="E12" s="597">
        <v>512665093</v>
      </c>
      <c r="F12" s="597"/>
      <c r="G12" s="598">
        <f>12153886</f>
        <v>12153886</v>
      </c>
      <c r="H12" s="598">
        <f>12153883*4</f>
        <v>48615532</v>
      </c>
      <c r="I12" s="597">
        <f>12153883*4*2</f>
        <v>97231064</v>
      </c>
      <c r="J12" s="597">
        <f>12153883*4*2</f>
        <v>97231064</v>
      </c>
      <c r="K12" s="597">
        <f>E12-I12-J12-H12</f>
        <v>269587433</v>
      </c>
      <c r="L12" s="597">
        <f t="shared" si="0"/>
        <v>512665093</v>
      </c>
    </row>
    <row r="13" spans="1:12" ht="25.5" customHeight="1">
      <c r="A13" s="597">
        <f t="shared" si="1"/>
        <v>6</v>
      </c>
      <c r="B13" s="50">
        <v>37203001</v>
      </c>
      <c r="C13" s="600" t="s">
        <v>2916</v>
      </c>
      <c r="D13" s="597" t="s">
        <v>2917</v>
      </c>
      <c r="E13" s="597">
        <v>7375063358</v>
      </c>
      <c r="F13" s="597" t="s">
        <v>4398</v>
      </c>
      <c r="G13" s="603">
        <f>E13/180</f>
        <v>40972574.211111113</v>
      </c>
      <c r="H13" s="602">
        <f>G13*2</f>
        <v>81945148.422222227</v>
      </c>
      <c r="I13" s="603">
        <f>G13*12*2</f>
        <v>983341781.06666672</v>
      </c>
      <c r="J13" s="603">
        <f>G13*12*2</f>
        <v>983341781.06666672</v>
      </c>
      <c r="K13" s="603">
        <f>E13-H13-I13-J13</f>
        <v>5326434647.4444447</v>
      </c>
      <c r="L13" s="603">
        <f t="shared" si="0"/>
        <v>7375063358</v>
      </c>
    </row>
    <row r="14" spans="1:12" ht="25.5" customHeight="1">
      <c r="A14" s="597">
        <f t="shared" si="1"/>
        <v>7</v>
      </c>
      <c r="B14" s="598">
        <v>37203002</v>
      </c>
      <c r="C14" s="600" t="s">
        <v>2916</v>
      </c>
      <c r="D14" s="597" t="s">
        <v>2918</v>
      </c>
      <c r="E14" s="597">
        <v>9561832706</v>
      </c>
      <c r="F14" s="597" t="s">
        <v>4083</v>
      </c>
      <c r="G14" s="603">
        <f>E14/180</f>
        <v>53121292.811111107</v>
      </c>
      <c r="H14" s="602">
        <v>0</v>
      </c>
      <c r="I14" s="603">
        <f>((G14*6)+(G14*12))</f>
        <v>956183270.60000002</v>
      </c>
      <c r="J14" s="597">
        <f>G14*12*2</f>
        <v>1274911027.4666667</v>
      </c>
      <c r="K14" s="603">
        <f>E14-H14-I14-J14</f>
        <v>7330738407.9333324</v>
      </c>
      <c r="L14" s="603">
        <f t="shared" si="0"/>
        <v>9561832706</v>
      </c>
    </row>
    <row r="15" spans="1:12" ht="25.5" customHeight="1">
      <c r="A15" s="597">
        <f t="shared" si="1"/>
        <v>8</v>
      </c>
      <c r="B15" s="598">
        <v>37203003</v>
      </c>
      <c r="C15" s="600" t="s">
        <v>2916</v>
      </c>
      <c r="D15" s="597" t="s">
        <v>2919</v>
      </c>
      <c r="E15" s="597">
        <v>90044507</v>
      </c>
      <c r="F15" s="597"/>
      <c r="G15" s="603">
        <v>566317</v>
      </c>
      <c r="H15" s="603">
        <f>566318*12</f>
        <v>6795816</v>
      </c>
      <c r="I15" s="597">
        <f>566318*12*2</f>
        <v>13591632</v>
      </c>
      <c r="J15" s="597">
        <f>566318*12*2</f>
        <v>13591632</v>
      </c>
      <c r="K15" s="603">
        <f>E15-H15-I15-J15</f>
        <v>56065427</v>
      </c>
      <c r="L15" s="603">
        <f t="shared" si="0"/>
        <v>90044507</v>
      </c>
    </row>
    <row r="16" spans="1:12" ht="25.5" customHeight="1">
      <c r="A16" s="597">
        <f t="shared" si="1"/>
        <v>9</v>
      </c>
      <c r="B16" s="598">
        <v>37203004</v>
      </c>
      <c r="C16" s="600" t="s">
        <v>2916</v>
      </c>
      <c r="D16" s="597" t="s">
        <v>2920</v>
      </c>
      <c r="E16" s="597">
        <v>8285484923</v>
      </c>
      <c r="F16" s="597" t="s">
        <v>4399</v>
      </c>
      <c r="G16" s="603">
        <f>E16/180</f>
        <v>46030471.794444442</v>
      </c>
      <c r="H16" s="602">
        <f>G16*5</f>
        <v>230152358.97222221</v>
      </c>
      <c r="I16" s="603">
        <f>G16*24</f>
        <v>1104731323.0666666</v>
      </c>
      <c r="J16" s="597">
        <f>G16*12*2</f>
        <v>1104731323.0666666</v>
      </c>
      <c r="K16" s="603">
        <f>E16-H16-I16-J16</f>
        <v>5845869917.8944445</v>
      </c>
      <c r="L16" s="603">
        <f t="shared" si="0"/>
        <v>8285484923</v>
      </c>
    </row>
    <row r="17" spans="1:12" ht="25.5" customHeight="1">
      <c r="A17" s="597">
        <f t="shared" si="1"/>
        <v>10</v>
      </c>
      <c r="B17" s="598">
        <v>37203006</v>
      </c>
      <c r="C17" s="600" t="s">
        <v>2916</v>
      </c>
      <c r="D17" s="598" t="s">
        <v>2921</v>
      </c>
      <c r="E17" s="598">
        <v>324043471</v>
      </c>
      <c r="F17" s="598"/>
      <c r="G17" s="603">
        <v>1851679</v>
      </c>
      <c r="H17" s="602">
        <f>G17*12</f>
        <v>22220148</v>
      </c>
      <c r="I17" s="602">
        <f>G17*12*2</f>
        <v>44440296</v>
      </c>
      <c r="J17" s="602">
        <f>G17*12*2</f>
        <v>44440296</v>
      </c>
      <c r="K17" s="602">
        <f>E17-H17-I17-J17</f>
        <v>212942731</v>
      </c>
      <c r="L17" s="602">
        <f t="shared" si="0"/>
        <v>324043471</v>
      </c>
    </row>
    <row r="18" spans="1:12" ht="25.5" customHeight="1">
      <c r="A18" s="597">
        <f t="shared" si="1"/>
        <v>11</v>
      </c>
      <c r="B18" s="598">
        <v>37203007</v>
      </c>
      <c r="C18" s="600" t="s">
        <v>2916</v>
      </c>
      <c r="D18" s="597" t="s">
        <v>2922</v>
      </c>
      <c r="E18" s="597">
        <v>1658135</v>
      </c>
      <c r="F18" s="597" t="s">
        <v>4398</v>
      </c>
      <c r="G18" s="603">
        <f>E18/180</f>
        <v>9211.8611111111113</v>
      </c>
      <c r="H18" s="603">
        <f>9212*2</f>
        <v>18424</v>
      </c>
      <c r="I18" s="597">
        <f>9212*12*2</f>
        <v>221088</v>
      </c>
      <c r="J18" s="597">
        <f>9212*12*2</f>
        <v>221088</v>
      </c>
      <c r="K18" s="603">
        <f t="shared" ref="K18:K34" si="2">E18-H18-I18-J18</f>
        <v>1197535</v>
      </c>
      <c r="L18" s="603">
        <f t="shared" si="0"/>
        <v>1658135</v>
      </c>
    </row>
    <row r="19" spans="1:12" ht="25.5" customHeight="1">
      <c r="A19" s="597">
        <f t="shared" si="1"/>
        <v>12</v>
      </c>
      <c r="B19" s="598">
        <v>37203008</v>
      </c>
      <c r="C19" s="600" t="s">
        <v>2916</v>
      </c>
      <c r="D19" s="597" t="s">
        <v>2923</v>
      </c>
      <c r="E19" s="597">
        <v>37968415</v>
      </c>
      <c r="F19" s="597"/>
      <c r="G19" s="603">
        <v>220746</v>
      </c>
      <c r="H19" s="603">
        <f>G19*12</f>
        <v>2648952</v>
      </c>
      <c r="I19" s="597">
        <f>220747*12*2</f>
        <v>5297928</v>
      </c>
      <c r="J19" s="597">
        <f>220747*12*2</f>
        <v>5297928</v>
      </c>
      <c r="K19" s="603">
        <f t="shared" si="2"/>
        <v>24723607</v>
      </c>
      <c r="L19" s="603">
        <f t="shared" si="0"/>
        <v>37968415</v>
      </c>
    </row>
    <row r="20" spans="1:12" ht="25.5" customHeight="1">
      <c r="A20" s="597">
        <f t="shared" si="1"/>
        <v>13</v>
      </c>
      <c r="B20" s="50">
        <v>37203009</v>
      </c>
      <c r="C20" s="600" t="s">
        <v>2916</v>
      </c>
      <c r="D20" s="597" t="s">
        <v>2924</v>
      </c>
      <c r="E20" s="597">
        <v>352894727</v>
      </c>
      <c r="F20" s="597"/>
      <c r="G20" s="603">
        <v>2233513</v>
      </c>
      <c r="H20" s="603">
        <f>2233514*12</f>
        <v>26802168</v>
      </c>
      <c r="I20" s="597">
        <f>2233514*12*2</f>
        <v>53604336</v>
      </c>
      <c r="J20" s="597">
        <f>2233514*12*2</f>
        <v>53604336</v>
      </c>
      <c r="K20" s="603">
        <f t="shared" si="2"/>
        <v>218883887</v>
      </c>
      <c r="L20" s="603">
        <f t="shared" si="0"/>
        <v>352894727</v>
      </c>
    </row>
    <row r="21" spans="1:12" ht="25.5" customHeight="1">
      <c r="A21" s="597">
        <f t="shared" si="1"/>
        <v>14</v>
      </c>
      <c r="B21" s="50">
        <v>37203010</v>
      </c>
      <c r="C21" s="600" t="s">
        <v>2916</v>
      </c>
      <c r="D21" s="597" t="s">
        <v>2925</v>
      </c>
      <c r="E21" s="597">
        <v>29590579</v>
      </c>
      <c r="F21" s="597"/>
      <c r="G21" s="603">
        <v>173044</v>
      </c>
      <c r="H21" s="603">
        <f>G21*12</f>
        <v>2076528</v>
      </c>
      <c r="I21" s="597">
        <f>173044*12*2</f>
        <v>4153056</v>
      </c>
      <c r="J21" s="597">
        <f>173044*12*2</f>
        <v>4153056</v>
      </c>
      <c r="K21" s="603">
        <f t="shared" si="2"/>
        <v>19207939</v>
      </c>
      <c r="L21" s="603">
        <f t="shared" si="0"/>
        <v>29590579</v>
      </c>
    </row>
    <row r="22" spans="1:12" ht="25.5" customHeight="1">
      <c r="A22" s="597">
        <f t="shared" si="1"/>
        <v>15</v>
      </c>
      <c r="B22" s="598">
        <v>37203011</v>
      </c>
      <c r="C22" s="600" t="s">
        <v>2916</v>
      </c>
      <c r="D22" s="597" t="s">
        <v>2926</v>
      </c>
      <c r="E22" s="597">
        <v>149053035</v>
      </c>
      <c r="F22" s="597"/>
      <c r="G22" s="597">
        <v>1192424</v>
      </c>
      <c r="H22" s="597">
        <f>G22*12</f>
        <v>14309088</v>
      </c>
      <c r="I22" s="597">
        <f>1162988*12*2</f>
        <v>27911712</v>
      </c>
      <c r="J22" s="597">
        <f>1192423*12*2</f>
        <v>28618152</v>
      </c>
      <c r="K22" s="603">
        <f t="shared" si="2"/>
        <v>78214083</v>
      </c>
      <c r="L22" s="597">
        <f t="shared" si="0"/>
        <v>149053035</v>
      </c>
    </row>
    <row r="23" spans="1:12" ht="25.5" customHeight="1">
      <c r="A23" s="597">
        <f t="shared" si="1"/>
        <v>16</v>
      </c>
      <c r="B23" s="127">
        <v>37203012</v>
      </c>
      <c r="C23" s="600" t="s">
        <v>2916</v>
      </c>
      <c r="D23" s="597" t="s">
        <v>2927</v>
      </c>
      <c r="E23" s="597">
        <v>40001238</v>
      </c>
      <c r="F23" s="597"/>
      <c r="G23" s="597">
        <v>320011</v>
      </c>
      <c r="H23" s="597">
        <f>G23*12</f>
        <v>3840132</v>
      </c>
      <c r="I23" s="597">
        <f>320010*12*2</f>
        <v>7680240</v>
      </c>
      <c r="J23" s="597">
        <f>320010*12*2</f>
        <v>7680240</v>
      </c>
      <c r="K23" s="603">
        <f>E23-H23-I23-J23</f>
        <v>20800626</v>
      </c>
      <c r="L23" s="597">
        <f t="shared" si="0"/>
        <v>40001238</v>
      </c>
    </row>
    <row r="24" spans="1:12" ht="25.5" customHeight="1">
      <c r="A24" s="597">
        <f t="shared" si="1"/>
        <v>17</v>
      </c>
      <c r="B24" s="50">
        <v>37203013</v>
      </c>
      <c r="C24" s="600" t="s">
        <v>2916</v>
      </c>
      <c r="D24" s="597" t="s">
        <v>2928</v>
      </c>
      <c r="E24" s="597">
        <v>78156881</v>
      </c>
      <c r="F24" s="597"/>
      <c r="G24" s="603">
        <v>491551</v>
      </c>
      <c r="H24" s="603">
        <f>491552*12</f>
        <v>5898624</v>
      </c>
      <c r="I24" s="597">
        <f>491552*12*2</f>
        <v>11797248</v>
      </c>
      <c r="J24" s="597">
        <f>491552*12*2</f>
        <v>11797248</v>
      </c>
      <c r="K24" s="603">
        <f>E24-H24-I24-J24</f>
        <v>48663761</v>
      </c>
      <c r="L24" s="603">
        <f t="shared" si="0"/>
        <v>78156881</v>
      </c>
    </row>
    <row r="25" spans="1:12" ht="25.5" customHeight="1">
      <c r="A25" s="597">
        <f t="shared" si="1"/>
        <v>18</v>
      </c>
      <c r="B25" s="598">
        <v>37203014</v>
      </c>
      <c r="C25" s="600" t="s">
        <v>2916</v>
      </c>
      <c r="D25" s="597" t="s">
        <v>2929</v>
      </c>
      <c r="E25" s="597">
        <v>1530118322</v>
      </c>
      <c r="F25" s="597"/>
      <c r="G25" s="603">
        <v>9273444</v>
      </c>
      <c r="H25" s="603">
        <f>G25*12</f>
        <v>111281328</v>
      </c>
      <c r="I25" s="597">
        <f>9252399*12*2</f>
        <v>222057576</v>
      </c>
      <c r="J25" s="597">
        <f>9252399*12*2</f>
        <v>222057576</v>
      </c>
      <c r="K25" s="603">
        <f t="shared" si="2"/>
        <v>974721842</v>
      </c>
      <c r="L25" s="603">
        <f t="shared" si="0"/>
        <v>1530118322</v>
      </c>
    </row>
    <row r="26" spans="1:12" ht="25.5" customHeight="1">
      <c r="A26" s="597">
        <f t="shared" si="1"/>
        <v>19</v>
      </c>
      <c r="B26" s="598">
        <v>37203015</v>
      </c>
      <c r="C26" s="600" t="s">
        <v>2916</v>
      </c>
      <c r="D26" s="597" t="s">
        <v>2930</v>
      </c>
      <c r="E26" s="597">
        <v>294208494</v>
      </c>
      <c r="F26" s="597"/>
      <c r="G26" s="603">
        <v>1751245</v>
      </c>
      <c r="H26" s="602">
        <f>1751241*12</f>
        <v>21014892</v>
      </c>
      <c r="I26" s="597">
        <f>1751241*12*2</f>
        <v>42029784</v>
      </c>
      <c r="J26" s="597">
        <f>1751241*12*2</f>
        <v>42029784</v>
      </c>
      <c r="K26" s="603">
        <f t="shared" si="2"/>
        <v>189134034</v>
      </c>
      <c r="L26" s="603">
        <f t="shared" si="0"/>
        <v>294208494</v>
      </c>
    </row>
    <row r="27" spans="1:12" ht="25.5" customHeight="1">
      <c r="A27" s="597">
        <f t="shared" si="1"/>
        <v>20</v>
      </c>
      <c r="B27" s="598">
        <v>37203016</v>
      </c>
      <c r="C27" s="600" t="s">
        <v>2916</v>
      </c>
      <c r="D27" s="597" t="s">
        <v>2931</v>
      </c>
      <c r="E27" s="597">
        <v>1340413671</v>
      </c>
      <c r="F27" s="597" t="s">
        <v>4400</v>
      </c>
      <c r="G27" s="603">
        <f t="shared" ref="G27:G34" si="3">E27/180</f>
        <v>7446742.6166666662</v>
      </c>
      <c r="H27" s="602">
        <v>0</v>
      </c>
      <c r="I27" s="597">
        <f>((G27*6)+(G27*12))</f>
        <v>134041367.09999999</v>
      </c>
      <c r="J27" s="597">
        <f t="shared" ref="J27:J33" si="4">G27*12*2</f>
        <v>178721822.79999998</v>
      </c>
      <c r="K27" s="603">
        <f t="shared" si="2"/>
        <v>1027650481.1000001</v>
      </c>
      <c r="L27" s="603">
        <f t="shared" si="0"/>
        <v>1340413671</v>
      </c>
    </row>
    <row r="28" spans="1:12" ht="25.5" customHeight="1">
      <c r="A28" s="597">
        <f t="shared" si="1"/>
        <v>21</v>
      </c>
      <c r="B28" s="835">
        <v>37203017</v>
      </c>
      <c r="C28" s="600" t="s">
        <v>2916</v>
      </c>
      <c r="D28" s="597" t="s">
        <v>2932</v>
      </c>
      <c r="E28" s="597">
        <v>1106819152</v>
      </c>
      <c r="F28" s="597"/>
      <c r="G28" s="603">
        <f t="shared" si="3"/>
        <v>6148995.2888888884</v>
      </c>
      <c r="H28" s="602">
        <f>G28*12</f>
        <v>73787943.466666669</v>
      </c>
      <c r="I28" s="597">
        <f>G28*12*2</f>
        <v>147575886.93333334</v>
      </c>
      <c r="J28" s="597">
        <f t="shared" si="4"/>
        <v>147575886.93333334</v>
      </c>
      <c r="K28" s="603">
        <f t="shared" si="2"/>
        <v>737879434.66666651</v>
      </c>
      <c r="L28" s="603">
        <f t="shared" si="0"/>
        <v>1106819152</v>
      </c>
    </row>
    <row r="29" spans="1:12" ht="25.5" customHeight="1">
      <c r="A29" s="597">
        <f t="shared" si="1"/>
        <v>22</v>
      </c>
      <c r="B29" s="835">
        <v>37203018</v>
      </c>
      <c r="C29" s="600" t="s">
        <v>2916</v>
      </c>
      <c r="D29" s="597" t="s">
        <v>2933</v>
      </c>
      <c r="E29" s="597">
        <v>35362858</v>
      </c>
      <c r="F29" s="597" t="s">
        <v>4401</v>
      </c>
      <c r="G29" s="603">
        <f t="shared" si="3"/>
        <v>196460.32222222222</v>
      </c>
      <c r="H29" s="602">
        <f>G29*5</f>
        <v>982301.61111111112</v>
      </c>
      <c r="I29" s="603">
        <f>G29*12*2</f>
        <v>4715047.7333333334</v>
      </c>
      <c r="J29" s="603">
        <f t="shared" si="4"/>
        <v>4715047.7333333334</v>
      </c>
      <c r="K29" s="603">
        <f t="shared" si="2"/>
        <v>24950460.922222219</v>
      </c>
      <c r="L29" s="603">
        <f t="shared" si="0"/>
        <v>35362858</v>
      </c>
    </row>
    <row r="30" spans="1:12" ht="25.5" customHeight="1">
      <c r="A30" s="597">
        <f t="shared" si="1"/>
        <v>23</v>
      </c>
      <c r="B30" s="835">
        <v>37203019</v>
      </c>
      <c r="C30" s="600" t="s">
        <v>2916</v>
      </c>
      <c r="D30" s="817">
        <v>37203019</v>
      </c>
      <c r="E30" s="597">
        <v>13465065281</v>
      </c>
      <c r="F30" s="597" t="s">
        <v>4402</v>
      </c>
      <c r="G30" s="603">
        <f t="shared" si="3"/>
        <v>74805918.227777779</v>
      </c>
      <c r="H30" s="602">
        <f>G30*2</f>
        <v>149611836.45555556</v>
      </c>
      <c r="I30" s="603">
        <f>G30*12*2</f>
        <v>1795342037.4666667</v>
      </c>
      <c r="J30" s="603">
        <f t="shared" si="4"/>
        <v>1795342037.4666667</v>
      </c>
      <c r="K30" s="603">
        <f t="shared" si="2"/>
        <v>9724769369.6111107</v>
      </c>
      <c r="L30" s="603">
        <f t="shared" si="0"/>
        <v>13465065281</v>
      </c>
    </row>
    <row r="31" spans="1:12" ht="25.5" customHeight="1">
      <c r="A31" s="597">
        <f t="shared" si="1"/>
        <v>24</v>
      </c>
      <c r="B31" s="598">
        <v>37203021</v>
      </c>
      <c r="C31" s="600" t="s">
        <v>2916</v>
      </c>
      <c r="D31" s="817">
        <v>37203021</v>
      </c>
      <c r="E31" s="597">
        <v>497437108</v>
      </c>
      <c r="F31" s="597" t="s">
        <v>4403</v>
      </c>
      <c r="G31" s="603">
        <f t="shared" si="3"/>
        <v>2763539.4888888891</v>
      </c>
      <c r="H31" s="602">
        <f>G31*4</f>
        <v>11054157.955555556</v>
      </c>
      <c r="I31" s="603">
        <f>G31*12*2</f>
        <v>66324947.733333334</v>
      </c>
      <c r="J31" s="603">
        <f t="shared" si="4"/>
        <v>66324947.733333334</v>
      </c>
      <c r="K31" s="603">
        <f t="shared" si="2"/>
        <v>353733054.57777774</v>
      </c>
      <c r="L31" s="603">
        <f t="shared" si="0"/>
        <v>497437108</v>
      </c>
    </row>
    <row r="32" spans="1:12" ht="25.5" customHeight="1">
      <c r="A32" s="597">
        <f t="shared" si="1"/>
        <v>25</v>
      </c>
      <c r="B32" s="598">
        <v>37203022</v>
      </c>
      <c r="C32" s="600" t="s">
        <v>2916</v>
      </c>
      <c r="D32" s="817">
        <v>37203022</v>
      </c>
      <c r="E32" s="597">
        <v>140486461</v>
      </c>
      <c r="F32" s="597" t="s">
        <v>4404</v>
      </c>
      <c r="G32" s="603">
        <f t="shared" si="3"/>
        <v>780480.33888888895</v>
      </c>
      <c r="H32" s="601"/>
      <c r="I32" s="603">
        <f>(G32*1)</f>
        <v>780480.33888888895</v>
      </c>
      <c r="J32" s="603">
        <f t="shared" si="4"/>
        <v>18731528.133333333</v>
      </c>
      <c r="K32" s="603">
        <f t="shared" si="2"/>
        <v>120974452.52777779</v>
      </c>
      <c r="L32" s="603">
        <f t="shared" si="0"/>
        <v>140486461</v>
      </c>
    </row>
    <row r="33" spans="1:23" ht="25.5" customHeight="1">
      <c r="A33" s="597">
        <f t="shared" si="1"/>
        <v>26</v>
      </c>
      <c r="B33" s="598">
        <v>37203023</v>
      </c>
      <c r="C33" s="600" t="s">
        <v>2916</v>
      </c>
      <c r="D33" s="817">
        <v>37203023</v>
      </c>
      <c r="E33" s="597">
        <v>932141762</v>
      </c>
      <c r="F33" s="597" t="s">
        <v>4405</v>
      </c>
      <c r="G33" s="603">
        <f t="shared" si="3"/>
        <v>5178565.3444444444</v>
      </c>
      <c r="H33" s="601"/>
      <c r="I33" s="603">
        <f>((G33*1)+(G33*12))</f>
        <v>67321349.477777779</v>
      </c>
      <c r="J33" s="603">
        <f t="shared" si="4"/>
        <v>124285568.26666667</v>
      </c>
      <c r="K33" s="603">
        <f t="shared" si="2"/>
        <v>740534844.25555563</v>
      </c>
      <c r="L33" s="603">
        <f t="shared" si="0"/>
        <v>932141762</v>
      </c>
    </row>
    <row r="34" spans="1:23" ht="25.5" customHeight="1">
      <c r="A34" s="597">
        <f t="shared" si="1"/>
        <v>27</v>
      </c>
      <c r="B34" s="598">
        <v>37203024</v>
      </c>
      <c r="C34" s="600" t="s">
        <v>2916</v>
      </c>
      <c r="D34" s="817">
        <v>37203024</v>
      </c>
      <c r="E34" s="597">
        <v>4047772361</v>
      </c>
      <c r="F34" s="597" t="s">
        <v>4406</v>
      </c>
      <c r="G34" s="603">
        <f t="shared" si="3"/>
        <v>22487624.227777779</v>
      </c>
      <c r="H34" s="601"/>
      <c r="I34" s="603"/>
      <c r="J34" s="603">
        <f>((G34*7)+(G34*12))</f>
        <v>427264860.3277778</v>
      </c>
      <c r="K34" s="603">
        <f t="shared" si="2"/>
        <v>3620507500.6722221</v>
      </c>
      <c r="L34" s="603">
        <f t="shared" si="0"/>
        <v>4047772361</v>
      </c>
    </row>
    <row r="35" spans="1:23" ht="25.5" customHeight="1">
      <c r="A35" s="3031" t="s">
        <v>55</v>
      </c>
      <c r="B35" s="3032"/>
      <c r="C35" s="604"/>
      <c r="D35" s="604"/>
      <c r="E35" s="604">
        <f t="shared" ref="E35:K35" si="5">SUM(E8:E34)</f>
        <v>53011190451</v>
      </c>
      <c r="F35" s="604">
        <f t="shared" si="5"/>
        <v>0</v>
      </c>
      <c r="G35" s="604">
        <f t="shared" si="5"/>
        <v>416880153.5333333</v>
      </c>
      <c r="H35" s="604">
        <f t="shared" si="5"/>
        <v>1319897046.8833332</v>
      </c>
      <c r="I35" s="604">
        <f t="shared" si="5"/>
        <v>6804056787.5166674</v>
      </c>
      <c r="J35" s="604">
        <f t="shared" si="5"/>
        <v>7442367771.9944458</v>
      </c>
      <c r="K35" s="604">
        <f t="shared" si="5"/>
        <v>37444868844.605553</v>
      </c>
      <c r="L35" s="604">
        <f>SUM(L8:L34)</f>
        <v>53011190451</v>
      </c>
      <c r="N35" s="605">
        <v>3</v>
      </c>
      <c r="O35" s="606">
        <v>37203003</v>
      </c>
      <c r="P35" s="607" t="s">
        <v>2916</v>
      </c>
      <c r="Q35" s="605" t="s">
        <v>2919</v>
      </c>
      <c r="R35" s="608">
        <v>0</v>
      </c>
      <c r="S35" s="609">
        <f>R35/180</f>
        <v>0</v>
      </c>
      <c r="T35" s="192"/>
      <c r="U35" s="192"/>
      <c r="V35" s="192"/>
      <c r="W35" s="608">
        <f>T35+U35+V35</f>
        <v>0</v>
      </c>
    </row>
    <row r="36" spans="1:23" ht="21" customHeight="1">
      <c r="E36">
        <f>E35/100000</f>
        <v>530111.90451000002</v>
      </c>
      <c r="H36">
        <f>H35/100000</f>
        <v>13198.970468833331</v>
      </c>
      <c r="I36">
        <f>I35/100000</f>
        <v>68040.567875166671</v>
      </c>
      <c r="J36">
        <f>J35/100000</f>
        <v>74423.677719944462</v>
      </c>
      <c r="K36">
        <f>K35/100000</f>
        <v>374448.68844605552</v>
      </c>
      <c r="L36">
        <f>L35/100000</f>
        <v>530111.90451000002</v>
      </c>
      <c r="N36" s="605">
        <v>6</v>
      </c>
      <c r="O36" s="606">
        <v>37203007</v>
      </c>
      <c r="P36" s="612" t="s">
        <v>2934</v>
      </c>
      <c r="Q36" s="605" t="s">
        <v>2922</v>
      </c>
      <c r="R36" s="608">
        <v>0</v>
      </c>
      <c r="S36" s="609">
        <f>R36/180</f>
        <v>0</v>
      </c>
      <c r="T36" s="192"/>
      <c r="U36" s="192"/>
      <c r="V36" s="192"/>
      <c r="W36" s="608">
        <f>T36+U36+V36</f>
        <v>0</v>
      </c>
    </row>
    <row r="37" spans="1:23" ht="21" customHeight="1">
      <c r="H37" s="613">
        <f>H36-H35</f>
        <v>-1319883847.9128644</v>
      </c>
      <c r="I37">
        <f>4845721+35095183</f>
        <v>39940904</v>
      </c>
      <c r="L37" s="614"/>
      <c r="N37" s="605"/>
      <c r="O37" s="606"/>
      <c r="P37" s="612"/>
      <c r="Q37" s="605"/>
      <c r="R37" s="608"/>
      <c r="S37" s="609"/>
      <c r="T37" s="192"/>
      <c r="U37" s="192"/>
      <c r="V37" s="192"/>
      <c r="W37" s="608"/>
    </row>
    <row r="38" spans="1:23" ht="24" customHeight="1">
      <c r="E38" t="s">
        <v>4075</v>
      </c>
      <c r="H38" s="615">
        <f>H35+'[4]Rec Current Matu'!I98+'[4]Banks Current maturities'!D9</f>
        <v>8040975664.6933327</v>
      </c>
      <c r="N38" s="605">
        <v>16</v>
      </c>
      <c r="O38" s="606">
        <v>37203017</v>
      </c>
      <c r="P38" s="607" t="s">
        <v>2916</v>
      </c>
      <c r="Q38" s="605" t="s">
        <v>2932</v>
      </c>
      <c r="R38" s="608">
        <v>0</v>
      </c>
      <c r="S38" s="608"/>
      <c r="T38" s="608"/>
      <c r="U38" s="608"/>
      <c r="V38" s="608"/>
      <c r="W38" s="608"/>
    </row>
    <row r="39" spans="1:23" ht="24" customHeight="1">
      <c r="E39">
        <f>49206333947-45759731558</f>
        <v>3446602389</v>
      </c>
      <c r="H39">
        <f>H38/100000</f>
        <v>80409.756646933325</v>
      </c>
      <c r="J39" s="615"/>
      <c r="N39" s="605">
        <v>17</v>
      </c>
      <c r="O39" s="605">
        <v>37203018</v>
      </c>
      <c r="P39" s="607" t="s">
        <v>2916</v>
      </c>
      <c r="Q39" s="605" t="s">
        <v>2933</v>
      </c>
      <c r="R39" s="608">
        <v>0</v>
      </c>
      <c r="S39" s="608"/>
      <c r="T39" s="608"/>
      <c r="U39" s="608"/>
      <c r="V39" s="608"/>
      <c r="W39" s="608"/>
    </row>
    <row r="40" spans="1:23" ht="18.75" customHeight="1">
      <c r="H40" s="163">
        <f>12500+9466.02</f>
        <v>21966.02</v>
      </c>
      <c r="N40" s="605">
        <v>18</v>
      </c>
      <c r="O40" s="606"/>
      <c r="P40" s="616"/>
      <c r="Q40" s="617">
        <v>31403073</v>
      </c>
      <c r="R40" s="608"/>
      <c r="S40" s="608"/>
      <c r="T40" s="608"/>
      <c r="U40" s="608"/>
      <c r="V40" s="608"/>
      <c r="W40" s="608"/>
    </row>
    <row r="41" spans="1:23" ht="18.75" customHeight="1">
      <c r="H41">
        <v>4864.21</v>
      </c>
      <c r="N41" s="605">
        <v>24</v>
      </c>
      <c r="O41" s="606"/>
      <c r="P41" s="616"/>
      <c r="Q41" s="605">
        <v>31403063</v>
      </c>
      <c r="R41" s="608"/>
      <c r="S41" s="608"/>
      <c r="T41" s="192"/>
      <c r="U41" s="192"/>
      <c r="V41" s="192"/>
      <c r="W41" s="192"/>
    </row>
    <row r="42" spans="1:23" ht="18.75" customHeight="1">
      <c r="N42" s="605">
        <v>25</v>
      </c>
      <c r="O42" s="606"/>
      <c r="P42" s="616"/>
      <c r="Q42" s="618">
        <v>31403071</v>
      </c>
      <c r="R42" s="608"/>
      <c r="S42" s="608"/>
      <c r="T42" s="192"/>
      <c r="U42" s="192"/>
      <c r="V42" s="192"/>
      <c r="W42" s="192"/>
    </row>
    <row r="43" spans="1:23" ht="18.75" customHeight="1">
      <c r="N43" s="605">
        <v>26</v>
      </c>
      <c r="O43" s="606"/>
      <c r="P43" s="616"/>
      <c r="Q43" s="618">
        <v>31403074</v>
      </c>
      <c r="R43" s="608"/>
      <c r="S43" s="608"/>
      <c r="T43" s="192"/>
      <c r="U43" s="192"/>
      <c r="V43" s="192"/>
      <c r="W43" s="192"/>
    </row>
    <row r="44" spans="1:23" ht="18.75" customHeight="1">
      <c r="N44" s="605">
        <v>27</v>
      </c>
      <c r="O44" s="606"/>
      <c r="P44" s="616"/>
      <c r="Q44" s="618">
        <v>31403075</v>
      </c>
      <c r="R44" s="608"/>
      <c r="S44" s="608"/>
      <c r="T44" s="192"/>
      <c r="U44" s="192"/>
      <c r="V44" s="192"/>
      <c r="W44" s="192"/>
    </row>
    <row r="45" spans="1:23" ht="18.75" customHeight="1">
      <c r="N45" s="605">
        <v>28</v>
      </c>
      <c r="O45" s="606"/>
      <c r="P45" s="616"/>
      <c r="Q45" s="618">
        <v>31403078</v>
      </c>
      <c r="R45" s="608"/>
      <c r="S45" s="608"/>
      <c r="T45" s="192"/>
      <c r="U45" s="192"/>
      <c r="V45" s="192"/>
      <c r="W45" s="192"/>
    </row>
    <row r="46" spans="1:23" ht="18.75" customHeight="1">
      <c r="N46" s="605">
        <v>29</v>
      </c>
      <c r="O46" s="606"/>
      <c r="P46" s="616"/>
      <c r="Q46" s="618">
        <v>31403079</v>
      </c>
      <c r="R46" s="608"/>
      <c r="S46" s="608"/>
      <c r="T46" s="192"/>
      <c r="U46" s="192"/>
      <c r="V46" s="192"/>
      <c r="W46" s="192"/>
    </row>
    <row r="47" spans="1:23" ht="18.75" customHeight="1">
      <c r="N47" s="605">
        <v>30</v>
      </c>
      <c r="O47" s="61">
        <v>37222001</v>
      </c>
      <c r="P47" s="619"/>
      <c r="Q47" s="605" t="s">
        <v>2935</v>
      </c>
      <c r="R47" s="608">
        <v>5000000000</v>
      </c>
      <c r="S47" s="608"/>
      <c r="T47" s="192"/>
      <c r="U47" s="192"/>
      <c r="V47" s="192"/>
      <c r="W47" s="192"/>
    </row>
    <row r="48" spans="1:23">
      <c r="N48" s="605">
        <v>31</v>
      </c>
      <c r="O48" s="61">
        <v>37222002</v>
      </c>
      <c r="P48" s="619"/>
      <c r="Q48" s="605" t="s">
        <v>2936</v>
      </c>
      <c r="R48" s="608">
        <v>5000000000</v>
      </c>
      <c r="S48" s="608"/>
    </row>
    <row r="57" spans="2:2" ht="28.5" customHeight="1">
      <c r="B57"/>
    </row>
  </sheetData>
  <mergeCells count="3">
    <mergeCell ref="A35:B35"/>
    <mergeCell ref="K6:L6"/>
    <mergeCell ref="A2:L2"/>
  </mergeCells>
  <printOptions horizontalCentered="1"/>
  <pageMargins left="0.25" right="0" top="0.74803149606299202" bottom="0.74803149606299202" header="0.31496062992126" footer="0.31496062992126"/>
  <pageSetup paperSize="9" scale="7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workbookViewId="0">
      <selection activeCell="C9" sqref="C9"/>
    </sheetView>
  </sheetViews>
  <sheetFormatPr defaultRowHeight="15"/>
  <cols>
    <col min="2" max="2" width="28" customWidth="1"/>
    <col min="3" max="3" width="20.140625" customWidth="1"/>
    <col min="4" max="4" width="16.140625" customWidth="1"/>
    <col min="5" max="5" width="17.42578125" customWidth="1"/>
    <col min="6" max="6" width="16.28515625" customWidth="1"/>
    <col min="7" max="7" width="15.85546875" customWidth="1"/>
    <col min="8" max="8" width="17.7109375" customWidth="1"/>
  </cols>
  <sheetData>
    <row r="1" spans="1:8" ht="15.75">
      <c r="A1" s="2695" t="s">
        <v>0</v>
      </c>
      <c r="B1" s="2695"/>
      <c r="C1" s="2695"/>
      <c r="D1" s="2695"/>
      <c r="E1" s="2695"/>
      <c r="F1" s="2695"/>
      <c r="G1" s="2695"/>
      <c r="H1" s="2695"/>
    </row>
    <row r="2" spans="1:8" ht="15.75">
      <c r="A2" s="14" t="s">
        <v>56</v>
      </c>
      <c r="B2" s="14"/>
      <c r="C2" s="14"/>
      <c r="D2" s="14"/>
      <c r="E2" s="14"/>
      <c r="F2" s="14"/>
      <c r="G2" s="14"/>
      <c r="H2" s="18"/>
    </row>
    <row r="3" spans="1:8">
      <c r="A3" s="70" t="s">
        <v>1880</v>
      </c>
      <c r="B3" s="18"/>
      <c r="C3" s="18"/>
      <c r="D3" s="18"/>
      <c r="E3" s="18"/>
      <c r="G3" s="3033" t="s">
        <v>2937</v>
      </c>
      <c r="H3" s="3033"/>
    </row>
    <row r="4" spans="1:8" ht="53.25" customHeight="1">
      <c r="A4" s="93" t="s">
        <v>1770</v>
      </c>
      <c r="B4" s="94" t="s">
        <v>1831</v>
      </c>
      <c r="C4" s="94" t="s">
        <v>4412</v>
      </c>
      <c r="D4" s="94" t="s">
        <v>1771</v>
      </c>
      <c r="E4" s="94" t="s">
        <v>1772</v>
      </c>
      <c r="F4" s="94" t="s">
        <v>1773</v>
      </c>
      <c r="G4" s="94" t="s">
        <v>1774</v>
      </c>
      <c r="H4" s="94" t="s">
        <v>55</v>
      </c>
    </row>
    <row r="5" spans="1:8" ht="28.5" customHeight="1">
      <c r="A5" s="85">
        <v>1</v>
      </c>
      <c r="B5" s="104" t="s">
        <v>1860</v>
      </c>
      <c r="C5" s="27">
        <v>287589694</v>
      </c>
      <c r="D5" s="666">
        <f>10651470*4</f>
        <v>42605880</v>
      </c>
      <c r="E5" s="666">
        <f>D5*2</f>
        <v>85211760</v>
      </c>
      <c r="F5" s="666">
        <f>E5</f>
        <v>85211760</v>
      </c>
      <c r="G5" s="666">
        <f>C5-D5-E5-F5</f>
        <v>74560294</v>
      </c>
      <c r="H5" s="27">
        <f>SUM(D5:G5)</f>
        <v>287589694</v>
      </c>
    </row>
    <row r="6" spans="1:8" ht="24" customHeight="1">
      <c r="A6" s="85">
        <v>2</v>
      </c>
      <c r="B6" s="25" t="s">
        <v>1678</v>
      </c>
      <c r="C6" s="27">
        <v>66711223</v>
      </c>
      <c r="D6" s="666">
        <f>2089057*12</f>
        <v>25068684</v>
      </c>
      <c r="E6" s="666">
        <f>C6-D6</f>
        <v>41642539</v>
      </c>
      <c r="F6" s="666">
        <v>0</v>
      </c>
      <c r="G6" s="666">
        <v>0</v>
      </c>
      <c r="H6" s="27">
        <f>SUM(D6:G6)</f>
        <v>66711223</v>
      </c>
    </row>
    <row r="7" spans="1:8" ht="24" customHeight="1">
      <c r="A7" s="85">
        <v>3</v>
      </c>
      <c r="B7" s="25" t="s">
        <v>4061</v>
      </c>
      <c r="C7" s="27">
        <v>2625000000</v>
      </c>
      <c r="D7" s="666">
        <f>125000000*12</f>
        <v>1500000000</v>
      </c>
      <c r="E7" s="666">
        <f>C7-D7</f>
        <v>1125000000</v>
      </c>
      <c r="F7" s="666">
        <v>0</v>
      </c>
      <c r="G7" s="666">
        <v>0</v>
      </c>
      <c r="H7" s="27">
        <f>SUM(D7:G7)</f>
        <v>2625000000</v>
      </c>
    </row>
    <row r="8" spans="1:8" ht="24" customHeight="1">
      <c r="A8" s="85">
        <v>4</v>
      </c>
      <c r="B8" s="25" t="s">
        <v>4413</v>
      </c>
      <c r="C8" s="27">
        <v>5000000000</v>
      </c>
      <c r="D8" s="666">
        <v>104200000</v>
      </c>
      <c r="E8" s="666">
        <f>104200000*24</f>
        <v>2500800000</v>
      </c>
      <c r="F8" s="666">
        <v>2395000000</v>
      </c>
      <c r="G8" s="666">
        <f>C8-D8-E8-F8</f>
        <v>0</v>
      </c>
      <c r="H8" s="27">
        <f>SUM(D8:G8)</f>
        <v>5000000000</v>
      </c>
    </row>
    <row r="9" spans="1:8" ht="24" customHeight="1">
      <c r="A9" s="85"/>
      <c r="B9" s="105" t="s">
        <v>55</v>
      </c>
      <c r="C9" s="27">
        <f t="shared" ref="C9:H9" si="0">SUM(C5:C8)</f>
        <v>7979300917</v>
      </c>
      <c r="D9" s="27">
        <f t="shared" si="0"/>
        <v>1671874564</v>
      </c>
      <c r="E9" s="27">
        <f t="shared" si="0"/>
        <v>3752654299</v>
      </c>
      <c r="F9" s="27">
        <f t="shared" si="0"/>
        <v>2480211760</v>
      </c>
      <c r="G9" s="27">
        <f t="shared" si="0"/>
        <v>74560294</v>
      </c>
      <c r="H9" s="27">
        <f t="shared" si="0"/>
        <v>7979300917</v>
      </c>
    </row>
    <row r="10" spans="1:8">
      <c r="D10">
        <f>+D9/100000</f>
        <v>16718.745640000001</v>
      </c>
    </row>
    <row r="11" spans="1:8">
      <c r="C11" s="92"/>
    </row>
    <row r="12" spans="1:8">
      <c r="C12" s="163"/>
    </row>
    <row r="14" spans="1:8">
      <c r="D14" s="163"/>
    </row>
  </sheetData>
  <mergeCells count="2">
    <mergeCell ref="A1:H1"/>
    <mergeCell ref="G3:H3"/>
  </mergeCells>
  <printOptions horizontalCentered="1"/>
  <pageMargins left="0.6" right="0" top="0.75" bottom="0.75" header="0.3" footer="0.3"/>
  <pageSetup paperSize="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69"/>
  <sheetViews>
    <sheetView showGridLines="0" view="pageBreakPreview" topLeftCell="B23" zoomScaleSheetLayoutView="100" workbookViewId="0">
      <selection activeCell="B37" sqref="B37"/>
    </sheetView>
  </sheetViews>
  <sheetFormatPr defaultColWidth="9.140625" defaultRowHeight="12.75"/>
  <cols>
    <col min="1" max="1" width="74.42578125" style="173" customWidth="1"/>
    <col min="2" max="2" width="20.42578125" style="351" customWidth="1"/>
    <col min="3" max="3" width="18.28515625" style="351" customWidth="1"/>
    <col min="4" max="5" width="17" style="173" hidden="1" customWidth="1"/>
    <col min="6" max="6" width="17" style="173" bestFit="1" customWidth="1"/>
    <col min="7" max="7" width="11" style="173" bestFit="1" customWidth="1"/>
    <col min="8" max="8" width="16" style="173" bestFit="1" customWidth="1"/>
    <col min="9" max="9" width="10" style="173" bestFit="1" customWidth="1"/>
    <col min="10" max="10" width="14.5703125" style="173" bestFit="1" customWidth="1"/>
    <col min="11" max="11" width="17" style="173" customWidth="1"/>
    <col min="12" max="12" width="17.42578125" style="173" customWidth="1"/>
    <col min="13" max="13" width="12" style="173" bestFit="1" customWidth="1"/>
    <col min="14" max="15" width="9.140625" style="173"/>
    <col min="16" max="16" width="10" style="173" bestFit="1" customWidth="1"/>
    <col min="17" max="17" width="13.140625" style="173" bestFit="1" customWidth="1"/>
    <col min="18" max="16384" width="9.140625" style="173"/>
  </cols>
  <sheetData>
    <row r="1" spans="1:8" ht="15.75">
      <c r="A1" s="2960" t="s">
        <v>0</v>
      </c>
      <c r="B1" s="2960"/>
      <c r="C1" s="2960"/>
      <c r="D1" s="2960"/>
      <c r="E1" s="212"/>
    </row>
    <row r="2" spans="1:8" ht="15.75">
      <c r="A2" s="123" t="s">
        <v>56</v>
      </c>
      <c r="B2" s="338"/>
      <c r="C2" s="338"/>
      <c r="D2" s="123"/>
      <c r="E2" s="123"/>
    </row>
    <row r="3" spans="1:8" ht="15">
      <c r="A3" s="3044" t="s">
        <v>1417</v>
      </c>
      <c r="B3" s="3044"/>
      <c r="C3" s="3044"/>
      <c r="D3" s="3044"/>
      <c r="E3" s="213"/>
    </row>
    <row r="4" spans="1:8" ht="15">
      <c r="A4" s="19" t="s">
        <v>3249</v>
      </c>
      <c r="B4" s="297"/>
      <c r="C4" s="297"/>
      <c r="D4" s="40"/>
      <c r="E4" s="40"/>
    </row>
    <row r="5" spans="1:8" ht="16.5" customHeight="1">
      <c r="A5" s="67" t="s">
        <v>3</v>
      </c>
      <c r="B5" s="339" t="s">
        <v>3328</v>
      </c>
      <c r="C5" s="339" t="s">
        <v>2084</v>
      </c>
      <c r="D5" s="339" t="s">
        <v>1896</v>
      </c>
      <c r="E5" s="67" t="s">
        <v>66</v>
      </c>
      <c r="F5" s="214"/>
    </row>
    <row r="6" spans="1:8" s="176" customFormat="1" ht="13.5" customHeight="1">
      <c r="A6" s="174" t="s">
        <v>149</v>
      </c>
      <c r="B6" s="340"/>
      <c r="C6" s="340"/>
      <c r="D6" s="340"/>
      <c r="E6" s="170"/>
      <c r="F6" s="133"/>
    </row>
    <row r="7" spans="1:8" s="176" customFormat="1" ht="13.5" customHeight="1">
      <c r="A7" s="177" t="s">
        <v>1450</v>
      </c>
      <c r="B7" s="291">
        <f>-(SUM(Input!G627:G639)/100000)</f>
        <v>240517.38445380001</v>
      </c>
      <c r="C7" s="291">
        <f>-(SUM(Input!H627:H639)/100000)</f>
        <v>232244.98486720002</v>
      </c>
      <c r="D7" s="290">
        <f>-SUM(Input!R627:R638)</f>
        <v>186482.98756860002</v>
      </c>
      <c r="E7" s="289">
        <f>-SUM(Input!S627:S638)-0.01</f>
        <v>133842.88475269999</v>
      </c>
      <c r="F7" s="215"/>
      <c r="G7" s="398"/>
    </row>
    <row r="8" spans="1:8" s="176" customFormat="1" ht="13.5" customHeight="1">
      <c r="A8" s="177" t="s">
        <v>1451</v>
      </c>
      <c r="B8" s="291">
        <f>(-SUM(Input!G641:G655)/100000)</f>
        <v>4054.1428261999999</v>
      </c>
      <c r="C8" s="291">
        <f>(-SUM(Input!H641:H655)/100000)</f>
        <v>3816.8293827999996</v>
      </c>
      <c r="D8" s="290">
        <f>-SUM(Input!R641:R655)</f>
        <v>6718.0755093999996</v>
      </c>
      <c r="E8" s="289">
        <f>-SUM(Input!S641:S655)</f>
        <v>5044.1560094999995</v>
      </c>
      <c r="F8" s="215"/>
      <c r="G8" s="398"/>
      <c r="H8" s="398"/>
    </row>
    <row r="9" spans="1:8" s="176" customFormat="1" ht="13.5" customHeight="1">
      <c r="A9" s="175" t="s">
        <v>150</v>
      </c>
      <c r="B9" s="340"/>
      <c r="C9" s="340"/>
      <c r="D9" s="340"/>
      <c r="E9" s="170"/>
      <c r="F9" s="133"/>
      <c r="G9" s="398"/>
    </row>
    <row r="10" spans="1:8" s="176" customFormat="1" ht="13.5" customHeight="1">
      <c r="A10" s="177" t="s">
        <v>1452</v>
      </c>
      <c r="B10" s="291">
        <f>-Input!G657/100000</f>
        <v>3536.9930792</v>
      </c>
      <c r="C10" s="291">
        <f>-Input!H657/100000</f>
        <v>14175.649361500002</v>
      </c>
      <c r="D10" s="290">
        <f>-Input!R657</f>
        <v>12220.0607298</v>
      </c>
      <c r="E10" s="289">
        <f>-Input!S657</f>
        <v>1065.4895240999999</v>
      </c>
      <c r="F10" s="215"/>
      <c r="G10" s="398"/>
    </row>
    <row r="11" spans="1:8" s="176" customFormat="1" ht="13.5" customHeight="1">
      <c r="A11" s="177" t="s">
        <v>1453</v>
      </c>
      <c r="B11" s="291">
        <f>-Input!G658/100000</f>
        <v>95.44</v>
      </c>
      <c r="C11" s="291">
        <f>-Input!H658/100000</f>
        <v>65.159700000000001</v>
      </c>
      <c r="D11" s="290">
        <f>-Input!R658</f>
        <v>85.87</v>
      </c>
      <c r="E11" s="289">
        <f>-Input!S658</f>
        <v>96.785665199999997</v>
      </c>
      <c r="F11" s="215"/>
      <c r="G11" s="398"/>
    </row>
    <row r="12" spans="1:8" s="176" customFormat="1" ht="13.5" customHeight="1">
      <c r="A12" s="177" t="s">
        <v>151</v>
      </c>
      <c r="B12" s="291">
        <f>-Input!G659/100000</f>
        <v>17819.04478</v>
      </c>
      <c r="C12" s="291">
        <f>-Input!H659/100000</f>
        <v>13888.605589999999</v>
      </c>
      <c r="D12" s="290">
        <f>-Input!R659</f>
        <v>7262.1501699999999</v>
      </c>
      <c r="E12" s="289">
        <f>-Input!S659</f>
        <v>2242.90283</v>
      </c>
      <c r="F12" s="215"/>
      <c r="G12" s="398"/>
    </row>
    <row r="13" spans="1:8" s="176" customFormat="1" ht="13.5" customHeight="1">
      <c r="A13" s="177" t="s">
        <v>1454</v>
      </c>
      <c r="B13" s="291">
        <f>-Input!G660/100000</f>
        <v>11000.78716</v>
      </c>
      <c r="C13" s="291">
        <f>-Input!H660/100000</f>
        <v>10603.882869999999</v>
      </c>
      <c r="D13" s="290">
        <f>-Input!R660</f>
        <v>6640.05069</v>
      </c>
      <c r="E13" s="289">
        <f>-Input!S660</f>
        <v>5192.7996800000001</v>
      </c>
      <c r="F13" s="215"/>
      <c r="G13" s="398">
        <f>SUM(D10:D15)</f>
        <v>26535.4523802</v>
      </c>
    </row>
    <row r="14" spans="1:8" s="176" customFormat="1" ht="13.5" customHeight="1">
      <c r="A14" s="177" t="s">
        <v>152</v>
      </c>
      <c r="B14" s="291">
        <f>-SUM(Input!G661:G663)/100000</f>
        <v>9.0738672000000005</v>
      </c>
      <c r="C14" s="291">
        <f>-SUM(Input!H661:H663)/100000</f>
        <v>28.268430600000002</v>
      </c>
      <c r="D14" s="290">
        <f>-SUM(Input!R661:R663)</f>
        <v>7.7358199999999995</v>
      </c>
      <c r="E14" s="289">
        <f>-SUM(Input!S661:S663)</f>
        <v>35.877480000000006</v>
      </c>
      <c r="F14" s="215"/>
      <c r="G14" s="398" t="e">
        <f>D40</f>
        <v>#REF!</v>
      </c>
    </row>
    <row r="15" spans="1:8" s="176" customFormat="1" ht="13.5" customHeight="1">
      <c r="A15" s="177" t="s">
        <v>1455</v>
      </c>
      <c r="B15" s="291">
        <f>-Input!G664/100000</f>
        <v>493.17531869999999</v>
      </c>
      <c r="C15" s="291">
        <f>-Input!H664/100000</f>
        <v>186.31507850000003</v>
      </c>
      <c r="D15" s="290">
        <f>-Input!R664</f>
        <v>319.58497039999997</v>
      </c>
      <c r="E15" s="289">
        <f>-Input!S664</f>
        <v>17.9065093</v>
      </c>
      <c r="F15" s="215"/>
      <c r="G15" s="398" t="e">
        <f>SUM(G13:G14)</f>
        <v>#REF!</v>
      </c>
    </row>
    <row r="16" spans="1:8" s="176" customFormat="1" ht="16.5" customHeight="1">
      <c r="A16" s="67" t="s">
        <v>55</v>
      </c>
      <c r="B16" s="341">
        <f>SUM(B7:B15)</f>
        <v>277526.04148510005</v>
      </c>
      <c r="C16" s="341">
        <f>SUM(C7:C15)</f>
        <v>275009.69528059999</v>
      </c>
      <c r="D16" s="293">
        <f>SUM(D6:D15)</f>
        <v>219736.51545820001</v>
      </c>
      <c r="E16" s="49">
        <f>SUM(E6:E15)+0.01</f>
        <v>147538.8124508</v>
      </c>
      <c r="F16" s="216">
        <f>C16-C7-C8</f>
        <v>38947.881030599965</v>
      </c>
    </row>
    <row r="17" spans="1:11" ht="4.5" customHeight="1">
      <c r="A17" s="178"/>
      <c r="B17" s="342"/>
      <c r="C17" s="342"/>
      <c r="D17" s="178"/>
      <c r="E17" s="178"/>
    </row>
    <row r="18" spans="1:11" ht="59.25" hidden="1" customHeight="1">
      <c r="A18" s="3043"/>
      <c r="B18" s="3043"/>
      <c r="C18" s="3043"/>
      <c r="D18" s="3043"/>
      <c r="E18" s="217"/>
      <c r="F18" s="380">
        <f>(C16+C40)*100000</f>
        <v>28787755319.780003</v>
      </c>
    </row>
    <row r="19" spans="1:11" ht="6.75" customHeight="1">
      <c r="A19" s="550"/>
      <c r="B19" s="550"/>
      <c r="C19" s="550"/>
      <c r="D19" s="550"/>
      <c r="E19" s="217"/>
    </row>
    <row r="20" spans="1:11" ht="46.5" customHeight="1">
      <c r="A20" s="3042" t="s">
        <v>4132</v>
      </c>
      <c r="B20" s="3042"/>
      <c r="C20" s="3042"/>
      <c r="D20" s="3042"/>
      <c r="E20" s="178"/>
    </row>
    <row r="21" spans="1:11" ht="15" hidden="1" customHeight="1">
      <c r="A21" s="551"/>
      <c r="B21" s="552"/>
      <c r="C21" s="552"/>
      <c r="D21" s="551"/>
      <c r="E21" s="178"/>
    </row>
    <row r="22" spans="1:11" ht="34.5" hidden="1" customHeight="1">
      <c r="A22" s="3038" t="s">
        <v>1478</v>
      </c>
      <c r="B22" s="3038"/>
      <c r="C22" s="3038"/>
      <c r="D22" s="3038"/>
      <c r="E22" s="217"/>
    </row>
    <row r="23" spans="1:11" ht="5.25" customHeight="1">
      <c r="A23" s="217"/>
      <c r="B23" s="343"/>
      <c r="C23" s="343"/>
      <c r="D23" s="217"/>
      <c r="E23" s="217"/>
    </row>
    <row r="24" spans="1:11" ht="33" customHeight="1">
      <c r="A24" s="3042" t="s">
        <v>4131</v>
      </c>
      <c r="B24" s="3042"/>
      <c r="C24" s="3042"/>
      <c r="D24" s="3042"/>
      <c r="E24" s="217"/>
      <c r="F24" s="3045"/>
      <c r="G24" s="3045"/>
      <c r="H24" s="3045"/>
      <c r="I24" s="3045"/>
      <c r="J24" s="3045"/>
      <c r="K24" s="3045"/>
    </row>
    <row r="25" spans="1:11" ht="10.5" customHeight="1">
      <c r="A25" s="3042"/>
      <c r="B25" s="3042"/>
      <c r="C25" s="3042"/>
      <c r="D25" s="3042"/>
      <c r="E25" s="217"/>
      <c r="F25" s="3045"/>
      <c r="G25" s="3045"/>
      <c r="H25" s="3045"/>
      <c r="I25" s="3045"/>
      <c r="J25" s="3045"/>
      <c r="K25" s="3045"/>
    </row>
    <row r="26" spans="1:11" ht="96" customHeight="1">
      <c r="A26" s="3042" t="s">
        <v>4153</v>
      </c>
      <c r="B26" s="3042"/>
      <c r="C26" s="3042"/>
      <c r="D26" s="3042"/>
      <c r="E26" s="217"/>
    </row>
    <row r="27" spans="1:11" ht="12.75" customHeight="1">
      <c r="A27" s="217"/>
      <c r="B27" s="217"/>
      <c r="C27" s="217"/>
      <c r="D27" s="217"/>
      <c r="E27" s="217"/>
    </row>
    <row r="28" spans="1:11" ht="15">
      <c r="A28" s="19" t="s">
        <v>3250</v>
      </c>
      <c r="B28" s="297"/>
      <c r="C28" s="297"/>
      <c r="D28" s="40"/>
      <c r="E28" s="40"/>
    </row>
    <row r="29" spans="1:11" ht="16.5" customHeight="1">
      <c r="A29" s="67" t="s">
        <v>3</v>
      </c>
      <c r="B29" s="339" t="s">
        <v>3328</v>
      </c>
      <c r="C29" s="339" t="s">
        <v>2084</v>
      </c>
      <c r="D29" s="339" t="s">
        <v>1896</v>
      </c>
      <c r="E29" s="67" t="s">
        <v>66</v>
      </c>
      <c r="F29" s="214"/>
    </row>
    <row r="30" spans="1:11" s="176" customFormat="1" ht="16.5" customHeight="1">
      <c r="A30" s="171" t="s">
        <v>153</v>
      </c>
      <c r="B30" s="290">
        <f>-SUM(Input!G666:G673)/100000</f>
        <v>165.62058569999999</v>
      </c>
      <c r="C30" s="290">
        <f>-SUM(Input!H666:H673)/100000</f>
        <v>173.10630060000003</v>
      </c>
      <c r="D30" s="290">
        <f>-SUM(Input!R666:R673)</f>
        <v>136.30067099999999</v>
      </c>
      <c r="E30" s="289">
        <f>-SUM(Input!S666:S673)-0.01</f>
        <v>200.01884000000001</v>
      </c>
      <c r="F30" s="215"/>
      <c r="G30" s="398"/>
    </row>
    <row r="31" spans="1:11" s="176" customFormat="1" ht="16.5" customHeight="1">
      <c r="A31" s="170" t="s">
        <v>1661</v>
      </c>
      <c r="B31" s="290">
        <f>-Input!G674/100000</f>
        <v>7167.8846999999996</v>
      </c>
      <c r="C31" s="290">
        <f>-Input!H674/100000</f>
        <v>10497.48667</v>
      </c>
      <c r="D31" s="290">
        <f>-Input!R674</f>
        <v>9649.7119899999998</v>
      </c>
      <c r="E31" s="289">
        <f>-Input!S674</f>
        <v>465.75342000000001</v>
      </c>
      <c r="F31" s="215"/>
      <c r="G31" s="398"/>
    </row>
    <row r="32" spans="1:11" s="176" customFormat="1" ht="16.5" customHeight="1">
      <c r="A32" s="177" t="s">
        <v>1393</v>
      </c>
      <c r="B32" s="291">
        <f>(-Input!G676)/100000</f>
        <v>888.45079999999996</v>
      </c>
      <c r="C32" s="291">
        <f>(-Input!H676)/100000</f>
        <v>933.84068000000002</v>
      </c>
      <c r="D32" s="290">
        <f>-Input!R676-0.01</f>
        <v>1056.82692</v>
      </c>
      <c r="E32" s="289">
        <f>-Input!S676</f>
        <v>986.56295999999998</v>
      </c>
      <c r="F32" s="215"/>
      <c r="G32" s="398"/>
      <c r="H32" s="176">
        <f>(-SUM(Input!G688:G709))</f>
        <v>100677523.59</v>
      </c>
    </row>
    <row r="33" spans="1:17" s="176" customFormat="1" ht="16.5" customHeight="1">
      <c r="A33" s="177" t="s">
        <v>154</v>
      </c>
      <c r="B33" s="291">
        <f>(-Input!G677)/100000</f>
        <v>520.36400000000003</v>
      </c>
      <c r="C33" s="291">
        <f>(-Input!H677)/100000</f>
        <v>507.18898999999999</v>
      </c>
      <c r="D33" s="290">
        <f>-Input!R677</f>
        <v>406.11842999999999</v>
      </c>
      <c r="E33" s="289">
        <f>-Input!S677</f>
        <v>375.60505999999998</v>
      </c>
      <c r="F33" s="215"/>
      <c r="G33" s="398"/>
      <c r="H33" s="176">
        <f>-Input!G822</f>
        <v>-19916760</v>
      </c>
    </row>
    <row r="34" spans="1:17" s="176" customFormat="1" ht="16.5" customHeight="1">
      <c r="A34" s="170" t="s">
        <v>155</v>
      </c>
      <c r="B34" s="290">
        <f>(-SUM(Input!G679:G681))/100000</f>
        <v>101.21797199999988</v>
      </c>
      <c r="C34" s="290">
        <f>(-SUM(Input!H679:H681))/100000</f>
        <v>216.34037400000005</v>
      </c>
      <c r="D34" s="290">
        <f>-Input!R679-Input!R680-Input!R681</f>
        <v>422.04748359999996</v>
      </c>
      <c r="E34" s="289">
        <f>-Input!S679-Input!S680-Input!S681</f>
        <v>678.59621459999994</v>
      </c>
      <c r="F34" s="215"/>
      <c r="G34" s="398"/>
      <c r="H34" s="173">
        <f>-Input!G959</f>
        <v>-4705207</v>
      </c>
    </row>
    <row r="35" spans="1:17" s="176" customFormat="1" ht="16.5" customHeight="1">
      <c r="A35" s="177" t="s">
        <v>156</v>
      </c>
      <c r="B35" s="291">
        <f>(-SUM(Input!G682:G683))/100000</f>
        <v>23.5449962</v>
      </c>
      <c r="C35" s="291">
        <f>(-SUM(Input!H682:H683))/100000</f>
        <v>4.1485222999999998</v>
      </c>
      <c r="D35" s="290">
        <f>-Input!R683-Input!R682</f>
        <v>5.4069200000000004</v>
      </c>
      <c r="E35" s="289">
        <f>-Input!S683-Input!S682</f>
        <v>127.19604</v>
      </c>
      <c r="F35" s="215"/>
      <c r="G35" s="398"/>
      <c r="H35" s="173">
        <f>-Input!G897</f>
        <v>-935072</v>
      </c>
      <c r="I35" s="176">
        <f>SUM(H33:H35)/100000</f>
        <v>-255.57039</v>
      </c>
    </row>
    <row r="36" spans="1:17" s="176" customFormat="1" ht="16.5" hidden="1" customHeight="1">
      <c r="A36" s="170" t="s">
        <v>1484</v>
      </c>
      <c r="B36" s="290">
        <v>0</v>
      </c>
      <c r="C36" s="290">
        <v>0</v>
      </c>
      <c r="D36" s="290">
        <f>-Input!R686</f>
        <v>0</v>
      </c>
      <c r="E36" s="289">
        <f>-Input!S686</f>
        <v>215.81654</v>
      </c>
      <c r="F36" s="215"/>
      <c r="G36" s="398"/>
      <c r="I36" s="398" t="e">
        <f>#REF!</f>
        <v>#REF!</v>
      </c>
    </row>
    <row r="37" spans="1:17" s="176" customFormat="1" ht="16.5" customHeight="1">
      <c r="A37" s="170" t="s">
        <v>1373</v>
      </c>
      <c r="B37" s="290">
        <f>-Input!G687/100000</f>
        <v>1043.78702</v>
      </c>
      <c r="C37" s="290">
        <v>0</v>
      </c>
      <c r="D37" s="290">
        <f>-Input!R687</f>
        <v>21.256340000000002</v>
      </c>
      <c r="E37" s="289">
        <f>-Input!S687</f>
        <v>238.48596000000001</v>
      </c>
      <c r="F37" s="215"/>
      <c r="G37" s="398"/>
      <c r="H37" s="176">
        <f>SUM(H32:H36)</f>
        <v>75120484.590000004</v>
      </c>
    </row>
    <row r="38" spans="1:17" s="176" customFormat="1" ht="16.5" customHeight="1">
      <c r="A38" s="170" t="s">
        <v>4011</v>
      </c>
      <c r="B38" s="290">
        <f>-(Input!G949)/100000</f>
        <v>697.80641939999998</v>
      </c>
      <c r="C38" s="290">
        <f>-(Input!H949)/100000</f>
        <v>16.8486382</v>
      </c>
      <c r="D38" s="290"/>
      <c r="E38" s="289"/>
      <c r="F38" s="215"/>
      <c r="G38" s="398"/>
    </row>
    <row r="39" spans="1:17" s="176" customFormat="1" ht="16.5" customHeight="1">
      <c r="A39" s="177" t="s">
        <v>1483</v>
      </c>
      <c r="B39" s="291">
        <f>(-SUM(Input!G688:G709)-Input!G822-Input!G959-Input!G897-Input!G684-Input!G685)/100000</f>
        <v>1008.9752359</v>
      </c>
      <c r="C39" s="291">
        <f>(-SUM(Input!H688:H709)-Input!H822-Input!H959-Input!H897)/100000</f>
        <v>518.89774209999996</v>
      </c>
      <c r="D39" s="290" t="e">
        <f>-SUM(Input!R689:R708)-#REF!-0.01</f>
        <v>#REF!</v>
      </c>
      <c r="E39" s="289" t="e">
        <f>-SUM(Input!S689:S708)-#REF!</f>
        <v>#REF!</v>
      </c>
      <c r="F39" s="215"/>
      <c r="G39" s="398"/>
      <c r="I39" s="398"/>
    </row>
    <row r="40" spans="1:17" s="176" customFormat="1" ht="16.5" customHeight="1">
      <c r="A40" s="67" t="s">
        <v>55</v>
      </c>
      <c r="B40" s="341">
        <f>SUM(B30:B39)</f>
        <v>11617.651729199999</v>
      </c>
      <c r="C40" s="341">
        <f>SUM(C30:C39)</f>
        <v>12867.857917199999</v>
      </c>
      <c r="D40" s="293" t="e">
        <f>SUM(D30:D39)+0.01</f>
        <v>#REF!</v>
      </c>
      <c r="E40" s="49" t="e">
        <f>SUM(E30:E39)+0.01</f>
        <v>#REF!</v>
      </c>
      <c r="F40" s="216"/>
      <c r="I40" s="398"/>
    </row>
    <row r="41" spans="1:17" ht="15">
      <c r="A41" s="178"/>
      <c r="B41" s="342"/>
      <c r="C41" s="342"/>
      <c r="D41" s="178"/>
      <c r="E41" s="178"/>
    </row>
    <row r="42" spans="1:17" ht="15">
      <c r="A42" s="178"/>
      <c r="B42" s="342"/>
      <c r="C42" s="342"/>
      <c r="D42" s="178"/>
      <c r="E42" s="178"/>
      <c r="G42" s="173" t="s">
        <v>3168</v>
      </c>
    </row>
    <row r="43" spans="1:17" ht="15.75" thickBot="1">
      <c r="A43" s="19" t="s">
        <v>3251</v>
      </c>
      <c r="B43" s="297"/>
      <c r="C43" s="297"/>
      <c r="D43" s="40"/>
      <c r="E43" s="40"/>
      <c r="G43" s="173" t="s">
        <v>3169</v>
      </c>
    </row>
    <row r="44" spans="1:17" ht="16.5" customHeight="1">
      <c r="A44" s="67" t="s">
        <v>3</v>
      </c>
      <c r="B44" s="339" t="s">
        <v>3328</v>
      </c>
      <c r="C44" s="339" t="s">
        <v>2084</v>
      </c>
      <c r="D44" s="339" t="s">
        <v>1896</v>
      </c>
      <c r="E44" s="67" t="s">
        <v>66</v>
      </c>
      <c r="F44" s="214"/>
      <c r="H44" s="381" t="s">
        <v>3170</v>
      </c>
      <c r="I44" s="382" t="s">
        <v>3171</v>
      </c>
      <c r="J44" s="383" t="s">
        <v>55</v>
      </c>
      <c r="K44" s="388" t="s">
        <v>3172</v>
      </c>
      <c r="L44" s="173" t="s">
        <v>3173</v>
      </c>
    </row>
    <row r="45" spans="1:17" ht="16.5" customHeight="1">
      <c r="A45" s="171" t="s">
        <v>157</v>
      </c>
      <c r="B45" s="290">
        <f>(((SUM(Input!G713:G774)+SUM(Input!G804:G814)))/100000)</f>
        <v>68407.478235199989</v>
      </c>
      <c r="C45" s="290">
        <f>(((SUM(Input!H713:H774)+SUM(Input!H804:H814)))/100000)</f>
        <v>45438.827878399999</v>
      </c>
      <c r="D45" s="290">
        <f>+SUM(Input!R713:R774)+0.01</f>
        <v>46486.465634999986</v>
      </c>
      <c r="E45" s="289">
        <f>+SUM(Input!S713:S774)+0.01</f>
        <v>37163.48290889999</v>
      </c>
      <c r="F45" s="215">
        <f>B45-C45</f>
        <v>22968.65035679999</v>
      </c>
      <c r="H45" s="385">
        <f>Input!F767</f>
        <v>738363472.70000005</v>
      </c>
      <c r="I45" s="384">
        <v>0</v>
      </c>
      <c r="J45" s="386">
        <f>SUM(H45:I45)</f>
        <v>738363472.70000005</v>
      </c>
      <c r="K45" s="389">
        <f>+J45-L45</f>
        <v>665722384.92000008</v>
      </c>
      <c r="L45" s="380">
        <f>72641087.78</f>
        <v>72641087.780000001</v>
      </c>
    </row>
    <row r="46" spans="1:17" ht="16.5" customHeight="1">
      <c r="A46" s="177" t="s">
        <v>1396</v>
      </c>
      <c r="B46" s="290">
        <f>((Input!G799)/100000)</f>
        <v>1808.8540879</v>
      </c>
      <c r="C46" s="290">
        <f>((Input!H799)/100000)</f>
        <v>8092.8054091999993</v>
      </c>
      <c r="D46" s="290">
        <f>+Input!R799</f>
        <v>7506.8817829</v>
      </c>
      <c r="E46" s="289">
        <f>+Input!S799</f>
        <v>4767.8492669999996</v>
      </c>
      <c r="F46" s="215">
        <f>SUM(Input!G713:G774)/100000</f>
        <v>54856.050635999993</v>
      </c>
      <c r="H46" s="385">
        <f>Input!F799</f>
        <v>1552900704.5999999</v>
      </c>
      <c r="I46" s="384">
        <v>0</v>
      </c>
      <c r="J46" s="386">
        <f>SUM(H46:I46)</f>
        <v>1552900704.5999999</v>
      </c>
      <c r="K46" s="389">
        <f>753872463.08</f>
        <v>753872463.08000004</v>
      </c>
      <c r="L46" s="380">
        <f>J46-K46</f>
        <v>799028241.51999986</v>
      </c>
      <c r="M46" s="380">
        <f>J46/10000000</f>
        <v>155.29007045999998</v>
      </c>
      <c r="N46" s="380">
        <f>K46/10000000</f>
        <v>75.387246308000002</v>
      </c>
      <c r="O46" s="380">
        <f>M46-N46</f>
        <v>79.90282415199998</v>
      </c>
      <c r="P46" s="173">
        <v>186648425</v>
      </c>
      <c r="Q46" s="391">
        <f>H46-P46</f>
        <v>1366252279.5999999</v>
      </c>
    </row>
    <row r="47" spans="1:17" ht="16.5" customHeight="1">
      <c r="A47" s="177" t="s">
        <v>1395</v>
      </c>
      <c r="B47" s="290">
        <f>((Input!G803)/100000)</f>
        <v>-208.1422312</v>
      </c>
      <c r="C47" s="290">
        <f>((Input!H803)/100000)</f>
        <v>375.32886999999999</v>
      </c>
      <c r="D47" s="290">
        <f>+Input!R803</f>
        <v>786.42185889999996</v>
      </c>
      <c r="E47" s="289">
        <f>+Input!S803</f>
        <v>542.53454529999999</v>
      </c>
      <c r="F47" s="215">
        <f>SUM(Input!G804:G814)/100000</f>
        <v>13551.4275992</v>
      </c>
      <c r="H47" s="385">
        <f>Input!F803</f>
        <v>117531189.16</v>
      </c>
      <c r="I47" s="384">
        <v>0</v>
      </c>
      <c r="J47" s="386">
        <f>SUM(H47:I47)</f>
        <v>117531189.16</v>
      </c>
      <c r="K47" s="389">
        <f>111608231.33</f>
        <v>111608231.33</v>
      </c>
      <c r="L47" s="380">
        <f>J47-K47</f>
        <v>5922957.8299999982</v>
      </c>
      <c r="M47" s="380">
        <f>J47/10000000</f>
        <v>11.753118916</v>
      </c>
      <c r="N47" s="380">
        <f>K47/10000000</f>
        <v>11.160823132999999</v>
      </c>
      <c r="O47" s="380">
        <f>M47-N47</f>
        <v>0.59229578300000085</v>
      </c>
    </row>
    <row r="48" spans="1:17" ht="16.5" customHeight="1">
      <c r="A48" s="177" t="s">
        <v>1394</v>
      </c>
      <c r="B48" s="290">
        <f>((SUM(Input!G788:G798)+SUM(Input!G816:G820)))/100000</f>
        <v>3354.9431874000002</v>
      </c>
      <c r="C48" s="290">
        <f>((SUM(Input!H788:H798)+SUM(Input!H816:H820)))/100000</f>
        <v>2556.9061136</v>
      </c>
      <c r="D48" s="290">
        <f>+SUM(Input!R788:R798)</f>
        <v>1782.9922481000001</v>
      </c>
      <c r="E48" s="289">
        <f>+SUM(Input!S788:S798)</f>
        <v>1976.6608635</v>
      </c>
      <c r="F48" s="215"/>
      <c r="H48" s="385">
        <f>Input!F802</f>
        <v>35194607</v>
      </c>
      <c r="I48" s="384"/>
      <c r="J48" s="386">
        <f>SUM(H48:I48)</f>
        <v>35194607</v>
      </c>
      <c r="K48" s="389">
        <v>0</v>
      </c>
      <c r="L48" s="380">
        <f>J48-K48</f>
        <v>35194607</v>
      </c>
      <c r="O48" s="380">
        <f>SUM(O46:O47)</f>
        <v>80.495119934999977</v>
      </c>
    </row>
    <row r="49" spans="1:16384" ht="16.5" customHeight="1">
      <c r="A49" s="177" t="s">
        <v>4016</v>
      </c>
      <c r="B49" s="290">
        <f>Input!G802/100000</f>
        <v>870.32686000000001</v>
      </c>
      <c r="C49" s="290">
        <v>0</v>
      </c>
      <c r="D49" s="290"/>
      <c r="E49" s="289"/>
      <c r="F49" s="215"/>
      <c r="L49" s="380">
        <f>SUM(L45:L48)</f>
        <v>912786894.12999988</v>
      </c>
      <c r="O49" s="501">
        <f>'IT Calculation'!C24/10000000</f>
        <v>115.51101180000001</v>
      </c>
    </row>
    <row r="50" spans="1:16384" ht="16.5" customHeight="1" thickBot="1">
      <c r="A50" s="177" t="s">
        <v>1397</v>
      </c>
      <c r="B50" s="290">
        <f>(SUM(Input!G775:G782))/100000</f>
        <v>734.64480990000004</v>
      </c>
      <c r="C50" s="290">
        <f>(SUM(Input!H775:H782))/100000</f>
        <v>868.8810972</v>
      </c>
      <c r="D50" s="290">
        <f>+SUM(Input!R775:R782)</f>
        <v>487.46196889999999</v>
      </c>
      <c r="E50" s="289">
        <f>+SUM(Input!S775:S782)</f>
        <v>483.83996660000003</v>
      </c>
      <c r="F50" s="215"/>
      <c r="H50" s="387">
        <f>SUM(H45:H48)</f>
        <v>2443989973.46</v>
      </c>
      <c r="I50" s="387">
        <f>SUM(I45:I48)</f>
        <v>0</v>
      </c>
      <c r="J50" s="387">
        <f>SUM(J45:J48)</f>
        <v>2443989973.46</v>
      </c>
      <c r="K50" s="390">
        <f>SUM(K46:K47)</f>
        <v>865480694.41000009</v>
      </c>
      <c r="L50" s="380"/>
    </row>
    <row r="51" spans="1:16384" ht="16.5" customHeight="1">
      <c r="A51" s="170" t="s">
        <v>1558</v>
      </c>
      <c r="B51" s="290">
        <f>(Input!G821)/100000</f>
        <v>-11042.4170744</v>
      </c>
      <c r="C51" s="290">
        <f>(Input!H821)/100000</f>
        <v>-10179.498253899999</v>
      </c>
      <c r="D51" s="290">
        <f>+Input!R821</f>
        <v>-10404.237554400001</v>
      </c>
      <c r="E51" s="292">
        <f>+Input!S821</f>
        <v>-6372.3610128</v>
      </c>
      <c r="F51" s="218"/>
      <c r="L51" s="380" t="e">
        <f>L49-'IT Calculation'!#REF!</f>
        <v>#REF!</v>
      </c>
    </row>
    <row r="52" spans="1:16384" ht="16.5" customHeight="1">
      <c r="A52" s="67" t="s">
        <v>55</v>
      </c>
      <c r="B52" s="293">
        <f>SUM(B45:B51)</f>
        <v>63925.687874799987</v>
      </c>
      <c r="C52" s="293">
        <f>SUM(C45:C51)</f>
        <v>47153.251114500003</v>
      </c>
      <c r="D52" s="293">
        <f>SUM(D45:D51)-0.01</f>
        <v>46645.975939399992</v>
      </c>
      <c r="E52" s="49">
        <f>SUM(E45:E51)-0.01</f>
        <v>38561.996538499981</v>
      </c>
      <c r="F52" s="216"/>
      <c r="I52" s="501">
        <f>Input!$I$766/100000</f>
        <v>0</v>
      </c>
      <c r="L52" s="380" t="e">
        <f>L51-H45</f>
        <v>#REF!</v>
      </c>
      <c r="N52" s="392">
        <v>244129033</v>
      </c>
    </row>
    <row r="53" spans="1:16384" ht="9.75" customHeight="1">
      <c r="A53" s="178"/>
      <c r="B53" s="342"/>
      <c r="C53" s="342"/>
      <c r="D53" s="178"/>
      <c r="E53" s="178"/>
      <c r="I53" s="380">
        <f>C46+C47</f>
        <v>8468.1342791999996</v>
      </c>
      <c r="K53" s="391">
        <v>358949439</v>
      </c>
      <c r="L53" s="391">
        <v>114820406</v>
      </c>
    </row>
    <row r="54" spans="1:16384" ht="68.25" customHeight="1">
      <c r="A54" s="3042" t="s">
        <v>3252</v>
      </c>
      <c r="B54" s="3042"/>
      <c r="C54" s="3042"/>
      <c r="D54" s="3042"/>
      <c r="E54" s="217"/>
      <c r="F54" s="380">
        <f>+B52-B51</f>
        <v>74968.104949199987</v>
      </c>
      <c r="H54" s="380">
        <f>I52-I53</f>
        <v>-8468.1342791999996</v>
      </c>
      <c r="K54" s="173">
        <v>746807133</v>
      </c>
      <c r="L54" s="380">
        <f>K46-K54</f>
        <v>7065330.0800000429</v>
      </c>
    </row>
    <row r="55" spans="1:16384" s="487" customFormat="1" ht="30.75" hidden="1" customHeight="1">
      <c r="A55" s="3038" t="s">
        <v>3286</v>
      </c>
      <c r="B55" s="3038"/>
      <c r="C55" s="3038"/>
      <c r="E55" s="549" t="e">
        <f>H54+H55</f>
        <v>#REF!</v>
      </c>
      <c r="F55" s="488"/>
      <c r="G55" s="488"/>
      <c r="H55" s="380" t="e">
        <f>'P&amp;L'!#REF!</f>
        <v>#REF!</v>
      </c>
      <c r="I55" s="173"/>
      <c r="J55" s="173"/>
      <c r="K55" s="173"/>
      <c r="L55" s="173"/>
      <c r="M55" s="3036"/>
      <c r="N55" s="3036"/>
      <c r="O55" s="3036"/>
      <c r="P55" s="3036"/>
      <c r="Q55" s="3036"/>
      <c r="R55" s="3036"/>
      <c r="S55" s="3036"/>
      <c r="T55" s="3036"/>
      <c r="U55" s="3036"/>
      <c r="V55" s="3036"/>
      <c r="W55" s="3036"/>
      <c r="X55" s="3036"/>
      <c r="Y55" s="3036"/>
      <c r="Z55" s="3036"/>
      <c r="AA55" s="3036"/>
      <c r="AB55" s="3036"/>
      <c r="AC55" s="3036"/>
      <c r="AD55" s="3036"/>
      <c r="AE55" s="3036"/>
      <c r="AF55" s="3036"/>
      <c r="AG55" s="3036"/>
      <c r="AH55" s="3036"/>
      <c r="AI55" s="3036"/>
      <c r="AJ55" s="3036"/>
      <c r="AK55" s="3036"/>
      <c r="AL55" s="3036"/>
      <c r="AM55" s="3036"/>
      <c r="AN55" s="3036"/>
      <c r="AO55" s="3036"/>
      <c r="AP55" s="3036"/>
      <c r="AQ55" s="3036"/>
      <c r="AR55" s="3036"/>
      <c r="AS55" s="3036"/>
      <c r="AT55" s="3036"/>
      <c r="AU55" s="3036"/>
      <c r="AV55" s="3036"/>
      <c r="AW55" s="3036"/>
      <c r="AX55" s="3036"/>
      <c r="AY55" s="3036"/>
      <c r="AZ55" s="3036"/>
      <c r="BA55" s="3036"/>
      <c r="BB55" s="3036"/>
      <c r="BC55" s="3036"/>
      <c r="BD55" s="3036"/>
      <c r="BE55" s="3036"/>
      <c r="BF55" s="3036"/>
      <c r="BG55" s="3036"/>
      <c r="BH55" s="3036"/>
      <c r="BI55" s="3036"/>
      <c r="BJ55" s="3036"/>
      <c r="BK55" s="3036"/>
      <c r="BL55" s="3036"/>
      <c r="BM55" s="3036"/>
      <c r="BN55" s="3036"/>
      <c r="BO55" s="3036"/>
      <c r="BP55" s="3036"/>
      <c r="BQ55" s="3036"/>
      <c r="BR55" s="3036"/>
      <c r="BS55" s="3036"/>
      <c r="BT55" s="3036"/>
      <c r="BU55" s="3036"/>
      <c r="BV55" s="3036"/>
      <c r="BW55" s="3036"/>
      <c r="BX55" s="3036"/>
      <c r="BY55" s="3036"/>
      <c r="BZ55" s="3036"/>
      <c r="CA55" s="3036"/>
      <c r="CB55" s="3036"/>
      <c r="CC55" s="3036"/>
      <c r="CD55" s="3036"/>
      <c r="CE55" s="3036"/>
      <c r="CF55" s="3036"/>
      <c r="CG55" s="3036"/>
      <c r="CH55" s="3036"/>
      <c r="CI55" s="3036"/>
      <c r="CJ55" s="3036"/>
      <c r="CK55" s="3036"/>
      <c r="CL55" s="3036"/>
      <c r="CM55" s="3036"/>
      <c r="CN55" s="3036"/>
      <c r="CO55" s="3036"/>
      <c r="CP55" s="3036"/>
      <c r="CQ55" s="3036"/>
      <c r="CR55" s="3036"/>
      <c r="CS55" s="3036"/>
      <c r="CT55" s="3036"/>
      <c r="CU55" s="3036"/>
      <c r="CV55" s="3036"/>
      <c r="CW55" s="3036"/>
      <c r="CX55" s="3036"/>
      <c r="CY55" s="3036"/>
      <c r="CZ55" s="3036"/>
      <c r="DA55" s="3036"/>
      <c r="DB55" s="3036"/>
      <c r="DC55" s="3036"/>
      <c r="DD55" s="3036"/>
      <c r="DE55" s="3036"/>
      <c r="DF55" s="3036"/>
      <c r="DG55" s="3036"/>
      <c r="DH55" s="3036"/>
      <c r="DI55" s="3036"/>
      <c r="DJ55" s="3036"/>
      <c r="DK55" s="3036"/>
      <c r="DL55" s="3036"/>
      <c r="DM55" s="3036"/>
      <c r="DN55" s="3036"/>
      <c r="DO55" s="3036"/>
      <c r="DP55" s="3036"/>
      <c r="DQ55" s="3036"/>
      <c r="DR55" s="3036"/>
      <c r="DS55" s="3036"/>
      <c r="DT55" s="3036"/>
      <c r="DU55" s="3036"/>
      <c r="DV55" s="3036"/>
      <c r="DW55" s="3036"/>
      <c r="DX55" s="3036"/>
      <c r="DY55" s="3036"/>
      <c r="DZ55" s="3036"/>
      <c r="EA55" s="3036"/>
      <c r="EB55" s="3036"/>
      <c r="EC55" s="3036"/>
      <c r="ED55" s="3036"/>
      <c r="EE55" s="3036"/>
      <c r="EF55" s="3036"/>
      <c r="EG55" s="3036"/>
      <c r="EH55" s="3036"/>
      <c r="EI55" s="3036"/>
      <c r="EJ55" s="3036"/>
      <c r="EK55" s="3036"/>
      <c r="EL55" s="3036"/>
      <c r="EM55" s="3036"/>
      <c r="EN55" s="3036"/>
      <c r="EO55" s="3036"/>
      <c r="EP55" s="3036"/>
      <c r="EQ55" s="3036"/>
      <c r="ER55" s="3036"/>
      <c r="ES55" s="3036"/>
      <c r="ET55" s="3036"/>
      <c r="EU55" s="3036"/>
      <c r="EV55" s="3036"/>
      <c r="EW55" s="3036"/>
      <c r="EX55" s="3036"/>
      <c r="EY55" s="3036"/>
      <c r="EZ55" s="3036"/>
      <c r="FA55" s="3036"/>
      <c r="FB55" s="3036"/>
      <c r="FC55" s="3036"/>
      <c r="FD55" s="3036"/>
      <c r="FE55" s="3036"/>
      <c r="FF55" s="3036"/>
      <c r="FG55" s="3036"/>
      <c r="FH55" s="3036"/>
      <c r="FI55" s="3036"/>
      <c r="FJ55" s="3036"/>
      <c r="FK55" s="3036"/>
      <c r="FL55" s="3036"/>
      <c r="FM55" s="3036"/>
      <c r="FN55" s="3036"/>
      <c r="FO55" s="3036"/>
      <c r="FP55" s="3036"/>
      <c r="FQ55" s="3036"/>
      <c r="FR55" s="3036"/>
      <c r="FS55" s="3036"/>
      <c r="FT55" s="3036"/>
      <c r="FU55" s="3036"/>
      <c r="FV55" s="3036"/>
      <c r="FW55" s="3036"/>
      <c r="FX55" s="3036"/>
      <c r="FY55" s="3036"/>
      <c r="FZ55" s="3036"/>
      <c r="GA55" s="3036"/>
      <c r="GB55" s="3036"/>
      <c r="GC55" s="3036"/>
      <c r="GD55" s="3036"/>
      <c r="GE55" s="3036"/>
      <c r="GF55" s="3036"/>
      <c r="GG55" s="3036"/>
      <c r="GH55" s="3036"/>
      <c r="GI55" s="3036"/>
      <c r="GJ55" s="3036"/>
      <c r="GK55" s="3036"/>
      <c r="GL55" s="3036"/>
      <c r="GM55" s="3036"/>
      <c r="GN55" s="3036"/>
      <c r="GO55" s="3036"/>
      <c r="GP55" s="3036"/>
      <c r="GQ55" s="3036"/>
      <c r="GR55" s="3036"/>
      <c r="GS55" s="3036"/>
      <c r="GT55" s="3036"/>
      <c r="GU55" s="3036"/>
      <c r="GV55" s="3036"/>
      <c r="GW55" s="3036"/>
      <c r="GX55" s="3036"/>
      <c r="GY55" s="3036"/>
      <c r="GZ55" s="3036"/>
      <c r="HA55" s="3036"/>
      <c r="HB55" s="3036"/>
      <c r="HC55" s="3036"/>
      <c r="HD55" s="3036"/>
      <c r="HE55" s="3036"/>
      <c r="HF55" s="3036"/>
      <c r="HG55" s="3036"/>
      <c r="HH55" s="3036"/>
      <c r="HI55" s="3036"/>
      <c r="HJ55" s="3036"/>
      <c r="HK55" s="3036"/>
      <c r="HL55" s="3036"/>
      <c r="HM55" s="3036"/>
      <c r="HN55" s="3036"/>
      <c r="HO55" s="3036"/>
      <c r="HP55" s="3036"/>
      <c r="HQ55" s="3036"/>
      <c r="HR55" s="3036"/>
      <c r="HS55" s="3036"/>
      <c r="HT55" s="3036"/>
      <c r="HU55" s="3036"/>
      <c r="HV55" s="3036"/>
      <c r="HW55" s="3036"/>
      <c r="HX55" s="3036"/>
      <c r="HY55" s="3036"/>
      <c r="HZ55" s="3036"/>
      <c r="IA55" s="3036"/>
      <c r="IB55" s="3036"/>
      <c r="IC55" s="3036"/>
      <c r="ID55" s="3036"/>
      <c r="IE55" s="3036"/>
      <c r="IF55" s="3036"/>
      <c r="IG55" s="3036"/>
      <c r="IH55" s="3036"/>
      <c r="II55" s="3036"/>
      <c r="IJ55" s="3036"/>
      <c r="IK55" s="3036"/>
      <c r="IL55" s="3036"/>
      <c r="IM55" s="3036"/>
      <c r="IN55" s="3036"/>
      <c r="IO55" s="3036"/>
      <c r="IP55" s="3036"/>
      <c r="IQ55" s="3036"/>
      <c r="IR55" s="3036"/>
      <c r="IS55" s="3036"/>
      <c r="IT55" s="3036"/>
      <c r="IU55" s="3036"/>
      <c r="IV55" s="3036"/>
      <c r="IW55" s="3036"/>
      <c r="IX55" s="3036"/>
      <c r="IY55" s="3036"/>
      <c r="IZ55" s="3036"/>
      <c r="JA55" s="3036"/>
      <c r="JB55" s="3036"/>
      <c r="JC55" s="3036"/>
      <c r="JD55" s="3036"/>
      <c r="JE55" s="3036"/>
      <c r="JF55" s="3036"/>
      <c r="JG55" s="3036"/>
      <c r="JH55" s="3036"/>
      <c r="JI55" s="3036"/>
      <c r="JJ55" s="3036"/>
      <c r="JK55" s="3036"/>
      <c r="JL55" s="3036"/>
      <c r="JM55" s="3036"/>
      <c r="JN55" s="3036"/>
      <c r="JO55" s="3036"/>
      <c r="JP55" s="3036"/>
      <c r="JQ55" s="3036"/>
      <c r="JR55" s="3036"/>
      <c r="JS55" s="3036"/>
      <c r="JT55" s="3036"/>
      <c r="JU55" s="3036"/>
      <c r="JV55" s="3036"/>
      <c r="JW55" s="3036"/>
      <c r="JX55" s="3036"/>
      <c r="JY55" s="3036"/>
      <c r="JZ55" s="3036"/>
      <c r="KA55" s="3036"/>
      <c r="KB55" s="3036"/>
      <c r="KC55" s="3036"/>
      <c r="KD55" s="3036"/>
      <c r="KE55" s="3036"/>
      <c r="KF55" s="3036"/>
      <c r="KG55" s="3036"/>
      <c r="KH55" s="3036"/>
      <c r="KI55" s="3036"/>
      <c r="KJ55" s="3036"/>
      <c r="KK55" s="3036"/>
      <c r="KL55" s="3036"/>
      <c r="KM55" s="3036"/>
      <c r="KN55" s="3036"/>
      <c r="KO55" s="3036"/>
      <c r="KP55" s="3036"/>
      <c r="KQ55" s="3036"/>
      <c r="KR55" s="3036"/>
      <c r="KS55" s="3036"/>
      <c r="KT55" s="3036"/>
      <c r="KU55" s="3036"/>
      <c r="KV55" s="3036"/>
      <c r="KW55" s="3036"/>
      <c r="KX55" s="3036"/>
      <c r="KY55" s="3036"/>
      <c r="KZ55" s="3036"/>
      <c r="LA55" s="3036"/>
      <c r="LB55" s="3036"/>
      <c r="LC55" s="3036"/>
      <c r="LD55" s="3036"/>
      <c r="LE55" s="3036"/>
      <c r="LF55" s="3036"/>
      <c r="LG55" s="3036"/>
      <c r="LH55" s="3036"/>
      <c r="LI55" s="3036"/>
      <c r="LJ55" s="3036"/>
      <c r="LK55" s="3036"/>
      <c r="LL55" s="3036"/>
      <c r="LM55" s="3036"/>
      <c r="LN55" s="3036"/>
      <c r="LO55" s="3036"/>
      <c r="LP55" s="3036"/>
      <c r="LQ55" s="3036"/>
      <c r="LR55" s="3036"/>
      <c r="LS55" s="3036"/>
      <c r="LT55" s="3036"/>
      <c r="LU55" s="3036"/>
      <c r="LV55" s="3036"/>
      <c r="LW55" s="3036"/>
      <c r="LX55" s="3036"/>
      <c r="LY55" s="3036"/>
      <c r="LZ55" s="3036"/>
      <c r="MA55" s="3036"/>
      <c r="MB55" s="3036"/>
      <c r="MC55" s="3036"/>
      <c r="MD55" s="3036"/>
      <c r="ME55" s="3036"/>
      <c r="MF55" s="3036"/>
      <c r="MG55" s="3036"/>
      <c r="MH55" s="3036"/>
      <c r="MI55" s="3036"/>
      <c r="MJ55" s="3036"/>
      <c r="MK55" s="3036"/>
      <c r="ML55" s="3036"/>
      <c r="MM55" s="3036"/>
      <c r="MN55" s="3036"/>
      <c r="MO55" s="3036"/>
      <c r="MP55" s="3036"/>
      <c r="MQ55" s="3036"/>
      <c r="MR55" s="3036"/>
      <c r="MS55" s="3036"/>
      <c r="MT55" s="3036"/>
      <c r="MU55" s="3036"/>
      <c r="MV55" s="3036"/>
      <c r="MW55" s="3036"/>
      <c r="MX55" s="3036"/>
      <c r="MY55" s="3036"/>
      <c r="MZ55" s="3036"/>
      <c r="NA55" s="3036"/>
      <c r="NB55" s="3036"/>
      <c r="NC55" s="3036"/>
      <c r="ND55" s="3036"/>
      <c r="NE55" s="3036"/>
      <c r="NF55" s="3036"/>
      <c r="NG55" s="3036"/>
      <c r="NH55" s="3036"/>
      <c r="NI55" s="3036"/>
      <c r="NJ55" s="3036"/>
      <c r="NK55" s="3036"/>
      <c r="NL55" s="3036"/>
      <c r="NM55" s="3036"/>
      <c r="NN55" s="3036"/>
      <c r="NO55" s="3036"/>
      <c r="NP55" s="3036"/>
      <c r="NQ55" s="3036"/>
      <c r="NR55" s="3036"/>
      <c r="NS55" s="3036"/>
      <c r="NT55" s="3036"/>
      <c r="NU55" s="3036"/>
      <c r="NV55" s="3036"/>
      <c r="NW55" s="3036"/>
      <c r="NX55" s="3036"/>
      <c r="NY55" s="3036"/>
      <c r="NZ55" s="3036"/>
      <c r="OA55" s="3036"/>
      <c r="OB55" s="3036"/>
      <c r="OC55" s="3036"/>
      <c r="OD55" s="3036"/>
      <c r="OE55" s="3036"/>
      <c r="OF55" s="3036"/>
      <c r="OG55" s="3036"/>
      <c r="OH55" s="3036"/>
      <c r="OI55" s="3036"/>
      <c r="OJ55" s="3036"/>
      <c r="OK55" s="3036"/>
      <c r="OL55" s="3036"/>
      <c r="OM55" s="3036"/>
      <c r="ON55" s="3036"/>
      <c r="OO55" s="3036"/>
      <c r="OP55" s="3036"/>
      <c r="OQ55" s="3036"/>
      <c r="OR55" s="3036"/>
      <c r="OS55" s="3036"/>
      <c r="OT55" s="3036"/>
      <c r="OU55" s="3036"/>
      <c r="OV55" s="3036"/>
      <c r="OW55" s="3036"/>
      <c r="OX55" s="3036"/>
      <c r="OY55" s="3036"/>
      <c r="OZ55" s="3036"/>
      <c r="PA55" s="3036"/>
      <c r="PB55" s="3036"/>
      <c r="PC55" s="3036"/>
      <c r="PD55" s="3036"/>
      <c r="PE55" s="3036"/>
      <c r="PF55" s="3036"/>
      <c r="PG55" s="3036"/>
      <c r="PH55" s="3036"/>
      <c r="PI55" s="3036"/>
      <c r="PJ55" s="3036"/>
      <c r="PK55" s="3036"/>
      <c r="PL55" s="3036"/>
      <c r="PM55" s="3036"/>
      <c r="PN55" s="3036"/>
      <c r="PO55" s="3036"/>
      <c r="PP55" s="3036"/>
      <c r="PQ55" s="3036"/>
      <c r="PR55" s="3036"/>
      <c r="PS55" s="3036"/>
      <c r="PT55" s="3036"/>
      <c r="PU55" s="3036"/>
      <c r="PV55" s="3036"/>
      <c r="PW55" s="3036"/>
      <c r="PX55" s="3036"/>
      <c r="PY55" s="3036"/>
      <c r="PZ55" s="3036"/>
      <c r="QA55" s="3036"/>
      <c r="QB55" s="3036"/>
      <c r="QC55" s="3036"/>
      <c r="QD55" s="3036"/>
      <c r="QE55" s="3036"/>
      <c r="QF55" s="3036"/>
      <c r="QG55" s="3036"/>
      <c r="QH55" s="3036"/>
      <c r="QI55" s="3036"/>
      <c r="QJ55" s="3036"/>
      <c r="QK55" s="3036"/>
      <c r="QL55" s="3036"/>
      <c r="QM55" s="3036"/>
      <c r="QN55" s="3036"/>
      <c r="QO55" s="3036"/>
      <c r="QP55" s="3036"/>
      <c r="QQ55" s="3036"/>
      <c r="QR55" s="3036"/>
      <c r="QS55" s="3036"/>
      <c r="QT55" s="3036"/>
      <c r="QU55" s="3036"/>
      <c r="QV55" s="3036"/>
      <c r="QW55" s="3036"/>
      <c r="QX55" s="3036"/>
      <c r="QY55" s="3036"/>
      <c r="QZ55" s="3036"/>
      <c r="RA55" s="3036"/>
      <c r="RB55" s="3036"/>
      <c r="RC55" s="3036"/>
      <c r="RD55" s="3036"/>
      <c r="RE55" s="3036"/>
      <c r="RF55" s="3036"/>
      <c r="RG55" s="3036"/>
      <c r="RH55" s="3036"/>
      <c r="RI55" s="3036"/>
      <c r="RJ55" s="3036"/>
      <c r="RK55" s="3036"/>
      <c r="RL55" s="3036"/>
      <c r="RM55" s="3036"/>
      <c r="RN55" s="3036"/>
      <c r="RO55" s="3036"/>
      <c r="RP55" s="3036"/>
      <c r="RQ55" s="3036"/>
      <c r="RR55" s="3036"/>
      <c r="RS55" s="3036"/>
      <c r="RT55" s="3036"/>
      <c r="RU55" s="3036"/>
      <c r="RV55" s="3036"/>
      <c r="RW55" s="3036"/>
      <c r="RX55" s="3036"/>
      <c r="RY55" s="3036"/>
      <c r="RZ55" s="3036"/>
      <c r="SA55" s="3036"/>
      <c r="SB55" s="3036"/>
      <c r="SC55" s="3036"/>
      <c r="SD55" s="3036"/>
      <c r="SE55" s="3036"/>
      <c r="SF55" s="3036"/>
      <c r="SG55" s="3036"/>
      <c r="SH55" s="3036"/>
      <c r="SI55" s="3036"/>
      <c r="SJ55" s="3036"/>
      <c r="SK55" s="3036"/>
      <c r="SL55" s="3036"/>
      <c r="SM55" s="3036"/>
      <c r="SN55" s="3036"/>
      <c r="SO55" s="3036"/>
      <c r="SP55" s="3036"/>
      <c r="SQ55" s="3036"/>
      <c r="SR55" s="3036"/>
      <c r="SS55" s="3036"/>
      <c r="ST55" s="3036"/>
      <c r="SU55" s="3036"/>
      <c r="SV55" s="3036"/>
      <c r="SW55" s="3036"/>
      <c r="SX55" s="3036"/>
      <c r="SY55" s="3036"/>
      <c r="SZ55" s="3036"/>
      <c r="TA55" s="3036"/>
      <c r="TB55" s="3036"/>
      <c r="TC55" s="3036"/>
      <c r="TD55" s="3036"/>
      <c r="TE55" s="3036"/>
      <c r="TF55" s="3036"/>
      <c r="TG55" s="3036"/>
      <c r="TH55" s="3036"/>
      <c r="TI55" s="3036"/>
      <c r="TJ55" s="3036"/>
      <c r="TK55" s="3036"/>
      <c r="TL55" s="3036"/>
      <c r="TM55" s="3036"/>
      <c r="TN55" s="3036"/>
      <c r="TO55" s="3036"/>
      <c r="TP55" s="3036"/>
      <c r="TQ55" s="3036"/>
      <c r="TR55" s="3036"/>
      <c r="TS55" s="3036"/>
      <c r="TT55" s="3036"/>
      <c r="TU55" s="3036"/>
      <c r="TV55" s="3036"/>
      <c r="TW55" s="3036"/>
      <c r="TX55" s="3036"/>
      <c r="TY55" s="3036"/>
      <c r="TZ55" s="3036"/>
      <c r="UA55" s="3036"/>
      <c r="UB55" s="3036"/>
      <c r="UC55" s="3036"/>
      <c r="UD55" s="3036"/>
      <c r="UE55" s="3036"/>
      <c r="UF55" s="3036"/>
      <c r="UG55" s="3036"/>
      <c r="UH55" s="3036"/>
      <c r="UI55" s="3036"/>
      <c r="UJ55" s="3036"/>
      <c r="UK55" s="3036"/>
      <c r="UL55" s="3036"/>
      <c r="UM55" s="3036"/>
      <c r="UN55" s="3036"/>
      <c r="UO55" s="3036"/>
      <c r="UP55" s="3036"/>
      <c r="UQ55" s="3036"/>
      <c r="UR55" s="3036"/>
      <c r="US55" s="3036"/>
      <c r="UT55" s="3036"/>
      <c r="UU55" s="3036"/>
      <c r="UV55" s="3036"/>
      <c r="UW55" s="3036"/>
      <c r="UX55" s="3036"/>
      <c r="UY55" s="3036"/>
      <c r="UZ55" s="3036"/>
      <c r="VA55" s="3036"/>
      <c r="VB55" s="3036"/>
      <c r="VC55" s="3036"/>
      <c r="VD55" s="3036"/>
      <c r="VE55" s="3036"/>
      <c r="VF55" s="3036"/>
      <c r="VG55" s="3036"/>
      <c r="VH55" s="3036"/>
      <c r="VI55" s="3036"/>
      <c r="VJ55" s="3036"/>
      <c r="VK55" s="3036"/>
      <c r="VL55" s="3036"/>
      <c r="VM55" s="3036"/>
      <c r="VN55" s="3036"/>
      <c r="VO55" s="3036"/>
      <c r="VP55" s="3036"/>
      <c r="VQ55" s="3036"/>
      <c r="VR55" s="3036"/>
      <c r="VS55" s="3036"/>
      <c r="VT55" s="3036"/>
      <c r="VU55" s="3036"/>
      <c r="VV55" s="3036"/>
      <c r="VW55" s="3036"/>
      <c r="VX55" s="3036"/>
      <c r="VY55" s="3036"/>
      <c r="VZ55" s="3036"/>
      <c r="WA55" s="3036"/>
      <c r="WB55" s="3036"/>
      <c r="WC55" s="3036"/>
      <c r="WD55" s="3036"/>
      <c r="WE55" s="3036"/>
      <c r="WF55" s="3036"/>
      <c r="WG55" s="3036"/>
      <c r="WH55" s="3036"/>
      <c r="WI55" s="3036"/>
      <c r="WJ55" s="3036"/>
      <c r="WK55" s="3036"/>
      <c r="WL55" s="3036"/>
      <c r="WM55" s="3036"/>
      <c r="WN55" s="3036"/>
      <c r="WO55" s="3036"/>
      <c r="WP55" s="3036"/>
      <c r="WQ55" s="3036"/>
      <c r="WR55" s="3036"/>
      <c r="WS55" s="3036"/>
      <c r="WT55" s="3036"/>
      <c r="WU55" s="3036"/>
      <c r="WV55" s="3036"/>
      <c r="WW55" s="3036"/>
      <c r="WX55" s="3036"/>
      <c r="WY55" s="3036"/>
      <c r="WZ55" s="3036"/>
      <c r="XA55" s="3036"/>
      <c r="XB55" s="3036"/>
      <c r="XC55" s="3036"/>
      <c r="XD55" s="3036"/>
      <c r="XE55" s="3036"/>
      <c r="XF55" s="3036"/>
      <c r="XG55" s="3036"/>
      <c r="XH55" s="3036"/>
      <c r="XI55" s="3036"/>
      <c r="XJ55" s="3036"/>
      <c r="XK55" s="3036"/>
      <c r="XL55" s="3036"/>
      <c r="XM55" s="3036"/>
      <c r="XN55" s="3036"/>
      <c r="XO55" s="3036"/>
      <c r="XP55" s="3036"/>
      <c r="XQ55" s="3036"/>
      <c r="XR55" s="3036"/>
      <c r="XS55" s="3036"/>
      <c r="XT55" s="3036"/>
      <c r="XU55" s="3036"/>
      <c r="XV55" s="3036"/>
      <c r="XW55" s="3036"/>
      <c r="XX55" s="3036"/>
      <c r="XY55" s="3036"/>
      <c r="XZ55" s="3036"/>
      <c r="YA55" s="3036"/>
      <c r="YB55" s="3036"/>
      <c r="YC55" s="3036"/>
      <c r="YD55" s="3036"/>
      <c r="YE55" s="3036"/>
      <c r="YF55" s="3036"/>
      <c r="YG55" s="3036"/>
      <c r="YH55" s="3036"/>
      <c r="YI55" s="3036"/>
      <c r="YJ55" s="3036"/>
      <c r="YK55" s="3036"/>
      <c r="YL55" s="3036"/>
      <c r="YM55" s="3036"/>
      <c r="YN55" s="3036"/>
      <c r="YO55" s="3036"/>
      <c r="YP55" s="3036"/>
      <c r="YQ55" s="3036"/>
      <c r="YR55" s="3036"/>
      <c r="YS55" s="3036"/>
      <c r="YT55" s="3036"/>
      <c r="YU55" s="3036"/>
      <c r="YV55" s="3036"/>
      <c r="YW55" s="3036"/>
      <c r="YX55" s="3036"/>
      <c r="YY55" s="3036"/>
      <c r="YZ55" s="3036"/>
      <c r="ZA55" s="3036"/>
      <c r="ZB55" s="3036"/>
      <c r="ZC55" s="3036"/>
      <c r="ZD55" s="3036"/>
      <c r="ZE55" s="3036"/>
      <c r="ZF55" s="3036"/>
      <c r="ZG55" s="3036"/>
      <c r="ZH55" s="3036"/>
      <c r="ZI55" s="3036"/>
      <c r="ZJ55" s="3036"/>
      <c r="ZK55" s="3036"/>
      <c r="ZL55" s="3036"/>
      <c r="ZM55" s="3036"/>
      <c r="ZN55" s="3036"/>
      <c r="ZO55" s="3036"/>
      <c r="ZP55" s="3036"/>
      <c r="ZQ55" s="3036"/>
      <c r="ZR55" s="3036"/>
      <c r="ZS55" s="3036"/>
      <c r="ZT55" s="3036"/>
      <c r="ZU55" s="3036"/>
      <c r="ZV55" s="3036"/>
      <c r="ZW55" s="3036"/>
      <c r="ZX55" s="3036"/>
      <c r="ZY55" s="3036"/>
      <c r="ZZ55" s="3036"/>
      <c r="AAA55" s="3036"/>
      <c r="AAB55" s="3036"/>
      <c r="AAC55" s="3036"/>
      <c r="AAD55" s="3036"/>
      <c r="AAE55" s="3036"/>
      <c r="AAF55" s="3036"/>
      <c r="AAG55" s="3036"/>
      <c r="AAH55" s="3036"/>
      <c r="AAI55" s="3036"/>
      <c r="AAJ55" s="3036"/>
      <c r="AAK55" s="3036"/>
      <c r="AAL55" s="3036"/>
      <c r="AAM55" s="3036"/>
      <c r="AAN55" s="3036"/>
      <c r="AAO55" s="3036"/>
      <c r="AAP55" s="3036"/>
      <c r="AAQ55" s="3036"/>
      <c r="AAR55" s="3036"/>
      <c r="AAS55" s="3036"/>
      <c r="AAT55" s="3036"/>
      <c r="AAU55" s="3036"/>
      <c r="AAV55" s="3036"/>
      <c r="AAW55" s="3036"/>
      <c r="AAX55" s="3036"/>
      <c r="AAY55" s="3036"/>
      <c r="AAZ55" s="3036"/>
      <c r="ABA55" s="3036"/>
      <c r="ABB55" s="3036"/>
      <c r="ABC55" s="3036"/>
      <c r="ABD55" s="3036"/>
      <c r="ABE55" s="3036"/>
      <c r="ABF55" s="3036"/>
      <c r="ABG55" s="3036"/>
      <c r="ABH55" s="3036"/>
      <c r="ABI55" s="3036"/>
      <c r="ABJ55" s="3036"/>
      <c r="ABK55" s="3036"/>
      <c r="ABL55" s="3036"/>
      <c r="ABM55" s="3036"/>
      <c r="ABN55" s="3036"/>
      <c r="ABO55" s="3036"/>
      <c r="ABP55" s="3036"/>
      <c r="ABQ55" s="3036"/>
      <c r="ABR55" s="3036"/>
      <c r="ABS55" s="3036"/>
      <c r="ABT55" s="3036"/>
      <c r="ABU55" s="3036"/>
      <c r="ABV55" s="3036"/>
      <c r="ABW55" s="3036"/>
      <c r="ABX55" s="3036"/>
      <c r="ABY55" s="3036"/>
      <c r="ABZ55" s="3036"/>
      <c r="ACA55" s="3036"/>
      <c r="ACB55" s="3036"/>
      <c r="ACC55" s="3036"/>
      <c r="ACD55" s="3036"/>
      <c r="ACE55" s="3036"/>
      <c r="ACF55" s="3036"/>
      <c r="ACG55" s="3036"/>
      <c r="ACH55" s="3036"/>
      <c r="ACI55" s="3036"/>
      <c r="ACJ55" s="3036"/>
      <c r="ACK55" s="3036"/>
      <c r="ACL55" s="3036"/>
      <c r="ACM55" s="3036"/>
      <c r="ACN55" s="3036"/>
      <c r="ACO55" s="3036"/>
      <c r="ACP55" s="3036"/>
      <c r="ACQ55" s="3036"/>
      <c r="ACR55" s="3036"/>
      <c r="ACS55" s="3036"/>
      <c r="ACT55" s="3036"/>
      <c r="ACU55" s="3036"/>
      <c r="ACV55" s="3036"/>
      <c r="ACW55" s="3036"/>
      <c r="ACX55" s="3036"/>
      <c r="ACY55" s="3036"/>
      <c r="ACZ55" s="3036"/>
      <c r="ADA55" s="3036"/>
      <c r="ADB55" s="3036"/>
      <c r="ADC55" s="3036"/>
      <c r="ADD55" s="3036"/>
      <c r="ADE55" s="3036"/>
      <c r="ADF55" s="3036"/>
      <c r="ADG55" s="3036"/>
      <c r="ADH55" s="3036"/>
      <c r="ADI55" s="3036"/>
      <c r="ADJ55" s="3036"/>
      <c r="ADK55" s="3036"/>
      <c r="ADL55" s="3036"/>
      <c r="ADM55" s="3036"/>
      <c r="ADN55" s="3036"/>
      <c r="ADO55" s="3036"/>
      <c r="ADP55" s="3036"/>
      <c r="ADQ55" s="3036"/>
      <c r="ADR55" s="3036"/>
      <c r="ADS55" s="3036"/>
      <c r="ADT55" s="3036"/>
      <c r="ADU55" s="3036"/>
      <c r="ADV55" s="3036"/>
      <c r="ADW55" s="3036"/>
      <c r="ADX55" s="3036"/>
      <c r="ADY55" s="3036"/>
      <c r="ADZ55" s="3036"/>
      <c r="AEA55" s="3036"/>
      <c r="AEB55" s="3036"/>
      <c r="AEC55" s="3036"/>
      <c r="AED55" s="3036"/>
      <c r="AEE55" s="3036"/>
      <c r="AEF55" s="3036"/>
      <c r="AEG55" s="3036"/>
      <c r="AEH55" s="3036"/>
      <c r="AEI55" s="3036"/>
      <c r="AEJ55" s="3036"/>
      <c r="AEK55" s="3036"/>
      <c r="AEL55" s="3036"/>
      <c r="AEM55" s="3036"/>
      <c r="AEN55" s="3036"/>
      <c r="AEO55" s="3036"/>
      <c r="AEP55" s="3036"/>
      <c r="AEQ55" s="3036"/>
      <c r="AER55" s="3036"/>
      <c r="AES55" s="3036"/>
      <c r="AET55" s="3036"/>
      <c r="AEU55" s="3036"/>
      <c r="AEV55" s="3036"/>
      <c r="AEW55" s="3036"/>
      <c r="AEX55" s="3036"/>
      <c r="AEY55" s="3036"/>
      <c r="AEZ55" s="3036"/>
      <c r="AFA55" s="3036"/>
      <c r="AFB55" s="3036"/>
      <c r="AFC55" s="3036"/>
      <c r="AFD55" s="3036"/>
      <c r="AFE55" s="3036"/>
      <c r="AFF55" s="3036"/>
      <c r="AFG55" s="3036"/>
      <c r="AFH55" s="3036"/>
      <c r="AFI55" s="3036"/>
      <c r="AFJ55" s="3036"/>
      <c r="AFK55" s="3036"/>
      <c r="AFL55" s="3036"/>
      <c r="AFM55" s="3036"/>
      <c r="AFN55" s="3036"/>
      <c r="AFO55" s="3036"/>
      <c r="AFP55" s="3036"/>
      <c r="AFQ55" s="3036"/>
      <c r="AFR55" s="3036"/>
      <c r="AFS55" s="3036"/>
      <c r="AFT55" s="3036"/>
      <c r="AFU55" s="3036"/>
      <c r="AFV55" s="3036"/>
      <c r="AFW55" s="3036"/>
      <c r="AFX55" s="3036"/>
      <c r="AFY55" s="3036"/>
      <c r="AFZ55" s="3036"/>
      <c r="AGA55" s="3036"/>
      <c r="AGB55" s="3036"/>
      <c r="AGC55" s="3036"/>
      <c r="AGD55" s="3036"/>
      <c r="AGE55" s="3036"/>
      <c r="AGF55" s="3036"/>
      <c r="AGG55" s="3036"/>
      <c r="AGH55" s="3036"/>
      <c r="AGI55" s="3036"/>
      <c r="AGJ55" s="3036"/>
      <c r="AGK55" s="3036"/>
      <c r="AGL55" s="3036"/>
      <c r="AGM55" s="3036"/>
      <c r="AGN55" s="3036"/>
      <c r="AGO55" s="3036"/>
      <c r="AGP55" s="3036"/>
      <c r="AGQ55" s="3036"/>
      <c r="AGR55" s="3036"/>
      <c r="AGS55" s="3036"/>
      <c r="AGT55" s="3036"/>
      <c r="AGU55" s="3036"/>
      <c r="AGV55" s="3036"/>
      <c r="AGW55" s="3036"/>
      <c r="AGX55" s="3036"/>
      <c r="AGY55" s="3036"/>
      <c r="AGZ55" s="3036"/>
      <c r="AHA55" s="3036"/>
      <c r="AHB55" s="3036"/>
      <c r="AHC55" s="3036"/>
      <c r="AHD55" s="3036"/>
      <c r="AHE55" s="3036"/>
      <c r="AHF55" s="3036"/>
      <c r="AHG55" s="3036"/>
      <c r="AHH55" s="3036"/>
      <c r="AHI55" s="3036"/>
      <c r="AHJ55" s="3036"/>
      <c r="AHK55" s="3036"/>
      <c r="AHL55" s="3036"/>
      <c r="AHM55" s="3036"/>
      <c r="AHN55" s="3036"/>
      <c r="AHO55" s="3036"/>
      <c r="AHP55" s="3036"/>
      <c r="AHQ55" s="3036"/>
      <c r="AHR55" s="3036"/>
      <c r="AHS55" s="3036"/>
      <c r="AHT55" s="3036"/>
      <c r="AHU55" s="3036"/>
      <c r="AHV55" s="3036"/>
      <c r="AHW55" s="3036"/>
      <c r="AHX55" s="3036"/>
      <c r="AHY55" s="3036"/>
      <c r="AHZ55" s="3036"/>
      <c r="AIA55" s="3036"/>
      <c r="AIB55" s="3036"/>
      <c r="AIC55" s="3036"/>
      <c r="AID55" s="3036"/>
      <c r="AIE55" s="3036"/>
      <c r="AIF55" s="3036"/>
      <c r="AIG55" s="3036"/>
      <c r="AIH55" s="3036"/>
      <c r="AII55" s="3036"/>
      <c r="AIJ55" s="3036"/>
      <c r="AIK55" s="3036"/>
      <c r="AIL55" s="3036"/>
      <c r="AIM55" s="3036"/>
      <c r="AIN55" s="3036"/>
      <c r="AIO55" s="3036"/>
      <c r="AIP55" s="3036"/>
      <c r="AIQ55" s="3036"/>
      <c r="AIR55" s="3036"/>
      <c r="AIS55" s="3036"/>
      <c r="AIT55" s="3036"/>
      <c r="AIU55" s="3036"/>
      <c r="AIV55" s="3036"/>
      <c r="AIW55" s="3036"/>
      <c r="AIX55" s="3036"/>
      <c r="AIY55" s="3036"/>
      <c r="AIZ55" s="3036"/>
      <c r="AJA55" s="3036"/>
      <c r="AJB55" s="3036"/>
      <c r="AJC55" s="3036"/>
      <c r="AJD55" s="3036"/>
      <c r="AJE55" s="3036"/>
      <c r="AJF55" s="3036"/>
      <c r="AJG55" s="3036"/>
      <c r="AJH55" s="3036"/>
      <c r="AJI55" s="3036"/>
      <c r="AJJ55" s="3036"/>
      <c r="AJK55" s="3036"/>
      <c r="AJL55" s="3036"/>
      <c r="AJM55" s="3036"/>
      <c r="AJN55" s="3036"/>
      <c r="AJO55" s="3036"/>
      <c r="AJP55" s="3036"/>
      <c r="AJQ55" s="3036"/>
      <c r="AJR55" s="3036"/>
      <c r="AJS55" s="3036"/>
      <c r="AJT55" s="3036"/>
      <c r="AJU55" s="3036"/>
      <c r="AJV55" s="3036"/>
      <c r="AJW55" s="3036"/>
      <c r="AJX55" s="3036"/>
      <c r="AJY55" s="3036"/>
      <c r="AJZ55" s="3036"/>
      <c r="AKA55" s="3036"/>
      <c r="AKB55" s="3036"/>
      <c r="AKC55" s="3036"/>
      <c r="AKD55" s="3036"/>
      <c r="AKE55" s="3036"/>
      <c r="AKF55" s="3036"/>
      <c r="AKG55" s="3036"/>
      <c r="AKH55" s="3036"/>
      <c r="AKI55" s="3036"/>
      <c r="AKJ55" s="3036"/>
      <c r="AKK55" s="3036"/>
      <c r="AKL55" s="3036"/>
      <c r="AKM55" s="3036"/>
      <c r="AKN55" s="3036"/>
      <c r="AKO55" s="3036"/>
      <c r="AKP55" s="3036"/>
      <c r="AKQ55" s="3036"/>
      <c r="AKR55" s="3036"/>
      <c r="AKS55" s="3036"/>
      <c r="AKT55" s="3036"/>
      <c r="AKU55" s="3036"/>
      <c r="AKV55" s="3036"/>
      <c r="AKW55" s="3036"/>
      <c r="AKX55" s="3036"/>
      <c r="AKY55" s="3036"/>
      <c r="AKZ55" s="3036"/>
      <c r="ALA55" s="3036"/>
      <c r="ALB55" s="3036"/>
      <c r="ALC55" s="3036"/>
      <c r="ALD55" s="3036"/>
      <c r="ALE55" s="3036"/>
      <c r="ALF55" s="3036"/>
      <c r="ALG55" s="3036"/>
      <c r="ALH55" s="3036"/>
      <c r="ALI55" s="3036"/>
      <c r="ALJ55" s="3036"/>
      <c r="ALK55" s="3036"/>
      <c r="ALL55" s="3036"/>
      <c r="ALM55" s="3036"/>
      <c r="ALN55" s="3036"/>
      <c r="ALO55" s="3036"/>
      <c r="ALP55" s="3036"/>
      <c r="ALQ55" s="3036"/>
      <c r="ALR55" s="3036"/>
      <c r="ALS55" s="3036"/>
      <c r="ALT55" s="3036"/>
      <c r="ALU55" s="3036"/>
      <c r="ALV55" s="3036"/>
      <c r="ALW55" s="3036"/>
      <c r="ALX55" s="3036"/>
      <c r="ALY55" s="3036"/>
      <c r="ALZ55" s="3036"/>
      <c r="AMA55" s="3036"/>
      <c r="AMB55" s="3036"/>
      <c r="AMC55" s="3036"/>
      <c r="AMD55" s="3036"/>
      <c r="AME55" s="3036"/>
      <c r="AMF55" s="3036"/>
      <c r="AMG55" s="3036"/>
      <c r="AMH55" s="3036"/>
      <c r="AMI55" s="3036"/>
      <c r="AMJ55" s="3036"/>
      <c r="AMK55" s="3036"/>
      <c r="AML55" s="3036"/>
      <c r="AMM55" s="3036"/>
      <c r="AMN55" s="3036"/>
      <c r="AMO55" s="3036"/>
      <c r="AMP55" s="3036"/>
      <c r="AMQ55" s="3036"/>
      <c r="AMR55" s="3036"/>
      <c r="AMS55" s="3036"/>
      <c r="AMT55" s="3036"/>
      <c r="AMU55" s="3036"/>
      <c r="AMV55" s="3036"/>
      <c r="AMW55" s="3036"/>
      <c r="AMX55" s="3036"/>
      <c r="AMY55" s="3036"/>
      <c r="AMZ55" s="3036"/>
      <c r="ANA55" s="3036"/>
      <c r="ANB55" s="3036"/>
      <c r="ANC55" s="3036"/>
      <c r="AND55" s="3036"/>
      <c r="ANE55" s="3036"/>
      <c r="ANF55" s="3036"/>
      <c r="ANG55" s="3036"/>
      <c r="ANH55" s="3036"/>
      <c r="ANI55" s="3036"/>
      <c r="ANJ55" s="3036"/>
      <c r="ANK55" s="3036"/>
      <c r="ANL55" s="3036"/>
      <c r="ANM55" s="3036"/>
      <c r="ANN55" s="3036"/>
      <c r="ANO55" s="3036"/>
      <c r="ANP55" s="3036"/>
      <c r="ANQ55" s="3036"/>
      <c r="ANR55" s="3036"/>
      <c r="ANS55" s="3036"/>
      <c r="ANT55" s="3036"/>
      <c r="ANU55" s="3036"/>
      <c r="ANV55" s="3036"/>
      <c r="ANW55" s="3036"/>
      <c r="ANX55" s="3036"/>
      <c r="ANY55" s="3036"/>
      <c r="ANZ55" s="3036"/>
      <c r="AOA55" s="3036"/>
      <c r="AOB55" s="3036"/>
      <c r="AOC55" s="3036"/>
      <c r="AOD55" s="3036"/>
      <c r="AOE55" s="3036"/>
      <c r="AOF55" s="3036"/>
      <c r="AOG55" s="3036"/>
      <c r="AOH55" s="3036"/>
      <c r="AOI55" s="3036"/>
      <c r="AOJ55" s="3036"/>
      <c r="AOK55" s="3036"/>
      <c r="AOL55" s="3036"/>
      <c r="AOM55" s="3036"/>
      <c r="AON55" s="3036"/>
      <c r="AOO55" s="3036"/>
      <c r="AOP55" s="3036"/>
      <c r="AOQ55" s="3036"/>
      <c r="AOR55" s="3036"/>
      <c r="AOS55" s="3036"/>
      <c r="AOT55" s="3036"/>
      <c r="AOU55" s="3036"/>
      <c r="AOV55" s="3036"/>
      <c r="AOW55" s="3036"/>
      <c r="AOX55" s="3036"/>
      <c r="AOY55" s="3036"/>
      <c r="AOZ55" s="3036"/>
      <c r="APA55" s="3036"/>
      <c r="APB55" s="3036"/>
      <c r="APC55" s="3036"/>
      <c r="APD55" s="3036"/>
      <c r="APE55" s="3036"/>
      <c r="APF55" s="3036"/>
      <c r="APG55" s="3036"/>
      <c r="APH55" s="3036"/>
      <c r="API55" s="3036"/>
      <c r="APJ55" s="3036"/>
      <c r="APK55" s="3036"/>
      <c r="APL55" s="3036"/>
      <c r="APM55" s="3036"/>
      <c r="APN55" s="3036"/>
      <c r="APO55" s="3036"/>
      <c r="APP55" s="3036"/>
      <c r="APQ55" s="3036"/>
      <c r="APR55" s="3036"/>
      <c r="APS55" s="3036"/>
      <c r="APT55" s="3036"/>
      <c r="APU55" s="3036"/>
      <c r="APV55" s="3036"/>
      <c r="APW55" s="3036"/>
      <c r="APX55" s="3036"/>
      <c r="APY55" s="3036"/>
      <c r="APZ55" s="3036"/>
      <c r="AQA55" s="3036"/>
      <c r="AQB55" s="3036"/>
      <c r="AQC55" s="3036"/>
      <c r="AQD55" s="3036"/>
      <c r="AQE55" s="3036"/>
      <c r="AQF55" s="3036"/>
      <c r="AQG55" s="3036"/>
      <c r="AQH55" s="3036"/>
      <c r="AQI55" s="3036"/>
      <c r="AQJ55" s="3036"/>
      <c r="AQK55" s="3036"/>
      <c r="AQL55" s="3036"/>
      <c r="AQM55" s="3036"/>
      <c r="AQN55" s="3036"/>
      <c r="AQO55" s="3036"/>
      <c r="AQP55" s="3036"/>
      <c r="AQQ55" s="3036"/>
      <c r="AQR55" s="3036"/>
      <c r="AQS55" s="3036" t="s">
        <v>3180</v>
      </c>
      <c r="AQT55" s="3036"/>
      <c r="AQU55" s="3036"/>
      <c r="AQV55" s="3036"/>
      <c r="AQW55" s="3036" t="s">
        <v>3180</v>
      </c>
      <c r="AQX55" s="3036"/>
      <c r="AQY55" s="3036"/>
      <c r="AQZ55" s="3036"/>
      <c r="ARA55" s="3036" t="s">
        <v>3180</v>
      </c>
      <c r="ARB55" s="3036"/>
      <c r="ARC55" s="3036"/>
      <c r="ARD55" s="3036"/>
      <c r="ARE55" s="3036" t="s">
        <v>3180</v>
      </c>
      <c r="ARF55" s="3036"/>
      <c r="ARG55" s="3036"/>
      <c r="ARH55" s="3036"/>
      <c r="ARI55" s="3036" t="s">
        <v>3180</v>
      </c>
      <c r="ARJ55" s="3036"/>
      <c r="ARK55" s="3036"/>
      <c r="ARL55" s="3036"/>
      <c r="ARM55" s="3036" t="s">
        <v>3180</v>
      </c>
      <c r="ARN55" s="3036"/>
      <c r="ARO55" s="3036"/>
      <c r="ARP55" s="3036"/>
      <c r="ARQ55" s="3036" t="s">
        <v>3180</v>
      </c>
      <c r="ARR55" s="3036"/>
      <c r="ARS55" s="3036"/>
      <c r="ART55" s="3036"/>
      <c r="ARU55" s="3036" t="s">
        <v>3180</v>
      </c>
      <c r="ARV55" s="3036"/>
      <c r="ARW55" s="3036"/>
      <c r="ARX55" s="3036"/>
      <c r="ARY55" s="3036" t="s">
        <v>3180</v>
      </c>
      <c r="ARZ55" s="3036"/>
      <c r="ASA55" s="3036"/>
      <c r="ASB55" s="3036"/>
      <c r="ASC55" s="3036" t="s">
        <v>3180</v>
      </c>
      <c r="ASD55" s="3036"/>
      <c r="ASE55" s="3036"/>
      <c r="ASF55" s="3036"/>
      <c r="ASG55" s="3036" t="s">
        <v>3180</v>
      </c>
      <c r="ASH55" s="3036"/>
      <c r="ASI55" s="3036"/>
      <c r="ASJ55" s="3036"/>
      <c r="ASK55" s="3036" t="s">
        <v>3180</v>
      </c>
      <c r="ASL55" s="3036"/>
      <c r="ASM55" s="3036"/>
      <c r="ASN55" s="3036"/>
      <c r="ASO55" s="3036" t="s">
        <v>3180</v>
      </c>
      <c r="ASP55" s="3036"/>
      <c r="ASQ55" s="3036"/>
      <c r="ASR55" s="3036"/>
      <c r="ASS55" s="3036" t="s">
        <v>3180</v>
      </c>
      <c r="AST55" s="3036"/>
      <c r="ASU55" s="3036"/>
      <c r="ASV55" s="3036"/>
      <c r="ASW55" s="3036" t="s">
        <v>3180</v>
      </c>
      <c r="ASX55" s="3036"/>
      <c r="ASY55" s="3036"/>
      <c r="ASZ55" s="3036"/>
      <c r="ATA55" s="3036" t="s">
        <v>3180</v>
      </c>
      <c r="ATB55" s="3036"/>
      <c r="ATC55" s="3036"/>
      <c r="ATD55" s="3036"/>
      <c r="ATE55" s="3036" t="s">
        <v>3180</v>
      </c>
      <c r="ATF55" s="3036"/>
      <c r="ATG55" s="3036"/>
      <c r="ATH55" s="3036"/>
      <c r="ATI55" s="3036" t="s">
        <v>3180</v>
      </c>
      <c r="ATJ55" s="3036"/>
      <c r="ATK55" s="3036"/>
      <c r="ATL55" s="3036"/>
      <c r="ATM55" s="3036" t="s">
        <v>3180</v>
      </c>
      <c r="ATN55" s="3036"/>
      <c r="ATO55" s="3036"/>
      <c r="ATP55" s="3036"/>
      <c r="ATQ55" s="3036" t="s">
        <v>3180</v>
      </c>
      <c r="ATR55" s="3036"/>
      <c r="ATS55" s="3036"/>
      <c r="ATT55" s="3036"/>
      <c r="ATU55" s="3036" t="s">
        <v>3180</v>
      </c>
      <c r="ATV55" s="3036"/>
      <c r="ATW55" s="3036"/>
      <c r="ATX55" s="3036"/>
      <c r="ATY55" s="3036" t="s">
        <v>3180</v>
      </c>
      <c r="ATZ55" s="3036"/>
      <c r="AUA55" s="3036"/>
      <c r="AUB55" s="3036"/>
      <c r="AUC55" s="3036" t="s">
        <v>3180</v>
      </c>
      <c r="AUD55" s="3036"/>
      <c r="AUE55" s="3036"/>
      <c r="AUF55" s="3036"/>
      <c r="AUG55" s="3036" t="s">
        <v>3180</v>
      </c>
      <c r="AUH55" s="3036"/>
      <c r="AUI55" s="3036"/>
      <c r="AUJ55" s="3036"/>
      <c r="AUK55" s="3036" t="s">
        <v>3180</v>
      </c>
      <c r="AUL55" s="3036"/>
      <c r="AUM55" s="3036"/>
      <c r="AUN55" s="3036"/>
      <c r="AUO55" s="3036" t="s">
        <v>3180</v>
      </c>
      <c r="AUP55" s="3036"/>
      <c r="AUQ55" s="3036"/>
      <c r="AUR55" s="3036"/>
      <c r="AUS55" s="3036" t="s">
        <v>3180</v>
      </c>
      <c r="AUT55" s="3036"/>
      <c r="AUU55" s="3036"/>
      <c r="AUV55" s="3036"/>
      <c r="AUW55" s="3036" t="s">
        <v>3180</v>
      </c>
      <c r="AUX55" s="3036"/>
      <c r="AUY55" s="3036"/>
      <c r="AUZ55" s="3036"/>
      <c r="AVA55" s="3036" t="s">
        <v>3180</v>
      </c>
      <c r="AVB55" s="3036"/>
      <c r="AVC55" s="3036"/>
      <c r="AVD55" s="3036"/>
      <c r="AVE55" s="3036" t="s">
        <v>3180</v>
      </c>
      <c r="AVF55" s="3036"/>
      <c r="AVG55" s="3036"/>
      <c r="AVH55" s="3036"/>
      <c r="AVI55" s="3036" t="s">
        <v>3180</v>
      </c>
      <c r="AVJ55" s="3036"/>
      <c r="AVK55" s="3036"/>
      <c r="AVL55" s="3036"/>
      <c r="AVM55" s="3036" t="s">
        <v>3180</v>
      </c>
      <c r="AVN55" s="3036"/>
      <c r="AVO55" s="3036"/>
      <c r="AVP55" s="3036"/>
      <c r="AVQ55" s="3036" t="s">
        <v>3180</v>
      </c>
      <c r="AVR55" s="3036"/>
      <c r="AVS55" s="3036"/>
      <c r="AVT55" s="3036"/>
      <c r="AVU55" s="3036" t="s">
        <v>3180</v>
      </c>
      <c r="AVV55" s="3036"/>
      <c r="AVW55" s="3036"/>
      <c r="AVX55" s="3036"/>
      <c r="AVY55" s="3036" t="s">
        <v>3180</v>
      </c>
      <c r="AVZ55" s="3036"/>
      <c r="AWA55" s="3036"/>
      <c r="AWB55" s="3036"/>
      <c r="AWC55" s="3036" t="s">
        <v>3180</v>
      </c>
      <c r="AWD55" s="3036"/>
      <c r="AWE55" s="3036"/>
      <c r="AWF55" s="3036"/>
      <c r="AWG55" s="3036" t="s">
        <v>3180</v>
      </c>
      <c r="AWH55" s="3036"/>
      <c r="AWI55" s="3036"/>
      <c r="AWJ55" s="3036"/>
      <c r="AWK55" s="3036" t="s">
        <v>3180</v>
      </c>
      <c r="AWL55" s="3036"/>
      <c r="AWM55" s="3036"/>
      <c r="AWN55" s="3036"/>
      <c r="AWO55" s="3036" t="s">
        <v>3180</v>
      </c>
      <c r="AWP55" s="3036"/>
      <c r="AWQ55" s="3036"/>
      <c r="AWR55" s="3036"/>
      <c r="AWS55" s="3036" t="s">
        <v>3180</v>
      </c>
      <c r="AWT55" s="3036"/>
      <c r="AWU55" s="3036"/>
      <c r="AWV55" s="3036"/>
      <c r="AWW55" s="3036" t="s">
        <v>3180</v>
      </c>
      <c r="AWX55" s="3036"/>
      <c r="AWY55" s="3036"/>
      <c r="AWZ55" s="3036"/>
      <c r="AXA55" s="3036" t="s">
        <v>3180</v>
      </c>
      <c r="AXB55" s="3036"/>
      <c r="AXC55" s="3036"/>
      <c r="AXD55" s="3036"/>
      <c r="AXE55" s="3036" t="s">
        <v>3180</v>
      </c>
      <c r="AXF55" s="3036"/>
      <c r="AXG55" s="3036"/>
      <c r="AXH55" s="3036"/>
      <c r="AXI55" s="3036" t="s">
        <v>3180</v>
      </c>
      <c r="AXJ55" s="3036"/>
      <c r="AXK55" s="3036"/>
      <c r="AXL55" s="3036"/>
      <c r="AXM55" s="3036" t="s">
        <v>3180</v>
      </c>
      <c r="AXN55" s="3036"/>
      <c r="AXO55" s="3036"/>
      <c r="AXP55" s="3036"/>
      <c r="AXQ55" s="3036" t="s">
        <v>3180</v>
      </c>
      <c r="AXR55" s="3036"/>
      <c r="AXS55" s="3036"/>
      <c r="AXT55" s="3036"/>
      <c r="AXU55" s="3036" t="s">
        <v>3180</v>
      </c>
      <c r="AXV55" s="3036"/>
      <c r="AXW55" s="3036"/>
      <c r="AXX55" s="3036"/>
      <c r="AXY55" s="3036" t="s">
        <v>3180</v>
      </c>
      <c r="AXZ55" s="3036"/>
      <c r="AYA55" s="3036"/>
      <c r="AYB55" s="3036"/>
      <c r="AYC55" s="3036" t="s">
        <v>3180</v>
      </c>
      <c r="AYD55" s="3036"/>
      <c r="AYE55" s="3036"/>
      <c r="AYF55" s="3036"/>
      <c r="AYG55" s="3036" t="s">
        <v>3180</v>
      </c>
      <c r="AYH55" s="3036"/>
      <c r="AYI55" s="3036"/>
      <c r="AYJ55" s="3036"/>
      <c r="AYK55" s="3036" t="s">
        <v>3180</v>
      </c>
      <c r="AYL55" s="3036"/>
      <c r="AYM55" s="3036"/>
      <c r="AYN55" s="3036"/>
      <c r="AYO55" s="3036" t="s">
        <v>3180</v>
      </c>
      <c r="AYP55" s="3036"/>
      <c r="AYQ55" s="3036"/>
      <c r="AYR55" s="3036"/>
      <c r="AYS55" s="3036" t="s">
        <v>3180</v>
      </c>
      <c r="AYT55" s="3036"/>
      <c r="AYU55" s="3036"/>
      <c r="AYV55" s="3036"/>
      <c r="AYW55" s="3036" t="s">
        <v>3180</v>
      </c>
      <c r="AYX55" s="3036"/>
      <c r="AYY55" s="3036"/>
      <c r="AYZ55" s="3036"/>
      <c r="AZA55" s="3036" t="s">
        <v>3180</v>
      </c>
      <c r="AZB55" s="3036"/>
      <c r="AZC55" s="3036"/>
      <c r="AZD55" s="3036"/>
      <c r="AZE55" s="3036" t="s">
        <v>3180</v>
      </c>
      <c r="AZF55" s="3036"/>
      <c r="AZG55" s="3036"/>
      <c r="AZH55" s="3036"/>
      <c r="AZI55" s="3036" t="s">
        <v>3180</v>
      </c>
      <c r="AZJ55" s="3036"/>
      <c r="AZK55" s="3036"/>
      <c r="AZL55" s="3036"/>
      <c r="AZM55" s="3036" t="s">
        <v>3180</v>
      </c>
      <c r="AZN55" s="3036"/>
      <c r="AZO55" s="3036"/>
      <c r="AZP55" s="3036"/>
      <c r="AZQ55" s="3036" t="s">
        <v>3180</v>
      </c>
      <c r="AZR55" s="3036"/>
      <c r="AZS55" s="3036"/>
      <c r="AZT55" s="3036"/>
      <c r="AZU55" s="3036" t="s">
        <v>3180</v>
      </c>
      <c r="AZV55" s="3036"/>
      <c r="AZW55" s="3036"/>
      <c r="AZX55" s="3036"/>
      <c r="AZY55" s="3036" t="s">
        <v>3180</v>
      </c>
      <c r="AZZ55" s="3036"/>
      <c r="BAA55" s="3036"/>
      <c r="BAB55" s="3036"/>
      <c r="BAC55" s="3036" t="s">
        <v>3180</v>
      </c>
      <c r="BAD55" s="3036"/>
      <c r="BAE55" s="3036"/>
      <c r="BAF55" s="3036"/>
      <c r="BAG55" s="3036" t="s">
        <v>3180</v>
      </c>
      <c r="BAH55" s="3036"/>
      <c r="BAI55" s="3036"/>
      <c r="BAJ55" s="3036"/>
      <c r="BAK55" s="3036" t="s">
        <v>3180</v>
      </c>
      <c r="BAL55" s="3036"/>
      <c r="BAM55" s="3036"/>
      <c r="BAN55" s="3036"/>
      <c r="BAO55" s="3036" t="s">
        <v>3180</v>
      </c>
      <c r="BAP55" s="3036"/>
      <c r="BAQ55" s="3036"/>
      <c r="BAR55" s="3036"/>
      <c r="BAS55" s="3036" t="s">
        <v>3180</v>
      </c>
      <c r="BAT55" s="3036"/>
      <c r="BAU55" s="3036"/>
      <c r="BAV55" s="3036"/>
      <c r="BAW55" s="3036" t="s">
        <v>3180</v>
      </c>
      <c r="BAX55" s="3036"/>
      <c r="BAY55" s="3036"/>
      <c r="BAZ55" s="3036"/>
      <c r="BBA55" s="3036" t="s">
        <v>3180</v>
      </c>
      <c r="BBB55" s="3036"/>
      <c r="BBC55" s="3036"/>
      <c r="BBD55" s="3036"/>
      <c r="BBE55" s="3036" t="s">
        <v>3180</v>
      </c>
      <c r="BBF55" s="3036"/>
      <c r="BBG55" s="3036"/>
      <c r="BBH55" s="3036"/>
      <c r="BBI55" s="3036" t="s">
        <v>3180</v>
      </c>
      <c r="BBJ55" s="3036"/>
      <c r="BBK55" s="3036"/>
      <c r="BBL55" s="3036"/>
      <c r="BBM55" s="3036" t="s">
        <v>3180</v>
      </c>
      <c r="BBN55" s="3036"/>
      <c r="BBO55" s="3036"/>
      <c r="BBP55" s="3036"/>
      <c r="BBQ55" s="3036" t="s">
        <v>3180</v>
      </c>
      <c r="BBR55" s="3036"/>
      <c r="BBS55" s="3036"/>
      <c r="BBT55" s="3036"/>
      <c r="BBU55" s="3036" t="s">
        <v>3180</v>
      </c>
      <c r="BBV55" s="3036"/>
      <c r="BBW55" s="3036"/>
      <c r="BBX55" s="3036"/>
      <c r="BBY55" s="3036" t="s">
        <v>3180</v>
      </c>
      <c r="BBZ55" s="3036"/>
      <c r="BCA55" s="3036"/>
      <c r="BCB55" s="3036"/>
      <c r="BCC55" s="3036" t="s">
        <v>3180</v>
      </c>
      <c r="BCD55" s="3036"/>
      <c r="BCE55" s="3036"/>
      <c r="BCF55" s="3036"/>
      <c r="BCG55" s="3036" t="s">
        <v>3180</v>
      </c>
      <c r="BCH55" s="3036"/>
      <c r="BCI55" s="3036"/>
      <c r="BCJ55" s="3036"/>
      <c r="BCK55" s="3036" t="s">
        <v>3180</v>
      </c>
      <c r="BCL55" s="3036"/>
      <c r="BCM55" s="3036"/>
      <c r="BCN55" s="3036"/>
      <c r="BCO55" s="3036" t="s">
        <v>3180</v>
      </c>
      <c r="BCP55" s="3036"/>
      <c r="BCQ55" s="3036"/>
      <c r="BCR55" s="3036"/>
      <c r="BCS55" s="3036" t="s">
        <v>3180</v>
      </c>
      <c r="BCT55" s="3036"/>
      <c r="BCU55" s="3036"/>
      <c r="BCV55" s="3036"/>
      <c r="BCW55" s="3036" t="s">
        <v>3180</v>
      </c>
      <c r="BCX55" s="3036"/>
      <c r="BCY55" s="3036"/>
      <c r="BCZ55" s="3036"/>
      <c r="BDA55" s="3036" t="s">
        <v>3180</v>
      </c>
      <c r="BDB55" s="3036"/>
      <c r="BDC55" s="3036"/>
      <c r="BDD55" s="3036"/>
      <c r="BDE55" s="3036" t="s">
        <v>3180</v>
      </c>
      <c r="BDF55" s="3036"/>
      <c r="BDG55" s="3036"/>
      <c r="BDH55" s="3036"/>
      <c r="BDI55" s="3036" t="s">
        <v>3180</v>
      </c>
      <c r="BDJ55" s="3036"/>
      <c r="BDK55" s="3036"/>
      <c r="BDL55" s="3036"/>
      <c r="BDM55" s="3036" t="s">
        <v>3180</v>
      </c>
      <c r="BDN55" s="3036"/>
      <c r="BDO55" s="3036"/>
      <c r="BDP55" s="3036"/>
      <c r="BDQ55" s="3036" t="s">
        <v>3180</v>
      </c>
      <c r="BDR55" s="3036"/>
      <c r="BDS55" s="3036"/>
      <c r="BDT55" s="3036"/>
      <c r="BDU55" s="3036" t="s">
        <v>3180</v>
      </c>
      <c r="BDV55" s="3036"/>
      <c r="BDW55" s="3036"/>
      <c r="BDX55" s="3036"/>
      <c r="BDY55" s="3036" t="s">
        <v>3180</v>
      </c>
      <c r="BDZ55" s="3036"/>
      <c r="BEA55" s="3036"/>
      <c r="BEB55" s="3036"/>
      <c r="BEC55" s="3036" t="s">
        <v>3180</v>
      </c>
      <c r="BED55" s="3036"/>
      <c r="BEE55" s="3036"/>
      <c r="BEF55" s="3036"/>
      <c r="BEG55" s="3036" t="s">
        <v>3180</v>
      </c>
      <c r="BEH55" s="3036"/>
      <c r="BEI55" s="3036"/>
      <c r="BEJ55" s="3036"/>
      <c r="BEK55" s="3036" t="s">
        <v>3180</v>
      </c>
      <c r="BEL55" s="3036"/>
      <c r="BEM55" s="3036"/>
      <c r="BEN55" s="3036"/>
      <c r="BEO55" s="3036" t="s">
        <v>3180</v>
      </c>
      <c r="BEP55" s="3036"/>
      <c r="BEQ55" s="3036"/>
      <c r="BER55" s="3036"/>
      <c r="BES55" s="3036" t="s">
        <v>3180</v>
      </c>
      <c r="BET55" s="3036"/>
      <c r="BEU55" s="3036"/>
      <c r="BEV55" s="3036"/>
      <c r="BEW55" s="3036" t="s">
        <v>3180</v>
      </c>
      <c r="BEX55" s="3036"/>
      <c r="BEY55" s="3036"/>
      <c r="BEZ55" s="3036"/>
      <c r="BFA55" s="3036" t="s">
        <v>3180</v>
      </c>
      <c r="BFB55" s="3036"/>
      <c r="BFC55" s="3036"/>
      <c r="BFD55" s="3036"/>
      <c r="BFE55" s="3036" t="s">
        <v>3180</v>
      </c>
      <c r="BFF55" s="3036"/>
      <c r="BFG55" s="3036"/>
      <c r="BFH55" s="3036"/>
      <c r="BFI55" s="3036" t="s">
        <v>3180</v>
      </c>
      <c r="BFJ55" s="3036"/>
      <c r="BFK55" s="3036"/>
      <c r="BFL55" s="3036"/>
      <c r="BFM55" s="3036" t="s">
        <v>3180</v>
      </c>
      <c r="BFN55" s="3036"/>
      <c r="BFO55" s="3036"/>
      <c r="BFP55" s="3036"/>
      <c r="BFQ55" s="3036" t="s">
        <v>3180</v>
      </c>
      <c r="BFR55" s="3036"/>
      <c r="BFS55" s="3036"/>
      <c r="BFT55" s="3036"/>
      <c r="BFU55" s="3036" t="s">
        <v>3180</v>
      </c>
      <c r="BFV55" s="3036"/>
      <c r="BFW55" s="3036"/>
      <c r="BFX55" s="3036"/>
      <c r="BFY55" s="3036" t="s">
        <v>3180</v>
      </c>
      <c r="BFZ55" s="3036"/>
      <c r="BGA55" s="3036"/>
      <c r="BGB55" s="3036"/>
      <c r="BGC55" s="3036" t="s">
        <v>3180</v>
      </c>
      <c r="BGD55" s="3036"/>
      <c r="BGE55" s="3036"/>
      <c r="BGF55" s="3036"/>
      <c r="BGG55" s="3036" t="s">
        <v>3180</v>
      </c>
      <c r="BGH55" s="3036"/>
      <c r="BGI55" s="3036"/>
      <c r="BGJ55" s="3036"/>
      <c r="BGK55" s="3036" t="s">
        <v>3180</v>
      </c>
      <c r="BGL55" s="3036"/>
      <c r="BGM55" s="3036"/>
      <c r="BGN55" s="3036"/>
      <c r="BGO55" s="3036" t="s">
        <v>3180</v>
      </c>
      <c r="BGP55" s="3036"/>
      <c r="BGQ55" s="3036"/>
      <c r="BGR55" s="3036"/>
      <c r="BGS55" s="3036" t="s">
        <v>3180</v>
      </c>
      <c r="BGT55" s="3036"/>
      <c r="BGU55" s="3036"/>
      <c r="BGV55" s="3036"/>
      <c r="BGW55" s="3036" t="s">
        <v>3180</v>
      </c>
      <c r="BGX55" s="3036"/>
      <c r="BGY55" s="3036"/>
      <c r="BGZ55" s="3036"/>
      <c r="BHA55" s="3036" t="s">
        <v>3180</v>
      </c>
      <c r="BHB55" s="3036"/>
      <c r="BHC55" s="3036"/>
      <c r="BHD55" s="3036"/>
      <c r="BHE55" s="3036" t="s">
        <v>3180</v>
      </c>
      <c r="BHF55" s="3036"/>
      <c r="BHG55" s="3036"/>
      <c r="BHH55" s="3036"/>
      <c r="BHI55" s="3036" t="s">
        <v>3180</v>
      </c>
      <c r="BHJ55" s="3036"/>
      <c r="BHK55" s="3036"/>
      <c r="BHL55" s="3036"/>
      <c r="BHM55" s="3036" t="s">
        <v>3180</v>
      </c>
      <c r="BHN55" s="3036"/>
      <c r="BHO55" s="3036"/>
      <c r="BHP55" s="3036"/>
      <c r="BHQ55" s="3036" t="s">
        <v>3180</v>
      </c>
      <c r="BHR55" s="3036"/>
      <c r="BHS55" s="3036"/>
      <c r="BHT55" s="3036"/>
      <c r="BHU55" s="3036" t="s">
        <v>3180</v>
      </c>
      <c r="BHV55" s="3036"/>
      <c r="BHW55" s="3036"/>
      <c r="BHX55" s="3036"/>
      <c r="BHY55" s="3036" t="s">
        <v>3180</v>
      </c>
      <c r="BHZ55" s="3036"/>
      <c r="BIA55" s="3036"/>
      <c r="BIB55" s="3036"/>
      <c r="BIC55" s="3036" t="s">
        <v>3180</v>
      </c>
      <c r="BID55" s="3036"/>
      <c r="BIE55" s="3036"/>
      <c r="BIF55" s="3036"/>
      <c r="BIG55" s="3036" t="s">
        <v>3180</v>
      </c>
      <c r="BIH55" s="3036"/>
      <c r="BII55" s="3036"/>
      <c r="BIJ55" s="3036"/>
      <c r="BIK55" s="3036" t="s">
        <v>3180</v>
      </c>
      <c r="BIL55" s="3036"/>
      <c r="BIM55" s="3036"/>
      <c r="BIN55" s="3036"/>
      <c r="BIO55" s="3036" t="s">
        <v>3180</v>
      </c>
      <c r="BIP55" s="3036"/>
      <c r="BIQ55" s="3036"/>
      <c r="BIR55" s="3036"/>
      <c r="BIS55" s="3036" t="s">
        <v>3180</v>
      </c>
      <c r="BIT55" s="3036"/>
      <c r="BIU55" s="3036"/>
      <c r="BIV55" s="3036"/>
      <c r="BIW55" s="3036" t="s">
        <v>3180</v>
      </c>
      <c r="BIX55" s="3036"/>
      <c r="BIY55" s="3036"/>
      <c r="BIZ55" s="3036"/>
      <c r="BJA55" s="3036" t="s">
        <v>3180</v>
      </c>
      <c r="BJB55" s="3036"/>
      <c r="BJC55" s="3036"/>
      <c r="BJD55" s="3036"/>
      <c r="BJE55" s="3036" t="s">
        <v>3180</v>
      </c>
      <c r="BJF55" s="3036"/>
      <c r="BJG55" s="3036"/>
      <c r="BJH55" s="3036"/>
      <c r="BJI55" s="3036" t="s">
        <v>3180</v>
      </c>
      <c r="BJJ55" s="3036"/>
      <c r="BJK55" s="3036"/>
      <c r="BJL55" s="3036"/>
      <c r="BJM55" s="3036" t="s">
        <v>3180</v>
      </c>
      <c r="BJN55" s="3036"/>
      <c r="BJO55" s="3036"/>
      <c r="BJP55" s="3036"/>
      <c r="BJQ55" s="3036" t="s">
        <v>3180</v>
      </c>
      <c r="BJR55" s="3036"/>
      <c r="BJS55" s="3036"/>
      <c r="BJT55" s="3036"/>
      <c r="BJU55" s="3036" t="s">
        <v>3180</v>
      </c>
      <c r="BJV55" s="3036"/>
      <c r="BJW55" s="3036"/>
      <c r="BJX55" s="3036"/>
      <c r="BJY55" s="3036" t="s">
        <v>3180</v>
      </c>
      <c r="BJZ55" s="3036"/>
      <c r="BKA55" s="3036"/>
      <c r="BKB55" s="3036"/>
      <c r="BKC55" s="3036" t="s">
        <v>3180</v>
      </c>
      <c r="BKD55" s="3036"/>
      <c r="BKE55" s="3036"/>
      <c r="BKF55" s="3036"/>
      <c r="BKG55" s="3036" t="s">
        <v>3180</v>
      </c>
      <c r="BKH55" s="3036"/>
      <c r="BKI55" s="3036"/>
      <c r="BKJ55" s="3036"/>
      <c r="BKK55" s="3036" t="s">
        <v>3180</v>
      </c>
      <c r="BKL55" s="3036"/>
      <c r="BKM55" s="3036"/>
      <c r="BKN55" s="3036"/>
      <c r="BKO55" s="3036" t="s">
        <v>3180</v>
      </c>
      <c r="BKP55" s="3036"/>
      <c r="BKQ55" s="3036"/>
      <c r="BKR55" s="3036"/>
      <c r="BKS55" s="3036" t="s">
        <v>3180</v>
      </c>
      <c r="BKT55" s="3036"/>
      <c r="BKU55" s="3036"/>
      <c r="BKV55" s="3036"/>
      <c r="BKW55" s="3036" t="s">
        <v>3180</v>
      </c>
      <c r="BKX55" s="3036"/>
      <c r="BKY55" s="3036"/>
      <c r="BKZ55" s="3036"/>
      <c r="BLA55" s="3036" t="s">
        <v>3180</v>
      </c>
      <c r="BLB55" s="3036"/>
      <c r="BLC55" s="3036"/>
      <c r="BLD55" s="3036"/>
      <c r="BLE55" s="3036" t="s">
        <v>3180</v>
      </c>
      <c r="BLF55" s="3036"/>
      <c r="BLG55" s="3036"/>
      <c r="BLH55" s="3036"/>
      <c r="BLI55" s="3036" t="s">
        <v>3180</v>
      </c>
      <c r="BLJ55" s="3036"/>
      <c r="BLK55" s="3036"/>
      <c r="BLL55" s="3036"/>
      <c r="BLM55" s="3036" t="s">
        <v>3180</v>
      </c>
      <c r="BLN55" s="3036"/>
      <c r="BLO55" s="3036"/>
      <c r="BLP55" s="3036"/>
      <c r="BLQ55" s="3036" t="s">
        <v>3180</v>
      </c>
      <c r="BLR55" s="3036"/>
      <c r="BLS55" s="3036"/>
      <c r="BLT55" s="3036"/>
      <c r="BLU55" s="3036" t="s">
        <v>3180</v>
      </c>
      <c r="BLV55" s="3036"/>
      <c r="BLW55" s="3036"/>
      <c r="BLX55" s="3036"/>
      <c r="BLY55" s="3036" t="s">
        <v>3180</v>
      </c>
      <c r="BLZ55" s="3036"/>
      <c r="BMA55" s="3036"/>
      <c r="BMB55" s="3036"/>
      <c r="BMC55" s="3036" t="s">
        <v>3180</v>
      </c>
      <c r="BMD55" s="3036"/>
      <c r="BME55" s="3036"/>
      <c r="BMF55" s="3036"/>
      <c r="BMG55" s="3036" t="s">
        <v>3180</v>
      </c>
      <c r="BMH55" s="3036"/>
      <c r="BMI55" s="3036"/>
      <c r="BMJ55" s="3036"/>
      <c r="BMK55" s="3036" t="s">
        <v>3180</v>
      </c>
      <c r="BML55" s="3036"/>
      <c r="BMM55" s="3036"/>
      <c r="BMN55" s="3036"/>
      <c r="BMO55" s="3036" t="s">
        <v>3180</v>
      </c>
      <c r="BMP55" s="3036"/>
      <c r="BMQ55" s="3036"/>
      <c r="BMR55" s="3036"/>
      <c r="BMS55" s="3036" t="s">
        <v>3180</v>
      </c>
      <c r="BMT55" s="3036"/>
      <c r="BMU55" s="3036"/>
      <c r="BMV55" s="3036"/>
      <c r="BMW55" s="3036" t="s">
        <v>3180</v>
      </c>
      <c r="BMX55" s="3036"/>
      <c r="BMY55" s="3036"/>
      <c r="BMZ55" s="3036"/>
      <c r="BNA55" s="3036" t="s">
        <v>3180</v>
      </c>
      <c r="BNB55" s="3036"/>
      <c r="BNC55" s="3036"/>
      <c r="BND55" s="3036"/>
      <c r="BNE55" s="3036" t="s">
        <v>3180</v>
      </c>
      <c r="BNF55" s="3036"/>
      <c r="BNG55" s="3036"/>
      <c r="BNH55" s="3036"/>
      <c r="BNI55" s="3036" t="s">
        <v>3180</v>
      </c>
      <c r="BNJ55" s="3036"/>
      <c r="BNK55" s="3036"/>
      <c r="BNL55" s="3036"/>
      <c r="BNM55" s="3036" t="s">
        <v>3180</v>
      </c>
      <c r="BNN55" s="3036"/>
      <c r="BNO55" s="3036"/>
      <c r="BNP55" s="3036"/>
      <c r="BNQ55" s="3036" t="s">
        <v>3180</v>
      </c>
      <c r="BNR55" s="3036"/>
      <c r="BNS55" s="3036"/>
      <c r="BNT55" s="3036"/>
      <c r="BNU55" s="3036" t="s">
        <v>3180</v>
      </c>
      <c r="BNV55" s="3036"/>
      <c r="BNW55" s="3036"/>
      <c r="BNX55" s="3036"/>
      <c r="BNY55" s="3036" t="s">
        <v>3180</v>
      </c>
      <c r="BNZ55" s="3036"/>
      <c r="BOA55" s="3036"/>
      <c r="BOB55" s="3036"/>
      <c r="BOC55" s="3036" t="s">
        <v>3180</v>
      </c>
      <c r="BOD55" s="3036"/>
      <c r="BOE55" s="3036"/>
      <c r="BOF55" s="3036"/>
      <c r="BOG55" s="3036" t="s">
        <v>3180</v>
      </c>
      <c r="BOH55" s="3036"/>
      <c r="BOI55" s="3036"/>
      <c r="BOJ55" s="3036"/>
      <c r="BOK55" s="3036" t="s">
        <v>3180</v>
      </c>
      <c r="BOL55" s="3036"/>
      <c r="BOM55" s="3036"/>
      <c r="BON55" s="3036"/>
      <c r="BOO55" s="3036" t="s">
        <v>3180</v>
      </c>
      <c r="BOP55" s="3036"/>
      <c r="BOQ55" s="3036"/>
      <c r="BOR55" s="3036"/>
      <c r="BOS55" s="3036" t="s">
        <v>3180</v>
      </c>
      <c r="BOT55" s="3036"/>
      <c r="BOU55" s="3036"/>
      <c r="BOV55" s="3036"/>
      <c r="BOW55" s="3036" t="s">
        <v>3180</v>
      </c>
      <c r="BOX55" s="3036"/>
      <c r="BOY55" s="3036"/>
      <c r="BOZ55" s="3036"/>
      <c r="BPA55" s="3036" t="s">
        <v>3180</v>
      </c>
      <c r="BPB55" s="3036"/>
      <c r="BPC55" s="3036"/>
      <c r="BPD55" s="3036"/>
      <c r="BPE55" s="3036" t="s">
        <v>3180</v>
      </c>
      <c r="BPF55" s="3036"/>
      <c r="BPG55" s="3036"/>
      <c r="BPH55" s="3036"/>
      <c r="BPI55" s="3036" t="s">
        <v>3180</v>
      </c>
      <c r="BPJ55" s="3036"/>
      <c r="BPK55" s="3036"/>
      <c r="BPL55" s="3036"/>
      <c r="BPM55" s="3036" t="s">
        <v>3180</v>
      </c>
      <c r="BPN55" s="3036"/>
      <c r="BPO55" s="3036"/>
      <c r="BPP55" s="3036"/>
      <c r="BPQ55" s="3036" t="s">
        <v>3180</v>
      </c>
      <c r="BPR55" s="3036"/>
      <c r="BPS55" s="3036"/>
      <c r="BPT55" s="3036"/>
      <c r="BPU55" s="3036" t="s">
        <v>3180</v>
      </c>
      <c r="BPV55" s="3036"/>
      <c r="BPW55" s="3036"/>
      <c r="BPX55" s="3036"/>
      <c r="BPY55" s="3036" t="s">
        <v>3180</v>
      </c>
      <c r="BPZ55" s="3036"/>
      <c r="BQA55" s="3036"/>
      <c r="BQB55" s="3036"/>
      <c r="BQC55" s="3036" t="s">
        <v>3180</v>
      </c>
      <c r="BQD55" s="3036"/>
      <c r="BQE55" s="3036"/>
      <c r="BQF55" s="3036"/>
      <c r="BQG55" s="3036" t="s">
        <v>3180</v>
      </c>
      <c r="BQH55" s="3036"/>
      <c r="BQI55" s="3036"/>
      <c r="BQJ55" s="3036"/>
      <c r="BQK55" s="3036" t="s">
        <v>3180</v>
      </c>
      <c r="BQL55" s="3036"/>
      <c r="BQM55" s="3036"/>
      <c r="BQN55" s="3036"/>
      <c r="BQO55" s="3036" t="s">
        <v>3180</v>
      </c>
      <c r="BQP55" s="3036"/>
      <c r="BQQ55" s="3036"/>
      <c r="BQR55" s="3036"/>
      <c r="BQS55" s="3036" t="s">
        <v>3180</v>
      </c>
      <c r="BQT55" s="3036"/>
      <c r="BQU55" s="3036"/>
      <c r="BQV55" s="3036"/>
      <c r="BQW55" s="3036" t="s">
        <v>3180</v>
      </c>
      <c r="BQX55" s="3036"/>
      <c r="BQY55" s="3036"/>
      <c r="BQZ55" s="3036"/>
      <c r="BRA55" s="3036" t="s">
        <v>3180</v>
      </c>
      <c r="BRB55" s="3036"/>
      <c r="BRC55" s="3036"/>
      <c r="BRD55" s="3036"/>
      <c r="BRE55" s="3036" t="s">
        <v>3180</v>
      </c>
      <c r="BRF55" s="3036"/>
      <c r="BRG55" s="3036"/>
      <c r="BRH55" s="3036"/>
      <c r="BRI55" s="3036" t="s">
        <v>3180</v>
      </c>
      <c r="BRJ55" s="3036"/>
      <c r="BRK55" s="3036"/>
      <c r="BRL55" s="3036"/>
      <c r="BRM55" s="3036" t="s">
        <v>3180</v>
      </c>
      <c r="BRN55" s="3036"/>
      <c r="BRO55" s="3036"/>
      <c r="BRP55" s="3036"/>
      <c r="BRQ55" s="3036" t="s">
        <v>3180</v>
      </c>
      <c r="BRR55" s="3036"/>
      <c r="BRS55" s="3036"/>
      <c r="BRT55" s="3036"/>
      <c r="BRU55" s="3036" t="s">
        <v>3180</v>
      </c>
      <c r="BRV55" s="3036"/>
      <c r="BRW55" s="3036"/>
      <c r="BRX55" s="3036"/>
      <c r="BRY55" s="3036" t="s">
        <v>3180</v>
      </c>
      <c r="BRZ55" s="3036"/>
      <c r="BSA55" s="3036"/>
      <c r="BSB55" s="3036"/>
      <c r="BSC55" s="3036" t="s">
        <v>3180</v>
      </c>
      <c r="BSD55" s="3036"/>
      <c r="BSE55" s="3036"/>
      <c r="BSF55" s="3036"/>
      <c r="BSG55" s="3036" t="s">
        <v>3180</v>
      </c>
      <c r="BSH55" s="3036"/>
      <c r="BSI55" s="3036"/>
      <c r="BSJ55" s="3036"/>
      <c r="BSK55" s="3036" t="s">
        <v>3180</v>
      </c>
      <c r="BSL55" s="3036"/>
      <c r="BSM55" s="3036"/>
      <c r="BSN55" s="3036"/>
      <c r="BSO55" s="3036" t="s">
        <v>3180</v>
      </c>
      <c r="BSP55" s="3036"/>
      <c r="BSQ55" s="3036"/>
      <c r="BSR55" s="3036"/>
      <c r="BSS55" s="3036" t="s">
        <v>3180</v>
      </c>
      <c r="BST55" s="3036"/>
      <c r="BSU55" s="3036"/>
      <c r="BSV55" s="3036"/>
      <c r="BSW55" s="3036" t="s">
        <v>3180</v>
      </c>
      <c r="BSX55" s="3036"/>
      <c r="BSY55" s="3036"/>
      <c r="BSZ55" s="3036"/>
      <c r="BTA55" s="3036" t="s">
        <v>3180</v>
      </c>
      <c r="BTB55" s="3036"/>
      <c r="BTC55" s="3036"/>
      <c r="BTD55" s="3036"/>
      <c r="BTE55" s="3036" t="s">
        <v>3180</v>
      </c>
      <c r="BTF55" s="3036"/>
      <c r="BTG55" s="3036"/>
      <c r="BTH55" s="3036"/>
      <c r="BTI55" s="3036" t="s">
        <v>3180</v>
      </c>
      <c r="BTJ55" s="3036"/>
      <c r="BTK55" s="3036"/>
      <c r="BTL55" s="3036"/>
      <c r="BTM55" s="3036" t="s">
        <v>3180</v>
      </c>
      <c r="BTN55" s="3036"/>
      <c r="BTO55" s="3036"/>
      <c r="BTP55" s="3036"/>
      <c r="BTQ55" s="3036" t="s">
        <v>3180</v>
      </c>
      <c r="BTR55" s="3036"/>
      <c r="BTS55" s="3036"/>
      <c r="BTT55" s="3036"/>
      <c r="BTU55" s="3036" t="s">
        <v>3180</v>
      </c>
      <c r="BTV55" s="3036"/>
      <c r="BTW55" s="3036"/>
      <c r="BTX55" s="3036"/>
      <c r="BTY55" s="3036" t="s">
        <v>3180</v>
      </c>
      <c r="BTZ55" s="3036"/>
      <c r="BUA55" s="3036"/>
      <c r="BUB55" s="3036"/>
      <c r="BUC55" s="3036" t="s">
        <v>3180</v>
      </c>
      <c r="BUD55" s="3036"/>
      <c r="BUE55" s="3036"/>
      <c r="BUF55" s="3036"/>
      <c r="BUG55" s="3036" t="s">
        <v>3180</v>
      </c>
      <c r="BUH55" s="3036"/>
      <c r="BUI55" s="3036"/>
      <c r="BUJ55" s="3036"/>
      <c r="BUK55" s="3036" t="s">
        <v>3180</v>
      </c>
      <c r="BUL55" s="3036"/>
      <c r="BUM55" s="3036"/>
      <c r="BUN55" s="3036"/>
      <c r="BUO55" s="3036" t="s">
        <v>3180</v>
      </c>
      <c r="BUP55" s="3036"/>
      <c r="BUQ55" s="3036"/>
      <c r="BUR55" s="3036"/>
      <c r="BUS55" s="3036" t="s">
        <v>3180</v>
      </c>
      <c r="BUT55" s="3036"/>
      <c r="BUU55" s="3036"/>
      <c r="BUV55" s="3036"/>
      <c r="BUW55" s="3036" t="s">
        <v>3180</v>
      </c>
      <c r="BUX55" s="3036"/>
      <c r="BUY55" s="3036"/>
      <c r="BUZ55" s="3036"/>
      <c r="BVA55" s="3036" t="s">
        <v>3180</v>
      </c>
      <c r="BVB55" s="3036"/>
      <c r="BVC55" s="3036"/>
      <c r="BVD55" s="3036"/>
      <c r="BVE55" s="3036" t="s">
        <v>3180</v>
      </c>
      <c r="BVF55" s="3036"/>
      <c r="BVG55" s="3036"/>
      <c r="BVH55" s="3036"/>
      <c r="BVI55" s="3036" t="s">
        <v>3180</v>
      </c>
      <c r="BVJ55" s="3036"/>
      <c r="BVK55" s="3036"/>
      <c r="BVL55" s="3036"/>
      <c r="BVM55" s="3036" t="s">
        <v>3180</v>
      </c>
      <c r="BVN55" s="3036"/>
      <c r="BVO55" s="3036"/>
      <c r="BVP55" s="3036"/>
      <c r="BVQ55" s="3036" t="s">
        <v>3180</v>
      </c>
      <c r="BVR55" s="3036"/>
      <c r="BVS55" s="3036"/>
      <c r="BVT55" s="3036"/>
      <c r="BVU55" s="3036" t="s">
        <v>3180</v>
      </c>
      <c r="BVV55" s="3036"/>
      <c r="BVW55" s="3036"/>
      <c r="BVX55" s="3036"/>
      <c r="BVY55" s="3036" t="s">
        <v>3180</v>
      </c>
      <c r="BVZ55" s="3036"/>
      <c r="BWA55" s="3036"/>
      <c r="BWB55" s="3036"/>
      <c r="BWC55" s="3036" t="s">
        <v>3180</v>
      </c>
      <c r="BWD55" s="3036"/>
      <c r="BWE55" s="3036"/>
      <c r="BWF55" s="3036"/>
      <c r="BWG55" s="3036" t="s">
        <v>3180</v>
      </c>
      <c r="BWH55" s="3036"/>
      <c r="BWI55" s="3036"/>
      <c r="BWJ55" s="3036"/>
      <c r="BWK55" s="3036" t="s">
        <v>3180</v>
      </c>
      <c r="BWL55" s="3036"/>
      <c r="BWM55" s="3036"/>
      <c r="BWN55" s="3036"/>
      <c r="BWO55" s="3036" t="s">
        <v>3180</v>
      </c>
      <c r="BWP55" s="3036"/>
      <c r="BWQ55" s="3036"/>
      <c r="BWR55" s="3036"/>
      <c r="BWS55" s="3036" t="s">
        <v>3180</v>
      </c>
      <c r="BWT55" s="3036"/>
      <c r="BWU55" s="3036"/>
      <c r="BWV55" s="3036"/>
      <c r="BWW55" s="3036" t="s">
        <v>3180</v>
      </c>
      <c r="BWX55" s="3036"/>
      <c r="BWY55" s="3036"/>
      <c r="BWZ55" s="3036"/>
      <c r="BXA55" s="3036" t="s">
        <v>3180</v>
      </c>
      <c r="BXB55" s="3036"/>
      <c r="BXC55" s="3036"/>
      <c r="BXD55" s="3036"/>
      <c r="BXE55" s="3036" t="s">
        <v>3180</v>
      </c>
      <c r="BXF55" s="3036"/>
      <c r="BXG55" s="3036"/>
      <c r="BXH55" s="3036"/>
      <c r="BXI55" s="3036" t="s">
        <v>3180</v>
      </c>
      <c r="BXJ55" s="3036"/>
      <c r="BXK55" s="3036"/>
      <c r="BXL55" s="3036"/>
      <c r="BXM55" s="3036" t="s">
        <v>3180</v>
      </c>
      <c r="BXN55" s="3036"/>
      <c r="BXO55" s="3036"/>
      <c r="BXP55" s="3036"/>
      <c r="BXQ55" s="3036" t="s">
        <v>3180</v>
      </c>
      <c r="BXR55" s="3036"/>
      <c r="BXS55" s="3036"/>
      <c r="BXT55" s="3036"/>
      <c r="BXU55" s="3036" t="s">
        <v>3180</v>
      </c>
      <c r="BXV55" s="3036"/>
      <c r="BXW55" s="3036"/>
      <c r="BXX55" s="3036"/>
      <c r="BXY55" s="3036" t="s">
        <v>3180</v>
      </c>
      <c r="BXZ55" s="3036"/>
      <c r="BYA55" s="3036"/>
      <c r="BYB55" s="3036"/>
      <c r="BYC55" s="3036" t="s">
        <v>3180</v>
      </c>
      <c r="BYD55" s="3036"/>
      <c r="BYE55" s="3036"/>
      <c r="BYF55" s="3036"/>
      <c r="BYG55" s="3036" t="s">
        <v>3180</v>
      </c>
      <c r="BYH55" s="3036"/>
      <c r="BYI55" s="3036"/>
      <c r="BYJ55" s="3036"/>
      <c r="BYK55" s="3036" t="s">
        <v>3180</v>
      </c>
      <c r="BYL55" s="3036"/>
      <c r="BYM55" s="3036"/>
      <c r="BYN55" s="3036"/>
      <c r="BYO55" s="3036" t="s">
        <v>3180</v>
      </c>
      <c r="BYP55" s="3036"/>
      <c r="BYQ55" s="3036"/>
      <c r="BYR55" s="3036"/>
      <c r="BYS55" s="3036" t="s">
        <v>3180</v>
      </c>
      <c r="BYT55" s="3036"/>
      <c r="BYU55" s="3036"/>
      <c r="BYV55" s="3036"/>
      <c r="BYW55" s="3036" t="s">
        <v>3180</v>
      </c>
      <c r="BYX55" s="3036"/>
      <c r="BYY55" s="3036"/>
      <c r="BYZ55" s="3036"/>
      <c r="BZA55" s="3036" t="s">
        <v>3180</v>
      </c>
      <c r="BZB55" s="3036"/>
      <c r="BZC55" s="3036"/>
      <c r="BZD55" s="3036"/>
      <c r="BZE55" s="3036" t="s">
        <v>3180</v>
      </c>
      <c r="BZF55" s="3036"/>
      <c r="BZG55" s="3036"/>
      <c r="BZH55" s="3036"/>
      <c r="BZI55" s="3036" t="s">
        <v>3180</v>
      </c>
      <c r="BZJ55" s="3036"/>
      <c r="BZK55" s="3036"/>
      <c r="BZL55" s="3036"/>
      <c r="BZM55" s="3036" t="s">
        <v>3180</v>
      </c>
      <c r="BZN55" s="3036"/>
      <c r="BZO55" s="3036"/>
      <c r="BZP55" s="3036"/>
      <c r="BZQ55" s="3036" t="s">
        <v>3180</v>
      </c>
      <c r="BZR55" s="3036"/>
      <c r="BZS55" s="3036"/>
      <c r="BZT55" s="3036"/>
      <c r="BZU55" s="3036" t="s">
        <v>3180</v>
      </c>
      <c r="BZV55" s="3036"/>
      <c r="BZW55" s="3036"/>
      <c r="BZX55" s="3036"/>
      <c r="BZY55" s="3036" t="s">
        <v>3180</v>
      </c>
      <c r="BZZ55" s="3036"/>
      <c r="CAA55" s="3036"/>
      <c r="CAB55" s="3036"/>
      <c r="CAC55" s="3036" t="s">
        <v>3180</v>
      </c>
      <c r="CAD55" s="3036"/>
      <c r="CAE55" s="3036"/>
      <c r="CAF55" s="3036"/>
      <c r="CAG55" s="3036" t="s">
        <v>3180</v>
      </c>
      <c r="CAH55" s="3036"/>
      <c r="CAI55" s="3036"/>
      <c r="CAJ55" s="3036"/>
      <c r="CAK55" s="3036" t="s">
        <v>3180</v>
      </c>
      <c r="CAL55" s="3036"/>
      <c r="CAM55" s="3036"/>
      <c r="CAN55" s="3036"/>
      <c r="CAO55" s="3036" t="s">
        <v>3180</v>
      </c>
      <c r="CAP55" s="3036"/>
      <c r="CAQ55" s="3036"/>
      <c r="CAR55" s="3036"/>
      <c r="CAS55" s="3036" t="s">
        <v>3180</v>
      </c>
      <c r="CAT55" s="3036"/>
      <c r="CAU55" s="3036"/>
      <c r="CAV55" s="3036"/>
      <c r="CAW55" s="3036" t="s">
        <v>3180</v>
      </c>
      <c r="CAX55" s="3036"/>
      <c r="CAY55" s="3036"/>
      <c r="CAZ55" s="3036"/>
      <c r="CBA55" s="3036" t="s">
        <v>3180</v>
      </c>
      <c r="CBB55" s="3036"/>
      <c r="CBC55" s="3036"/>
      <c r="CBD55" s="3036"/>
      <c r="CBE55" s="3036" t="s">
        <v>3180</v>
      </c>
      <c r="CBF55" s="3036"/>
      <c r="CBG55" s="3036"/>
      <c r="CBH55" s="3036"/>
      <c r="CBI55" s="3036" t="s">
        <v>3180</v>
      </c>
      <c r="CBJ55" s="3036"/>
      <c r="CBK55" s="3036"/>
      <c r="CBL55" s="3036"/>
      <c r="CBM55" s="3036" t="s">
        <v>3180</v>
      </c>
      <c r="CBN55" s="3036"/>
      <c r="CBO55" s="3036"/>
      <c r="CBP55" s="3036"/>
      <c r="CBQ55" s="3036" t="s">
        <v>3180</v>
      </c>
      <c r="CBR55" s="3036"/>
      <c r="CBS55" s="3036"/>
      <c r="CBT55" s="3036"/>
      <c r="CBU55" s="3036" t="s">
        <v>3180</v>
      </c>
      <c r="CBV55" s="3036"/>
      <c r="CBW55" s="3036"/>
      <c r="CBX55" s="3036"/>
      <c r="CBY55" s="3036" t="s">
        <v>3180</v>
      </c>
      <c r="CBZ55" s="3036"/>
      <c r="CCA55" s="3036"/>
      <c r="CCB55" s="3036"/>
      <c r="CCC55" s="3036" t="s">
        <v>3180</v>
      </c>
      <c r="CCD55" s="3036"/>
      <c r="CCE55" s="3036"/>
      <c r="CCF55" s="3036"/>
      <c r="CCG55" s="3036" t="s">
        <v>3180</v>
      </c>
      <c r="CCH55" s="3036"/>
      <c r="CCI55" s="3036"/>
      <c r="CCJ55" s="3036"/>
      <c r="CCK55" s="3036" t="s">
        <v>3180</v>
      </c>
      <c r="CCL55" s="3036"/>
      <c r="CCM55" s="3036"/>
      <c r="CCN55" s="3036"/>
      <c r="CCO55" s="3036" t="s">
        <v>3180</v>
      </c>
      <c r="CCP55" s="3036"/>
      <c r="CCQ55" s="3036"/>
      <c r="CCR55" s="3036"/>
      <c r="CCS55" s="3036" t="s">
        <v>3180</v>
      </c>
      <c r="CCT55" s="3036"/>
      <c r="CCU55" s="3036"/>
      <c r="CCV55" s="3036"/>
      <c r="CCW55" s="3036" t="s">
        <v>3180</v>
      </c>
      <c r="CCX55" s="3036"/>
      <c r="CCY55" s="3036"/>
      <c r="CCZ55" s="3036"/>
      <c r="CDA55" s="3036" t="s">
        <v>3180</v>
      </c>
      <c r="CDB55" s="3036"/>
      <c r="CDC55" s="3036"/>
      <c r="CDD55" s="3036"/>
      <c r="CDE55" s="3036" t="s">
        <v>3180</v>
      </c>
      <c r="CDF55" s="3036"/>
      <c r="CDG55" s="3036"/>
      <c r="CDH55" s="3036"/>
      <c r="CDI55" s="3036" t="s">
        <v>3180</v>
      </c>
      <c r="CDJ55" s="3036"/>
      <c r="CDK55" s="3036"/>
      <c r="CDL55" s="3036"/>
      <c r="CDM55" s="3036" t="s">
        <v>3180</v>
      </c>
      <c r="CDN55" s="3036"/>
      <c r="CDO55" s="3036"/>
      <c r="CDP55" s="3036"/>
      <c r="CDQ55" s="3036" t="s">
        <v>3180</v>
      </c>
      <c r="CDR55" s="3036"/>
      <c r="CDS55" s="3036"/>
      <c r="CDT55" s="3036"/>
      <c r="CDU55" s="3036" t="s">
        <v>3180</v>
      </c>
      <c r="CDV55" s="3036"/>
      <c r="CDW55" s="3036"/>
      <c r="CDX55" s="3036"/>
      <c r="CDY55" s="3036" t="s">
        <v>3180</v>
      </c>
      <c r="CDZ55" s="3036"/>
      <c r="CEA55" s="3036"/>
      <c r="CEB55" s="3036"/>
      <c r="CEC55" s="3036" t="s">
        <v>3180</v>
      </c>
      <c r="CED55" s="3036"/>
      <c r="CEE55" s="3036"/>
      <c r="CEF55" s="3036"/>
      <c r="CEG55" s="3036" t="s">
        <v>3180</v>
      </c>
      <c r="CEH55" s="3036"/>
      <c r="CEI55" s="3036"/>
      <c r="CEJ55" s="3036"/>
      <c r="CEK55" s="3036" t="s">
        <v>3180</v>
      </c>
      <c r="CEL55" s="3036"/>
      <c r="CEM55" s="3036"/>
      <c r="CEN55" s="3036"/>
      <c r="CEO55" s="3036" t="s">
        <v>3180</v>
      </c>
      <c r="CEP55" s="3036"/>
      <c r="CEQ55" s="3036"/>
      <c r="CER55" s="3036"/>
      <c r="CES55" s="3036" t="s">
        <v>3180</v>
      </c>
      <c r="CET55" s="3036"/>
      <c r="CEU55" s="3036"/>
      <c r="CEV55" s="3036"/>
      <c r="CEW55" s="3036" t="s">
        <v>3180</v>
      </c>
      <c r="CEX55" s="3036"/>
      <c r="CEY55" s="3036"/>
      <c r="CEZ55" s="3036"/>
      <c r="CFA55" s="3036" t="s">
        <v>3180</v>
      </c>
      <c r="CFB55" s="3036"/>
      <c r="CFC55" s="3036"/>
      <c r="CFD55" s="3036"/>
      <c r="CFE55" s="3036" t="s">
        <v>3180</v>
      </c>
      <c r="CFF55" s="3036"/>
      <c r="CFG55" s="3036"/>
      <c r="CFH55" s="3036"/>
      <c r="CFI55" s="3036" t="s">
        <v>3180</v>
      </c>
      <c r="CFJ55" s="3036"/>
      <c r="CFK55" s="3036"/>
      <c r="CFL55" s="3036"/>
      <c r="CFM55" s="3036" t="s">
        <v>3180</v>
      </c>
      <c r="CFN55" s="3036"/>
      <c r="CFO55" s="3036"/>
      <c r="CFP55" s="3036"/>
      <c r="CFQ55" s="3036" t="s">
        <v>3180</v>
      </c>
      <c r="CFR55" s="3036"/>
      <c r="CFS55" s="3036"/>
      <c r="CFT55" s="3036"/>
      <c r="CFU55" s="3036" t="s">
        <v>3180</v>
      </c>
      <c r="CFV55" s="3036"/>
      <c r="CFW55" s="3036"/>
      <c r="CFX55" s="3036"/>
      <c r="CFY55" s="3036" t="s">
        <v>3180</v>
      </c>
      <c r="CFZ55" s="3036"/>
      <c r="CGA55" s="3036"/>
      <c r="CGB55" s="3036"/>
      <c r="CGC55" s="3036" t="s">
        <v>3180</v>
      </c>
      <c r="CGD55" s="3036"/>
      <c r="CGE55" s="3036"/>
      <c r="CGF55" s="3036"/>
      <c r="CGG55" s="3036" t="s">
        <v>3180</v>
      </c>
      <c r="CGH55" s="3036"/>
      <c r="CGI55" s="3036"/>
      <c r="CGJ55" s="3036"/>
      <c r="CGK55" s="3036" t="s">
        <v>3180</v>
      </c>
      <c r="CGL55" s="3036"/>
      <c r="CGM55" s="3036"/>
      <c r="CGN55" s="3036"/>
      <c r="CGO55" s="3036" t="s">
        <v>3180</v>
      </c>
      <c r="CGP55" s="3036"/>
      <c r="CGQ55" s="3036"/>
      <c r="CGR55" s="3036"/>
      <c r="CGS55" s="3036" t="s">
        <v>3180</v>
      </c>
      <c r="CGT55" s="3036"/>
      <c r="CGU55" s="3036"/>
      <c r="CGV55" s="3036"/>
      <c r="CGW55" s="3036" t="s">
        <v>3180</v>
      </c>
      <c r="CGX55" s="3036"/>
      <c r="CGY55" s="3036"/>
      <c r="CGZ55" s="3036"/>
      <c r="CHA55" s="3036" t="s">
        <v>3180</v>
      </c>
      <c r="CHB55" s="3036"/>
      <c r="CHC55" s="3036"/>
      <c r="CHD55" s="3036"/>
      <c r="CHE55" s="3036" t="s">
        <v>3180</v>
      </c>
      <c r="CHF55" s="3036"/>
      <c r="CHG55" s="3036"/>
      <c r="CHH55" s="3036"/>
      <c r="CHI55" s="3036" t="s">
        <v>3180</v>
      </c>
      <c r="CHJ55" s="3036"/>
      <c r="CHK55" s="3036"/>
      <c r="CHL55" s="3036"/>
      <c r="CHM55" s="3036" t="s">
        <v>3180</v>
      </c>
      <c r="CHN55" s="3036"/>
      <c r="CHO55" s="3036"/>
      <c r="CHP55" s="3036"/>
      <c r="CHQ55" s="3036" t="s">
        <v>3180</v>
      </c>
      <c r="CHR55" s="3036"/>
      <c r="CHS55" s="3036"/>
      <c r="CHT55" s="3036"/>
      <c r="CHU55" s="3036" t="s">
        <v>3180</v>
      </c>
      <c r="CHV55" s="3036"/>
      <c r="CHW55" s="3036"/>
      <c r="CHX55" s="3036"/>
      <c r="CHY55" s="3036" t="s">
        <v>3180</v>
      </c>
      <c r="CHZ55" s="3036"/>
      <c r="CIA55" s="3036"/>
      <c r="CIB55" s="3036"/>
      <c r="CIC55" s="3036" t="s">
        <v>3180</v>
      </c>
      <c r="CID55" s="3036"/>
      <c r="CIE55" s="3036"/>
      <c r="CIF55" s="3036"/>
      <c r="CIG55" s="3036" t="s">
        <v>3180</v>
      </c>
      <c r="CIH55" s="3036"/>
      <c r="CII55" s="3036"/>
      <c r="CIJ55" s="3036"/>
      <c r="CIK55" s="3036" t="s">
        <v>3180</v>
      </c>
      <c r="CIL55" s="3036"/>
      <c r="CIM55" s="3036"/>
      <c r="CIN55" s="3036"/>
      <c r="CIO55" s="3036" t="s">
        <v>3180</v>
      </c>
      <c r="CIP55" s="3036"/>
      <c r="CIQ55" s="3036"/>
      <c r="CIR55" s="3036"/>
      <c r="CIS55" s="3036" t="s">
        <v>3180</v>
      </c>
      <c r="CIT55" s="3036"/>
      <c r="CIU55" s="3036"/>
      <c r="CIV55" s="3036"/>
      <c r="CIW55" s="3036" t="s">
        <v>3180</v>
      </c>
      <c r="CIX55" s="3036"/>
      <c r="CIY55" s="3036"/>
      <c r="CIZ55" s="3036"/>
      <c r="CJA55" s="3036" t="s">
        <v>3180</v>
      </c>
      <c r="CJB55" s="3036"/>
      <c r="CJC55" s="3036"/>
      <c r="CJD55" s="3036"/>
      <c r="CJE55" s="3036" t="s">
        <v>3180</v>
      </c>
      <c r="CJF55" s="3036"/>
      <c r="CJG55" s="3036"/>
      <c r="CJH55" s="3036"/>
      <c r="CJI55" s="3036" t="s">
        <v>3180</v>
      </c>
      <c r="CJJ55" s="3036"/>
      <c r="CJK55" s="3036"/>
      <c r="CJL55" s="3036"/>
      <c r="CJM55" s="3036" t="s">
        <v>3180</v>
      </c>
      <c r="CJN55" s="3036"/>
      <c r="CJO55" s="3036"/>
      <c r="CJP55" s="3036"/>
      <c r="CJQ55" s="3036" t="s">
        <v>3180</v>
      </c>
      <c r="CJR55" s="3036"/>
      <c r="CJS55" s="3036"/>
      <c r="CJT55" s="3036"/>
      <c r="CJU55" s="3036" t="s">
        <v>3180</v>
      </c>
      <c r="CJV55" s="3036"/>
      <c r="CJW55" s="3036"/>
      <c r="CJX55" s="3036"/>
      <c r="CJY55" s="3036" t="s">
        <v>3180</v>
      </c>
      <c r="CJZ55" s="3036"/>
      <c r="CKA55" s="3036"/>
      <c r="CKB55" s="3036"/>
      <c r="CKC55" s="3036" t="s">
        <v>3180</v>
      </c>
      <c r="CKD55" s="3036"/>
      <c r="CKE55" s="3036"/>
      <c r="CKF55" s="3036"/>
      <c r="CKG55" s="3036" t="s">
        <v>3180</v>
      </c>
      <c r="CKH55" s="3036"/>
      <c r="CKI55" s="3036"/>
      <c r="CKJ55" s="3036"/>
      <c r="CKK55" s="3036" t="s">
        <v>3180</v>
      </c>
      <c r="CKL55" s="3036"/>
      <c r="CKM55" s="3036"/>
      <c r="CKN55" s="3036"/>
      <c r="CKO55" s="3036" t="s">
        <v>3180</v>
      </c>
      <c r="CKP55" s="3036"/>
      <c r="CKQ55" s="3036"/>
      <c r="CKR55" s="3036"/>
      <c r="CKS55" s="3036" t="s">
        <v>3180</v>
      </c>
      <c r="CKT55" s="3036"/>
      <c r="CKU55" s="3036"/>
      <c r="CKV55" s="3036"/>
      <c r="CKW55" s="3036" t="s">
        <v>3180</v>
      </c>
      <c r="CKX55" s="3036"/>
      <c r="CKY55" s="3036"/>
      <c r="CKZ55" s="3036"/>
      <c r="CLA55" s="3036" t="s">
        <v>3180</v>
      </c>
      <c r="CLB55" s="3036"/>
      <c r="CLC55" s="3036"/>
      <c r="CLD55" s="3036"/>
      <c r="CLE55" s="3036" t="s">
        <v>3180</v>
      </c>
      <c r="CLF55" s="3036"/>
      <c r="CLG55" s="3036"/>
      <c r="CLH55" s="3036"/>
      <c r="CLI55" s="3036" t="s">
        <v>3180</v>
      </c>
      <c r="CLJ55" s="3036"/>
      <c r="CLK55" s="3036"/>
      <c r="CLL55" s="3036"/>
      <c r="CLM55" s="3036" t="s">
        <v>3180</v>
      </c>
      <c r="CLN55" s="3036"/>
      <c r="CLO55" s="3036"/>
      <c r="CLP55" s="3036"/>
      <c r="CLQ55" s="3036" t="s">
        <v>3180</v>
      </c>
      <c r="CLR55" s="3036"/>
      <c r="CLS55" s="3036"/>
      <c r="CLT55" s="3036"/>
      <c r="CLU55" s="3036" t="s">
        <v>3180</v>
      </c>
      <c r="CLV55" s="3036"/>
      <c r="CLW55" s="3036"/>
      <c r="CLX55" s="3036"/>
      <c r="CLY55" s="3036" t="s">
        <v>3180</v>
      </c>
      <c r="CLZ55" s="3036"/>
      <c r="CMA55" s="3036"/>
      <c r="CMB55" s="3036"/>
      <c r="CMC55" s="3036" t="s">
        <v>3180</v>
      </c>
      <c r="CMD55" s="3036"/>
      <c r="CME55" s="3036"/>
      <c r="CMF55" s="3036"/>
      <c r="CMG55" s="3036" t="s">
        <v>3180</v>
      </c>
      <c r="CMH55" s="3036"/>
      <c r="CMI55" s="3036"/>
      <c r="CMJ55" s="3036"/>
      <c r="CMK55" s="3036" t="s">
        <v>3180</v>
      </c>
      <c r="CML55" s="3036"/>
      <c r="CMM55" s="3036"/>
      <c r="CMN55" s="3036"/>
      <c r="CMO55" s="3036" t="s">
        <v>3180</v>
      </c>
      <c r="CMP55" s="3036"/>
      <c r="CMQ55" s="3036"/>
      <c r="CMR55" s="3036"/>
      <c r="CMS55" s="3036" t="s">
        <v>3180</v>
      </c>
      <c r="CMT55" s="3036"/>
      <c r="CMU55" s="3036"/>
      <c r="CMV55" s="3036"/>
      <c r="CMW55" s="3036" t="s">
        <v>3180</v>
      </c>
      <c r="CMX55" s="3036"/>
      <c r="CMY55" s="3036"/>
      <c r="CMZ55" s="3036"/>
      <c r="CNA55" s="3036" t="s">
        <v>3180</v>
      </c>
      <c r="CNB55" s="3036"/>
      <c r="CNC55" s="3036"/>
      <c r="CND55" s="3036"/>
      <c r="CNE55" s="3036" t="s">
        <v>3180</v>
      </c>
      <c r="CNF55" s="3036"/>
      <c r="CNG55" s="3036"/>
      <c r="CNH55" s="3036"/>
      <c r="CNI55" s="3036" t="s">
        <v>3180</v>
      </c>
      <c r="CNJ55" s="3036"/>
      <c r="CNK55" s="3036"/>
      <c r="CNL55" s="3036"/>
      <c r="CNM55" s="3036" t="s">
        <v>3180</v>
      </c>
      <c r="CNN55" s="3036"/>
      <c r="CNO55" s="3036"/>
      <c r="CNP55" s="3036"/>
      <c r="CNQ55" s="3036" t="s">
        <v>3180</v>
      </c>
      <c r="CNR55" s="3036"/>
      <c r="CNS55" s="3036"/>
      <c r="CNT55" s="3036"/>
      <c r="CNU55" s="3036" t="s">
        <v>3180</v>
      </c>
      <c r="CNV55" s="3036"/>
      <c r="CNW55" s="3036"/>
      <c r="CNX55" s="3036"/>
      <c r="CNY55" s="3036" t="s">
        <v>3180</v>
      </c>
      <c r="CNZ55" s="3036"/>
      <c r="COA55" s="3036"/>
      <c r="COB55" s="3036"/>
      <c r="COC55" s="3036" t="s">
        <v>3180</v>
      </c>
      <c r="COD55" s="3036"/>
      <c r="COE55" s="3036"/>
      <c r="COF55" s="3036"/>
      <c r="COG55" s="3036" t="s">
        <v>3180</v>
      </c>
      <c r="COH55" s="3036"/>
      <c r="COI55" s="3036"/>
      <c r="COJ55" s="3036"/>
      <c r="COK55" s="3036" t="s">
        <v>3180</v>
      </c>
      <c r="COL55" s="3036"/>
      <c r="COM55" s="3036"/>
      <c r="CON55" s="3036"/>
      <c r="COO55" s="3036" t="s">
        <v>3180</v>
      </c>
      <c r="COP55" s="3036"/>
      <c r="COQ55" s="3036"/>
      <c r="COR55" s="3036"/>
      <c r="COS55" s="3036" t="s">
        <v>3180</v>
      </c>
      <c r="COT55" s="3036"/>
      <c r="COU55" s="3036"/>
      <c r="COV55" s="3036"/>
      <c r="COW55" s="3036" t="s">
        <v>3180</v>
      </c>
      <c r="COX55" s="3036"/>
      <c r="COY55" s="3036"/>
      <c r="COZ55" s="3036"/>
      <c r="CPA55" s="3036" t="s">
        <v>3180</v>
      </c>
      <c r="CPB55" s="3036"/>
      <c r="CPC55" s="3036"/>
      <c r="CPD55" s="3036"/>
      <c r="CPE55" s="3036" t="s">
        <v>3180</v>
      </c>
      <c r="CPF55" s="3036"/>
      <c r="CPG55" s="3036"/>
      <c r="CPH55" s="3036"/>
      <c r="CPI55" s="3036" t="s">
        <v>3180</v>
      </c>
      <c r="CPJ55" s="3036"/>
      <c r="CPK55" s="3036"/>
      <c r="CPL55" s="3036"/>
      <c r="CPM55" s="3036" t="s">
        <v>3180</v>
      </c>
      <c r="CPN55" s="3036"/>
      <c r="CPO55" s="3036"/>
      <c r="CPP55" s="3036"/>
      <c r="CPQ55" s="3036" t="s">
        <v>3180</v>
      </c>
      <c r="CPR55" s="3036"/>
      <c r="CPS55" s="3036"/>
      <c r="CPT55" s="3036"/>
      <c r="CPU55" s="3036" t="s">
        <v>3180</v>
      </c>
      <c r="CPV55" s="3036"/>
      <c r="CPW55" s="3036"/>
      <c r="CPX55" s="3036"/>
      <c r="CPY55" s="3036" t="s">
        <v>3180</v>
      </c>
      <c r="CPZ55" s="3036"/>
      <c r="CQA55" s="3036"/>
      <c r="CQB55" s="3036"/>
      <c r="CQC55" s="3036" t="s">
        <v>3180</v>
      </c>
      <c r="CQD55" s="3036"/>
      <c r="CQE55" s="3036"/>
      <c r="CQF55" s="3036"/>
      <c r="CQG55" s="3036" t="s">
        <v>3180</v>
      </c>
      <c r="CQH55" s="3036"/>
      <c r="CQI55" s="3036"/>
      <c r="CQJ55" s="3036"/>
      <c r="CQK55" s="3036" t="s">
        <v>3180</v>
      </c>
      <c r="CQL55" s="3036"/>
      <c r="CQM55" s="3036"/>
      <c r="CQN55" s="3036"/>
      <c r="CQO55" s="3036" t="s">
        <v>3180</v>
      </c>
      <c r="CQP55" s="3036"/>
      <c r="CQQ55" s="3036"/>
      <c r="CQR55" s="3036"/>
      <c r="CQS55" s="3036" t="s">
        <v>3180</v>
      </c>
      <c r="CQT55" s="3036"/>
      <c r="CQU55" s="3036"/>
      <c r="CQV55" s="3036"/>
      <c r="CQW55" s="3036" t="s">
        <v>3180</v>
      </c>
      <c r="CQX55" s="3036"/>
      <c r="CQY55" s="3036"/>
      <c r="CQZ55" s="3036"/>
      <c r="CRA55" s="3036" t="s">
        <v>3180</v>
      </c>
      <c r="CRB55" s="3036"/>
      <c r="CRC55" s="3036"/>
      <c r="CRD55" s="3036"/>
      <c r="CRE55" s="3036" t="s">
        <v>3180</v>
      </c>
      <c r="CRF55" s="3036"/>
      <c r="CRG55" s="3036"/>
      <c r="CRH55" s="3036"/>
      <c r="CRI55" s="3036" t="s">
        <v>3180</v>
      </c>
      <c r="CRJ55" s="3036"/>
      <c r="CRK55" s="3036"/>
      <c r="CRL55" s="3036"/>
      <c r="CRM55" s="3036" t="s">
        <v>3180</v>
      </c>
      <c r="CRN55" s="3036"/>
      <c r="CRO55" s="3036"/>
      <c r="CRP55" s="3036"/>
      <c r="CRQ55" s="3036" t="s">
        <v>3180</v>
      </c>
      <c r="CRR55" s="3036"/>
      <c r="CRS55" s="3036"/>
      <c r="CRT55" s="3036"/>
      <c r="CRU55" s="3036" t="s">
        <v>3180</v>
      </c>
      <c r="CRV55" s="3036"/>
      <c r="CRW55" s="3036"/>
      <c r="CRX55" s="3036"/>
      <c r="CRY55" s="3036" t="s">
        <v>3180</v>
      </c>
      <c r="CRZ55" s="3036"/>
      <c r="CSA55" s="3036"/>
      <c r="CSB55" s="3036"/>
      <c r="CSC55" s="3036" t="s">
        <v>3180</v>
      </c>
      <c r="CSD55" s="3036"/>
      <c r="CSE55" s="3036"/>
      <c r="CSF55" s="3036"/>
      <c r="CSG55" s="3036" t="s">
        <v>3180</v>
      </c>
      <c r="CSH55" s="3036"/>
      <c r="CSI55" s="3036"/>
      <c r="CSJ55" s="3036"/>
      <c r="CSK55" s="3036" t="s">
        <v>3180</v>
      </c>
      <c r="CSL55" s="3036"/>
      <c r="CSM55" s="3036"/>
      <c r="CSN55" s="3036"/>
      <c r="CSO55" s="3036" t="s">
        <v>3180</v>
      </c>
      <c r="CSP55" s="3036"/>
      <c r="CSQ55" s="3036"/>
      <c r="CSR55" s="3036"/>
      <c r="CSS55" s="3036" t="s">
        <v>3180</v>
      </c>
      <c r="CST55" s="3036"/>
      <c r="CSU55" s="3036"/>
      <c r="CSV55" s="3036"/>
      <c r="CSW55" s="3036" t="s">
        <v>3180</v>
      </c>
      <c r="CSX55" s="3036"/>
      <c r="CSY55" s="3036"/>
      <c r="CSZ55" s="3036"/>
      <c r="CTA55" s="3036" t="s">
        <v>3180</v>
      </c>
      <c r="CTB55" s="3036"/>
      <c r="CTC55" s="3036"/>
      <c r="CTD55" s="3036"/>
      <c r="CTE55" s="3036" t="s">
        <v>3180</v>
      </c>
      <c r="CTF55" s="3036"/>
      <c r="CTG55" s="3036"/>
      <c r="CTH55" s="3036"/>
      <c r="CTI55" s="3036" t="s">
        <v>3180</v>
      </c>
      <c r="CTJ55" s="3036"/>
      <c r="CTK55" s="3036"/>
      <c r="CTL55" s="3036"/>
      <c r="CTM55" s="3036" t="s">
        <v>3180</v>
      </c>
      <c r="CTN55" s="3036"/>
      <c r="CTO55" s="3036"/>
      <c r="CTP55" s="3036"/>
      <c r="CTQ55" s="3036" t="s">
        <v>3180</v>
      </c>
      <c r="CTR55" s="3036"/>
      <c r="CTS55" s="3036"/>
      <c r="CTT55" s="3036"/>
      <c r="CTU55" s="3036" t="s">
        <v>3180</v>
      </c>
      <c r="CTV55" s="3036"/>
      <c r="CTW55" s="3036"/>
      <c r="CTX55" s="3036"/>
      <c r="CTY55" s="3036" t="s">
        <v>3180</v>
      </c>
      <c r="CTZ55" s="3036"/>
      <c r="CUA55" s="3036"/>
      <c r="CUB55" s="3036"/>
      <c r="CUC55" s="3036" t="s">
        <v>3180</v>
      </c>
      <c r="CUD55" s="3036"/>
      <c r="CUE55" s="3036"/>
      <c r="CUF55" s="3036"/>
      <c r="CUG55" s="3036" t="s">
        <v>3180</v>
      </c>
      <c r="CUH55" s="3036"/>
      <c r="CUI55" s="3036"/>
      <c r="CUJ55" s="3036"/>
      <c r="CUK55" s="3036" t="s">
        <v>3180</v>
      </c>
      <c r="CUL55" s="3036"/>
      <c r="CUM55" s="3036"/>
      <c r="CUN55" s="3036"/>
      <c r="CUO55" s="3036" t="s">
        <v>3180</v>
      </c>
      <c r="CUP55" s="3036"/>
      <c r="CUQ55" s="3036"/>
      <c r="CUR55" s="3036"/>
      <c r="CUS55" s="3036" t="s">
        <v>3180</v>
      </c>
      <c r="CUT55" s="3036"/>
      <c r="CUU55" s="3036"/>
      <c r="CUV55" s="3036"/>
      <c r="CUW55" s="3036" t="s">
        <v>3180</v>
      </c>
      <c r="CUX55" s="3036"/>
      <c r="CUY55" s="3036"/>
      <c r="CUZ55" s="3036"/>
      <c r="CVA55" s="3036" t="s">
        <v>3180</v>
      </c>
      <c r="CVB55" s="3036"/>
      <c r="CVC55" s="3036"/>
      <c r="CVD55" s="3036"/>
      <c r="CVE55" s="3036" t="s">
        <v>3180</v>
      </c>
      <c r="CVF55" s="3036"/>
      <c r="CVG55" s="3036"/>
      <c r="CVH55" s="3036"/>
      <c r="CVI55" s="3036" t="s">
        <v>3180</v>
      </c>
      <c r="CVJ55" s="3036"/>
      <c r="CVK55" s="3036"/>
      <c r="CVL55" s="3036"/>
      <c r="CVM55" s="3036" t="s">
        <v>3180</v>
      </c>
      <c r="CVN55" s="3036"/>
      <c r="CVO55" s="3036"/>
      <c r="CVP55" s="3036"/>
      <c r="CVQ55" s="3036" t="s">
        <v>3180</v>
      </c>
      <c r="CVR55" s="3036"/>
      <c r="CVS55" s="3036"/>
      <c r="CVT55" s="3036"/>
      <c r="CVU55" s="3036" t="s">
        <v>3180</v>
      </c>
      <c r="CVV55" s="3036"/>
      <c r="CVW55" s="3036"/>
      <c r="CVX55" s="3036"/>
      <c r="CVY55" s="3036" t="s">
        <v>3180</v>
      </c>
      <c r="CVZ55" s="3036"/>
      <c r="CWA55" s="3036"/>
      <c r="CWB55" s="3036"/>
      <c r="CWC55" s="3036" t="s">
        <v>3180</v>
      </c>
      <c r="CWD55" s="3036"/>
      <c r="CWE55" s="3036"/>
      <c r="CWF55" s="3036"/>
      <c r="CWG55" s="3036" t="s">
        <v>3180</v>
      </c>
      <c r="CWH55" s="3036"/>
      <c r="CWI55" s="3036"/>
      <c r="CWJ55" s="3036"/>
      <c r="CWK55" s="3036" t="s">
        <v>3180</v>
      </c>
      <c r="CWL55" s="3036"/>
      <c r="CWM55" s="3036"/>
      <c r="CWN55" s="3036"/>
      <c r="CWO55" s="3036" t="s">
        <v>3180</v>
      </c>
      <c r="CWP55" s="3036"/>
      <c r="CWQ55" s="3036"/>
      <c r="CWR55" s="3036"/>
      <c r="CWS55" s="3036" t="s">
        <v>3180</v>
      </c>
      <c r="CWT55" s="3036"/>
      <c r="CWU55" s="3036"/>
      <c r="CWV55" s="3036"/>
      <c r="CWW55" s="3036" t="s">
        <v>3180</v>
      </c>
      <c r="CWX55" s="3036"/>
      <c r="CWY55" s="3036"/>
      <c r="CWZ55" s="3036"/>
      <c r="CXA55" s="3036" t="s">
        <v>3180</v>
      </c>
      <c r="CXB55" s="3036"/>
      <c r="CXC55" s="3036"/>
      <c r="CXD55" s="3036"/>
      <c r="CXE55" s="3036" t="s">
        <v>3180</v>
      </c>
      <c r="CXF55" s="3036"/>
      <c r="CXG55" s="3036"/>
      <c r="CXH55" s="3036"/>
      <c r="CXI55" s="3036" t="s">
        <v>3180</v>
      </c>
      <c r="CXJ55" s="3036"/>
      <c r="CXK55" s="3036"/>
      <c r="CXL55" s="3036"/>
      <c r="CXM55" s="3036" t="s">
        <v>3180</v>
      </c>
      <c r="CXN55" s="3036"/>
      <c r="CXO55" s="3036"/>
      <c r="CXP55" s="3036"/>
      <c r="CXQ55" s="3036" t="s">
        <v>3180</v>
      </c>
      <c r="CXR55" s="3036"/>
      <c r="CXS55" s="3036"/>
      <c r="CXT55" s="3036"/>
      <c r="CXU55" s="3036" t="s">
        <v>3180</v>
      </c>
      <c r="CXV55" s="3036"/>
      <c r="CXW55" s="3036"/>
      <c r="CXX55" s="3036"/>
      <c r="CXY55" s="3036" t="s">
        <v>3180</v>
      </c>
      <c r="CXZ55" s="3036"/>
      <c r="CYA55" s="3036"/>
      <c r="CYB55" s="3036"/>
      <c r="CYC55" s="3036" t="s">
        <v>3180</v>
      </c>
      <c r="CYD55" s="3036"/>
      <c r="CYE55" s="3036"/>
      <c r="CYF55" s="3036"/>
      <c r="CYG55" s="3036" t="s">
        <v>3180</v>
      </c>
      <c r="CYH55" s="3036"/>
      <c r="CYI55" s="3036"/>
      <c r="CYJ55" s="3036"/>
      <c r="CYK55" s="3036" t="s">
        <v>3180</v>
      </c>
      <c r="CYL55" s="3036"/>
      <c r="CYM55" s="3036"/>
      <c r="CYN55" s="3036"/>
      <c r="CYO55" s="3036" t="s">
        <v>3180</v>
      </c>
      <c r="CYP55" s="3036"/>
      <c r="CYQ55" s="3036"/>
      <c r="CYR55" s="3036"/>
      <c r="CYS55" s="3036" t="s">
        <v>3180</v>
      </c>
      <c r="CYT55" s="3036"/>
      <c r="CYU55" s="3036"/>
      <c r="CYV55" s="3036"/>
      <c r="CYW55" s="3036" t="s">
        <v>3180</v>
      </c>
      <c r="CYX55" s="3036"/>
      <c r="CYY55" s="3036"/>
      <c r="CYZ55" s="3036"/>
      <c r="CZA55" s="3036" t="s">
        <v>3180</v>
      </c>
      <c r="CZB55" s="3036"/>
      <c r="CZC55" s="3036"/>
      <c r="CZD55" s="3036"/>
      <c r="CZE55" s="3036" t="s">
        <v>3180</v>
      </c>
      <c r="CZF55" s="3036"/>
      <c r="CZG55" s="3036"/>
      <c r="CZH55" s="3036"/>
      <c r="CZI55" s="3036" t="s">
        <v>3180</v>
      </c>
      <c r="CZJ55" s="3036"/>
      <c r="CZK55" s="3036"/>
      <c r="CZL55" s="3036"/>
      <c r="CZM55" s="3036" t="s">
        <v>3180</v>
      </c>
      <c r="CZN55" s="3036"/>
      <c r="CZO55" s="3036"/>
      <c r="CZP55" s="3036"/>
      <c r="CZQ55" s="3036" t="s">
        <v>3180</v>
      </c>
      <c r="CZR55" s="3036"/>
      <c r="CZS55" s="3036"/>
      <c r="CZT55" s="3036"/>
      <c r="CZU55" s="3036" t="s">
        <v>3180</v>
      </c>
      <c r="CZV55" s="3036"/>
      <c r="CZW55" s="3036"/>
      <c r="CZX55" s="3036"/>
      <c r="CZY55" s="3036" t="s">
        <v>3180</v>
      </c>
      <c r="CZZ55" s="3036"/>
      <c r="DAA55" s="3036"/>
      <c r="DAB55" s="3036"/>
      <c r="DAC55" s="3036" t="s">
        <v>3180</v>
      </c>
      <c r="DAD55" s="3036"/>
      <c r="DAE55" s="3036"/>
      <c r="DAF55" s="3036"/>
      <c r="DAG55" s="3036" t="s">
        <v>3180</v>
      </c>
      <c r="DAH55" s="3036"/>
      <c r="DAI55" s="3036"/>
      <c r="DAJ55" s="3036"/>
      <c r="DAK55" s="3036" t="s">
        <v>3180</v>
      </c>
      <c r="DAL55" s="3036"/>
      <c r="DAM55" s="3036"/>
      <c r="DAN55" s="3036"/>
      <c r="DAO55" s="3036" t="s">
        <v>3180</v>
      </c>
      <c r="DAP55" s="3036"/>
      <c r="DAQ55" s="3036"/>
      <c r="DAR55" s="3036"/>
      <c r="DAS55" s="3036" t="s">
        <v>3180</v>
      </c>
      <c r="DAT55" s="3036"/>
      <c r="DAU55" s="3036"/>
      <c r="DAV55" s="3036"/>
      <c r="DAW55" s="3036" t="s">
        <v>3180</v>
      </c>
      <c r="DAX55" s="3036"/>
      <c r="DAY55" s="3036"/>
      <c r="DAZ55" s="3036"/>
      <c r="DBA55" s="3036" t="s">
        <v>3180</v>
      </c>
      <c r="DBB55" s="3036"/>
      <c r="DBC55" s="3036"/>
      <c r="DBD55" s="3036"/>
      <c r="DBE55" s="3036" t="s">
        <v>3180</v>
      </c>
      <c r="DBF55" s="3036"/>
      <c r="DBG55" s="3036"/>
      <c r="DBH55" s="3036"/>
      <c r="DBI55" s="3036" t="s">
        <v>3180</v>
      </c>
      <c r="DBJ55" s="3036"/>
      <c r="DBK55" s="3036"/>
      <c r="DBL55" s="3036"/>
      <c r="DBM55" s="3036" t="s">
        <v>3180</v>
      </c>
      <c r="DBN55" s="3036"/>
      <c r="DBO55" s="3036"/>
      <c r="DBP55" s="3036"/>
      <c r="DBQ55" s="3036" t="s">
        <v>3180</v>
      </c>
      <c r="DBR55" s="3036"/>
      <c r="DBS55" s="3036"/>
      <c r="DBT55" s="3036"/>
      <c r="DBU55" s="3036" t="s">
        <v>3180</v>
      </c>
      <c r="DBV55" s="3036"/>
      <c r="DBW55" s="3036"/>
      <c r="DBX55" s="3036"/>
      <c r="DBY55" s="3036" t="s">
        <v>3180</v>
      </c>
      <c r="DBZ55" s="3036"/>
      <c r="DCA55" s="3036"/>
      <c r="DCB55" s="3036"/>
      <c r="DCC55" s="3036" t="s">
        <v>3180</v>
      </c>
      <c r="DCD55" s="3036"/>
      <c r="DCE55" s="3036"/>
      <c r="DCF55" s="3036"/>
      <c r="DCG55" s="3036" t="s">
        <v>3180</v>
      </c>
      <c r="DCH55" s="3036"/>
      <c r="DCI55" s="3036"/>
      <c r="DCJ55" s="3036"/>
      <c r="DCK55" s="3036" t="s">
        <v>3180</v>
      </c>
      <c r="DCL55" s="3036"/>
      <c r="DCM55" s="3036"/>
      <c r="DCN55" s="3036"/>
      <c r="DCO55" s="3036" t="s">
        <v>3180</v>
      </c>
      <c r="DCP55" s="3036"/>
      <c r="DCQ55" s="3036"/>
      <c r="DCR55" s="3036"/>
      <c r="DCS55" s="3036" t="s">
        <v>3180</v>
      </c>
      <c r="DCT55" s="3036"/>
      <c r="DCU55" s="3036"/>
      <c r="DCV55" s="3036"/>
      <c r="DCW55" s="3036" t="s">
        <v>3180</v>
      </c>
      <c r="DCX55" s="3036"/>
      <c r="DCY55" s="3036"/>
      <c r="DCZ55" s="3036"/>
      <c r="DDA55" s="3036" t="s">
        <v>3180</v>
      </c>
      <c r="DDB55" s="3036"/>
      <c r="DDC55" s="3036"/>
      <c r="DDD55" s="3036"/>
      <c r="DDE55" s="3036" t="s">
        <v>3180</v>
      </c>
      <c r="DDF55" s="3036"/>
      <c r="DDG55" s="3036"/>
      <c r="DDH55" s="3036"/>
      <c r="DDI55" s="3036" t="s">
        <v>3180</v>
      </c>
      <c r="DDJ55" s="3036"/>
      <c r="DDK55" s="3036"/>
      <c r="DDL55" s="3036"/>
      <c r="DDM55" s="3036" t="s">
        <v>3180</v>
      </c>
      <c r="DDN55" s="3036"/>
      <c r="DDO55" s="3036"/>
      <c r="DDP55" s="3036"/>
      <c r="DDQ55" s="3036" t="s">
        <v>3180</v>
      </c>
      <c r="DDR55" s="3036"/>
      <c r="DDS55" s="3036"/>
      <c r="DDT55" s="3036"/>
      <c r="DDU55" s="3036" t="s">
        <v>3180</v>
      </c>
      <c r="DDV55" s="3036"/>
      <c r="DDW55" s="3036"/>
      <c r="DDX55" s="3036"/>
      <c r="DDY55" s="3036" t="s">
        <v>3180</v>
      </c>
      <c r="DDZ55" s="3036"/>
      <c r="DEA55" s="3036"/>
      <c r="DEB55" s="3036"/>
      <c r="DEC55" s="3036" t="s">
        <v>3180</v>
      </c>
      <c r="DED55" s="3036"/>
      <c r="DEE55" s="3036"/>
      <c r="DEF55" s="3036"/>
      <c r="DEG55" s="3036" t="s">
        <v>3180</v>
      </c>
      <c r="DEH55" s="3036"/>
      <c r="DEI55" s="3036"/>
      <c r="DEJ55" s="3036"/>
      <c r="DEK55" s="3036" t="s">
        <v>3180</v>
      </c>
      <c r="DEL55" s="3036"/>
      <c r="DEM55" s="3036"/>
      <c r="DEN55" s="3036"/>
      <c r="DEO55" s="3036" t="s">
        <v>3180</v>
      </c>
      <c r="DEP55" s="3036"/>
      <c r="DEQ55" s="3036"/>
      <c r="DER55" s="3036"/>
      <c r="DES55" s="3036" t="s">
        <v>3180</v>
      </c>
      <c r="DET55" s="3036"/>
      <c r="DEU55" s="3036"/>
      <c r="DEV55" s="3036"/>
      <c r="DEW55" s="3036" t="s">
        <v>3180</v>
      </c>
      <c r="DEX55" s="3036"/>
      <c r="DEY55" s="3036"/>
      <c r="DEZ55" s="3036"/>
      <c r="DFA55" s="3036" t="s">
        <v>3180</v>
      </c>
      <c r="DFB55" s="3036"/>
      <c r="DFC55" s="3036"/>
      <c r="DFD55" s="3036"/>
      <c r="DFE55" s="3036" t="s">
        <v>3180</v>
      </c>
      <c r="DFF55" s="3036"/>
      <c r="DFG55" s="3036"/>
      <c r="DFH55" s="3036"/>
      <c r="DFI55" s="3036" t="s">
        <v>3180</v>
      </c>
      <c r="DFJ55" s="3036"/>
      <c r="DFK55" s="3036"/>
      <c r="DFL55" s="3036"/>
      <c r="DFM55" s="3036" t="s">
        <v>3180</v>
      </c>
      <c r="DFN55" s="3036"/>
      <c r="DFO55" s="3036"/>
      <c r="DFP55" s="3036"/>
      <c r="DFQ55" s="3036" t="s">
        <v>3180</v>
      </c>
      <c r="DFR55" s="3036"/>
      <c r="DFS55" s="3036"/>
      <c r="DFT55" s="3036"/>
      <c r="DFU55" s="3036" t="s">
        <v>3180</v>
      </c>
      <c r="DFV55" s="3036"/>
      <c r="DFW55" s="3036"/>
      <c r="DFX55" s="3036"/>
      <c r="DFY55" s="3036" t="s">
        <v>3180</v>
      </c>
      <c r="DFZ55" s="3036"/>
      <c r="DGA55" s="3036"/>
      <c r="DGB55" s="3036"/>
      <c r="DGC55" s="3036" t="s">
        <v>3180</v>
      </c>
      <c r="DGD55" s="3036"/>
      <c r="DGE55" s="3036"/>
      <c r="DGF55" s="3036"/>
      <c r="DGG55" s="3036" t="s">
        <v>3180</v>
      </c>
      <c r="DGH55" s="3036"/>
      <c r="DGI55" s="3036"/>
      <c r="DGJ55" s="3036"/>
      <c r="DGK55" s="3036" t="s">
        <v>3180</v>
      </c>
      <c r="DGL55" s="3036"/>
      <c r="DGM55" s="3036"/>
      <c r="DGN55" s="3036"/>
      <c r="DGO55" s="3036" t="s">
        <v>3180</v>
      </c>
      <c r="DGP55" s="3036"/>
      <c r="DGQ55" s="3036"/>
      <c r="DGR55" s="3036"/>
      <c r="DGS55" s="3036" t="s">
        <v>3180</v>
      </c>
      <c r="DGT55" s="3036"/>
      <c r="DGU55" s="3036"/>
      <c r="DGV55" s="3036"/>
      <c r="DGW55" s="3036" t="s">
        <v>3180</v>
      </c>
      <c r="DGX55" s="3036"/>
      <c r="DGY55" s="3036"/>
      <c r="DGZ55" s="3036"/>
      <c r="DHA55" s="3036" t="s">
        <v>3180</v>
      </c>
      <c r="DHB55" s="3036"/>
      <c r="DHC55" s="3036"/>
      <c r="DHD55" s="3036"/>
      <c r="DHE55" s="3036" t="s">
        <v>3180</v>
      </c>
      <c r="DHF55" s="3036"/>
      <c r="DHG55" s="3036"/>
      <c r="DHH55" s="3036"/>
      <c r="DHI55" s="3036" t="s">
        <v>3180</v>
      </c>
      <c r="DHJ55" s="3036"/>
      <c r="DHK55" s="3036"/>
      <c r="DHL55" s="3036"/>
      <c r="DHM55" s="3036" t="s">
        <v>3180</v>
      </c>
      <c r="DHN55" s="3036"/>
      <c r="DHO55" s="3036"/>
      <c r="DHP55" s="3036"/>
      <c r="DHQ55" s="3036" t="s">
        <v>3180</v>
      </c>
      <c r="DHR55" s="3036"/>
      <c r="DHS55" s="3036"/>
      <c r="DHT55" s="3036"/>
      <c r="DHU55" s="3036" t="s">
        <v>3180</v>
      </c>
      <c r="DHV55" s="3036"/>
      <c r="DHW55" s="3036"/>
      <c r="DHX55" s="3036"/>
      <c r="DHY55" s="3036" t="s">
        <v>3180</v>
      </c>
      <c r="DHZ55" s="3036"/>
      <c r="DIA55" s="3036"/>
      <c r="DIB55" s="3036"/>
      <c r="DIC55" s="3036" t="s">
        <v>3180</v>
      </c>
      <c r="DID55" s="3036"/>
      <c r="DIE55" s="3036"/>
      <c r="DIF55" s="3036"/>
      <c r="DIG55" s="3036" t="s">
        <v>3180</v>
      </c>
      <c r="DIH55" s="3036"/>
      <c r="DII55" s="3036"/>
      <c r="DIJ55" s="3036"/>
      <c r="DIK55" s="3036" t="s">
        <v>3180</v>
      </c>
      <c r="DIL55" s="3036"/>
      <c r="DIM55" s="3036"/>
      <c r="DIN55" s="3036"/>
      <c r="DIO55" s="3036" t="s">
        <v>3180</v>
      </c>
      <c r="DIP55" s="3036"/>
      <c r="DIQ55" s="3036"/>
      <c r="DIR55" s="3036"/>
      <c r="DIS55" s="3036" t="s">
        <v>3180</v>
      </c>
      <c r="DIT55" s="3036"/>
      <c r="DIU55" s="3036"/>
      <c r="DIV55" s="3036"/>
      <c r="DIW55" s="3036" t="s">
        <v>3180</v>
      </c>
      <c r="DIX55" s="3036"/>
      <c r="DIY55" s="3036"/>
      <c r="DIZ55" s="3036"/>
      <c r="DJA55" s="3036" t="s">
        <v>3180</v>
      </c>
      <c r="DJB55" s="3036"/>
      <c r="DJC55" s="3036"/>
      <c r="DJD55" s="3036"/>
      <c r="DJE55" s="3036" t="s">
        <v>3180</v>
      </c>
      <c r="DJF55" s="3036"/>
      <c r="DJG55" s="3036"/>
      <c r="DJH55" s="3036"/>
      <c r="DJI55" s="3036" t="s">
        <v>3180</v>
      </c>
      <c r="DJJ55" s="3036"/>
      <c r="DJK55" s="3036"/>
      <c r="DJL55" s="3036"/>
      <c r="DJM55" s="3036" t="s">
        <v>3180</v>
      </c>
      <c r="DJN55" s="3036"/>
      <c r="DJO55" s="3036"/>
      <c r="DJP55" s="3036"/>
      <c r="DJQ55" s="3036" t="s">
        <v>3180</v>
      </c>
      <c r="DJR55" s="3036"/>
      <c r="DJS55" s="3036"/>
      <c r="DJT55" s="3036"/>
      <c r="DJU55" s="3036" t="s">
        <v>3180</v>
      </c>
      <c r="DJV55" s="3036"/>
      <c r="DJW55" s="3036"/>
      <c r="DJX55" s="3036"/>
      <c r="DJY55" s="3036" t="s">
        <v>3180</v>
      </c>
      <c r="DJZ55" s="3036"/>
      <c r="DKA55" s="3036"/>
      <c r="DKB55" s="3036"/>
      <c r="DKC55" s="3036" t="s">
        <v>3180</v>
      </c>
      <c r="DKD55" s="3036"/>
      <c r="DKE55" s="3036"/>
      <c r="DKF55" s="3036"/>
      <c r="DKG55" s="3036" t="s">
        <v>3180</v>
      </c>
      <c r="DKH55" s="3036"/>
      <c r="DKI55" s="3036"/>
      <c r="DKJ55" s="3036"/>
      <c r="DKK55" s="3036" t="s">
        <v>3180</v>
      </c>
      <c r="DKL55" s="3036"/>
      <c r="DKM55" s="3036"/>
      <c r="DKN55" s="3036"/>
      <c r="DKO55" s="3036" t="s">
        <v>3180</v>
      </c>
      <c r="DKP55" s="3036"/>
      <c r="DKQ55" s="3036"/>
      <c r="DKR55" s="3036"/>
      <c r="DKS55" s="3036" t="s">
        <v>3180</v>
      </c>
      <c r="DKT55" s="3036"/>
      <c r="DKU55" s="3036"/>
      <c r="DKV55" s="3036"/>
      <c r="DKW55" s="3036" t="s">
        <v>3180</v>
      </c>
      <c r="DKX55" s="3036"/>
      <c r="DKY55" s="3036"/>
      <c r="DKZ55" s="3036"/>
      <c r="DLA55" s="3036" t="s">
        <v>3180</v>
      </c>
      <c r="DLB55" s="3036"/>
      <c r="DLC55" s="3036"/>
      <c r="DLD55" s="3036"/>
      <c r="DLE55" s="3036" t="s">
        <v>3180</v>
      </c>
      <c r="DLF55" s="3036"/>
      <c r="DLG55" s="3036"/>
      <c r="DLH55" s="3036"/>
      <c r="DLI55" s="3036" t="s">
        <v>3180</v>
      </c>
      <c r="DLJ55" s="3036"/>
      <c r="DLK55" s="3036"/>
      <c r="DLL55" s="3036"/>
      <c r="DLM55" s="3036" t="s">
        <v>3180</v>
      </c>
      <c r="DLN55" s="3036"/>
      <c r="DLO55" s="3036"/>
      <c r="DLP55" s="3036"/>
      <c r="DLQ55" s="3036" t="s">
        <v>3180</v>
      </c>
      <c r="DLR55" s="3036"/>
      <c r="DLS55" s="3036"/>
      <c r="DLT55" s="3036"/>
      <c r="DLU55" s="3036" t="s">
        <v>3180</v>
      </c>
      <c r="DLV55" s="3036"/>
      <c r="DLW55" s="3036"/>
      <c r="DLX55" s="3036"/>
      <c r="DLY55" s="3036" t="s">
        <v>3180</v>
      </c>
      <c r="DLZ55" s="3036"/>
      <c r="DMA55" s="3036"/>
      <c r="DMB55" s="3036"/>
      <c r="DMC55" s="3036" t="s">
        <v>3180</v>
      </c>
      <c r="DMD55" s="3036"/>
      <c r="DME55" s="3036"/>
      <c r="DMF55" s="3036"/>
      <c r="DMG55" s="3036" t="s">
        <v>3180</v>
      </c>
      <c r="DMH55" s="3036"/>
      <c r="DMI55" s="3036"/>
      <c r="DMJ55" s="3036"/>
      <c r="DMK55" s="3036" t="s">
        <v>3180</v>
      </c>
      <c r="DML55" s="3036"/>
      <c r="DMM55" s="3036"/>
      <c r="DMN55" s="3036"/>
      <c r="DMO55" s="3036" t="s">
        <v>3180</v>
      </c>
      <c r="DMP55" s="3036"/>
      <c r="DMQ55" s="3036"/>
      <c r="DMR55" s="3036"/>
      <c r="DMS55" s="3036" t="s">
        <v>3180</v>
      </c>
      <c r="DMT55" s="3036"/>
      <c r="DMU55" s="3036"/>
      <c r="DMV55" s="3036"/>
      <c r="DMW55" s="3036" t="s">
        <v>3180</v>
      </c>
      <c r="DMX55" s="3036"/>
      <c r="DMY55" s="3036"/>
      <c r="DMZ55" s="3036"/>
      <c r="DNA55" s="3036" t="s">
        <v>3180</v>
      </c>
      <c r="DNB55" s="3036"/>
      <c r="DNC55" s="3036"/>
      <c r="DND55" s="3036"/>
      <c r="DNE55" s="3036" t="s">
        <v>3180</v>
      </c>
      <c r="DNF55" s="3036"/>
      <c r="DNG55" s="3036"/>
      <c r="DNH55" s="3036"/>
      <c r="DNI55" s="3036" t="s">
        <v>3180</v>
      </c>
      <c r="DNJ55" s="3036"/>
      <c r="DNK55" s="3036"/>
      <c r="DNL55" s="3036"/>
      <c r="DNM55" s="3036" t="s">
        <v>3180</v>
      </c>
      <c r="DNN55" s="3036"/>
      <c r="DNO55" s="3036"/>
      <c r="DNP55" s="3036"/>
      <c r="DNQ55" s="3036" t="s">
        <v>3180</v>
      </c>
      <c r="DNR55" s="3036"/>
      <c r="DNS55" s="3036"/>
      <c r="DNT55" s="3036"/>
      <c r="DNU55" s="3036" t="s">
        <v>3180</v>
      </c>
      <c r="DNV55" s="3036"/>
      <c r="DNW55" s="3036"/>
      <c r="DNX55" s="3036"/>
      <c r="DNY55" s="3036" t="s">
        <v>3180</v>
      </c>
      <c r="DNZ55" s="3036"/>
      <c r="DOA55" s="3036"/>
      <c r="DOB55" s="3036"/>
      <c r="DOC55" s="3036" t="s">
        <v>3180</v>
      </c>
      <c r="DOD55" s="3036"/>
      <c r="DOE55" s="3036"/>
      <c r="DOF55" s="3036"/>
      <c r="DOG55" s="3036" t="s">
        <v>3180</v>
      </c>
      <c r="DOH55" s="3036"/>
      <c r="DOI55" s="3036"/>
      <c r="DOJ55" s="3036"/>
      <c r="DOK55" s="3036" t="s">
        <v>3180</v>
      </c>
      <c r="DOL55" s="3036"/>
      <c r="DOM55" s="3036"/>
      <c r="DON55" s="3036"/>
      <c r="DOO55" s="3036" t="s">
        <v>3180</v>
      </c>
      <c r="DOP55" s="3036"/>
      <c r="DOQ55" s="3036"/>
      <c r="DOR55" s="3036"/>
      <c r="DOS55" s="3036" t="s">
        <v>3180</v>
      </c>
      <c r="DOT55" s="3036"/>
      <c r="DOU55" s="3036"/>
      <c r="DOV55" s="3036"/>
      <c r="DOW55" s="3036" t="s">
        <v>3180</v>
      </c>
      <c r="DOX55" s="3036"/>
      <c r="DOY55" s="3036"/>
      <c r="DOZ55" s="3036"/>
      <c r="DPA55" s="3036" t="s">
        <v>3180</v>
      </c>
      <c r="DPB55" s="3036"/>
      <c r="DPC55" s="3036"/>
      <c r="DPD55" s="3036"/>
      <c r="DPE55" s="3036" t="s">
        <v>3180</v>
      </c>
      <c r="DPF55" s="3036"/>
      <c r="DPG55" s="3036"/>
      <c r="DPH55" s="3036"/>
      <c r="DPI55" s="3036" t="s">
        <v>3180</v>
      </c>
      <c r="DPJ55" s="3036"/>
      <c r="DPK55" s="3036"/>
      <c r="DPL55" s="3036"/>
      <c r="DPM55" s="3036" t="s">
        <v>3180</v>
      </c>
      <c r="DPN55" s="3036"/>
      <c r="DPO55" s="3036"/>
      <c r="DPP55" s="3036"/>
      <c r="DPQ55" s="3036" t="s">
        <v>3180</v>
      </c>
      <c r="DPR55" s="3036"/>
      <c r="DPS55" s="3036"/>
      <c r="DPT55" s="3036"/>
      <c r="DPU55" s="3036" t="s">
        <v>3180</v>
      </c>
      <c r="DPV55" s="3036"/>
      <c r="DPW55" s="3036"/>
      <c r="DPX55" s="3036"/>
      <c r="DPY55" s="3036" t="s">
        <v>3180</v>
      </c>
      <c r="DPZ55" s="3036"/>
      <c r="DQA55" s="3036"/>
      <c r="DQB55" s="3036"/>
      <c r="DQC55" s="3036" t="s">
        <v>3180</v>
      </c>
      <c r="DQD55" s="3036"/>
      <c r="DQE55" s="3036"/>
      <c r="DQF55" s="3036"/>
      <c r="DQG55" s="3036" t="s">
        <v>3180</v>
      </c>
      <c r="DQH55" s="3036"/>
      <c r="DQI55" s="3036"/>
      <c r="DQJ55" s="3036"/>
      <c r="DQK55" s="3036" t="s">
        <v>3180</v>
      </c>
      <c r="DQL55" s="3036"/>
      <c r="DQM55" s="3036"/>
      <c r="DQN55" s="3036"/>
      <c r="DQO55" s="3036" t="s">
        <v>3180</v>
      </c>
      <c r="DQP55" s="3036"/>
      <c r="DQQ55" s="3036"/>
      <c r="DQR55" s="3036"/>
      <c r="DQS55" s="3036" t="s">
        <v>3180</v>
      </c>
      <c r="DQT55" s="3036"/>
      <c r="DQU55" s="3036"/>
      <c r="DQV55" s="3036"/>
      <c r="DQW55" s="3036" t="s">
        <v>3180</v>
      </c>
      <c r="DQX55" s="3036"/>
      <c r="DQY55" s="3036"/>
      <c r="DQZ55" s="3036"/>
      <c r="DRA55" s="3036" t="s">
        <v>3180</v>
      </c>
      <c r="DRB55" s="3036"/>
      <c r="DRC55" s="3036"/>
      <c r="DRD55" s="3036"/>
      <c r="DRE55" s="3036" t="s">
        <v>3180</v>
      </c>
      <c r="DRF55" s="3036"/>
      <c r="DRG55" s="3036"/>
      <c r="DRH55" s="3036"/>
      <c r="DRI55" s="3036" t="s">
        <v>3180</v>
      </c>
      <c r="DRJ55" s="3036"/>
      <c r="DRK55" s="3036"/>
      <c r="DRL55" s="3036"/>
      <c r="DRM55" s="3036" t="s">
        <v>3180</v>
      </c>
      <c r="DRN55" s="3036"/>
      <c r="DRO55" s="3036"/>
      <c r="DRP55" s="3036"/>
      <c r="DRQ55" s="3036" t="s">
        <v>3180</v>
      </c>
      <c r="DRR55" s="3036"/>
      <c r="DRS55" s="3036"/>
      <c r="DRT55" s="3036"/>
      <c r="DRU55" s="3036" t="s">
        <v>3180</v>
      </c>
      <c r="DRV55" s="3036"/>
      <c r="DRW55" s="3036"/>
      <c r="DRX55" s="3036"/>
      <c r="DRY55" s="3036" t="s">
        <v>3180</v>
      </c>
      <c r="DRZ55" s="3036"/>
      <c r="DSA55" s="3036"/>
      <c r="DSB55" s="3036"/>
      <c r="DSC55" s="3036" t="s">
        <v>3180</v>
      </c>
      <c r="DSD55" s="3036"/>
      <c r="DSE55" s="3036"/>
      <c r="DSF55" s="3036"/>
      <c r="DSG55" s="3036" t="s">
        <v>3180</v>
      </c>
      <c r="DSH55" s="3036"/>
      <c r="DSI55" s="3036"/>
      <c r="DSJ55" s="3036"/>
      <c r="DSK55" s="3036" t="s">
        <v>3180</v>
      </c>
      <c r="DSL55" s="3036"/>
      <c r="DSM55" s="3036"/>
      <c r="DSN55" s="3036"/>
      <c r="DSO55" s="3036" t="s">
        <v>3180</v>
      </c>
      <c r="DSP55" s="3036"/>
      <c r="DSQ55" s="3036"/>
      <c r="DSR55" s="3036"/>
      <c r="DSS55" s="3036" t="s">
        <v>3180</v>
      </c>
      <c r="DST55" s="3036"/>
      <c r="DSU55" s="3036"/>
      <c r="DSV55" s="3036"/>
      <c r="DSW55" s="3036" t="s">
        <v>3180</v>
      </c>
      <c r="DSX55" s="3036"/>
      <c r="DSY55" s="3036"/>
      <c r="DSZ55" s="3036"/>
      <c r="DTA55" s="3036" t="s">
        <v>3180</v>
      </c>
      <c r="DTB55" s="3036"/>
      <c r="DTC55" s="3036"/>
      <c r="DTD55" s="3036"/>
      <c r="DTE55" s="3036" t="s">
        <v>3180</v>
      </c>
      <c r="DTF55" s="3036"/>
      <c r="DTG55" s="3036"/>
      <c r="DTH55" s="3036"/>
      <c r="DTI55" s="3036" t="s">
        <v>3180</v>
      </c>
      <c r="DTJ55" s="3036"/>
      <c r="DTK55" s="3036"/>
      <c r="DTL55" s="3036"/>
      <c r="DTM55" s="3036" t="s">
        <v>3180</v>
      </c>
      <c r="DTN55" s="3036"/>
      <c r="DTO55" s="3036"/>
      <c r="DTP55" s="3036"/>
      <c r="DTQ55" s="3036" t="s">
        <v>3180</v>
      </c>
      <c r="DTR55" s="3036"/>
      <c r="DTS55" s="3036"/>
      <c r="DTT55" s="3036"/>
      <c r="DTU55" s="3036" t="s">
        <v>3180</v>
      </c>
      <c r="DTV55" s="3036"/>
      <c r="DTW55" s="3036"/>
      <c r="DTX55" s="3036"/>
      <c r="DTY55" s="3036" t="s">
        <v>3180</v>
      </c>
      <c r="DTZ55" s="3036"/>
      <c r="DUA55" s="3036"/>
      <c r="DUB55" s="3036"/>
      <c r="DUC55" s="3036" t="s">
        <v>3180</v>
      </c>
      <c r="DUD55" s="3036"/>
      <c r="DUE55" s="3036"/>
      <c r="DUF55" s="3036"/>
      <c r="DUG55" s="3036" t="s">
        <v>3180</v>
      </c>
      <c r="DUH55" s="3036"/>
      <c r="DUI55" s="3036"/>
      <c r="DUJ55" s="3036"/>
      <c r="DUK55" s="3036" t="s">
        <v>3180</v>
      </c>
      <c r="DUL55" s="3036"/>
      <c r="DUM55" s="3036"/>
      <c r="DUN55" s="3036"/>
      <c r="DUO55" s="3036" t="s">
        <v>3180</v>
      </c>
      <c r="DUP55" s="3036"/>
      <c r="DUQ55" s="3036"/>
      <c r="DUR55" s="3036"/>
      <c r="DUS55" s="3036" t="s">
        <v>3180</v>
      </c>
      <c r="DUT55" s="3036"/>
      <c r="DUU55" s="3036"/>
      <c r="DUV55" s="3036"/>
      <c r="DUW55" s="3036" t="s">
        <v>3180</v>
      </c>
      <c r="DUX55" s="3036"/>
      <c r="DUY55" s="3036"/>
      <c r="DUZ55" s="3036"/>
      <c r="DVA55" s="3036" t="s">
        <v>3180</v>
      </c>
      <c r="DVB55" s="3036"/>
      <c r="DVC55" s="3036"/>
      <c r="DVD55" s="3036"/>
      <c r="DVE55" s="3036" t="s">
        <v>3180</v>
      </c>
      <c r="DVF55" s="3036"/>
      <c r="DVG55" s="3036"/>
      <c r="DVH55" s="3036"/>
      <c r="DVI55" s="3036" t="s">
        <v>3180</v>
      </c>
      <c r="DVJ55" s="3036"/>
      <c r="DVK55" s="3036"/>
      <c r="DVL55" s="3036"/>
      <c r="DVM55" s="3036" t="s">
        <v>3180</v>
      </c>
      <c r="DVN55" s="3036"/>
      <c r="DVO55" s="3036"/>
      <c r="DVP55" s="3036"/>
      <c r="DVQ55" s="3036" t="s">
        <v>3180</v>
      </c>
      <c r="DVR55" s="3036"/>
      <c r="DVS55" s="3036"/>
      <c r="DVT55" s="3036"/>
      <c r="DVU55" s="3036" t="s">
        <v>3180</v>
      </c>
      <c r="DVV55" s="3036"/>
      <c r="DVW55" s="3036"/>
      <c r="DVX55" s="3036"/>
      <c r="DVY55" s="3036" t="s">
        <v>3180</v>
      </c>
      <c r="DVZ55" s="3036"/>
      <c r="DWA55" s="3036"/>
      <c r="DWB55" s="3036"/>
      <c r="DWC55" s="3036" t="s">
        <v>3180</v>
      </c>
      <c r="DWD55" s="3036"/>
      <c r="DWE55" s="3036"/>
      <c r="DWF55" s="3036"/>
      <c r="DWG55" s="3036" t="s">
        <v>3180</v>
      </c>
      <c r="DWH55" s="3036"/>
      <c r="DWI55" s="3036"/>
      <c r="DWJ55" s="3036"/>
      <c r="DWK55" s="3036" t="s">
        <v>3180</v>
      </c>
      <c r="DWL55" s="3036"/>
      <c r="DWM55" s="3036"/>
      <c r="DWN55" s="3036"/>
      <c r="DWO55" s="3036" t="s">
        <v>3180</v>
      </c>
      <c r="DWP55" s="3036"/>
      <c r="DWQ55" s="3036"/>
      <c r="DWR55" s="3036"/>
      <c r="DWS55" s="3036" t="s">
        <v>3180</v>
      </c>
      <c r="DWT55" s="3036"/>
      <c r="DWU55" s="3036"/>
      <c r="DWV55" s="3036"/>
      <c r="DWW55" s="3036" t="s">
        <v>3180</v>
      </c>
      <c r="DWX55" s="3036"/>
      <c r="DWY55" s="3036"/>
      <c r="DWZ55" s="3036"/>
      <c r="DXA55" s="3036" t="s">
        <v>3180</v>
      </c>
      <c r="DXB55" s="3036"/>
      <c r="DXC55" s="3036"/>
      <c r="DXD55" s="3036"/>
      <c r="DXE55" s="3036" t="s">
        <v>3180</v>
      </c>
      <c r="DXF55" s="3036"/>
      <c r="DXG55" s="3036"/>
      <c r="DXH55" s="3036"/>
      <c r="DXI55" s="3036" t="s">
        <v>3180</v>
      </c>
      <c r="DXJ55" s="3036"/>
      <c r="DXK55" s="3036"/>
      <c r="DXL55" s="3036"/>
      <c r="DXM55" s="3036" t="s">
        <v>3180</v>
      </c>
      <c r="DXN55" s="3036"/>
      <c r="DXO55" s="3036"/>
      <c r="DXP55" s="3036"/>
      <c r="DXQ55" s="3036" t="s">
        <v>3180</v>
      </c>
      <c r="DXR55" s="3036"/>
      <c r="DXS55" s="3036"/>
      <c r="DXT55" s="3036"/>
      <c r="DXU55" s="3036" t="s">
        <v>3180</v>
      </c>
      <c r="DXV55" s="3036"/>
      <c r="DXW55" s="3036"/>
      <c r="DXX55" s="3036"/>
      <c r="DXY55" s="3036" t="s">
        <v>3180</v>
      </c>
      <c r="DXZ55" s="3036"/>
      <c r="DYA55" s="3036"/>
      <c r="DYB55" s="3036"/>
      <c r="DYC55" s="3036" t="s">
        <v>3180</v>
      </c>
      <c r="DYD55" s="3036"/>
      <c r="DYE55" s="3036"/>
      <c r="DYF55" s="3036"/>
      <c r="DYG55" s="3036" t="s">
        <v>3180</v>
      </c>
      <c r="DYH55" s="3036"/>
      <c r="DYI55" s="3036"/>
      <c r="DYJ55" s="3036"/>
      <c r="DYK55" s="3036" t="s">
        <v>3180</v>
      </c>
      <c r="DYL55" s="3036"/>
      <c r="DYM55" s="3036"/>
      <c r="DYN55" s="3036"/>
      <c r="DYO55" s="3036" t="s">
        <v>3180</v>
      </c>
      <c r="DYP55" s="3036"/>
      <c r="DYQ55" s="3036"/>
      <c r="DYR55" s="3036"/>
      <c r="DYS55" s="3036" t="s">
        <v>3180</v>
      </c>
      <c r="DYT55" s="3036"/>
      <c r="DYU55" s="3036"/>
      <c r="DYV55" s="3036"/>
      <c r="DYW55" s="3036" t="s">
        <v>3180</v>
      </c>
      <c r="DYX55" s="3036"/>
      <c r="DYY55" s="3036"/>
      <c r="DYZ55" s="3036"/>
      <c r="DZA55" s="3036" t="s">
        <v>3180</v>
      </c>
      <c r="DZB55" s="3036"/>
      <c r="DZC55" s="3036"/>
      <c r="DZD55" s="3036"/>
      <c r="DZE55" s="3036" t="s">
        <v>3180</v>
      </c>
      <c r="DZF55" s="3036"/>
      <c r="DZG55" s="3036"/>
      <c r="DZH55" s="3036"/>
      <c r="DZI55" s="3036" t="s">
        <v>3180</v>
      </c>
      <c r="DZJ55" s="3036"/>
      <c r="DZK55" s="3036"/>
      <c r="DZL55" s="3036"/>
      <c r="DZM55" s="3036" t="s">
        <v>3180</v>
      </c>
      <c r="DZN55" s="3036"/>
      <c r="DZO55" s="3036"/>
      <c r="DZP55" s="3036"/>
      <c r="DZQ55" s="3036" t="s">
        <v>3180</v>
      </c>
      <c r="DZR55" s="3036"/>
      <c r="DZS55" s="3036"/>
      <c r="DZT55" s="3036"/>
      <c r="DZU55" s="3036" t="s">
        <v>3180</v>
      </c>
      <c r="DZV55" s="3036"/>
      <c r="DZW55" s="3036"/>
      <c r="DZX55" s="3036"/>
      <c r="DZY55" s="3036" t="s">
        <v>3180</v>
      </c>
      <c r="DZZ55" s="3036"/>
      <c r="EAA55" s="3036"/>
      <c r="EAB55" s="3036"/>
      <c r="EAC55" s="3036" t="s">
        <v>3180</v>
      </c>
      <c r="EAD55" s="3036"/>
      <c r="EAE55" s="3036"/>
      <c r="EAF55" s="3036"/>
      <c r="EAG55" s="3036" t="s">
        <v>3180</v>
      </c>
      <c r="EAH55" s="3036"/>
      <c r="EAI55" s="3036"/>
      <c r="EAJ55" s="3036"/>
      <c r="EAK55" s="3036" t="s">
        <v>3180</v>
      </c>
      <c r="EAL55" s="3036"/>
      <c r="EAM55" s="3036"/>
      <c r="EAN55" s="3036"/>
      <c r="EAO55" s="3036" t="s">
        <v>3180</v>
      </c>
      <c r="EAP55" s="3036"/>
      <c r="EAQ55" s="3036"/>
      <c r="EAR55" s="3036"/>
      <c r="EAS55" s="3036" t="s">
        <v>3180</v>
      </c>
      <c r="EAT55" s="3036"/>
      <c r="EAU55" s="3036"/>
      <c r="EAV55" s="3036"/>
      <c r="EAW55" s="3036" t="s">
        <v>3180</v>
      </c>
      <c r="EAX55" s="3036"/>
      <c r="EAY55" s="3036"/>
      <c r="EAZ55" s="3036"/>
      <c r="EBA55" s="3036" t="s">
        <v>3180</v>
      </c>
      <c r="EBB55" s="3036"/>
      <c r="EBC55" s="3036"/>
      <c r="EBD55" s="3036"/>
      <c r="EBE55" s="3036" t="s">
        <v>3180</v>
      </c>
      <c r="EBF55" s="3036"/>
      <c r="EBG55" s="3036"/>
      <c r="EBH55" s="3036"/>
      <c r="EBI55" s="3036" t="s">
        <v>3180</v>
      </c>
      <c r="EBJ55" s="3036"/>
      <c r="EBK55" s="3036"/>
      <c r="EBL55" s="3036"/>
      <c r="EBM55" s="3036" t="s">
        <v>3180</v>
      </c>
      <c r="EBN55" s="3036"/>
      <c r="EBO55" s="3036"/>
      <c r="EBP55" s="3036"/>
      <c r="EBQ55" s="3036" t="s">
        <v>3180</v>
      </c>
      <c r="EBR55" s="3036"/>
      <c r="EBS55" s="3036"/>
      <c r="EBT55" s="3036"/>
      <c r="EBU55" s="3036" t="s">
        <v>3180</v>
      </c>
      <c r="EBV55" s="3036"/>
      <c r="EBW55" s="3036"/>
      <c r="EBX55" s="3036"/>
      <c r="EBY55" s="3036" t="s">
        <v>3180</v>
      </c>
      <c r="EBZ55" s="3036"/>
      <c r="ECA55" s="3036"/>
      <c r="ECB55" s="3036"/>
      <c r="ECC55" s="3036" t="s">
        <v>3180</v>
      </c>
      <c r="ECD55" s="3036"/>
      <c r="ECE55" s="3036"/>
      <c r="ECF55" s="3036"/>
      <c r="ECG55" s="3036" t="s">
        <v>3180</v>
      </c>
      <c r="ECH55" s="3036"/>
      <c r="ECI55" s="3036"/>
      <c r="ECJ55" s="3036"/>
      <c r="ECK55" s="3036" t="s">
        <v>3180</v>
      </c>
      <c r="ECL55" s="3036"/>
      <c r="ECM55" s="3036"/>
      <c r="ECN55" s="3036"/>
      <c r="ECO55" s="3036" t="s">
        <v>3180</v>
      </c>
      <c r="ECP55" s="3036"/>
      <c r="ECQ55" s="3036"/>
      <c r="ECR55" s="3036"/>
      <c r="ECS55" s="3036" t="s">
        <v>3180</v>
      </c>
      <c r="ECT55" s="3036"/>
      <c r="ECU55" s="3036"/>
      <c r="ECV55" s="3036"/>
      <c r="ECW55" s="3036" t="s">
        <v>3180</v>
      </c>
      <c r="ECX55" s="3036"/>
      <c r="ECY55" s="3036"/>
      <c r="ECZ55" s="3036"/>
      <c r="EDA55" s="3036" t="s">
        <v>3180</v>
      </c>
      <c r="EDB55" s="3036"/>
      <c r="EDC55" s="3036"/>
      <c r="EDD55" s="3036"/>
      <c r="EDE55" s="3036" t="s">
        <v>3180</v>
      </c>
      <c r="EDF55" s="3036"/>
      <c r="EDG55" s="3036"/>
      <c r="EDH55" s="3036"/>
      <c r="EDI55" s="3036" t="s">
        <v>3180</v>
      </c>
      <c r="EDJ55" s="3036"/>
      <c r="EDK55" s="3036"/>
      <c r="EDL55" s="3036"/>
      <c r="EDM55" s="3036" t="s">
        <v>3180</v>
      </c>
      <c r="EDN55" s="3036"/>
      <c r="EDO55" s="3036"/>
      <c r="EDP55" s="3036"/>
      <c r="EDQ55" s="3036" t="s">
        <v>3180</v>
      </c>
      <c r="EDR55" s="3036"/>
      <c r="EDS55" s="3036"/>
      <c r="EDT55" s="3036"/>
      <c r="EDU55" s="3036" t="s">
        <v>3180</v>
      </c>
      <c r="EDV55" s="3036"/>
      <c r="EDW55" s="3036"/>
      <c r="EDX55" s="3036"/>
      <c r="EDY55" s="3036" t="s">
        <v>3180</v>
      </c>
      <c r="EDZ55" s="3036"/>
      <c r="EEA55" s="3036"/>
      <c r="EEB55" s="3036"/>
      <c r="EEC55" s="3036" t="s">
        <v>3180</v>
      </c>
      <c r="EED55" s="3036"/>
      <c r="EEE55" s="3036"/>
      <c r="EEF55" s="3036"/>
      <c r="EEG55" s="3036" t="s">
        <v>3180</v>
      </c>
      <c r="EEH55" s="3036"/>
      <c r="EEI55" s="3036"/>
      <c r="EEJ55" s="3036"/>
      <c r="EEK55" s="3036" t="s">
        <v>3180</v>
      </c>
      <c r="EEL55" s="3036"/>
      <c r="EEM55" s="3036"/>
      <c r="EEN55" s="3036"/>
      <c r="EEO55" s="3036" t="s">
        <v>3180</v>
      </c>
      <c r="EEP55" s="3036"/>
      <c r="EEQ55" s="3036"/>
      <c r="EER55" s="3036"/>
      <c r="EES55" s="3036" t="s">
        <v>3180</v>
      </c>
      <c r="EET55" s="3036"/>
      <c r="EEU55" s="3036"/>
      <c r="EEV55" s="3036"/>
      <c r="EEW55" s="3036" t="s">
        <v>3180</v>
      </c>
      <c r="EEX55" s="3036"/>
      <c r="EEY55" s="3036"/>
      <c r="EEZ55" s="3036"/>
      <c r="EFA55" s="3036" t="s">
        <v>3180</v>
      </c>
      <c r="EFB55" s="3036"/>
      <c r="EFC55" s="3036"/>
      <c r="EFD55" s="3036"/>
      <c r="EFE55" s="3036" t="s">
        <v>3180</v>
      </c>
      <c r="EFF55" s="3036"/>
      <c r="EFG55" s="3036"/>
      <c r="EFH55" s="3036"/>
      <c r="EFI55" s="3036" t="s">
        <v>3180</v>
      </c>
      <c r="EFJ55" s="3036"/>
      <c r="EFK55" s="3036"/>
      <c r="EFL55" s="3036"/>
      <c r="EFM55" s="3036" t="s">
        <v>3180</v>
      </c>
      <c r="EFN55" s="3036"/>
      <c r="EFO55" s="3036"/>
      <c r="EFP55" s="3036"/>
      <c r="EFQ55" s="3036" t="s">
        <v>3180</v>
      </c>
      <c r="EFR55" s="3036"/>
      <c r="EFS55" s="3036"/>
      <c r="EFT55" s="3036"/>
      <c r="EFU55" s="3036" t="s">
        <v>3180</v>
      </c>
      <c r="EFV55" s="3036"/>
      <c r="EFW55" s="3036"/>
      <c r="EFX55" s="3036"/>
      <c r="EFY55" s="3036" t="s">
        <v>3180</v>
      </c>
      <c r="EFZ55" s="3036"/>
      <c r="EGA55" s="3036"/>
      <c r="EGB55" s="3036"/>
      <c r="EGC55" s="3036" t="s">
        <v>3180</v>
      </c>
      <c r="EGD55" s="3036"/>
      <c r="EGE55" s="3036"/>
      <c r="EGF55" s="3036"/>
      <c r="EGG55" s="3036" t="s">
        <v>3180</v>
      </c>
      <c r="EGH55" s="3036"/>
      <c r="EGI55" s="3036"/>
      <c r="EGJ55" s="3036"/>
      <c r="EGK55" s="3036" t="s">
        <v>3180</v>
      </c>
      <c r="EGL55" s="3036"/>
      <c r="EGM55" s="3036"/>
      <c r="EGN55" s="3036"/>
      <c r="EGO55" s="3036" t="s">
        <v>3180</v>
      </c>
      <c r="EGP55" s="3036"/>
      <c r="EGQ55" s="3036"/>
      <c r="EGR55" s="3036"/>
      <c r="EGS55" s="3036" t="s">
        <v>3180</v>
      </c>
      <c r="EGT55" s="3036"/>
      <c r="EGU55" s="3036"/>
      <c r="EGV55" s="3036"/>
      <c r="EGW55" s="3036" t="s">
        <v>3180</v>
      </c>
      <c r="EGX55" s="3036"/>
      <c r="EGY55" s="3036"/>
      <c r="EGZ55" s="3036"/>
      <c r="EHA55" s="3036" t="s">
        <v>3180</v>
      </c>
      <c r="EHB55" s="3036"/>
      <c r="EHC55" s="3036"/>
      <c r="EHD55" s="3036"/>
      <c r="EHE55" s="3036" t="s">
        <v>3180</v>
      </c>
      <c r="EHF55" s="3036"/>
      <c r="EHG55" s="3036"/>
      <c r="EHH55" s="3036"/>
      <c r="EHI55" s="3036" t="s">
        <v>3180</v>
      </c>
      <c r="EHJ55" s="3036"/>
      <c r="EHK55" s="3036"/>
      <c r="EHL55" s="3036"/>
      <c r="EHM55" s="3036" t="s">
        <v>3180</v>
      </c>
      <c r="EHN55" s="3036"/>
      <c r="EHO55" s="3036"/>
      <c r="EHP55" s="3036"/>
      <c r="EHQ55" s="3036" t="s">
        <v>3180</v>
      </c>
      <c r="EHR55" s="3036"/>
      <c r="EHS55" s="3036"/>
      <c r="EHT55" s="3036"/>
      <c r="EHU55" s="3036" t="s">
        <v>3180</v>
      </c>
      <c r="EHV55" s="3036"/>
      <c r="EHW55" s="3036"/>
      <c r="EHX55" s="3036"/>
      <c r="EHY55" s="3036" t="s">
        <v>3180</v>
      </c>
      <c r="EHZ55" s="3036"/>
      <c r="EIA55" s="3036"/>
      <c r="EIB55" s="3036"/>
      <c r="EIC55" s="3036" t="s">
        <v>3180</v>
      </c>
      <c r="EID55" s="3036"/>
      <c r="EIE55" s="3036"/>
      <c r="EIF55" s="3036"/>
      <c r="EIG55" s="3036" t="s">
        <v>3180</v>
      </c>
      <c r="EIH55" s="3036"/>
      <c r="EII55" s="3036"/>
      <c r="EIJ55" s="3036"/>
      <c r="EIK55" s="3036" t="s">
        <v>3180</v>
      </c>
      <c r="EIL55" s="3036"/>
      <c r="EIM55" s="3036"/>
      <c r="EIN55" s="3036"/>
      <c r="EIO55" s="3036" t="s">
        <v>3180</v>
      </c>
      <c r="EIP55" s="3036"/>
      <c r="EIQ55" s="3036"/>
      <c r="EIR55" s="3036"/>
      <c r="EIS55" s="3036" t="s">
        <v>3180</v>
      </c>
      <c r="EIT55" s="3036"/>
      <c r="EIU55" s="3036"/>
      <c r="EIV55" s="3036"/>
      <c r="EIW55" s="3036" t="s">
        <v>3180</v>
      </c>
      <c r="EIX55" s="3036"/>
      <c r="EIY55" s="3036"/>
      <c r="EIZ55" s="3036"/>
      <c r="EJA55" s="3036" t="s">
        <v>3180</v>
      </c>
      <c r="EJB55" s="3036"/>
      <c r="EJC55" s="3036"/>
      <c r="EJD55" s="3036"/>
      <c r="EJE55" s="3036" t="s">
        <v>3180</v>
      </c>
      <c r="EJF55" s="3036"/>
      <c r="EJG55" s="3036"/>
      <c r="EJH55" s="3036"/>
      <c r="EJI55" s="3036" t="s">
        <v>3180</v>
      </c>
      <c r="EJJ55" s="3036"/>
      <c r="EJK55" s="3036"/>
      <c r="EJL55" s="3036"/>
      <c r="EJM55" s="3036" t="s">
        <v>3180</v>
      </c>
      <c r="EJN55" s="3036"/>
      <c r="EJO55" s="3036"/>
      <c r="EJP55" s="3036"/>
      <c r="EJQ55" s="3036" t="s">
        <v>3180</v>
      </c>
      <c r="EJR55" s="3036"/>
      <c r="EJS55" s="3036"/>
      <c r="EJT55" s="3036"/>
      <c r="EJU55" s="3036" t="s">
        <v>3180</v>
      </c>
      <c r="EJV55" s="3036"/>
      <c r="EJW55" s="3036"/>
      <c r="EJX55" s="3036"/>
      <c r="EJY55" s="3036" t="s">
        <v>3180</v>
      </c>
      <c r="EJZ55" s="3036"/>
      <c r="EKA55" s="3036"/>
      <c r="EKB55" s="3036"/>
      <c r="EKC55" s="3036" t="s">
        <v>3180</v>
      </c>
      <c r="EKD55" s="3036"/>
      <c r="EKE55" s="3036"/>
      <c r="EKF55" s="3036"/>
      <c r="EKG55" s="3036" t="s">
        <v>3180</v>
      </c>
      <c r="EKH55" s="3036"/>
      <c r="EKI55" s="3036"/>
      <c r="EKJ55" s="3036"/>
      <c r="EKK55" s="3036" t="s">
        <v>3180</v>
      </c>
      <c r="EKL55" s="3036"/>
      <c r="EKM55" s="3036"/>
      <c r="EKN55" s="3036"/>
      <c r="EKO55" s="3036" t="s">
        <v>3180</v>
      </c>
      <c r="EKP55" s="3036"/>
      <c r="EKQ55" s="3036"/>
      <c r="EKR55" s="3036"/>
      <c r="EKS55" s="3036" t="s">
        <v>3180</v>
      </c>
      <c r="EKT55" s="3036"/>
      <c r="EKU55" s="3036"/>
      <c r="EKV55" s="3036"/>
      <c r="EKW55" s="3036" t="s">
        <v>3180</v>
      </c>
      <c r="EKX55" s="3036"/>
      <c r="EKY55" s="3036"/>
      <c r="EKZ55" s="3036"/>
      <c r="ELA55" s="3036" t="s">
        <v>3180</v>
      </c>
      <c r="ELB55" s="3036"/>
      <c r="ELC55" s="3036"/>
      <c r="ELD55" s="3036"/>
      <c r="ELE55" s="3036" t="s">
        <v>3180</v>
      </c>
      <c r="ELF55" s="3036"/>
      <c r="ELG55" s="3036"/>
      <c r="ELH55" s="3036"/>
      <c r="ELI55" s="3036" t="s">
        <v>3180</v>
      </c>
      <c r="ELJ55" s="3036"/>
      <c r="ELK55" s="3036"/>
      <c r="ELL55" s="3036"/>
      <c r="ELM55" s="3036" t="s">
        <v>3180</v>
      </c>
      <c r="ELN55" s="3036"/>
      <c r="ELO55" s="3036"/>
      <c r="ELP55" s="3036"/>
      <c r="ELQ55" s="3036" t="s">
        <v>3180</v>
      </c>
      <c r="ELR55" s="3036"/>
      <c r="ELS55" s="3036"/>
      <c r="ELT55" s="3036"/>
      <c r="ELU55" s="3036" t="s">
        <v>3180</v>
      </c>
      <c r="ELV55" s="3036"/>
      <c r="ELW55" s="3036"/>
      <c r="ELX55" s="3036"/>
      <c r="ELY55" s="3036" t="s">
        <v>3180</v>
      </c>
      <c r="ELZ55" s="3036"/>
      <c r="EMA55" s="3036"/>
      <c r="EMB55" s="3036"/>
      <c r="EMC55" s="3036" t="s">
        <v>3180</v>
      </c>
      <c r="EMD55" s="3036"/>
      <c r="EME55" s="3036"/>
      <c r="EMF55" s="3036"/>
      <c r="EMG55" s="3036" t="s">
        <v>3180</v>
      </c>
      <c r="EMH55" s="3036"/>
      <c r="EMI55" s="3036"/>
      <c r="EMJ55" s="3036"/>
      <c r="EMK55" s="3036" t="s">
        <v>3180</v>
      </c>
      <c r="EML55" s="3036"/>
      <c r="EMM55" s="3036"/>
      <c r="EMN55" s="3036"/>
      <c r="EMO55" s="3036" t="s">
        <v>3180</v>
      </c>
      <c r="EMP55" s="3036"/>
      <c r="EMQ55" s="3036"/>
      <c r="EMR55" s="3036"/>
      <c r="EMS55" s="3036" t="s">
        <v>3180</v>
      </c>
      <c r="EMT55" s="3036"/>
      <c r="EMU55" s="3036"/>
      <c r="EMV55" s="3036"/>
      <c r="EMW55" s="3036" t="s">
        <v>3180</v>
      </c>
      <c r="EMX55" s="3036"/>
      <c r="EMY55" s="3036"/>
      <c r="EMZ55" s="3036"/>
      <c r="ENA55" s="3036" t="s">
        <v>3180</v>
      </c>
      <c r="ENB55" s="3036"/>
      <c r="ENC55" s="3036"/>
      <c r="END55" s="3036"/>
      <c r="ENE55" s="3036" t="s">
        <v>3180</v>
      </c>
      <c r="ENF55" s="3036"/>
      <c r="ENG55" s="3036"/>
      <c r="ENH55" s="3036"/>
      <c r="ENI55" s="3036" t="s">
        <v>3180</v>
      </c>
      <c r="ENJ55" s="3036"/>
      <c r="ENK55" s="3036"/>
      <c r="ENL55" s="3036"/>
      <c r="ENM55" s="3036" t="s">
        <v>3180</v>
      </c>
      <c r="ENN55" s="3036"/>
      <c r="ENO55" s="3036"/>
      <c r="ENP55" s="3036"/>
      <c r="ENQ55" s="3036" t="s">
        <v>3180</v>
      </c>
      <c r="ENR55" s="3036"/>
      <c r="ENS55" s="3036"/>
      <c r="ENT55" s="3036"/>
      <c r="ENU55" s="3036" t="s">
        <v>3180</v>
      </c>
      <c r="ENV55" s="3036"/>
      <c r="ENW55" s="3036"/>
      <c r="ENX55" s="3036"/>
      <c r="ENY55" s="3036" t="s">
        <v>3180</v>
      </c>
      <c r="ENZ55" s="3036"/>
      <c r="EOA55" s="3036"/>
      <c r="EOB55" s="3036"/>
      <c r="EOC55" s="3036" t="s">
        <v>3180</v>
      </c>
      <c r="EOD55" s="3036"/>
      <c r="EOE55" s="3036"/>
      <c r="EOF55" s="3036"/>
      <c r="EOG55" s="3036" t="s">
        <v>3180</v>
      </c>
      <c r="EOH55" s="3036"/>
      <c r="EOI55" s="3036"/>
      <c r="EOJ55" s="3036"/>
      <c r="EOK55" s="3036" t="s">
        <v>3180</v>
      </c>
      <c r="EOL55" s="3036"/>
      <c r="EOM55" s="3036"/>
      <c r="EON55" s="3036"/>
      <c r="EOO55" s="3036" t="s">
        <v>3180</v>
      </c>
      <c r="EOP55" s="3036"/>
      <c r="EOQ55" s="3036"/>
      <c r="EOR55" s="3036"/>
      <c r="EOS55" s="3036" t="s">
        <v>3180</v>
      </c>
      <c r="EOT55" s="3036"/>
      <c r="EOU55" s="3036"/>
      <c r="EOV55" s="3036"/>
      <c r="EOW55" s="3036" t="s">
        <v>3180</v>
      </c>
      <c r="EOX55" s="3036"/>
      <c r="EOY55" s="3036"/>
      <c r="EOZ55" s="3036"/>
      <c r="EPA55" s="3036" t="s">
        <v>3180</v>
      </c>
      <c r="EPB55" s="3036"/>
      <c r="EPC55" s="3036"/>
      <c r="EPD55" s="3036"/>
      <c r="EPE55" s="3036" t="s">
        <v>3180</v>
      </c>
      <c r="EPF55" s="3036"/>
      <c r="EPG55" s="3036"/>
      <c r="EPH55" s="3036"/>
      <c r="EPI55" s="3036" t="s">
        <v>3180</v>
      </c>
      <c r="EPJ55" s="3036"/>
      <c r="EPK55" s="3036"/>
      <c r="EPL55" s="3036"/>
      <c r="EPM55" s="3036" t="s">
        <v>3180</v>
      </c>
      <c r="EPN55" s="3036"/>
      <c r="EPO55" s="3036"/>
      <c r="EPP55" s="3036"/>
      <c r="EPQ55" s="3036" t="s">
        <v>3180</v>
      </c>
      <c r="EPR55" s="3036"/>
      <c r="EPS55" s="3036"/>
      <c r="EPT55" s="3036"/>
      <c r="EPU55" s="3036" t="s">
        <v>3180</v>
      </c>
      <c r="EPV55" s="3036"/>
      <c r="EPW55" s="3036"/>
      <c r="EPX55" s="3036"/>
      <c r="EPY55" s="3036" t="s">
        <v>3180</v>
      </c>
      <c r="EPZ55" s="3036"/>
      <c r="EQA55" s="3036"/>
      <c r="EQB55" s="3036"/>
      <c r="EQC55" s="3036" t="s">
        <v>3180</v>
      </c>
      <c r="EQD55" s="3036"/>
      <c r="EQE55" s="3036"/>
      <c r="EQF55" s="3036"/>
      <c r="EQG55" s="3036" t="s">
        <v>3180</v>
      </c>
      <c r="EQH55" s="3036"/>
      <c r="EQI55" s="3036"/>
      <c r="EQJ55" s="3036"/>
      <c r="EQK55" s="3036" t="s">
        <v>3180</v>
      </c>
      <c r="EQL55" s="3036"/>
      <c r="EQM55" s="3036"/>
      <c r="EQN55" s="3036"/>
      <c r="EQO55" s="3036" t="s">
        <v>3180</v>
      </c>
      <c r="EQP55" s="3036"/>
      <c r="EQQ55" s="3036"/>
      <c r="EQR55" s="3036"/>
      <c r="EQS55" s="3036" t="s">
        <v>3180</v>
      </c>
      <c r="EQT55" s="3036"/>
      <c r="EQU55" s="3036"/>
      <c r="EQV55" s="3036"/>
      <c r="EQW55" s="3036" t="s">
        <v>3180</v>
      </c>
      <c r="EQX55" s="3036"/>
      <c r="EQY55" s="3036"/>
      <c r="EQZ55" s="3036"/>
      <c r="ERA55" s="3036" t="s">
        <v>3180</v>
      </c>
      <c r="ERB55" s="3036"/>
      <c r="ERC55" s="3036"/>
      <c r="ERD55" s="3036"/>
      <c r="ERE55" s="3036" t="s">
        <v>3180</v>
      </c>
      <c r="ERF55" s="3036"/>
      <c r="ERG55" s="3036"/>
      <c r="ERH55" s="3036"/>
      <c r="ERI55" s="3036" t="s">
        <v>3180</v>
      </c>
      <c r="ERJ55" s="3036"/>
      <c r="ERK55" s="3036"/>
      <c r="ERL55" s="3036"/>
      <c r="ERM55" s="3036" t="s">
        <v>3180</v>
      </c>
      <c r="ERN55" s="3036"/>
      <c r="ERO55" s="3036"/>
      <c r="ERP55" s="3036"/>
      <c r="ERQ55" s="3036" t="s">
        <v>3180</v>
      </c>
      <c r="ERR55" s="3036"/>
      <c r="ERS55" s="3036"/>
      <c r="ERT55" s="3036"/>
      <c r="ERU55" s="3036" t="s">
        <v>3180</v>
      </c>
      <c r="ERV55" s="3036"/>
      <c r="ERW55" s="3036"/>
      <c r="ERX55" s="3036"/>
      <c r="ERY55" s="3036" t="s">
        <v>3180</v>
      </c>
      <c r="ERZ55" s="3036"/>
      <c r="ESA55" s="3036"/>
      <c r="ESB55" s="3036"/>
      <c r="ESC55" s="3036" t="s">
        <v>3180</v>
      </c>
      <c r="ESD55" s="3036"/>
      <c r="ESE55" s="3036"/>
      <c r="ESF55" s="3036"/>
      <c r="ESG55" s="3036" t="s">
        <v>3180</v>
      </c>
      <c r="ESH55" s="3036"/>
      <c r="ESI55" s="3036"/>
      <c r="ESJ55" s="3036"/>
      <c r="ESK55" s="3036" t="s">
        <v>3180</v>
      </c>
      <c r="ESL55" s="3036"/>
      <c r="ESM55" s="3036"/>
      <c r="ESN55" s="3036"/>
      <c r="ESO55" s="3036" t="s">
        <v>3180</v>
      </c>
      <c r="ESP55" s="3036"/>
      <c r="ESQ55" s="3036"/>
      <c r="ESR55" s="3036"/>
      <c r="ESS55" s="3036" t="s">
        <v>3180</v>
      </c>
      <c r="EST55" s="3036"/>
      <c r="ESU55" s="3036"/>
      <c r="ESV55" s="3036"/>
      <c r="ESW55" s="3036" t="s">
        <v>3180</v>
      </c>
      <c r="ESX55" s="3036"/>
      <c r="ESY55" s="3036"/>
      <c r="ESZ55" s="3036"/>
      <c r="ETA55" s="3036" t="s">
        <v>3180</v>
      </c>
      <c r="ETB55" s="3036"/>
      <c r="ETC55" s="3036"/>
      <c r="ETD55" s="3036"/>
      <c r="ETE55" s="3036" t="s">
        <v>3180</v>
      </c>
      <c r="ETF55" s="3036"/>
      <c r="ETG55" s="3036"/>
      <c r="ETH55" s="3036"/>
      <c r="ETI55" s="3036" t="s">
        <v>3180</v>
      </c>
      <c r="ETJ55" s="3036"/>
      <c r="ETK55" s="3036"/>
      <c r="ETL55" s="3036"/>
      <c r="ETM55" s="3036" t="s">
        <v>3180</v>
      </c>
      <c r="ETN55" s="3036"/>
      <c r="ETO55" s="3036"/>
      <c r="ETP55" s="3036"/>
      <c r="ETQ55" s="3036" t="s">
        <v>3180</v>
      </c>
      <c r="ETR55" s="3036"/>
      <c r="ETS55" s="3036"/>
      <c r="ETT55" s="3036"/>
      <c r="ETU55" s="3036" t="s">
        <v>3180</v>
      </c>
      <c r="ETV55" s="3036"/>
      <c r="ETW55" s="3036"/>
      <c r="ETX55" s="3036"/>
      <c r="ETY55" s="3036" t="s">
        <v>3180</v>
      </c>
      <c r="ETZ55" s="3036"/>
      <c r="EUA55" s="3036"/>
      <c r="EUB55" s="3036"/>
      <c r="EUC55" s="3036" t="s">
        <v>3180</v>
      </c>
      <c r="EUD55" s="3036"/>
      <c r="EUE55" s="3036"/>
      <c r="EUF55" s="3036"/>
      <c r="EUG55" s="3036" t="s">
        <v>3180</v>
      </c>
      <c r="EUH55" s="3036"/>
      <c r="EUI55" s="3036"/>
      <c r="EUJ55" s="3036"/>
      <c r="EUK55" s="3036" t="s">
        <v>3180</v>
      </c>
      <c r="EUL55" s="3036"/>
      <c r="EUM55" s="3036"/>
      <c r="EUN55" s="3036"/>
      <c r="EUO55" s="3036" t="s">
        <v>3180</v>
      </c>
      <c r="EUP55" s="3036"/>
      <c r="EUQ55" s="3036"/>
      <c r="EUR55" s="3036"/>
      <c r="EUS55" s="3036" t="s">
        <v>3180</v>
      </c>
      <c r="EUT55" s="3036"/>
      <c r="EUU55" s="3036"/>
      <c r="EUV55" s="3036"/>
      <c r="EUW55" s="3036" t="s">
        <v>3180</v>
      </c>
      <c r="EUX55" s="3036"/>
      <c r="EUY55" s="3036"/>
      <c r="EUZ55" s="3036"/>
      <c r="EVA55" s="3036" t="s">
        <v>3180</v>
      </c>
      <c r="EVB55" s="3036"/>
      <c r="EVC55" s="3036"/>
      <c r="EVD55" s="3036"/>
      <c r="EVE55" s="3036" t="s">
        <v>3180</v>
      </c>
      <c r="EVF55" s="3036"/>
      <c r="EVG55" s="3036"/>
      <c r="EVH55" s="3036"/>
      <c r="EVI55" s="3036" t="s">
        <v>3180</v>
      </c>
      <c r="EVJ55" s="3036"/>
      <c r="EVK55" s="3036"/>
      <c r="EVL55" s="3036"/>
      <c r="EVM55" s="3036" t="s">
        <v>3180</v>
      </c>
      <c r="EVN55" s="3036"/>
      <c r="EVO55" s="3036"/>
      <c r="EVP55" s="3036"/>
      <c r="EVQ55" s="3036" t="s">
        <v>3180</v>
      </c>
      <c r="EVR55" s="3036"/>
      <c r="EVS55" s="3036"/>
      <c r="EVT55" s="3036"/>
      <c r="EVU55" s="3036" t="s">
        <v>3180</v>
      </c>
      <c r="EVV55" s="3036"/>
      <c r="EVW55" s="3036"/>
      <c r="EVX55" s="3036"/>
      <c r="EVY55" s="3036" t="s">
        <v>3180</v>
      </c>
      <c r="EVZ55" s="3036"/>
      <c r="EWA55" s="3036"/>
      <c r="EWB55" s="3036"/>
      <c r="EWC55" s="3036" t="s">
        <v>3180</v>
      </c>
      <c r="EWD55" s="3036"/>
      <c r="EWE55" s="3036"/>
      <c r="EWF55" s="3036"/>
      <c r="EWG55" s="3036" t="s">
        <v>3180</v>
      </c>
      <c r="EWH55" s="3036"/>
      <c r="EWI55" s="3036"/>
      <c r="EWJ55" s="3036"/>
      <c r="EWK55" s="3036" t="s">
        <v>3180</v>
      </c>
      <c r="EWL55" s="3036"/>
      <c r="EWM55" s="3036"/>
      <c r="EWN55" s="3036"/>
      <c r="EWO55" s="3036" t="s">
        <v>3180</v>
      </c>
      <c r="EWP55" s="3036"/>
      <c r="EWQ55" s="3036"/>
      <c r="EWR55" s="3036"/>
      <c r="EWS55" s="3036" t="s">
        <v>3180</v>
      </c>
      <c r="EWT55" s="3036"/>
      <c r="EWU55" s="3036"/>
      <c r="EWV55" s="3036"/>
      <c r="EWW55" s="3036" t="s">
        <v>3180</v>
      </c>
      <c r="EWX55" s="3036"/>
      <c r="EWY55" s="3036"/>
      <c r="EWZ55" s="3036"/>
      <c r="EXA55" s="3036" t="s">
        <v>3180</v>
      </c>
      <c r="EXB55" s="3036"/>
      <c r="EXC55" s="3036"/>
      <c r="EXD55" s="3036"/>
      <c r="EXE55" s="3036" t="s">
        <v>3180</v>
      </c>
      <c r="EXF55" s="3036"/>
      <c r="EXG55" s="3036"/>
      <c r="EXH55" s="3036"/>
      <c r="EXI55" s="3036" t="s">
        <v>3180</v>
      </c>
      <c r="EXJ55" s="3036"/>
      <c r="EXK55" s="3036"/>
      <c r="EXL55" s="3036"/>
      <c r="EXM55" s="3036" t="s">
        <v>3180</v>
      </c>
      <c r="EXN55" s="3036"/>
      <c r="EXO55" s="3036"/>
      <c r="EXP55" s="3036"/>
      <c r="EXQ55" s="3036" t="s">
        <v>3180</v>
      </c>
      <c r="EXR55" s="3036"/>
      <c r="EXS55" s="3036"/>
      <c r="EXT55" s="3036"/>
      <c r="EXU55" s="3036" t="s">
        <v>3180</v>
      </c>
      <c r="EXV55" s="3036"/>
      <c r="EXW55" s="3036"/>
      <c r="EXX55" s="3036"/>
      <c r="EXY55" s="3036" t="s">
        <v>3180</v>
      </c>
      <c r="EXZ55" s="3036"/>
      <c r="EYA55" s="3036"/>
      <c r="EYB55" s="3036"/>
      <c r="EYC55" s="3036" t="s">
        <v>3180</v>
      </c>
      <c r="EYD55" s="3036"/>
      <c r="EYE55" s="3036"/>
      <c r="EYF55" s="3036"/>
      <c r="EYG55" s="3036" t="s">
        <v>3180</v>
      </c>
      <c r="EYH55" s="3036"/>
      <c r="EYI55" s="3036"/>
      <c r="EYJ55" s="3036"/>
      <c r="EYK55" s="3036" t="s">
        <v>3180</v>
      </c>
      <c r="EYL55" s="3036"/>
      <c r="EYM55" s="3036"/>
      <c r="EYN55" s="3036"/>
      <c r="EYO55" s="3036" t="s">
        <v>3180</v>
      </c>
      <c r="EYP55" s="3036"/>
      <c r="EYQ55" s="3036"/>
      <c r="EYR55" s="3036"/>
      <c r="EYS55" s="3036" t="s">
        <v>3180</v>
      </c>
      <c r="EYT55" s="3036"/>
      <c r="EYU55" s="3036"/>
      <c r="EYV55" s="3036"/>
      <c r="EYW55" s="3036" t="s">
        <v>3180</v>
      </c>
      <c r="EYX55" s="3036"/>
      <c r="EYY55" s="3036"/>
      <c r="EYZ55" s="3036"/>
      <c r="EZA55" s="3036" t="s">
        <v>3180</v>
      </c>
      <c r="EZB55" s="3036"/>
      <c r="EZC55" s="3036"/>
      <c r="EZD55" s="3036"/>
      <c r="EZE55" s="3036" t="s">
        <v>3180</v>
      </c>
      <c r="EZF55" s="3036"/>
      <c r="EZG55" s="3036"/>
      <c r="EZH55" s="3036"/>
      <c r="EZI55" s="3036" t="s">
        <v>3180</v>
      </c>
      <c r="EZJ55" s="3036"/>
      <c r="EZK55" s="3036"/>
      <c r="EZL55" s="3036"/>
      <c r="EZM55" s="3036" t="s">
        <v>3180</v>
      </c>
      <c r="EZN55" s="3036"/>
      <c r="EZO55" s="3036"/>
      <c r="EZP55" s="3036"/>
      <c r="EZQ55" s="3036" t="s">
        <v>3180</v>
      </c>
      <c r="EZR55" s="3036"/>
      <c r="EZS55" s="3036"/>
      <c r="EZT55" s="3036"/>
      <c r="EZU55" s="3036" t="s">
        <v>3180</v>
      </c>
      <c r="EZV55" s="3036"/>
      <c r="EZW55" s="3036"/>
      <c r="EZX55" s="3036"/>
      <c r="EZY55" s="3036" t="s">
        <v>3180</v>
      </c>
      <c r="EZZ55" s="3036"/>
      <c r="FAA55" s="3036"/>
      <c r="FAB55" s="3036"/>
      <c r="FAC55" s="3036" t="s">
        <v>3180</v>
      </c>
      <c r="FAD55" s="3036"/>
      <c r="FAE55" s="3036"/>
      <c r="FAF55" s="3036"/>
      <c r="FAG55" s="3036" t="s">
        <v>3180</v>
      </c>
      <c r="FAH55" s="3036"/>
      <c r="FAI55" s="3036"/>
      <c r="FAJ55" s="3036"/>
      <c r="FAK55" s="3036" t="s">
        <v>3180</v>
      </c>
      <c r="FAL55" s="3036"/>
      <c r="FAM55" s="3036"/>
      <c r="FAN55" s="3036"/>
      <c r="FAO55" s="3036" t="s">
        <v>3180</v>
      </c>
      <c r="FAP55" s="3036"/>
      <c r="FAQ55" s="3036"/>
      <c r="FAR55" s="3036"/>
      <c r="FAS55" s="3036" t="s">
        <v>3180</v>
      </c>
      <c r="FAT55" s="3036"/>
      <c r="FAU55" s="3036"/>
      <c r="FAV55" s="3036"/>
      <c r="FAW55" s="3036" t="s">
        <v>3180</v>
      </c>
      <c r="FAX55" s="3036"/>
      <c r="FAY55" s="3036"/>
      <c r="FAZ55" s="3036"/>
      <c r="FBA55" s="3036" t="s">
        <v>3180</v>
      </c>
      <c r="FBB55" s="3036"/>
      <c r="FBC55" s="3036"/>
      <c r="FBD55" s="3036"/>
      <c r="FBE55" s="3036" t="s">
        <v>3180</v>
      </c>
      <c r="FBF55" s="3036"/>
      <c r="FBG55" s="3036"/>
      <c r="FBH55" s="3036"/>
      <c r="FBI55" s="3036" t="s">
        <v>3180</v>
      </c>
      <c r="FBJ55" s="3036"/>
      <c r="FBK55" s="3036"/>
      <c r="FBL55" s="3036"/>
      <c r="FBM55" s="3036" t="s">
        <v>3180</v>
      </c>
      <c r="FBN55" s="3036"/>
      <c r="FBO55" s="3036"/>
      <c r="FBP55" s="3036"/>
      <c r="FBQ55" s="3036" t="s">
        <v>3180</v>
      </c>
      <c r="FBR55" s="3036"/>
      <c r="FBS55" s="3036"/>
      <c r="FBT55" s="3036"/>
      <c r="FBU55" s="3036" t="s">
        <v>3180</v>
      </c>
      <c r="FBV55" s="3036"/>
      <c r="FBW55" s="3036"/>
      <c r="FBX55" s="3036"/>
      <c r="FBY55" s="3036" t="s">
        <v>3180</v>
      </c>
      <c r="FBZ55" s="3036"/>
      <c r="FCA55" s="3036"/>
      <c r="FCB55" s="3036"/>
      <c r="FCC55" s="3036" t="s">
        <v>3180</v>
      </c>
      <c r="FCD55" s="3036"/>
      <c r="FCE55" s="3036"/>
      <c r="FCF55" s="3036"/>
      <c r="FCG55" s="3036" t="s">
        <v>3180</v>
      </c>
      <c r="FCH55" s="3036"/>
      <c r="FCI55" s="3036"/>
      <c r="FCJ55" s="3036"/>
      <c r="FCK55" s="3036" t="s">
        <v>3180</v>
      </c>
      <c r="FCL55" s="3036"/>
      <c r="FCM55" s="3036"/>
      <c r="FCN55" s="3036"/>
      <c r="FCO55" s="3036" t="s">
        <v>3180</v>
      </c>
      <c r="FCP55" s="3036"/>
      <c r="FCQ55" s="3036"/>
      <c r="FCR55" s="3036"/>
      <c r="FCS55" s="3036" t="s">
        <v>3180</v>
      </c>
      <c r="FCT55" s="3036"/>
      <c r="FCU55" s="3036"/>
      <c r="FCV55" s="3036"/>
      <c r="FCW55" s="3036" t="s">
        <v>3180</v>
      </c>
      <c r="FCX55" s="3036"/>
      <c r="FCY55" s="3036"/>
      <c r="FCZ55" s="3036"/>
      <c r="FDA55" s="3036" t="s">
        <v>3180</v>
      </c>
      <c r="FDB55" s="3036"/>
      <c r="FDC55" s="3036"/>
      <c r="FDD55" s="3036"/>
      <c r="FDE55" s="3036" t="s">
        <v>3180</v>
      </c>
      <c r="FDF55" s="3036"/>
      <c r="FDG55" s="3036"/>
      <c r="FDH55" s="3036"/>
      <c r="FDI55" s="3036" t="s">
        <v>3180</v>
      </c>
      <c r="FDJ55" s="3036"/>
      <c r="FDK55" s="3036"/>
      <c r="FDL55" s="3036"/>
      <c r="FDM55" s="3036" t="s">
        <v>3180</v>
      </c>
      <c r="FDN55" s="3036"/>
      <c r="FDO55" s="3036"/>
      <c r="FDP55" s="3036"/>
      <c r="FDQ55" s="3036" t="s">
        <v>3180</v>
      </c>
      <c r="FDR55" s="3036"/>
      <c r="FDS55" s="3036"/>
      <c r="FDT55" s="3036"/>
      <c r="FDU55" s="3036" t="s">
        <v>3180</v>
      </c>
      <c r="FDV55" s="3036"/>
      <c r="FDW55" s="3036"/>
      <c r="FDX55" s="3036"/>
      <c r="FDY55" s="3036" t="s">
        <v>3180</v>
      </c>
      <c r="FDZ55" s="3036"/>
      <c r="FEA55" s="3036"/>
      <c r="FEB55" s="3036"/>
      <c r="FEC55" s="3036" t="s">
        <v>3180</v>
      </c>
      <c r="FED55" s="3036"/>
      <c r="FEE55" s="3036"/>
      <c r="FEF55" s="3036"/>
      <c r="FEG55" s="3036" t="s">
        <v>3180</v>
      </c>
      <c r="FEH55" s="3036"/>
      <c r="FEI55" s="3036"/>
      <c r="FEJ55" s="3036"/>
      <c r="FEK55" s="3036" t="s">
        <v>3180</v>
      </c>
      <c r="FEL55" s="3036"/>
      <c r="FEM55" s="3036"/>
      <c r="FEN55" s="3036"/>
      <c r="FEO55" s="3036" t="s">
        <v>3180</v>
      </c>
      <c r="FEP55" s="3036"/>
      <c r="FEQ55" s="3036"/>
      <c r="FER55" s="3036"/>
      <c r="FES55" s="3036" t="s">
        <v>3180</v>
      </c>
      <c r="FET55" s="3036"/>
      <c r="FEU55" s="3036"/>
      <c r="FEV55" s="3036"/>
      <c r="FEW55" s="3036" t="s">
        <v>3180</v>
      </c>
      <c r="FEX55" s="3036"/>
      <c r="FEY55" s="3036"/>
      <c r="FEZ55" s="3036"/>
      <c r="FFA55" s="3036" t="s">
        <v>3180</v>
      </c>
      <c r="FFB55" s="3036"/>
      <c r="FFC55" s="3036"/>
      <c r="FFD55" s="3036"/>
      <c r="FFE55" s="3036" t="s">
        <v>3180</v>
      </c>
      <c r="FFF55" s="3036"/>
      <c r="FFG55" s="3036"/>
      <c r="FFH55" s="3036"/>
      <c r="FFI55" s="3036" t="s">
        <v>3180</v>
      </c>
      <c r="FFJ55" s="3036"/>
      <c r="FFK55" s="3036"/>
      <c r="FFL55" s="3036"/>
      <c r="FFM55" s="3036" t="s">
        <v>3180</v>
      </c>
      <c r="FFN55" s="3036"/>
      <c r="FFO55" s="3036"/>
      <c r="FFP55" s="3036"/>
      <c r="FFQ55" s="3036" t="s">
        <v>3180</v>
      </c>
      <c r="FFR55" s="3036"/>
      <c r="FFS55" s="3036"/>
      <c r="FFT55" s="3036"/>
      <c r="FFU55" s="3036" t="s">
        <v>3180</v>
      </c>
      <c r="FFV55" s="3036"/>
      <c r="FFW55" s="3036"/>
      <c r="FFX55" s="3036"/>
      <c r="FFY55" s="3036" t="s">
        <v>3180</v>
      </c>
      <c r="FFZ55" s="3036"/>
      <c r="FGA55" s="3036"/>
      <c r="FGB55" s="3036"/>
      <c r="FGC55" s="3036" t="s">
        <v>3180</v>
      </c>
      <c r="FGD55" s="3036"/>
      <c r="FGE55" s="3036"/>
      <c r="FGF55" s="3036"/>
      <c r="FGG55" s="3036" t="s">
        <v>3180</v>
      </c>
      <c r="FGH55" s="3036"/>
      <c r="FGI55" s="3036"/>
      <c r="FGJ55" s="3036"/>
      <c r="FGK55" s="3036" t="s">
        <v>3180</v>
      </c>
      <c r="FGL55" s="3036"/>
      <c r="FGM55" s="3036"/>
      <c r="FGN55" s="3036"/>
      <c r="FGO55" s="3036" t="s">
        <v>3180</v>
      </c>
      <c r="FGP55" s="3036"/>
      <c r="FGQ55" s="3036"/>
      <c r="FGR55" s="3036"/>
      <c r="FGS55" s="3036" t="s">
        <v>3180</v>
      </c>
      <c r="FGT55" s="3036"/>
      <c r="FGU55" s="3036"/>
      <c r="FGV55" s="3036"/>
      <c r="FGW55" s="3036" t="s">
        <v>3180</v>
      </c>
      <c r="FGX55" s="3036"/>
      <c r="FGY55" s="3036"/>
      <c r="FGZ55" s="3036"/>
      <c r="FHA55" s="3036" t="s">
        <v>3180</v>
      </c>
      <c r="FHB55" s="3036"/>
      <c r="FHC55" s="3036"/>
      <c r="FHD55" s="3036"/>
      <c r="FHE55" s="3036" t="s">
        <v>3180</v>
      </c>
      <c r="FHF55" s="3036"/>
      <c r="FHG55" s="3036"/>
      <c r="FHH55" s="3036"/>
      <c r="FHI55" s="3036" t="s">
        <v>3180</v>
      </c>
      <c r="FHJ55" s="3036"/>
      <c r="FHK55" s="3036"/>
      <c r="FHL55" s="3036"/>
      <c r="FHM55" s="3036" t="s">
        <v>3180</v>
      </c>
      <c r="FHN55" s="3036"/>
      <c r="FHO55" s="3036"/>
      <c r="FHP55" s="3036"/>
      <c r="FHQ55" s="3036" t="s">
        <v>3180</v>
      </c>
      <c r="FHR55" s="3036"/>
      <c r="FHS55" s="3036"/>
      <c r="FHT55" s="3036"/>
      <c r="FHU55" s="3036" t="s">
        <v>3180</v>
      </c>
      <c r="FHV55" s="3036"/>
      <c r="FHW55" s="3036"/>
      <c r="FHX55" s="3036"/>
      <c r="FHY55" s="3036" t="s">
        <v>3180</v>
      </c>
      <c r="FHZ55" s="3036"/>
      <c r="FIA55" s="3036"/>
      <c r="FIB55" s="3036"/>
      <c r="FIC55" s="3036" t="s">
        <v>3180</v>
      </c>
      <c r="FID55" s="3036"/>
      <c r="FIE55" s="3036"/>
      <c r="FIF55" s="3036"/>
      <c r="FIG55" s="3036" t="s">
        <v>3180</v>
      </c>
      <c r="FIH55" s="3036"/>
      <c r="FII55" s="3036"/>
      <c r="FIJ55" s="3036"/>
      <c r="FIK55" s="3036" t="s">
        <v>3180</v>
      </c>
      <c r="FIL55" s="3036"/>
      <c r="FIM55" s="3036"/>
      <c r="FIN55" s="3036"/>
      <c r="FIO55" s="3036" t="s">
        <v>3180</v>
      </c>
      <c r="FIP55" s="3036"/>
      <c r="FIQ55" s="3036"/>
      <c r="FIR55" s="3036"/>
      <c r="FIS55" s="3036" t="s">
        <v>3180</v>
      </c>
      <c r="FIT55" s="3036"/>
      <c r="FIU55" s="3036"/>
      <c r="FIV55" s="3036"/>
      <c r="FIW55" s="3036" t="s">
        <v>3180</v>
      </c>
      <c r="FIX55" s="3036"/>
      <c r="FIY55" s="3036"/>
      <c r="FIZ55" s="3036"/>
      <c r="FJA55" s="3036" t="s">
        <v>3180</v>
      </c>
      <c r="FJB55" s="3036"/>
      <c r="FJC55" s="3036"/>
      <c r="FJD55" s="3036"/>
      <c r="FJE55" s="3036" t="s">
        <v>3180</v>
      </c>
      <c r="FJF55" s="3036"/>
      <c r="FJG55" s="3036"/>
      <c r="FJH55" s="3036"/>
      <c r="FJI55" s="3036" t="s">
        <v>3180</v>
      </c>
      <c r="FJJ55" s="3036"/>
      <c r="FJK55" s="3036"/>
      <c r="FJL55" s="3036"/>
      <c r="FJM55" s="3036" t="s">
        <v>3180</v>
      </c>
      <c r="FJN55" s="3036"/>
      <c r="FJO55" s="3036"/>
      <c r="FJP55" s="3036"/>
      <c r="FJQ55" s="3036" t="s">
        <v>3180</v>
      </c>
      <c r="FJR55" s="3036"/>
      <c r="FJS55" s="3036"/>
      <c r="FJT55" s="3036"/>
      <c r="FJU55" s="3036" t="s">
        <v>3180</v>
      </c>
      <c r="FJV55" s="3036"/>
      <c r="FJW55" s="3036"/>
      <c r="FJX55" s="3036"/>
      <c r="FJY55" s="3036" t="s">
        <v>3180</v>
      </c>
      <c r="FJZ55" s="3036"/>
      <c r="FKA55" s="3036"/>
      <c r="FKB55" s="3036"/>
      <c r="FKC55" s="3036" t="s">
        <v>3180</v>
      </c>
      <c r="FKD55" s="3036"/>
      <c r="FKE55" s="3036"/>
      <c r="FKF55" s="3036"/>
      <c r="FKG55" s="3036" t="s">
        <v>3180</v>
      </c>
      <c r="FKH55" s="3036"/>
      <c r="FKI55" s="3036"/>
      <c r="FKJ55" s="3036"/>
      <c r="FKK55" s="3036" t="s">
        <v>3180</v>
      </c>
      <c r="FKL55" s="3036"/>
      <c r="FKM55" s="3036"/>
      <c r="FKN55" s="3036"/>
      <c r="FKO55" s="3036" t="s">
        <v>3180</v>
      </c>
      <c r="FKP55" s="3036"/>
      <c r="FKQ55" s="3036"/>
      <c r="FKR55" s="3036"/>
      <c r="FKS55" s="3036" t="s">
        <v>3180</v>
      </c>
      <c r="FKT55" s="3036"/>
      <c r="FKU55" s="3036"/>
      <c r="FKV55" s="3036"/>
      <c r="FKW55" s="3036" t="s">
        <v>3180</v>
      </c>
      <c r="FKX55" s="3036"/>
      <c r="FKY55" s="3036"/>
      <c r="FKZ55" s="3036"/>
      <c r="FLA55" s="3036" t="s">
        <v>3180</v>
      </c>
      <c r="FLB55" s="3036"/>
      <c r="FLC55" s="3036"/>
      <c r="FLD55" s="3036"/>
      <c r="FLE55" s="3036" t="s">
        <v>3180</v>
      </c>
      <c r="FLF55" s="3036"/>
      <c r="FLG55" s="3036"/>
      <c r="FLH55" s="3036"/>
      <c r="FLI55" s="3036" t="s">
        <v>3180</v>
      </c>
      <c r="FLJ55" s="3036"/>
      <c r="FLK55" s="3036"/>
      <c r="FLL55" s="3036"/>
      <c r="FLM55" s="3036" t="s">
        <v>3180</v>
      </c>
      <c r="FLN55" s="3036"/>
      <c r="FLO55" s="3036"/>
      <c r="FLP55" s="3036"/>
      <c r="FLQ55" s="3036" t="s">
        <v>3180</v>
      </c>
      <c r="FLR55" s="3036"/>
      <c r="FLS55" s="3036"/>
      <c r="FLT55" s="3036"/>
      <c r="FLU55" s="3036" t="s">
        <v>3180</v>
      </c>
      <c r="FLV55" s="3036"/>
      <c r="FLW55" s="3036"/>
      <c r="FLX55" s="3036"/>
      <c r="FLY55" s="3036" t="s">
        <v>3180</v>
      </c>
      <c r="FLZ55" s="3036"/>
      <c r="FMA55" s="3036"/>
      <c r="FMB55" s="3036"/>
      <c r="FMC55" s="3036" t="s">
        <v>3180</v>
      </c>
      <c r="FMD55" s="3036"/>
      <c r="FME55" s="3036"/>
      <c r="FMF55" s="3036"/>
      <c r="FMG55" s="3036" t="s">
        <v>3180</v>
      </c>
      <c r="FMH55" s="3036"/>
      <c r="FMI55" s="3036"/>
      <c r="FMJ55" s="3036"/>
      <c r="FMK55" s="3036" t="s">
        <v>3180</v>
      </c>
      <c r="FML55" s="3036"/>
      <c r="FMM55" s="3036"/>
      <c r="FMN55" s="3036"/>
      <c r="FMO55" s="3036" t="s">
        <v>3180</v>
      </c>
      <c r="FMP55" s="3036"/>
      <c r="FMQ55" s="3036"/>
      <c r="FMR55" s="3036"/>
      <c r="FMS55" s="3036" t="s">
        <v>3180</v>
      </c>
      <c r="FMT55" s="3036"/>
      <c r="FMU55" s="3036"/>
      <c r="FMV55" s="3036"/>
      <c r="FMW55" s="3036" t="s">
        <v>3180</v>
      </c>
      <c r="FMX55" s="3036"/>
      <c r="FMY55" s="3036"/>
      <c r="FMZ55" s="3036"/>
      <c r="FNA55" s="3036" t="s">
        <v>3180</v>
      </c>
      <c r="FNB55" s="3036"/>
      <c r="FNC55" s="3036"/>
      <c r="FND55" s="3036"/>
      <c r="FNE55" s="3036" t="s">
        <v>3180</v>
      </c>
      <c r="FNF55" s="3036"/>
      <c r="FNG55" s="3036"/>
      <c r="FNH55" s="3036"/>
      <c r="FNI55" s="3036" t="s">
        <v>3180</v>
      </c>
      <c r="FNJ55" s="3036"/>
      <c r="FNK55" s="3036"/>
      <c r="FNL55" s="3036"/>
      <c r="FNM55" s="3036" t="s">
        <v>3180</v>
      </c>
      <c r="FNN55" s="3036"/>
      <c r="FNO55" s="3036"/>
      <c r="FNP55" s="3036"/>
      <c r="FNQ55" s="3036" t="s">
        <v>3180</v>
      </c>
      <c r="FNR55" s="3036"/>
      <c r="FNS55" s="3036"/>
      <c r="FNT55" s="3036"/>
      <c r="FNU55" s="3036" t="s">
        <v>3180</v>
      </c>
      <c r="FNV55" s="3036"/>
      <c r="FNW55" s="3036"/>
      <c r="FNX55" s="3036"/>
      <c r="FNY55" s="3036" t="s">
        <v>3180</v>
      </c>
      <c r="FNZ55" s="3036"/>
      <c r="FOA55" s="3036"/>
      <c r="FOB55" s="3036"/>
      <c r="FOC55" s="3036" t="s">
        <v>3180</v>
      </c>
      <c r="FOD55" s="3036"/>
      <c r="FOE55" s="3036"/>
      <c r="FOF55" s="3036"/>
      <c r="FOG55" s="3036" t="s">
        <v>3180</v>
      </c>
      <c r="FOH55" s="3036"/>
      <c r="FOI55" s="3036"/>
      <c r="FOJ55" s="3036"/>
      <c r="FOK55" s="3036" t="s">
        <v>3180</v>
      </c>
      <c r="FOL55" s="3036"/>
      <c r="FOM55" s="3036"/>
      <c r="FON55" s="3036"/>
      <c r="FOO55" s="3036" t="s">
        <v>3180</v>
      </c>
      <c r="FOP55" s="3036"/>
      <c r="FOQ55" s="3036"/>
      <c r="FOR55" s="3036"/>
      <c r="FOS55" s="3036" t="s">
        <v>3180</v>
      </c>
      <c r="FOT55" s="3036"/>
      <c r="FOU55" s="3036"/>
      <c r="FOV55" s="3036"/>
      <c r="FOW55" s="3036" t="s">
        <v>3180</v>
      </c>
      <c r="FOX55" s="3036"/>
      <c r="FOY55" s="3036"/>
      <c r="FOZ55" s="3036"/>
      <c r="FPA55" s="3036" t="s">
        <v>3180</v>
      </c>
      <c r="FPB55" s="3036"/>
      <c r="FPC55" s="3036"/>
      <c r="FPD55" s="3036"/>
      <c r="FPE55" s="3036" t="s">
        <v>3180</v>
      </c>
      <c r="FPF55" s="3036"/>
      <c r="FPG55" s="3036"/>
      <c r="FPH55" s="3036"/>
      <c r="FPI55" s="3036" t="s">
        <v>3180</v>
      </c>
      <c r="FPJ55" s="3036"/>
      <c r="FPK55" s="3036"/>
      <c r="FPL55" s="3036"/>
      <c r="FPM55" s="3036" t="s">
        <v>3180</v>
      </c>
      <c r="FPN55" s="3036"/>
      <c r="FPO55" s="3036"/>
      <c r="FPP55" s="3036"/>
      <c r="FPQ55" s="3036" t="s">
        <v>3180</v>
      </c>
      <c r="FPR55" s="3036"/>
      <c r="FPS55" s="3036"/>
      <c r="FPT55" s="3036"/>
      <c r="FPU55" s="3036" t="s">
        <v>3180</v>
      </c>
      <c r="FPV55" s="3036"/>
      <c r="FPW55" s="3036"/>
      <c r="FPX55" s="3036"/>
      <c r="FPY55" s="3036" t="s">
        <v>3180</v>
      </c>
      <c r="FPZ55" s="3036"/>
      <c r="FQA55" s="3036"/>
      <c r="FQB55" s="3036"/>
      <c r="FQC55" s="3036" t="s">
        <v>3180</v>
      </c>
      <c r="FQD55" s="3036"/>
      <c r="FQE55" s="3036"/>
      <c r="FQF55" s="3036"/>
      <c r="FQG55" s="3036" t="s">
        <v>3180</v>
      </c>
      <c r="FQH55" s="3036"/>
      <c r="FQI55" s="3036"/>
      <c r="FQJ55" s="3036"/>
      <c r="FQK55" s="3036" t="s">
        <v>3180</v>
      </c>
      <c r="FQL55" s="3036"/>
      <c r="FQM55" s="3036"/>
      <c r="FQN55" s="3036"/>
      <c r="FQO55" s="3036" t="s">
        <v>3180</v>
      </c>
      <c r="FQP55" s="3036"/>
      <c r="FQQ55" s="3036"/>
      <c r="FQR55" s="3036"/>
      <c r="FQS55" s="3036" t="s">
        <v>3180</v>
      </c>
      <c r="FQT55" s="3036"/>
      <c r="FQU55" s="3036"/>
      <c r="FQV55" s="3036"/>
      <c r="FQW55" s="3036" t="s">
        <v>3180</v>
      </c>
      <c r="FQX55" s="3036"/>
      <c r="FQY55" s="3036"/>
      <c r="FQZ55" s="3036"/>
      <c r="FRA55" s="3036" t="s">
        <v>3180</v>
      </c>
      <c r="FRB55" s="3036"/>
      <c r="FRC55" s="3036"/>
      <c r="FRD55" s="3036"/>
      <c r="FRE55" s="3036" t="s">
        <v>3180</v>
      </c>
      <c r="FRF55" s="3036"/>
      <c r="FRG55" s="3036"/>
      <c r="FRH55" s="3036"/>
      <c r="FRI55" s="3036" t="s">
        <v>3180</v>
      </c>
      <c r="FRJ55" s="3036"/>
      <c r="FRK55" s="3036"/>
      <c r="FRL55" s="3036"/>
      <c r="FRM55" s="3036" t="s">
        <v>3180</v>
      </c>
      <c r="FRN55" s="3036"/>
      <c r="FRO55" s="3036"/>
      <c r="FRP55" s="3036"/>
      <c r="FRQ55" s="3036" t="s">
        <v>3180</v>
      </c>
      <c r="FRR55" s="3036"/>
      <c r="FRS55" s="3036"/>
      <c r="FRT55" s="3036"/>
      <c r="FRU55" s="3036" t="s">
        <v>3180</v>
      </c>
      <c r="FRV55" s="3036"/>
      <c r="FRW55" s="3036"/>
      <c r="FRX55" s="3036"/>
      <c r="FRY55" s="3036" t="s">
        <v>3180</v>
      </c>
      <c r="FRZ55" s="3036"/>
      <c r="FSA55" s="3036"/>
      <c r="FSB55" s="3036"/>
      <c r="FSC55" s="3036" t="s">
        <v>3180</v>
      </c>
      <c r="FSD55" s="3036"/>
      <c r="FSE55" s="3036"/>
      <c r="FSF55" s="3036"/>
      <c r="FSG55" s="3036" t="s">
        <v>3180</v>
      </c>
      <c r="FSH55" s="3036"/>
      <c r="FSI55" s="3036"/>
      <c r="FSJ55" s="3036"/>
      <c r="FSK55" s="3036" t="s">
        <v>3180</v>
      </c>
      <c r="FSL55" s="3036"/>
      <c r="FSM55" s="3036"/>
      <c r="FSN55" s="3036"/>
      <c r="FSO55" s="3036" t="s">
        <v>3180</v>
      </c>
      <c r="FSP55" s="3036"/>
      <c r="FSQ55" s="3036"/>
      <c r="FSR55" s="3036"/>
      <c r="FSS55" s="3036" t="s">
        <v>3180</v>
      </c>
      <c r="FST55" s="3036"/>
      <c r="FSU55" s="3036"/>
      <c r="FSV55" s="3036"/>
      <c r="FSW55" s="3036" t="s">
        <v>3180</v>
      </c>
      <c r="FSX55" s="3036"/>
      <c r="FSY55" s="3036"/>
      <c r="FSZ55" s="3036"/>
      <c r="FTA55" s="3036" t="s">
        <v>3180</v>
      </c>
      <c r="FTB55" s="3036"/>
      <c r="FTC55" s="3036"/>
      <c r="FTD55" s="3036"/>
      <c r="FTE55" s="3036" t="s">
        <v>3180</v>
      </c>
      <c r="FTF55" s="3036"/>
      <c r="FTG55" s="3036"/>
      <c r="FTH55" s="3036"/>
      <c r="FTI55" s="3036" t="s">
        <v>3180</v>
      </c>
      <c r="FTJ55" s="3036"/>
      <c r="FTK55" s="3036"/>
      <c r="FTL55" s="3036"/>
      <c r="FTM55" s="3036" t="s">
        <v>3180</v>
      </c>
      <c r="FTN55" s="3036"/>
      <c r="FTO55" s="3036"/>
      <c r="FTP55" s="3036"/>
      <c r="FTQ55" s="3036" t="s">
        <v>3180</v>
      </c>
      <c r="FTR55" s="3036"/>
      <c r="FTS55" s="3036"/>
      <c r="FTT55" s="3036"/>
      <c r="FTU55" s="3036" t="s">
        <v>3180</v>
      </c>
      <c r="FTV55" s="3036"/>
      <c r="FTW55" s="3036"/>
      <c r="FTX55" s="3036"/>
      <c r="FTY55" s="3036" t="s">
        <v>3180</v>
      </c>
      <c r="FTZ55" s="3036"/>
      <c r="FUA55" s="3036"/>
      <c r="FUB55" s="3036"/>
      <c r="FUC55" s="3036" t="s">
        <v>3180</v>
      </c>
      <c r="FUD55" s="3036"/>
      <c r="FUE55" s="3036"/>
      <c r="FUF55" s="3036"/>
      <c r="FUG55" s="3036" t="s">
        <v>3180</v>
      </c>
      <c r="FUH55" s="3036"/>
      <c r="FUI55" s="3036"/>
      <c r="FUJ55" s="3036"/>
      <c r="FUK55" s="3036" t="s">
        <v>3180</v>
      </c>
      <c r="FUL55" s="3036"/>
      <c r="FUM55" s="3036"/>
      <c r="FUN55" s="3036"/>
      <c r="FUO55" s="3036" t="s">
        <v>3180</v>
      </c>
      <c r="FUP55" s="3036"/>
      <c r="FUQ55" s="3036"/>
      <c r="FUR55" s="3036"/>
      <c r="FUS55" s="3036" t="s">
        <v>3180</v>
      </c>
      <c r="FUT55" s="3036"/>
      <c r="FUU55" s="3036"/>
      <c r="FUV55" s="3036"/>
      <c r="FUW55" s="3036" t="s">
        <v>3180</v>
      </c>
      <c r="FUX55" s="3036"/>
      <c r="FUY55" s="3036"/>
      <c r="FUZ55" s="3036"/>
      <c r="FVA55" s="3036" t="s">
        <v>3180</v>
      </c>
      <c r="FVB55" s="3036"/>
      <c r="FVC55" s="3036"/>
      <c r="FVD55" s="3036"/>
      <c r="FVE55" s="3036" t="s">
        <v>3180</v>
      </c>
      <c r="FVF55" s="3036"/>
      <c r="FVG55" s="3036"/>
      <c r="FVH55" s="3036"/>
      <c r="FVI55" s="3036" t="s">
        <v>3180</v>
      </c>
      <c r="FVJ55" s="3036"/>
      <c r="FVK55" s="3036"/>
      <c r="FVL55" s="3036"/>
      <c r="FVM55" s="3036" t="s">
        <v>3180</v>
      </c>
      <c r="FVN55" s="3036"/>
      <c r="FVO55" s="3036"/>
      <c r="FVP55" s="3036"/>
      <c r="FVQ55" s="3036" t="s">
        <v>3180</v>
      </c>
      <c r="FVR55" s="3036"/>
      <c r="FVS55" s="3036"/>
      <c r="FVT55" s="3036"/>
      <c r="FVU55" s="3036" t="s">
        <v>3180</v>
      </c>
      <c r="FVV55" s="3036"/>
      <c r="FVW55" s="3036"/>
      <c r="FVX55" s="3036"/>
      <c r="FVY55" s="3036" t="s">
        <v>3180</v>
      </c>
      <c r="FVZ55" s="3036"/>
      <c r="FWA55" s="3036"/>
      <c r="FWB55" s="3036"/>
      <c r="FWC55" s="3036" t="s">
        <v>3180</v>
      </c>
      <c r="FWD55" s="3036"/>
      <c r="FWE55" s="3036"/>
      <c r="FWF55" s="3036"/>
      <c r="FWG55" s="3036" t="s">
        <v>3180</v>
      </c>
      <c r="FWH55" s="3036"/>
      <c r="FWI55" s="3036"/>
      <c r="FWJ55" s="3036"/>
      <c r="FWK55" s="3036" t="s">
        <v>3180</v>
      </c>
      <c r="FWL55" s="3036"/>
      <c r="FWM55" s="3036"/>
      <c r="FWN55" s="3036"/>
      <c r="FWO55" s="3036" t="s">
        <v>3180</v>
      </c>
      <c r="FWP55" s="3036"/>
      <c r="FWQ55" s="3036"/>
      <c r="FWR55" s="3036"/>
      <c r="FWS55" s="3036" t="s">
        <v>3180</v>
      </c>
      <c r="FWT55" s="3036"/>
      <c r="FWU55" s="3036"/>
      <c r="FWV55" s="3036"/>
      <c r="FWW55" s="3036" t="s">
        <v>3180</v>
      </c>
      <c r="FWX55" s="3036"/>
      <c r="FWY55" s="3036"/>
      <c r="FWZ55" s="3036"/>
      <c r="FXA55" s="3036" t="s">
        <v>3180</v>
      </c>
      <c r="FXB55" s="3036"/>
      <c r="FXC55" s="3036"/>
      <c r="FXD55" s="3036"/>
      <c r="FXE55" s="3036" t="s">
        <v>3180</v>
      </c>
      <c r="FXF55" s="3036"/>
      <c r="FXG55" s="3036"/>
      <c r="FXH55" s="3036"/>
      <c r="FXI55" s="3036" t="s">
        <v>3180</v>
      </c>
      <c r="FXJ55" s="3036"/>
      <c r="FXK55" s="3036"/>
      <c r="FXL55" s="3036"/>
      <c r="FXM55" s="3036" t="s">
        <v>3180</v>
      </c>
      <c r="FXN55" s="3036"/>
      <c r="FXO55" s="3036"/>
      <c r="FXP55" s="3036"/>
      <c r="FXQ55" s="3036" t="s">
        <v>3180</v>
      </c>
      <c r="FXR55" s="3036"/>
      <c r="FXS55" s="3036"/>
      <c r="FXT55" s="3036"/>
      <c r="FXU55" s="3036" t="s">
        <v>3180</v>
      </c>
      <c r="FXV55" s="3036"/>
      <c r="FXW55" s="3036"/>
      <c r="FXX55" s="3036"/>
      <c r="FXY55" s="3036" t="s">
        <v>3180</v>
      </c>
      <c r="FXZ55" s="3036"/>
      <c r="FYA55" s="3036"/>
      <c r="FYB55" s="3036"/>
      <c r="FYC55" s="3036" t="s">
        <v>3180</v>
      </c>
      <c r="FYD55" s="3036"/>
      <c r="FYE55" s="3036"/>
      <c r="FYF55" s="3036"/>
      <c r="FYG55" s="3036" t="s">
        <v>3180</v>
      </c>
      <c r="FYH55" s="3036"/>
      <c r="FYI55" s="3036"/>
      <c r="FYJ55" s="3036"/>
      <c r="FYK55" s="3036" t="s">
        <v>3180</v>
      </c>
      <c r="FYL55" s="3036"/>
      <c r="FYM55" s="3036"/>
      <c r="FYN55" s="3036"/>
      <c r="FYO55" s="3036" t="s">
        <v>3180</v>
      </c>
      <c r="FYP55" s="3036"/>
      <c r="FYQ55" s="3036"/>
      <c r="FYR55" s="3036"/>
      <c r="FYS55" s="3036" t="s">
        <v>3180</v>
      </c>
      <c r="FYT55" s="3036"/>
      <c r="FYU55" s="3036"/>
      <c r="FYV55" s="3036"/>
      <c r="FYW55" s="3036" t="s">
        <v>3180</v>
      </c>
      <c r="FYX55" s="3036"/>
      <c r="FYY55" s="3036"/>
      <c r="FYZ55" s="3036"/>
      <c r="FZA55" s="3036" t="s">
        <v>3180</v>
      </c>
      <c r="FZB55" s="3036"/>
      <c r="FZC55" s="3036"/>
      <c r="FZD55" s="3036"/>
      <c r="FZE55" s="3036" t="s">
        <v>3180</v>
      </c>
      <c r="FZF55" s="3036"/>
      <c r="FZG55" s="3036"/>
      <c r="FZH55" s="3036"/>
      <c r="FZI55" s="3036" t="s">
        <v>3180</v>
      </c>
      <c r="FZJ55" s="3036"/>
      <c r="FZK55" s="3036"/>
      <c r="FZL55" s="3036"/>
      <c r="FZM55" s="3036" t="s">
        <v>3180</v>
      </c>
      <c r="FZN55" s="3036"/>
      <c r="FZO55" s="3036"/>
      <c r="FZP55" s="3036"/>
      <c r="FZQ55" s="3036" t="s">
        <v>3180</v>
      </c>
      <c r="FZR55" s="3036"/>
      <c r="FZS55" s="3036"/>
      <c r="FZT55" s="3036"/>
      <c r="FZU55" s="3036" t="s">
        <v>3180</v>
      </c>
      <c r="FZV55" s="3036"/>
      <c r="FZW55" s="3036"/>
      <c r="FZX55" s="3036"/>
      <c r="FZY55" s="3036" t="s">
        <v>3180</v>
      </c>
      <c r="FZZ55" s="3036"/>
      <c r="GAA55" s="3036"/>
      <c r="GAB55" s="3036"/>
      <c r="GAC55" s="3036" t="s">
        <v>3180</v>
      </c>
      <c r="GAD55" s="3036"/>
      <c r="GAE55" s="3036"/>
      <c r="GAF55" s="3036"/>
      <c r="GAG55" s="3036" t="s">
        <v>3180</v>
      </c>
      <c r="GAH55" s="3036"/>
      <c r="GAI55" s="3036"/>
      <c r="GAJ55" s="3036"/>
      <c r="GAK55" s="3036" t="s">
        <v>3180</v>
      </c>
      <c r="GAL55" s="3036"/>
      <c r="GAM55" s="3036"/>
      <c r="GAN55" s="3036"/>
      <c r="GAO55" s="3036" t="s">
        <v>3180</v>
      </c>
      <c r="GAP55" s="3036"/>
      <c r="GAQ55" s="3036"/>
      <c r="GAR55" s="3036"/>
      <c r="GAS55" s="3036" t="s">
        <v>3180</v>
      </c>
      <c r="GAT55" s="3036"/>
      <c r="GAU55" s="3036"/>
      <c r="GAV55" s="3036"/>
      <c r="GAW55" s="3036" t="s">
        <v>3180</v>
      </c>
      <c r="GAX55" s="3036"/>
      <c r="GAY55" s="3036"/>
      <c r="GAZ55" s="3036"/>
      <c r="GBA55" s="3036" t="s">
        <v>3180</v>
      </c>
      <c r="GBB55" s="3036"/>
      <c r="GBC55" s="3036"/>
      <c r="GBD55" s="3036"/>
      <c r="GBE55" s="3036" t="s">
        <v>3180</v>
      </c>
      <c r="GBF55" s="3036"/>
      <c r="GBG55" s="3036"/>
      <c r="GBH55" s="3036"/>
      <c r="GBI55" s="3036" t="s">
        <v>3180</v>
      </c>
      <c r="GBJ55" s="3036"/>
      <c r="GBK55" s="3036"/>
      <c r="GBL55" s="3036"/>
      <c r="GBM55" s="3036" t="s">
        <v>3180</v>
      </c>
      <c r="GBN55" s="3036"/>
      <c r="GBO55" s="3036"/>
      <c r="GBP55" s="3036"/>
      <c r="GBQ55" s="3036" t="s">
        <v>3180</v>
      </c>
      <c r="GBR55" s="3036"/>
      <c r="GBS55" s="3036"/>
      <c r="GBT55" s="3036"/>
      <c r="GBU55" s="3036" t="s">
        <v>3180</v>
      </c>
      <c r="GBV55" s="3036"/>
      <c r="GBW55" s="3036"/>
      <c r="GBX55" s="3036"/>
      <c r="GBY55" s="3036" t="s">
        <v>3180</v>
      </c>
      <c r="GBZ55" s="3036"/>
      <c r="GCA55" s="3036"/>
      <c r="GCB55" s="3036"/>
      <c r="GCC55" s="3036" t="s">
        <v>3180</v>
      </c>
      <c r="GCD55" s="3036"/>
      <c r="GCE55" s="3036"/>
      <c r="GCF55" s="3036"/>
      <c r="GCG55" s="3036" t="s">
        <v>3180</v>
      </c>
      <c r="GCH55" s="3036"/>
      <c r="GCI55" s="3036"/>
      <c r="GCJ55" s="3036"/>
      <c r="GCK55" s="3036" t="s">
        <v>3180</v>
      </c>
      <c r="GCL55" s="3036"/>
      <c r="GCM55" s="3036"/>
      <c r="GCN55" s="3036"/>
      <c r="GCO55" s="3036" t="s">
        <v>3180</v>
      </c>
      <c r="GCP55" s="3036"/>
      <c r="GCQ55" s="3036"/>
      <c r="GCR55" s="3036"/>
      <c r="GCS55" s="3036" t="s">
        <v>3180</v>
      </c>
      <c r="GCT55" s="3036"/>
      <c r="GCU55" s="3036"/>
      <c r="GCV55" s="3036"/>
      <c r="GCW55" s="3036" t="s">
        <v>3180</v>
      </c>
      <c r="GCX55" s="3036"/>
      <c r="GCY55" s="3036"/>
      <c r="GCZ55" s="3036"/>
      <c r="GDA55" s="3036" t="s">
        <v>3180</v>
      </c>
      <c r="GDB55" s="3036"/>
      <c r="GDC55" s="3036"/>
      <c r="GDD55" s="3036"/>
      <c r="GDE55" s="3036" t="s">
        <v>3180</v>
      </c>
      <c r="GDF55" s="3036"/>
      <c r="GDG55" s="3036"/>
      <c r="GDH55" s="3036"/>
      <c r="GDI55" s="3036" t="s">
        <v>3180</v>
      </c>
      <c r="GDJ55" s="3036"/>
      <c r="GDK55" s="3036"/>
      <c r="GDL55" s="3036"/>
      <c r="GDM55" s="3036" t="s">
        <v>3180</v>
      </c>
      <c r="GDN55" s="3036"/>
      <c r="GDO55" s="3036"/>
      <c r="GDP55" s="3036"/>
      <c r="GDQ55" s="3036" t="s">
        <v>3180</v>
      </c>
      <c r="GDR55" s="3036"/>
      <c r="GDS55" s="3036"/>
      <c r="GDT55" s="3036"/>
      <c r="GDU55" s="3036" t="s">
        <v>3180</v>
      </c>
      <c r="GDV55" s="3036"/>
      <c r="GDW55" s="3036"/>
      <c r="GDX55" s="3036"/>
      <c r="GDY55" s="3036" t="s">
        <v>3180</v>
      </c>
      <c r="GDZ55" s="3036"/>
      <c r="GEA55" s="3036"/>
      <c r="GEB55" s="3036"/>
      <c r="GEC55" s="3036" t="s">
        <v>3180</v>
      </c>
      <c r="GED55" s="3036"/>
      <c r="GEE55" s="3036"/>
      <c r="GEF55" s="3036"/>
      <c r="GEG55" s="3036" t="s">
        <v>3180</v>
      </c>
      <c r="GEH55" s="3036"/>
      <c r="GEI55" s="3036"/>
      <c r="GEJ55" s="3036"/>
      <c r="GEK55" s="3036" t="s">
        <v>3180</v>
      </c>
      <c r="GEL55" s="3036"/>
      <c r="GEM55" s="3036"/>
      <c r="GEN55" s="3036"/>
      <c r="GEO55" s="3036" t="s">
        <v>3180</v>
      </c>
      <c r="GEP55" s="3036"/>
      <c r="GEQ55" s="3036"/>
      <c r="GER55" s="3036"/>
      <c r="GES55" s="3036" t="s">
        <v>3180</v>
      </c>
      <c r="GET55" s="3036"/>
      <c r="GEU55" s="3036"/>
      <c r="GEV55" s="3036"/>
      <c r="GEW55" s="3036" t="s">
        <v>3180</v>
      </c>
      <c r="GEX55" s="3036"/>
      <c r="GEY55" s="3036"/>
      <c r="GEZ55" s="3036"/>
      <c r="GFA55" s="3036" t="s">
        <v>3180</v>
      </c>
      <c r="GFB55" s="3036"/>
      <c r="GFC55" s="3036"/>
      <c r="GFD55" s="3036"/>
      <c r="GFE55" s="3036" t="s">
        <v>3180</v>
      </c>
      <c r="GFF55" s="3036"/>
      <c r="GFG55" s="3036"/>
      <c r="GFH55" s="3036"/>
      <c r="GFI55" s="3036" t="s">
        <v>3180</v>
      </c>
      <c r="GFJ55" s="3036"/>
      <c r="GFK55" s="3036"/>
      <c r="GFL55" s="3036"/>
      <c r="GFM55" s="3036" t="s">
        <v>3180</v>
      </c>
      <c r="GFN55" s="3036"/>
      <c r="GFO55" s="3036"/>
      <c r="GFP55" s="3036"/>
      <c r="GFQ55" s="3036" t="s">
        <v>3180</v>
      </c>
      <c r="GFR55" s="3036"/>
      <c r="GFS55" s="3036"/>
      <c r="GFT55" s="3036"/>
      <c r="GFU55" s="3036" t="s">
        <v>3180</v>
      </c>
      <c r="GFV55" s="3036"/>
      <c r="GFW55" s="3036"/>
      <c r="GFX55" s="3036"/>
      <c r="GFY55" s="3036" t="s">
        <v>3180</v>
      </c>
      <c r="GFZ55" s="3036"/>
      <c r="GGA55" s="3036"/>
      <c r="GGB55" s="3036"/>
      <c r="GGC55" s="3036" t="s">
        <v>3180</v>
      </c>
      <c r="GGD55" s="3036"/>
      <c r="GGE55" s="3036"/>
      <c r="GGF55" s="3036"/>
      <c r="GGG55" s="3036" t="s">
        <v>3180</v>
      </c>
      <c r="GGH55" s="3036"/>
      <c r="GGI55" s="3036"/>
      <c r="GGJ55" s="3036"/>
      <c r="GGK55" s="3036" t="s">
        <v>3180</v>
      </c>
      <c r="GGL55" s="3036"/>
      <c r="GGM55" s="3036"/>
      <c r="GGN55" s="3036"/>
      <c r="GGO55" s="3036" t="s">
        <v>3180</v>
      </c>
      <c r="GGP55" s="3036"/>
      <c r="GGQ55" s="3036"/>
      <c r="GGR55" s="3036"/>
      <c r="GGS55" s="3036" t="s">
        <v>3180</v>
      </c>
      <c r="GGT55" s="3036"/>
      <c r="GGU55" s="3036"/>
      <c r="GGV55" s="3036"/>
      <c r="GGW55" s="3036" t="s">
        <v>3180</v>
      </c>
      <c r="GGX55" s="3036"/>
      <c r="GGY55" s="3036"/>
      <c r="GGZ55" s="3036"/>
      <c r="GHA55" s="3036" t="s">
        <v>3180</v>
      </c>
      <c r="GHB55" s="3036"/>
      <c r="GHC55" s="3036"/>
      <c r="GHD55" s="3036"/>
      <c r="GHE55" s="3036" t="s">
        <v>3180</v>
      </c>
      <c r="GHF55" s="3036"/>
      <c r="GHG55" s="3036"/>
      <c r="GHH55" s="3036"/>
      <c r="GHI55" s="3036" t="s">
        <v>3180</v>
      </c>
      <c r="GHJ55" s="3036"/>
      <c r="GHK55" s="3036"/>
      <c r="GHL55" s="3036"/>
      <c r="GHM55" s="3036" t="s">
        <v>3180</v>
      </c>
      <c r="GHN55" s="3036"/>
      <c r="GHO55" s="3036"/>
      <c r="GHP55" s="3036"/>
      <c r="GHQ55" s="3036" t="s">
        <v>3180</v>
      </c>
      <c r="GHR55" s="3036"/>
      <c r="GHS55" s="3036"/>
      <c r="GHT55" s="3036"/>
      <c r="GHU55" s="3036" t="s">
        <v>3180</v>
      </c>
      <c r="GHV55" s="3036"/>
      <c r="GHW55" s="3036"/>
      <c r="GHX55" s="3036"/>
      <c r="GHY55" s="3036" t="s">
        <v>3180</v>
      </c>
      <c r="GHZ55" s="3036"/>
      <c r="GIA55" s="3036"/>
      <c r="GIB55" s="3036"/>
      <c r="GIC55" s="3036" t="s">
        <v>3180</v>
      </c>
      <c r="GID55" s="3036"/>
      <c r="GIE55" s="3036"/>
      <c r="GIF55" s="3036"/>
      <c r="GIG55" s="3036" t="s">
        <v>3180</v>
      </c>
      <c r="GIH55" s="3036"/>
      <c r="GII55" s="3036"/>
      <c r="GIJ55" s="3036"/>
      <c r="GIK55" s="3036" t="s">
        <v>3180</v>
      </c>
      <c r="GIL55" s="3036"/>
      <c r="GIM55" s="3036"/>
      <c r="GIN55" s="3036"/>
      <c r="GIO55" s="3036" t="s">
        <v>3180</v>
      </c>
      <c r="GIP55" s="3036"/>
      <c r="GIQ55" s="3036"/>
      <c r="GIR55" s="3036"/>
      <c r="GIS55" s="3036" t="s">
        <v>3180</v>
      </c>
      <c r="GIT55" s="3036"/>
      <c r="GIU55" s="3036"/>
      <c r="GIV55" s="3036"/>
      <c r="GIW55" s="3036" t="s">
        <v>3180</v>
      </c>
      <c r="GIX55" s="3036"/>
      <c r="GIY55" s="3036"/>
      <c r="GIZ55" s="3036"/>
      <c r="GJA55" s="3036" t="s">
        <v>3180</v>
      </c>
      <c r="GJB55" s="3036"/>
      <c r="GJC55" s="3036"/>
      <c r="GJD55" s="3036"/>
      <c r="GJE55" s="3036" t="s">
        <v>3180</v>
      </c>
      <c r="GJF55" s="3036"/>
      <c r="GJG55" s="3036"/>
      <c r="GJH55" s="3036"/>
      <c r="GJI55" s="3036" t="s">
        <v>3180</v>
      </c>
      <c r="GJJ55" s="3036"/>
      <c r="GJK55" s="3036"/>
      <c r="GJL55" s="3036"/>
      <c r="GJM55" s="3036" t="s">
        <v>3180</v>
      </c>
      <c r="GJN55" s="3036"/>
      <c r="GJO55" s="3036"/>
      <c r="GJP55" s="3036"/>
      <c r="GJQ55" s="3036" t="s">
        <v>3180</v>
      </c>
      <c r="GJR55" s="3036"/>
      <c r="GJS55" s="3036"/>
      <c r="GJT55" s="3036"/>
      <c r="GJU55" s="3036" t="s">
        <v>3180</v>
      </c>
      <c r="GJV55" s="3036"/>
      <c r="GJW55" s="3036"/>
      <c r="GJX55" s="3036"/>
      <c r="GJY55" s="3036" t="s">
        <v>3180</v>
      </c>
      <c r="GJZ55" s="3036"/>
      <c r="GKA55" s="3036"/>
      <c r="GKB55" s="3036"/>
      <c r="GKC55" s="3036" t="s">
        <v>3180</v>
      </c>
      <c r="GKD55" s="3036"/>
      <c r="GKE55" s="3036"/>
      <c r="GKF55" s="3036"/>
      <c r="GKG55" s="3036" t="s">
        <v>3180</v>
      </c>
      <c r="GKH55" s="3036"/>
      <c r="GKI55" s="3036"/>
      <c r="GKJ55" s="3036"/>
      <c r="GKK55" s="3036" t="s">
        <v>3180</v>
      </c>
      <c r="GKL55" s="3036"/>
      <c r="GKM55" s="3036"/>
      <c r="GKN55" s="3036"/>
      <c r="GKO55" s="3036" t="s">
        <v>3180</v>
      </c>
      <c r="GKP55" s="3036"/>
      <c r="GKQ55" s="3036"/>
      <c r="GKR55" s="3036"/>
      <c r="GKS55" s="3036" t="s">
        <v>3180</v>
      </c>
      <c r="GKT55" s="3036"/>
      <c r="GKU55" s="3036"/>
      <c r="GKV55" s="3036"/>
      <c r="GKW55" s="3036" t="s">
        <v>3180</v>
      </c>
      <c r="GKX55" s="3036"/>
      <c r="GKY55" s="3036"/>
      <c r="GKZ55" s="3036"/>
      <c r="GLA55" s="3036" t="s">
        <v>3180</v>
      </c>
      <c r="GLB55" s="3036"/>
      <c r="GLC55" s="3036"/>
      <c r="GLD55" s="3036"/>
      <c r="GLE55" s="3036" t="s">
        <v>3180</v>
      </c>
      <c r="GLF55" s="3036"/>
      <c r="GLG55" s="3036"/>
      <c r="GLH55" s="3036"/>
      <c r="GLI55" s="3036" t="s">
        <v>3180</v>
      </c>
      <c r="GLJ55" s="3036"/>
      <c r="GLK55" s="3036"/>
      <c r="GLL55" s="3036"/>
      <c r="GLM55" s="3036" t="s">
        <v>3180</v>
      </c>
      <c r="GLN55" s="3036"/>
      <c r="GLO55" s="3036"/>
      <c r="GLP55" s="3036"/>
      <c r="GLQ55" s="3036" t="s">
        <v>3180</v>
      </c>
      <c r="GLR55" s="3036"/>
      <c r="GLS55" s="3036"/>
      <c r="GLT55" s="3036"/>
      <c r="GLU55" s="3036" t="s">
        <v>3180</v>
      </c>
      <c r="GLV55" s="3036"/>
      <c r="GLW55" s="3036"/>
      <c r="GLX55" s="3036"/>
      <c r="GLY55" s="3036" t="s">
        <v>3180</v>
      </c>
      <c r="GLZ55" s="3036"/>
      <c r="GMA55" s="3036"/>
      <c r="GMB55" s="3036"/>
      <c r="GMC55" s="3036" t="s">
        <v>3180</v>
      </c>
      <c r="GMD55" s="3036"/>
      <c r="GME55" s="3036"/>
      <c r="GMF55" s="3036"/>
      <c r="GMG55" s="3036" t="s">
        <v>3180</v>
      </c>
      <c r="GMH55" s="3036"/>
      <c r="GMI55" s="3036"/>
      <c r="GMJ55" s="3036"/>
      <c r="GMK55" s="3036" t="s">
        <v>3180</v>
      </c>
      <c r="GML55" s="3036"/>
      <c r="GMM55" s="3036"/>
      <c r="GMN55" s="3036"/>
      <c r="GMO55" s="3036" t="s">
        <v>3180</v>
      </c>
      <c r="GMP55" s="3036"/>
      <c r="GMQ55" s="3036"/>
      <c r="GMR55" s="3036"/>
      <c r="GMS55" s="3036" t="s">
        <v>3180</v>
      </c>
      <c r="GMT55" s="3036"/>
      <c r="GMU55" s="3036"/>
      <c r="GMV55" s="3036"/>
      <c r="GMW55" s="3036" t="s">
        <v>3180</v>
      </c>
      <c r="GMX55" s="3036"/>
      <c r="GMY55" s="3036"/>
      <c r="GMZ55" s="3036"/>
      <c r="GNA55" s="3036" t="s">
        <v>3180</v>
      </c>
      <c r="GNB55" s="3036"/>
      <c r="GNC55" s="3036"/>
      <c r="GND55" s="3036"/>
      <c r="GNE55" s="3036" t="s">
        <v>3180</v>
      </c>
      <c r="GNF55" s="3036"/>
      <c r="GNG55" s="3036"/>
      <c r="GNH55" s="3036"/>
      <c r="GNI55" s="3036" t="s">
        <v>3180</v>
      </c>
      <c r="GNJ55" s="3036"/>
      <c r="GNK55" s="3036"/>
      <c r="GNL55" s="3036"/>
      <c r="GNM55" s="3036" t="s">
        <v>3180</v>
      </c>
      <c r="GNN55" s="3036"/>
      <c r="GNO55" s="3036"/>
      <c r="GNP55" s="3036"/>
      <c r="GNQ55" s="3036" t="s">
        <v>3180</v>
      </c>
      <c r="GNR55" s="3036"/>
      <c r="GNS55" s="3036"/>
      <c r="GNT55" s="3036"/>
      <c r="GNU55" s="3036" t="s">
        <v>3180</v>
      </c>
      <c r="GNV55" s="3036"/>
      <c r="GNW55" s="3036"/>
      <c r="GNX55" s="3036"/>
      <c r="GNY55" s="3036" t="s">
        <v>3180</v>
      </c>
      <c r="GNZ55" s="3036"/>
      <c r="GOA55" s="3036"/>
      <c r="GOB55" s="3036"/>
      <c r="GOC55" s="3036" t="s">
        <v>3180</v>
      </c>
      <c r="GOD55" s="3036"/>
      <c r="GOE55" s="3036"/>
      <c r="GOF55" s="3036"/>
      <c r="GOG55" s="3036" t="s">
        <v>3180</v>
      </c>
      <c r="GOH55" s="3036"/>
      <c r="GOI55" s="3036"/>
      <c r="GOJ55" s="3036"/>
      <c r="GOK55" s="3036" t="s">
        <v>3180</v>
      </c>
      <c r="GOL55" s="3036"/>
      <c r="GOM55" s="3036"/>
      <c r="GON55" s="3036"/>
      <c r="GOO55" s="3036" t="s">
        <v>3180</v>
      </c>
      <c r="GOP55" s="3036"/>
      <c r="GOQ55" s="3036"/>
      <c r="GOR55" s="3036"/>
      <c r="GOS55" s="3036" t="s">
        <v>3180</v>
      </c>
      <c r="GOT55" s="3036"/>
      <c r="GOU55" s="3036"/>
      <c r="GOV55" s="3036"/>
      <c r="GOW55" s="3036" t="s">
        <v>3180</v>
      </c>
      <c r="GOX55" s="3036"/>
      <c r="GOY55" s="3036"/>
      <c r="GOZ55" s="3036"/>
      <c r="GPA55" s="3036" t="s">
        <v>3180</v>
      </c>
      <c r="GPB55" s="3036"/>
      <c r="GPC55" s="3036"/>
      <c r="GPD55" s="3036"/>
      <c r="GPE55" s="3036" t="s">
        <v>3180</v>
      </c>
      <c r="GPF55" s="3036"/>
      <c r="GPG55" s="3036"/>
      <c r="GPH55" s="3036"/>
      <c r="GPI55" s="3036" t="s">
        <v>3180</v>
      </c>
      <c r="GPJ55" s="3036"/>
      <c r="GPK55" s="3036"/>
      <c r="GPL55" s="3036"/>
      <c r="GPM55" s="3036" t="s">
        <v>3180</v>
      </c>
      <c r="GPN55" s="3036"/>
      <c r="GPO55" s="3036"/>
      <c r="GPP55" s="3036"/>
      <c r="GPQ55" s="3036" t="s">
        <v>3180</v>
      </c>
      <c r="GPR55" s="3036"/>
      <c r="GPS55" s="3036"/>
      <c r="GPT55" s="3036"/>
      <c r="GPU55" s="3036" t="s">
        <v>3180</v>
      </c>
      <c r="GPV55" s="3036"/>
      <c r="GPW55" s="3036"/>
      <c r="GPX55" s="3036"/>
      <c r="GPY55" s="3036" t="s">
        <v>3180</v>
      </c>
      <c r="GPZ55" s="3036"/>
      <c r="GQA55" s="3036"/>
      <c r="GQB55" s="3036"/>
      <c r="GQC55" s="3036" t="s">
        <v>3180</v>
      </c>
      <c r="GQD55" s="3036"/>
      <c r="GQE55" s="3036"/>
      <c r="GQF55" s="3036"/>
      <c r="GQG55" s="3036" t="s">
        <v>3180</v>
      </c>
      <c r="GQH55" s="3036"/>
      <c r="GQI55" s="3036"/>
      <c r="GQJ55" s="3036"/>
      <c r="GQK55" s="3036" t="s">
        <v>3180</v>
      </c>
      <c r="GQL55" s="3036"/>
      <c r="GQM55" s="3036"/>
      <c r="GQN55" s="3036"/>
      <c r="GQO55" s="3036" t="s">
        <v>3180</v>
      </c>
      <c r="GQP55" s="3036"/>
      <c r="GQQ55" s="3036"/>
      <c r="GQR55" s="3036"/>
      <c r="GQS55" s="3036" t="s">
        <v>3180</v>
      </c>
      <c r="GQT55" s="3036"/>
      <c r="GQU55" s="3036"/>
      <c r="GQV55" s="3036"/>
      <c r="GQW55" s="3036" t="s">
        <v>3180</v>
      </c>
      <c r="GQX55" s="3036"/>
      <c r="GQY55" s="3036"/>
      <c r="GQZ55" s="3036"/>
      <c r="GRA55" s="3036" t="s">
        <v>3180</v>
      </c>
      <c r="GRB55" s="3036"/>
      <c r="GRC55" s="3036"/>
      <c r="GRD55" s="3036"/>
      <c r="GRE55" s="3036" t="s">
        <v>3180</v>
      </c>
      <c r="GRF55" s="3036"/>
      <c r="GRG55" s="3036"/>
      <c r="GRH55" s="3036"/>
      <c r="GRI55" s="3036" t="s">
        <v>3180</v>
      </c>
      <c r="GRJ55" s="3036"/>
      <c r="GRK55" s="3036"/>
      <c r="GRL55" s="3036"/>
      <c r="GRM55" s="3036" t="s">
        <v>3180</v>
      </c>
      <c r="GRN55" s="3036"/>
      <c r="GRO55" s="3036"/>
      <c r="GRP55" s="3036"/>
      <c r="GRQ55" s="3036" t="s">
        <v>3180</v>
      </c>
      <c r="GRR55" s="3036"/>
      <c r="GRS55" s="3036"/>
      <c r="GRT55" s="3036"/>
      <c r="GRU55" s="3036" t="s">
        <v>3180</v>
      </c>
      <c r="GRV55" s="3036"/>
      <c r="GRW55" s="3036"/>
      <c r="GRX55" s="3036"/>
      <c r="GRY55" s="3036" t="s">
        <v>3180</v>
      </c>
      <c r="GRZ55" s="3036"/>
      <c r="GSA55" s="3036"/>
      <c r="GSB55" s="3036"/>
      <c r="GSC55" s="3036" t="s">
        <v>3180</v>
      </c>
      <c r="GSD55" s="3036"/>
      <c r="GSE55" s="3036"/>
      <c r="GSF55" s="3036"/>
      <c r="GSG55" s="3036" t="s">
        <v>3180</v>
      </c>
      <c r="GSH55" s="3036"/>
      <c r="GSI55" s="3036"/>
      <c r="GSJ55" s="3036"/>
      <c r="GSK55" s="3036" t="s">
        <v>3180</v>
      </c>
      <c r="GSL55" s="3036"/>
      <c r="GSM55" s="3036"/>
      <c r="GSN55" s="3036"/>
      <c r="GSO55" s="3036" t="s">
        <v>3180</v>
      </c>
      <c r="GSP55" s="3036"/>
      <c r="GSQ55" s="3036"/>
      <c r="GSR55" s="3036"/>
      <c r="GSS55" s="3036" t="s">
        <v>3180</v>
      </c>
      <c r="GST55" s="3036"/>
      <c r="GSU55" s="3036"/>
      <c r="GSV55" s="3036"/>
      <c r="GSW55" s="3036" t="s">
        <v>3180</v>
      </c>
      <c r="GSX55" s="3036"/>
      <c r="GSY55" s="3036"/>
      <c r="GSZ55" s="3036"/>
      <c r="GTA55" s="3036" t="s">
        <v>3180</v>
      </c>
      <c r="GTB55" s="3036"/>
      <c r="GTC55" s="3036"/>
      <c r="GTD55" s="3036"/>
      <c r="GTE55" s="3036" t="s">
        <v>3180</v>
      </c>
      <c r="GTF55" s="3036"/>
      <c r="GTG55" s="3036"/>
      <c r="GTH55" s="3036"/>
      <c r="GTI55" s="3036" t="s">
        <v>3180</v>
      </c>
      <c r="GTJ55" s="3036"/>
      <c r="GTK55" s="3036"/>
      <c r="GTL55" s="3036"/>
      <c r="GTM55" s="3036" t="s">
        <v>3180</v>
      </c>
      <c r="GTN55" s="3036"/>
      <c r="GTO55" s="3036"/>
      <c r="GTP55" s="3036"/>
      <c r="GTQ55" s="3036" t="s">
        <v>3180</v>
      </c>
      <c r="GTR55" s="3036"/>
      <c r="GTS55" s="3036"/>
      <c r="GTT55" s="3036"/>
      <c r="GTU55" s="3036" t="s">
        <v>3180</v>
      </c>
      <c r="GTV55" s="3036"/>
      <c r="GTW55" s="3036"/>
      <c r="GTX55" s="3036"/>
      <c r="GTY55" s="3036" t="s">
        <v>3180</v>
      </c>
      <c r="GTZ55" s="3036"/>
      <c r="GUA55" s="3036"/>
      <c r="GUB55" s="3036"/>
      <c r="GUC55" s="3036" t="s">
        <v>3180</v>
      </c>
      <c r="GUD55" s="3036"/>
      <c r="GUE55" s="3036"/>
      <c r="GUF55" s="3036"/>
      <c r="GUG55" s="3036" t="s">
        <v>3180</v>
      </c>
      <c r="GUH55" s="3036"/>
      <c r="GUI55" s="3036"/>
      <c r="GUJ55" s="3036"/>
      <c r="GUK55" s="3036" t="s">
        <v>3180</v>
      </c>
      <c r="GUL55" s="3036"/>
      <c r="GUM55" s="3036"/>
      <c r="GUN55" s="3036"/>
      <c r="GUO55" s="3036" t="s">
        <v>3180</v>
      </c>
      <c r="GUP55" s="3036"/>
      <c r="GUQ55" s="3036"/>
      <c r="GUR55" s="3036"/>
      <c r="GUS55" s="3036" t="s">
        <v>3180</v>
      </c>
      <c r="GUT55" s="3036"/>
      <c r="GUU55" s="3036"/>
      <c r="GUV55" s="3036"/>
      <c r="GUW55" s="3036" t="s">
        <v>3180</v>
      </c>
      <c r="GUX55" s="3036"/>
      <c r="GUY55" s="3036"/>
      <c r="GUZ55" s="3036"/>
      <c r="GVA55" s="3036" t="s">
        <v>3180</v>
      </c>
      <c r="GVB55" s="3036"/>
      <c r="GVC55" s="3036"/>
      <c r="GVD55" s="3036"/>
      <c r="GVE55" s="3036" t="s">
        <v>3180</v>
      </c>
      <c r="GVF55" s="3036"/>
      <c r="GVG55" s="3036"/>
      <c r="GVH55" s="3036"/>
      <c r="GVI55" s="3036" t="s">
        <v>3180</v>
      </c>
      <c r="GVJ55" s="3036"/>
      <c r="GVK55" s="3036"/>
      <c r="GVL55" s="3036"/>
      <c r="GVM55" s="3036" t="s">
        <v>3180</v>
      </c>
      <c r="GVN55" s="3036"/>
      <c r="GVO55" s="3036"/>
      <c r="GVP55" s="3036"/>
      <c r="GVQ55" s="3036" t="s">
        <v>3180</v>
      </c>
      <c r="GVR55" s="3036"/>
      <c r="GVS55" s="3036"/>
      <c r="GVT55" s="3036"/>
      <c r="GVU55" s="3036" t="s">
        <v>3180</v>
      </c>
      <c r="GVV55" s="3036"/>
      <c r="GVW55" s="3036"/>
      <c r="GVX55" s="3036"/>
      <c r="GVY55" s="3036" t="s">
        <v>3180</v>
      </c>
      <c r="GVZ55" s="3036"/>
      <c r="GWA55" s="3036"/>
      <c r="GWB55" s="3036"/>
      <c r="GWC55" s="3036" t="s">
        <v>3180</v>
      </c>
      <c r="GWD55" s="3036"/>
      <c r="GWE55" s="3036"/>
      <c r="GWF55" s="3036"/>
      <c r="GWG55" s="3036" t="s">
        <v>3180</v>
      </c>
      <c r="GWH55" s="3036"/>
      <c r="GWI55" s="3036"/>
      <c r="GWJ55" s="3036"/>
      <c r="GWK55" s="3036" t="s">
        <v>3180</v>
      </c>
      <c r="GWL55" s="3036"/>
      <c r="GWM55" s="3036"/>
      <c r="GWN55" s="3036"/>
      <c r="GWO55" s="3036" t="s">
        <v>3180</v>
      </c>
      <c r="GWP55" s="3036"/>
      <c r="GWQ55" s="3036"/>
      <c r="GWR55" s="3036"/>
      <c r="GWS55" s="3036" t="s">
        <v>3180</v>
      </c>
      <c r="GWT55" s="3036"/>
      <c r="GWU55" s="3036"/>
      <c r="GWV55" s="3036"/>
      <c r="GWW55" s="3036" t="s">
        <v>3180</v>
      </c>
      <c r="GWX55" s="3036"/>
      <c r="GWY55" s="3036"/>
      <c r="GWZ55" s="3036"/>
      <c r="GXA55" s="3036" t="s">
        <v>3180</v>
      </c>
      <c r="GXB55" s="3036"/>
      <c r="GXC55" s="3036"/>
      <c r="GXD55" s="3036"/>
      <c r="GXE55" s="3036" t="s">
        <v>3180</v>
      </c>
      <c r="GXF55" s="3036"/>
      <c r="GXG55" s="3036"/>
      <c r="GXH55" s="3036"/>
      <c r="GXI55" s="3036" t="s">
        <v>3180</v>
      </c>
      <c r="GXJ55" s="3036"/>
      <c r="GXK55" s="3036"/>
      <c r="GXL55" s="3036"/>
      <c r="GXM55" s="3036" t="s">
        <v>3180</v>
      </c>
      <c r="GXN55" s="3036"/>
      <c r="GXO55" s="3036"/>
      <c r="GXP55" s="3036"/>
      <c r="GXQ55" s="3036" t="s">
        <v>3180</v>
      </c>
      <c r="GXR55" s="3036"/>
      <c r="GXS55" s="3036"/>
      <c r="GXT55" s="3036"/>
      <c r="GXU55" s="3036" t="s">
        <v>3180</v>
      </c>
      <c r="GXV55" s="3036"/>
      <c r="GXW55" s="3036"/>
      <c r="GXX55" s="3036"/>
      <c r="GXY55" s="3036" t="s">
        <v>3180</v>
      </c>
      <c r="GXZ55" s="3036"/>
      <c r="GYA55" s="3036"/>
      <c r="GYB55" s="3036"/>
      <c r="GYC55" s="3036" t="s">
        <v>3180</v>
      </c>
      <c r="GYD55" s="3036"/>
      <c r="GYE55" s="3036"/>
      <c r="GYF55" s="3036"/>
      <c r="GYG55" s="3036" t="s">
        <v>3180</v>
      </c>
      <c r="GYH55" s="3036"/>
      <c r="GYI55" s="3036"/>
      <c r="GYJ55" s="3036"/>
      <c r="GYK55" s="3036" t="s">
        <v>3180</v>
      </c>
      <c r="GYL55" s="3036"/>
      <c r="GYM55" s="3036"/>
      <c r="GYN55" s="3036"/>
      <c r="GYO55" s="3036" t="s">
        <v>3180</v>
      </c>
      <c r="GYP55" s="3036"/>
      <c r="GYQ55" s="3036"/>
      <c r="GYR55" s="3036"/>
      <c r="GYS55" s="3036" t="s">
        <v>3180</v>
      </c>
      <c r="GYT55" s="3036"/>
      <c r="GYU55" s="3036"/>
      <c r="GYV55" s="3036"/>
      <c r="GYW55" s="3036" t="s">
        <v>3180</v>
      </c>
      <c r="GYX55" s="3036"/>
      <c r="GYY55" s="3036"/>
      <c r="GYZ55" s="3036"/>
      <c r="GZA55" s="3036" t="s">
        <v>3180</v>
      </c>
      <c r="GZB55" s="3036"/>
      <c r="GZC55" s="3036"/>
      <c r="GZD55" s="3036"/>
      <c r="GZE55" s="3036" t="s">
        <v>3180</v>
      </c>
      <c r="GZF55" s="3036"/>
      <c r="GZG55" s="3036"/>
      <c r="GZH55" s="3036"/>
      <c r="GZI55" s="3036" t="s">
        <v>3180</v>
      </c>
      <c r="GZJ55" s="3036"/>
      <c r="GZK55" s="3036"/>
      <c r="GZL55" s="3036"/>
      <c r="GZM55" s="3036" t="s">
        <v>3180</v>
      </c>
      <c r="GZN55" s="3036"/>
      <c r="GZO55" s="3036"/>
      <c r="GZP55" s="3036"/>
      <c r="GZQ55" s="3036" t="s">
        <v>3180</v>
      </c>
      <c r="GZR55" s="3036"/>
      <c r="GZS55" s="3036"/>
      <c r="GZT55" s="3036"/>
      <c r="GZU55" s="3036" t="s">
        <v>3180</v>
      </c>
      <c r="GZV55" s="3036"/>
      <c r="GZW55" s="3036"/>
      <c r="GZX55" s="3036"/>
      <c r="GZY55" s="3036" t="s">
        <v>3180</v>
      </c>
      <c r="GZZ55" s="3036"/>
      <c r="HAA55" s="3036"/>
      <c r="HAB55" s="3036"/>
      <c r="HAC55" s="3036" t="s">
        <v>3180</v>
      </c>
      <c r="HAD55" s="3036"/>
      <c r="HAE55" s="3036"/>
      <c r="HAF55" s="3036"/>
      <c r="HAG55" s="3036" t="s">
        <v>3180</v>
      </c>
      <c r="HAH55" s="3036"/>
      <c r="HAI55" s="3036"/>
      <c r="HAJ55" s="3036"/>
      <c r="HAK55" s="3036" t="s">
        <v>3180</v>
      </c>
      <c r="HAL55" s="3036"/>
      <c r="HAM55" s="3036"/>
      <c r="HAN55" s="3036"/>
      <c r="HAO55" s="3036" t="s">
        <v>3180</v>
      </c>
      <c r="HAP55" s="3036"/>
      <c r="HAQ55" s="3036"/>
      <c r="HAR55" s="3036"/>
      <c r="HAS55" s="3036" t="s">
        <v>3180</v>
      </c>
      <c r="HAT55" s="3036"/>
      <c r="HAU55" s="3036"/>
      <c r="HAV55" s="3036"/>
      <c r="HAW55" s="3036" t="s">
        <v>3180</v>
      </c>
      <c r="HAX55" s="3036"/>
      <c r="HAY55" s="3036"/>
      <c r="HAZ55" s="3036"/>
      <c r="HBA55" s="3036" t="s">
        <v>3180</v>
      </c>
      <c r="HBB55" s="3036"/>
      <c r="HBC55" s="3036"/>
      <c r="HBD55" s="3036"/>
      <c r="HBE55" s="3036" t="s">
        <v>3180</v>
      </c>
      <c r="HBF55" s="3036"/>
      <c r="HBG55" s="3036"/>
      <c r="HBH55" s="3036"/>
      <c r="HBI55" s="3036" t="s">
        <v>3180</v>
      </c>
      <c r="HBJ55" s="3036"/>
      <c r="HBK55" s="3036"/>
      <c r="HBL55" s="3036"/>
      <c r="HBM55" s="3036" t="s">
        <v>3180</v>
      </c>
      <c r="HBN55" s="3036"/>
      <c r="HBO55" s="3036"/>
      <c r="HBP55" s="3036"/>
      <c r="HBQ55" s="3036" t="s">
        <v>3180</v>
      </c>
      <c r="HBR55" s="3036"/>
      <c r="HBS55" s="3036"/>
      <c r="HBT55" s="3036"/>
      <c r="HBU55" s="3036" t="s">
        <v>3180</v>
      </c>
      <c r="HBV55" s="3036"/>
      <c r="HBW55" s="3036"/>
      <c r="HBX55" s="3036"/>
      <c r="HBY55" s="3036" t="s">
        <v>3180</v>
      </c>
      <c r="HBZ55" s="3036"/>
      <c r="HCA55" s="3036"/>
      <c r="HCB55" s="3036"/>
      <c r="HCC55" s="3036" t="s">
        <v>3180</v>
      </c>
      <c r="HCD55" s="3036"/>
      <c r="HCE55" s="3036"/>
      <c r="HCF55" s="3036"/>
      <c r="HCG55" s="3036" t="s">
        <v>3180</v>
      </c>
      <c r="HCH55" s="3036"/>
      <c r="HCI55" s="3036"/>
      <c r="HCJ55" s="3036"/>
      <c r="HCK55" s="3036" t="s">
        <v>3180</v>
      </c>
      <c r="HCL55" s="3036"/>
      <c r="HCM55" s="3036"/>
      <c r="HCN55" s="3036"/>
      <c r="HCO55" s="3036" t="s">
        <v>3180</v>
      </c>
      <c r="HCP55" s="3036"/>
      <c r="HCQ55" s="3036"/>
      <c r="HCR55" s="3036"/>
      <c r="HCS55" s="3036" t="s">
        <v>3180</v>
      </c>
      <c r="HCT55" s="3036"/>
      <c r="HCU55" s="3036"/>
      <c r="HCV55" s="3036"/>
      <c r="HCW55" s="3036" t="s">
        <v>3180</v>
      </c>
      <c r="HCX55" s="3036"/>
      <c r="HCY55" s="3036"/>
      <c r="HCZ55" s="3036"/>
      <c r="HDA55" s="3036" t="s">
        <v>3180</v>
      </c>
      <c r="HDB55" s="3036"/>
      <c r="HDC55" s="3036"/>
      <c r="HDD55" s="3036"/>
      <c r="HDE55" s="3036" t="s">
        <v>3180</v>
      </c>
      <c r="HDF55" s="3036"/>
      <c r="HDG55" s="3036"/>
      <c r="HDH55" s="3036"/>
      <c r="HDI55" s="3036" t="s">
        <v>3180</v>
      </c>
      <c r="HDJ55" s="3036"/>
      <c r="HDK55" s="3036"/>
      <c r="HDL55" s="3036"/>
      <c r="HDM55" s="3036" t="s">
        <v>3180</v>
      </c>
      <c r="HDN55" s="3036"/>
      <c r="HDO55" s="3036"/>
      <c r="HDP55" s="3036"/>
      <c r="HDQ55" s="3036" t="s">
        <v>3180</v>
      </c>
      <c r="HDR55" s="3036"/>
      <c r="HDS55" s="3036"/>
      <c r="HDT55" s="3036"/>
      <c r="HDU55" s="3036" t="s">
        <v>3180</v>
      </c>
      <c r="HDV55" s="3036"/>
      <c r="HDW55" s="3036"/>
      <c r="HDX55" s="3036"/>
      <c r="HDY55" s="3036" t="s">
        <v>3180</v>
      </c>
      <c r="HDZ55" s="3036"/>
      <c r="HEA55" s="3036"/>
      <c r="HEB55" s="3036"/>
      <c r="HEC55" s="3036" t="s">
        <v>3180</v>
      </c>
      <c r="HED55" s="3036"/>
      <c r="HEE55" s="3036"/>
      <c r="HEF55" s="3036"/>
      <c r="HEG55" s="3036" t="s">
        <v>3180</v>
      </c>
      <c r="HEH55" s="3036"/>
      <c r="HEI55" s="3036"/>
      <c r="HEJ55" s="3036"/>
      <c r="HEK55" s="3036" t="s">
        <v>3180</v>
      </c>
      <c r="HEL55" s="3036"/>
      <c r="HEM55" s="3036"/>
      <c r="HEN55" s="3036"/>
      <c r="HEO55" s="3036" t="s">
        <v>3180</v>
      </c>
      <c r="HEP55" s="3036"/>
      <c r="HEQ55" s="3036"/>
      <c r="HER55" s="3036"/>
      <c r="HES55" s="3036" t="s">
        <v>3180</v>
      </c>
      <c r="HET55" s="3036"/>
      <c r="HEU55" s="3036"/>
      <c r="HEV55" s="3036"/>
      <c r="HEW55" s="3036" t="s">
        <v>3180</v>
      </c>
      <c r="HEX55" s="3036"/>
      <c r="HEY55" s="3036"/>
      <c r="HEZ55" s="3036"/>
      <c r="HFA55" s="3036" t="s">
        <v>3180</v>
      </c>
      <c r="HFB55" s="3036"/>
      <c r="HFC55" s="3036"/>
      <c r="HFD55" s="3036"/>
      <c r="HFE55" s="3036" t="s">
        <v>3180</v>
      </c>
      <c r="HFF55" s="3036"/>
      <c r="HFG55" s="3036"/>
      <c r="HFH55" s="3036"/>
      <c r="HFI55" s="3036" t="s">
        <v>3180</v>
      </c>
      <c r="HFJ55" s="3036"/>
      <c r="HFK55" s="3036"/>
      <c r="HFL55" s="3036"/>
      <c r="HFM55" s="3036" t="s">
        <v>3180</v>
      </c>
      <c r="HFN55" s="3036"/>
      <c r="HFO55" s="3036"/>
      <c r="HFP55" s="3036"/>
      <c r="HFQ55" s="3036" t="s">
        <v>3180</v>
      </c>
      <c r="HFR55" s="3036"/>
      <c r="HFS55" s="3036"/>
      <c r="HFT55" s="3036"/>
      <c r="HFU55" s="3036" t="s">
        <v>3180</v>
      </c>
      <c r="HFV55" s="3036"/>
      <c r="HFW55" s="3036"/>
      <c r="HFX55" s="3036"/>
      <c r="HFY55" s="3036" t="s">
        <v>3180</v>
      </c>
      <c r="HFZ55" s="3036"/>
      <c r="HGA55" s="3036"/>
      <c r="HGB55" s="3036"/>
      <c r="HGC55" s="3036" t="s">
        <v>3180</v>
      </c>
      <c r="HGD55" s="3036"/>
      <c r="HGE55" s="3036"/>
      <c r="HGF55" s="3036"/>
      <c r="HGG55" s="3036" t="s">
        <v>3180</v>
      </c>
      <c r="HGH55" s="3036"/>
      <c r="HGI55" s="3036"/>
      <c r="HGJ55" s="3036"/>
      <c r="HGK55" s="3036" t="s">
        <v>3180</v>
      </c>
      <c r="HGL55" s="3036"/>
      <c r="HGM55" s="3036"/>
      <c r="HGN55" s="3036"/>
      <c r="HGO55" s="3036" t="s">
        <v>3180</v>
      </c>
      <c r="HGP55" s="3036"/>
      <c r="HGQ55" s="3036"/>
      <c r="HGR55" s="3036"/>
      <c r="HGS55" s="3036" t="s">
        <v>3180</v>
      </c>
      <c r="HGT55" s="3036"/>
      <c r="HGU55" s="3036"/>
      <c r="HGV55" s="3036"/>
      <c r="HGW55" s="3036" t="s">
        <v>3180</v>
      </c>
      <c r="HGX55" s="3036"/>
      <c r="HGY55" s="3036"/>
      <c r="HGZ55" s="3036"/>
      <c r="HHA55" s="3036" t="s">
        <v>3180</v>
      </c>
      <c r="HHB55" s="3036"/>
      <c r="HHC55" s="3036"/>
      <c r="HHD55" s="3036"/>
      <c r="HHE55" s="3036" t="s">
        <v>3180</v>
      </c>
      <c r="HHF55" s="3036"/>
      <c r="HHG55" s="3036"/>
      <c r="HHH55" s="3036"/>
      <c r="HHI55" s="3036" t="s">
        <v>3180</v>
      </c>
      <c r="HHJ55" s="3036"/>
      <c r="HHK55" s="3036"/>
      <c r="HHL55" s="3036"/>
      <c r="HHM55" s="3036" t="s">
        <v>3180</v>
      </c>
      <c r="HHN55" s="3036"/>
      <c r="HHO55" s="3036"/>
      <c r="HHP55" s="3036"/>
      <c r="HHQ55" s="3036" t="s">
        <v>3180</v>
      </c>
      <c r="HHR55" s="3036"/>
      <c r="HHS55" s="3036"/>
      <c r="HHT55" s="3036"/>
      <c r="HHU55" s="3036" t="s">
        <v>3180</v>
      </c>
      <c r="HHV55" s="3036"/>
      <c r="HHW55" s="3036"/>
      <c r="HHX55" s="3036"/>
      <c r="HHY55" s="3036" t="s">
        <v>3180</v>
      </c>
      <c r="HHZ55" s="3036"/>
      <c r="HIA55" s="3036"/>
      <c r="HIB55" s="3036"/>
      <c r="HIC55" s="3036" t="s">
        <v>3180</v>
      </c>
      <c r="HID55" s="3036"/>
      <c r="HIE55" s="3036"/>
      <c r="HIF55" s="3036"/>
      <c r="HIG55" s="3036" t="s">
        <v>3180</v>
      </c>
      <c r="HIH55" s="3036"/>
      <c r="HII55" s="3036"/>
      <c r="HIJ55" s="3036"/>
      <c r="HIK55" s="3036" t="s">
        <v>3180</v>
      </c>
      <c r="HIL55" s="3036"/>
      <c r="HIM55" s="3036"/>
      <c r="HIN55" s="3036"/>
      <c r="HIO55" s="3036" t="s">
        <v>3180</v>
      </c>
      <c r="HIP55" s="3036"/>
      <c r="HIQ55" s="3036"/>
      <c r="HIR55" s="3036"/>
      <c r="HIS55" s="3036" t="s">
        <v>3180</v>
      </c>
      <c r="HIT55" s="3036"/>
      <c r="HIU55" s="3036"/>
      <c r="HIV55" s="3036"/>
      <c r="HIW55" s="3036" t="s">
        <v>3180</v>
      </c>
      <c r="HIX55" s="3036"/>
      <c r="HIY55" s="3036"/>
      <c r="HIZ55" s="3036"/>
      <c r="HJA55" s="3036" t="s">
        <v>3180</v>
      </c>
      <c r="HJB55" s="3036"/>
      <c r="HJC55" s="3036"/>
      <c r="HJD55" s="3036"/>
      <c r="HJE55" s="3036" t="s">
        <v>3180</v>
      </c>
      <c r="HJF55" s="3036"/>
      <c r="HJG55" s="3036"/>
      <c r="HJH55" s="3036"/>
      <c r="HJI55" s="3036" t="s">
        <v>3180</v>
      </c>
      <c r="HJJ55" s="3036"/>
      <c r="HJK55" s="3036"/>
      <c r="HJL55" s="3036"/>
      <c r="HJM55" s="3036" t="s">
        <v>3180</v>
      </c>
      <c r="HJN55" s="3036"/>
      <c r="HJO55" s="3036"/>
      <c r="HJP55" s="3036"/>
      <c r="HJQ55" s="3036" t="s">
        <v>3180</v>
      </c>
      <c r="HJR55" s="3036"/>
      <c r="HJS55" s="3036"/>
      <c r="HJT55" s="3036"/>
      <c r="HJU55" s="3036" t="s">
        <v>3180</v>
      </c>
      <c r="HJV55" s="3036"/>
      <c r="HJW55" s="3036"/>
      <c r="HJX55" s="3036"/>
      <c r="HJY55" s="3036" t="s">
        <v>3180</v>
      </c>
      <c r="HJZ55" s="3036"/>
      <c r="HKA55" s="3036"/>
      <c r="HKB55" s="3036"/>
      <c r="HKC55" s="3036" t="s">
        <v>3180</v>
      </c>
      <c r="HKD55" s="3036"/>
      <c r="HKE55" s="3036"/>
      <c r="HKF55" s="3036"/>
      <c r="HKG55" s="3036" t="s">
        <v>3180</v>
      </c>
      <c r="HKH55" s="3036"/>
      <c r="HKI55" s="3036"/>
      <c r="HKJ55" s="3036"/>
      <c r="HKK55" s="3036" t="s">
        <v>3180</v>
      </c>
      <c r="HKL55" s="3036"/>
      <c r="HKM55" s="3036"/>
      <c r="HKN55" s="3036"/>
      <c r="HKO55" s="3036" t="s">
        <v>3180</v>
      </c>
      <c r="HKP55" s="3036"/>
      <c r="HKQ55" s="3036"/>
      <c r="HKR55" s="3036"/>
      <c r="HKS55" s="3036" t="s">
        <v>3180</v>
      </c>
      <c r="HKT55" s="3036"/>
      <c r="HKU55" s="3036"/>
      <c r="HKV55" s="3036"/>
      <c r="HKW55" s="3036" t="s">
        <v>3180</v>
      </c>
      <c r="HKX55" s="3036"/>
      <c r="HKY55" s="3036"/>
      <c r="HKZ55" s="3036"/>
      <c r="HLA55" s="3036" t="s">
        <v>3180</v>
      </c>
      <c r="HLB55" s="3036"/>
      <c r="HLC55" s="3036"/>
      <c r="HLD55" s="3036"/>
      <c r="HLE55" s="3036" t="s">
        <v>3180</v>
      </c>
      <c r="HLF55" s="3036"/>
      <c r="HLG55" s="3036"/>
      <c r="HLH55" s="3036"/>
      <c r="HLI55" s="3036" t="s">
        <v>3180</v>
      </c>
      <c r="HLJ55" s="3036"/>
      <c r="HLK55" s="3036"/>
      <c r="HLL55" s="3036"/>
      <c r="HLM55" s="3036" t="s">
        <v>3180</v>
      </c>
      <c r="HLN55" s="3036"/>
      <c r="HLO55" s="3036"/>
      <c r="HLP55" s="3036"/>
      <c r="HLQ55" s="3036" t="s">
        <v>3180</v>
      </c>
      <c r="HLR55" s="3036"/>
      <c r="HLS55" s="3036"/>
      <c r="HLT55" s="3036"/>
      <c r="HLU55" s="3036" t="s">
        <v>3180</v>
      </c>
      <c r="HLV55" s="3036"/>
      <c r="HLW55" s="3036"/>
      <c r="HLX55" s="3036"/>
      <c r="HLY55" s="3036" t="s">
        <v>3180</v>
      </c>
      <c r="HLZ55" s="3036"/>
      <c r="HMA55" s="3036"/>
      <c r="HMB55" s="3036"/>
      <c r="HMC55" s="3036" t="s">
        <v>3180</v>
      </c>
      <c r="HMD55" s="3036"/>
      <c r="HME55" s="3036"/>
      <c r="HMF55" s="3036"/>
      <c r="HMG55" s="3036" t="s">
        <v>3180</v>
      </c>
      <c r="HMH55" s="3036"/>
      <c r="HMI55" s="3036"/>
      <c r="HMJ55" s="3036"/>
      <c r="HMK55" s="3036" t="s">
        <v>3180</v>
      </c>
      <c r="HML55" s="3036"/>
      <c r="HMM55" s="3036"/>
      <c r="HMN55" s="3036"/>
      <c r="HMO55" s="3036" t="s">
        <v>3180</v>
      </c>
      <c r="HMP55" s="3036"/>
      <c r="HMQ55" s="3036"/>
      <c r="HMR55" s="3036"/>
      <c r="HMS55" s="3036" t="s">
        <v>3180</v>
      </c>
      <c r="HMT55" s="3036"/>
      <c r="HMU55" s="3036"/>
      <c r="HMV55" s="3036"/>
      <c r="HMW55" s="3036" t="s">
        <v>3180</v>
      </c>
      <c r="HMX55" s="3036"/>
      <c r="HMY55" s="3036"/>
      <c r="HMZ55" s="3036"/>
      <c r="HNA55" s="3036" t="s">
        <v>3180</v>
      </c>
      <c r="HNB55" s="3036"/>
      <c r="HNC55" s="3036"/>
      <c r="HND55" s="3036"/>
      <c r="HNE55" s="3036" t="s">
        <v>3180</v>
      </c>
      <c r="HNF55" s="3036"/>
      <c r="HNG55" s="3036"/>
      <c r="HNH55" s="3036"/>
      <c r="HNI55" s="3036" t="s">
        <v>3180</v>
      </c>
      <c r="HNJ55" s="3036"/>
      <c r="HNK55" s="3036"/>
      <c r="HNL55" s="3036"/>
      <c r="HNM55" s="3036" t="s">
        <v>3180</v>
      </c>
      <c r="HNN55" s="3036"/>
      <c r="HNO55" s="3036"/>
      <c r="HNP55" s="3036"/>
      <c r="HNQ55" s="3036" t="s">
        <v>3180</v>
      </c>
      <c r="HNR55" s="3036"/>
      <c r="HNS55" s="3036"/>
      <c r="HNT55" s="3036"/>
      <c r="HNU55" s="3036" t="s">
        <v>3180</v>
      </c>
      <c r="HNV55" s="3036"/>
      <c r="HNW55" s="3036"/>
      <c r="HNX55" s="3036"/>
      <c r="HNY55" s="3036" t="s">
        <v>3180</v>
      </c>
      <c r="HNZ55" s="3036"/>
      <c r="HOA55" s="3036"/>
      <c r="HOB55" s="3036"/>
      <c r="HOC55" s="3036" t="s">
        <v>3180</v>
      </c>
      <c r="HOD55" s="3036"/>
      <c r="HOE55" s="3036"/>
      <c r="HOF55" s="3036"/>
      <c r="HOG55" s="3036" t="s">
        <v>3180</v>
      </c>
      <c r="HOH55" s="3036"/>
      <c r="HOI55" s="3036"/>
      <c r="HOJ55" s="3036"/>
      <c r="HOK55" s="3036" t="s">
        <v>3180</v>
      </c>
      <c r="HOL55" s="3036"/>
      <c r="HOM55" s="3036"/>
      <c r="HON55" s="3036"/>
      <c r="HOO55" s="3036" t="s">
        <v>3180</v>
      </c>
      <c r="HOP55" s="3036"/>
      <c r="HOQ55" s="3036"/>
      <c r="HOR55" s="3036"/>
      <c r="HOS55" s="3036" t="s">
        <v>3180</v>
      </c>
      <c r="HOT55" s="3036"/>
      <c r="HOU55" s="3036"/>
      <c r="HOV55" s="3036"/>
      <c r="HOW55" s="3036" t="s">
        <v>3180</v>
      </c>
      <c r="HOX55" s="3036"/>
      <c r="HOY55" s="3036"/>
      <c r="HOZ55" s="3036"/>
      <c r="HPA55" s="3036" t="s">
        <v>3180</v>
      </c>
      <c r="HPB55" s="3036"/>
      <c r="HPC55" s="3036"/>
      <c r="HPD55" s="3036"/>
      <c r="HPE55" s="3036" t="s">
        <v>3180</v>
      </c>
      <c r="HPF55" s="3036"/>
      <c r="HPG55" s="3036"/>
      <c r="HPH55" s="3036"/>
      <c r="HPI55" s="3036" t="s">
        <v>3180</v>
      </c>
      <c r="HPJ55" s="3036"/>
      <c r="HPK55" s="3036"/>
      <c r="HPL55" s="3036"/>
      <c r="HPM55" s="3036" t="s">
        <v>3180</v>
      </c>
      <c r="HPN55" s="3036"/>
      <c r="HPO55" s="3036"/>
      <c r="HPP55" s="3036"/>
      <c r="HPQ55" s="3036" t="s">
        <v>3180</v>
      </c>
      <c r="HPR55" s="3036"/>
      <c r="HPS55" s="3036"/>
      <c r="HPT55" s="3036"/>
      <c r="HPU55" s="3036" t="s">
        <v>3180</v>
      </c>
      <c r="HPV55" s="3036"/>
      <c r="HPW55" s="3036"/>
      <c r="HPX55" s="3036"/>
      <c r="HPY55" s="3036" t="s">
        <v>3180</v>
      </c>
      <c r="HPZ55" s="3036"/>
      <c r="HQA55" s="3036"/>
      <c r="HQB55" s="3036"/>
      <c r="HQC55" s="3036" t="s">
        <v>3180</v>
      </c>
      <c r="HQD55" s="3036"/>
      <c r="HQE55" s="3036"/>
      <c r="HQF55" s="3036"/>
      <c r="HQG55" s="3036" t="s">
        <v>3180</v>
      </c>
      <c r="HQH55" s="3036"/>
      <c r="HQI55" s="3036"/>
      <c r="HQJ55" s="3036"/>
      <c r="HQK55" s="3036" t="s">
        <v>3180</v>
      </c>
      <c r="HQL55" s="3036"/>
      <c r="HQM55" s="3036"/>
      <c r="HQN55" s="3036"/>
      <c r="HQO55" s="3036" t="s">
        <v>3180</v>
      </c>
      <c r="HQP55" s="3036"/>
      <c r="HQQ55" s="3036"/>
      <c r="HQR55" s="3036"/>
      <c r="HQS55" s="3036" t="s">
        <v>3180</v>
      </c>
      <c r="HQT55" s="3036"/>
      <c r="HQU55" s="3036"/>
      <c r="HQV55" s="3036"/>
      <c r="HQW55" s="3036" t="s">
        <v>3180</v>
      </c>
      <c r="HQX55" s="3036"/>
      <c r="HQY55" s="3036"/>
      <c r="HQZ55" s="3036"/>
      <c r="HRA55" s="3036" t="s">
        <v>3180</v>
      </c>
      <c r="HRB55" s="3036"/>
      <c r="HRC55" s="3036"/>
      <c r="HRD55" s="3036"/>
      <c r="HRE55" s="3036" t="s">
        <v>3180</v>
      </c>
      <c r="HRF55" s="3036"/>
      <c r="HRG55" s="3036"/>
      <c r="HRH55" s="3036"/>
      <c r="HRI55" s="3036" t="s">
        <v>3180</v>
      </c>
      <c r="HRJ55" s="3036"/>
      <c r="HRK55" s="3036"/>
      <c r="HRL55" s="3036"/>
      <c r="HRM55" s="3036" t="s">
        <v>3180</v>
      </c>
      <c r="HRN55" s="3036"/>
      <c r="HRO55" s="3036"/>
      <c r="HRP55" s="3036"/>
      <c r="HRQ55" s="3036" t="s">
        <v>3180</v>
      </c>
      <c r="HRR55" s="3036"/>
      <c r="HRS55" s="3036"/>
      <c r="HRT55" s="3036"/>
      <c r="HRU55" s="3036" t="s">
        <v>3180</v>
      </c>
      <c r="HRV55" s="3036"/>
      <c r="HRW55" s="3036"/>
      <c r="HRX55" s="3036"/>
      <c r="HRY55" s="3036" t="s">
        <v>3180</v>
      </c>
      <c r="HRZ55" s="3036"/>
      <c r="HSA55" s="3036"/>
      <c r="HSB55" s="3036"/>
      <c r="HSC55" s="3036" t="s">
        <v>3180</v>
      </c>
      <c r="HSD55" s="3036"/>
      <c r="HSE55" s="3036"/>
      <c r="HSF55" s="3036"/>
      <c r="HSG55" s="3036" t="s">
        <v>3180</v>
      </c>
      <c r="HSH55" s="3036"/>
      <c r="HSI55" s="3036"/>
      <c r="HSJ55" s="3036"/>
      <c r="HSK55" s="3036" t="s">
        <v>3180</v>
      </c>
      <c r="HSL55" s="3036"/>
      <c r="HSM55" s="3036"/>
      <c r="HSN55" s="3036"/>
      <c r="HSO55" s="3036" t="s">
        <v>3180</v>
      </c>
      <c r="HSP55" s="3036"/>
      <c r="HSQ55" s="3036"/>
      <c r="HSR55" s="3036"/>
      <c r="HSS55" s="3036" t="s">
        <v>3180</v>
      </c>
      <c r="HST55" s="3036"/>
      <c r="HSU55" s="3036"/>
      <c r="HSV55" s="3036"/>
      <c r="HSW55" s="3036" t="s">
        <v>3180</v>
      </c>
      <c r="HSX55" s="3036"/>
      <c r="HSY55" s="3036"/>
      <c r="HSZ55" s="3036"/>
      <c r="HTA55" s="3036" t="s">
        <v>3180</v>
      </c>
      <c r="HTB55" s="3036"/>
      <c r="HTC55" s="3036"/>
      <c r="HTD55" s="3036"/>
      <c r="HTE55" s="3036" t="s">
        <v>3180</v>
      </c>
      <c r="HTF55" s="3036"/>
      <c r="HTG55" s="3036"/>
      <c r="HTH55" s="3036"/>
      <c r="HTI55" s="3036" t="s">
        <v>3180</v>
      </c>
      <c r="HTJ55" s="3036"/>
      <c r="HTK55" s="3036"/>
      <c r="HTL55" s="3036"/>
      <c r="HTM55" s="3036" t="s">
        <v>3180</v>
      </c>
      <c r="HTN55" s="3036"/>
      <c r="HTO55" s="3036"/>
      <c r="HTP55" s="3036"/>
      <c r="HTQ55" s="3036" t="s">
        <v>3180</v>
      </c>
      <c r="HTR55" s="3036"/>
      <c r="HTS55" s="3036"/>
      <c r="HTT55" s="3036"/>
      <c r="HTU55" s="3036" t="s">
        <v>3180</v>
      </c>
      <c r="HTV55" s="3036"/>
      <c r="HTW55" s="3036"/>
      <c r="HTX55" s="3036"/>
      <c r="HTY55" s="3036" t="s">
        <v>3180</v>
      </c>
      <c r="HTZ55" s="3036"/>
      <c r="HUA55" s="3036"/>
      <c r="HUB55" s="3036"/>
      <c r="HUC55" s="3036" t="s">
        <v>3180</v>
      </c>
      <c r="HUD55" s="3036"/>
      <c r="HUE55" s="3036"/>
      <c r="HUF55" s="3036"/>
      <c r="HUG55" s="3036" t="s">
        <v>3180</v>
      </c>
      <c r="HUH55" s="3036"/>
      <c r="HUI55" s="3036"/>
      <c r="HUJ55" s="3036"/>
      <c r="HUK55" s="3036" t="s">
        <v>3180</v>
      </c>
      <c r="HUL55" s="3036"/>
      <c r="HUM55" s="3036"/>
      <c r="HUN55" s="3036"/>
      <c r="HUO55" s="3036" t="s">
        <v>3180</v>
      </c>
      <c r="HUP55" s="3036"/>
      <c r="HUQ55" s="3036"/>
      <c r="HUR55" s="3036"/>
      <c r="HUS55" s="3036" t="s">
        <v>3180</v>
      </c>
      <c r="HUT55" s="3036"/>
      <c r="HUU55" s="3036"/>
      <c r="HUV55" s="3036"/>
      <c r="HUW55" s="3036" t="s">
        <v>3180</v>
      </c>
      <c r="HUX55" s="3036"/>
      <c r="HUY55" s="3036"/>
      <c r="HUZ55" s="3036"/>
      <c r="HVA55" s="3036" t="s">
        <v>3180</v>
      </c>
      <c r="HVB55" s="3036"/>
      <c r="HVC55" s="3036"/>
      <c r="HVD55" s="3036"/>
      <c r="HVE55" s="3036" t="s">
        <v>3180</v>
      </c>
      <c r="HVF55" s="3036"/>
      <c r="HVG55" s="3036"/>
      <c r="HVH55" s="3036"/>
      <c r="HVI55" s="3036" t="s">
        <v>3180</v>
      </c>
      <c r="HVJ55" s="3036"/>
      <c r="HVK55" s="3036"/>
      <c r="HVL55" s="3036"/>
      <c r="HVM55" s="3036" t="s">
        <v>3180</v>
      </c>
      <c r="HVN55" s="3036"/>
      <c r="HVO55" s="3036"/>
      <c r="HVP55" s="3036"/>
      <c r="HVQ55" s="3036" t="s">
        <v>3180</v>
      </c>
      <c r="HVR55" s="3036"/>
      <c r="HVS55" s="3036"/>
      <c r="HVT55" s="3036"/>
      <c r="HVU55" s="3036" t="s">
        <v>3180</v>
      </c>
      <c r="HVV55" s="3036"/>
      <c r="HVW55" s="3036"/>
      <c r="HVX55" s="3036"/>
      <c r="HVY55" s="3036" t="s">
        <v>3180</v>
      </c>
      <c r="HVZ55" s="3036"/>
      <c r="HWA55" s="3036"/>
      <c r="HWB55" s="3036"/>
      <c r="HWC55" s="3036" t="s">
        <v>3180</v>
      </c>
      <c r="HWD55" s="3036"/>
      <c r="HWE55" s="3036"/>
      <c r="HWF55" s="3036"/>
      <c r="HWG55" s="3036" t="s">
        <v>3180</v>
      </c>
      <c r="HWH55" s="3036"/>
      <c r="HWI55" s="3036"/>
      <c r="HWJ55" s="3036"/>
      <c r="HWK55" s="3036" t="s">
        <v>3180</v>
      </c>
      <c r="HWL55" s="3036"/>
      <c r="HWM55" s="3036"/>
      <c r="HWN55" s="3036"/>
      <c r="HWO55" s="3036" t="s">
        <v>3180</v>
      </c>
      <c r="HWP55" s="3036"/>
      <c r="HWQ55" s="3036"/>
      <c r="HWR55" s="3036"/>
      <c r="HWS55" s="3036" t="s">
        <v>3180</v>
      </c>
      <c r="HWT55" s="3036"/>
      <c r="HWU55" s="3036"/>
      <c r="HWV55" s="3036"/>
      <c r="HWW55" s="3036" t="s">
        <v>3180</v>
      </c>
      <c r="HWX55" s="3036"/>
      <c r="HWY55" s="3036"/>
      <c r="HWZ55" s="3036"/>
      <c r="HXA55" s="3036" t="s">
        <v>3180</v>
      </c>
      <c r="HXB55" s="3036"/>
      <c r="HXC55" s="3036"/>
      <c r="HXD55" s="3036"/>
      <c r="HXE55" s="3036" t="s">
        <v>3180</v>
      </c>
      <c r="HXF55" s="3036"/>
      <c r="HXG55" s="3036"/>
      <c r="HXH55" s="3036"/>
      <c r="HXI55" s="3036" t="s">
        <v>3180</v>
      </c>
      <c r="HXJ55" s="3036"/>
      <c r="HXK55" s="3036"/>
      <c r="HXL55" s="3036"/>
      <c r="HXM55" s="3036" t="s">
        <v>3180</v>
      </c>
      <c r="HXN55" s="3036"/>
      <c r="HXO55" s="3036"/>
      <c r="HXP55" s="3036"/>
      <c r="HXQ55" s="3036" t="s">
        <v>3180</v>
      </c>
      <c r="HXR55" s="3036"/>
      <c r="HXS55" s="3036"/>
      <c r="HXT55" s="3036"/>
      <c r="HXU55" s="3036" t="s">
        <v>3180</v>
      </c>
      <c r="HXV55" s="3036"/>
      <c r="HXW55" s="3036"/>
      <c r="HXX55" s="3036"/>
      <c r="HXY55" s="3036" t="s">
        <v>3180</v>
      </c>
      <c r="HXZ55" s="3036"/>
      <c r="HYA55" s="3036"/>
      <c r="HYB55" s="3036"/>
      <c r="HYC55" s="3036" t="s">
        <v>3180</v>
      </c>
      <c r="HYD55" s="3036"/>
      <c r="HYE55" s="3036"/>
      <c r="HYF55" s="3036"/>
      <c r="HYG55" s="3036" t="s">
        <v>3180</v>
      </c>
      <c r="HYH55" s="3036"/>
      <c r="HYI55" s="3036"/>
      <c r="HYJ55" s="3036"/>
      <c r="HYK55" s="3036" t="s">
        <v>3180</v>
      </c>
      <c r="HYL55" s="3036"/>
      <c r="HYM55" s="3036"/>
      <c r="HYN55" s="3036"/>
      <c r="HYO55" s="3036" t="s">
        <v>3180</v>
      </c>
      <c r="HYP55" s="3036"/>
      <c r="HYQ55" s="3036"/>
      <c r="HYR55" s="3036"/>
      <c r="HYS55" s="3036" t="s">
        <v>3180</v>
      </c>
      <c r="HYT55" s="3036"/>
      <c r="HYU55" s="3036"/>
      <c r="HYV55" s="3036"/>
      <c r="HYW55" s="3036" t="s">
        <v>3180</v>
      </c>
      <c r="HYX55" s="3036"/>
      <c r="HYY55" s="3036"/>
      <c r="HYZ55" s="3036"/>
      <c r="HZA55" s="3036" t="s">
        <v>3180</v>
      </c>
      <c r="HZB55" s="3036"/>
      <c r="HZC55" s="3036"/>
      <c r="HZD55" s="3036"/>
      <c r="HZE55" s="3036" t="s">
        <v>3180</v>
      </c>
      <c r="HZF55" s="3036"/>
      <c r="HZG55" s="3036"/>
      <c r="HZH55" s="3036"/>
      <c r="HZI55" s="3036" t="s">
        <v>3180</v>
      </c>
      <c r="HZJ55" s="3036"/>
      <c r="HZK55" s="3036"/>
      <c r="HZL55" s="3036"/>
      <c r="HZM55" s="3036" t="s">
        <v>3180</v>
      </c>
      <c r="HZN55" s="3036"/>
      <c r="HZO55" s="3036"/>
      <c r="HZP55" s="3036"/>
      <c r="HZQ55" s="3036" t="s">
        <v>3180</v>
      </c>
      <c r="HZR55" s="3036"/>
      <c r="HZS55" s="3036"/>
      <c r="HZT55" s="3036"/>
      <c r="HZU55" s="3036" t="s">
        <v>3180</v>
      </c>
      <c r="HZV55" s="3036"/>
      <c r="HZW55" s="3036"/>
      <c r="HZX55" s="3036"/>
      <c r="HZY55" s="3036" t="s">
        <v>3180</v>
      </c>
      <c r="HZZ55" s="3036"/>
      <c r="IAA55" s="3036"/>
      <c r="IAB55" s="3036"/>
      <c r="IAC55" s="3036" t="s">
        <v>3180</v>
      </c>
      <c r="IAD55" s="3036"/>
      <c r="IAE55" s="3036"/>
      <c r="IAF55" s="3036"/>
      <c r="IAG55" s="3036" t="s">
        <v>3180</v>
      </c>
      <c r="IAH55" s="3036"/>
      <c r="IAI55" s="3036"/>
      <c r="IAJ55" s="3036"/>
      <c r="IAK55" s="3036" t="s">
        <v>3180</v>
      </c>
      <c r="IAL55" s="3036"/>
      <c r="IAM55" s="3036"/>
      <c r="IAN55" s="3036"/>
      <c r="IAO55" s="3036" t="s">
        <v>3180</v>
      </c>
      <c r="IAP55" s="3036"/>
      <c r="IAQ55" s="3036"/>
      <c r="IAR55" s="3036"/>
      <c r="IAS55" s="3036" t="s">
        <v>3180</v>
      </c>
      <c r="IAT55" s="3036"/>
      <c r="IAU55" s="3036"/>
      <c r="IAV55" s="3036"/>
      <c r="IAW55" s="3036" t="s">
        <v>3180</v>
      </c>
      <c r="IAX55" s="3036"/>
      <c r="IAY55" s="3036"/>
      <c r="IAZ55" s="3036"/>
      <c r="IBA55" s="3036" t="s">
        <v>3180</v>
      </c>
      <c r="IBB55" s="3036"/>
      <c r="IBC55" s="3036"/>
      <c r="IBD55" s="3036"/>
      <c r="IBE55" s="3036" t="s">
        <v>3180</v>
      </c>
      <c r="IBF55" s="3036"/>
      <c r="IBG55" s="3036"/>
      <c r="IBH55" s="3036"/>
      <c r="IBI55" s="3036" t="s">
        <v>3180</v>
      </c>
      <c r="IBJ55" s="3036"/>
      <c r="IBK55" s="3036"/>
      <c r="IBL55" s="3036"/>
      <c r="IBM55" s="3036" t="s">
        <v>3180</v>
      </c>
      <c r="IBN55" s="3036"/>
      <c r="IBO55" s="3036"/>
      <c r="IBP55" s="3036"/>
      <c r="IBQ55" s="3036" t="s">
        <v>3180</v>
      </c>
      <c r="IBR55" s="3036"/>
      <c r="IBS55" s="3036"/>
      <c r="IBT55" s="3036"/>
      <c r="IBU55" s="3036" t="s">
        <v>3180</v>
      </c>
      <c r="IBV55" s="3036"/>
      <c r="IBW55" s="3036"/>
      <c r="IBX55" s="3036"/>
      <c r="IBY55" s="3036" t="s">
        <v>3180</v>
      </c>
      <c r="IBZ55" s="3036"/>
      <c r="ICA55" s="3036"/>
      <c r="ICB55" s="3036"/>
      <c r="ICC55" s="3036" t="s">
        <v>3180</v>
      </c>
      <c r="ICD55" s="3036"/>
      <c r="ICE55" s="3036"/>
      <c r="ICF55" s="3036"/>
      <c r="ICG55" s="3036" t="s">
        <v>3180</v>
      </c>
      <c r="ICH55" s="3036"/>
      <c r="ICI55" s="3036"/>
      <c r="ICJ55" s="3036"/>
      <c r="ICK55" s="3036" t="s">
        <v>3180</v>
      </c>
      <c r="ICL55" s="3036"/>
      <c r="ICM55" s="3036"/>
      <c r="ICN55" s="3036"/>
      <c r="ICO55" s="3036" t="s">
        <v>3180</v>
      </c>
      <c r="ICP55" s="3036"/>
      <c r="ICQ55" s="3036"/>
      <c r="ICR55" s="3036"/>
      <c r="ICS55" s="3036" t="s">
        <v>3180</v>
      </c>
      <c r="ICT55" s="3036"/>
      <c r="ICU55" s="3036"/>
      <c r="ICV55" s="3036"/>
      <c r="ICW55" s="3036" t="s">
        <v>3180</v>
      </c>
      <c r="ICX55" s="3036"/>
      <c r="ICY55" s="3036"/>
      <c r="ICZ55" s="3036"/>
      <c r="IDA55" s="3036" t="s">
        <v>3180</v>
      </c>
      <c r="IDB55" s="3036"/>
      <c r="IDC55" s="3036"/>
      <c r="IDD55" s="3036"/>
      <c r="IDE55" s="3036" t="s">
        <v>3180</v>
      </c>
      <c r="IDF55" s="3036"/>
      <c r="IDG55" s="3036"/>
      <c r="IDH55" s="3036"/>
      <c r="IDI55" s="3036" t="s">
        <v>3180</v>
      </c>
      <c r="IDJ55" s="3036"/>
      <c r="IDK55" s="3036"/>
      <c r="IDL55" s="3036"/>
      <c r="IDM55" s="3036" t="s">
        <v>3180</v>
      </c>
      <c r="IDN55" s="3036"/>
      <c r="IDO55" s="3036"/>
      <c r="IDP55" s="3036"/>
      <c r="IDQ55" s="3036" t="s">
        <v>3180</v>
      </c>
      <c r="IDR55" s="3036"/>
      <c r="IDS55" s="3036"/>
      <c r="IDT55" s="3036"/>
      <c r="IDU55" s="3036" t="s">
        <v>3180</v>
      </c>
      <c r="IDV55" s="3036"/>
      <c r="IDW55" s="3036"/>
      <c r="IDX55" s="3036"/>
      <c r="IDY55" s="3036" t="s">
        <v>3180</v>
      </c>
      <c r="IDZ55" s="3036"/>
      <c r="IEA55" s="3036"/>
      <c r="IEB55" s="3036"/>
      <c r="IEC55" s="3036" t="s">
        <v>3180</v>
      </c>
      <c r="IED55" s="3036"/>
      <c r="IEE55" s="3036"/>
      <c r="IEF55" s="3036"/>
      <c r="IEG55" s="3036" t="s">
        <v>3180</v>
      </c>
      <c r="IEH55" s="3036"/>
      <c r="IEI55" s="3036"/>
      <c r="IEJ55" s="3036"/>
      <c r="IEK55" s="3036" t="s">
        <v>3180</v>
      </c>
      <c r="IEL55" s="3036"/>
      <c r="IEM55" s="3036"/>
      <c r="IEN55" s="3036"/>
      <c r="IEO55" s="3036" t="s">
        <v>3180</v>
      </c>
      <c r="IEP55" s="3036"/>
      <c r="IEQ55" s="3036"/>
      <c r="IER55" s="3036"/>
      <c r="IES55" s="3036" t="s">
        <v>3180</v>
      </c>
      <c r="IET55" s="3036"/>
      <c r="IEU55" s="3036"/>
      <c r="IEV55" s="3036"/>
      <c r="IEW55" s="3036" t="s">
        <v>3180</v>
      </c>
      <c r="IEX55" s="3036"/>
      <c r="IEY55" s="3036"/>
      <c r="IEZ55" s="3036"/>
      <c r="IFA55" s="3036" t="s">
        <v>3180</v>
      </c>
      <c r="IFB55" s="3036"/>
      <c r="IFC55" s="3036"/>
      <c r="IFD55" s="3036"/>
      <c r="IFE55" s="3036" t="s">
        <v>3180</v>
      </c>
      <c r="IFF55" s="3036"/>
      <c r="IFG55" s="3036"/>
      <c r="IFH55" s="3036"/>
      <c r="IFI55" s="3036" t="s">
        <v>3180</v>
      </c>
      <c r="IFJ55" s="3036"/>
      <c r="IFK55" s="3036"/>
      <c r="IFL55" s="3036"/>
      <c r="IFM55" s="3036" t="s">
        <v>3180</v>
      </c>
      <c r="IFN55" s="3036"/>
      <c r="IFO55" s="3036"/>
      <c r="IFP55" s="3036"/>
      <c r="IFQ55" s="3036" t="s">
        <v>3180</v>
      </c>
      <c r="IFR55" s="3036"/>
      <c r="IFS55" s="3036"/>
      <c r="IFT55" s="3036"/>
      <c r="IFU55" s="3036" t="s">
        <v>3180</v>
      </c>
      <c r="IFV55" s="3036"/>
      <c r="IFW55" s="3036"/>
      <c r="IFX55" s="3036"/>
      <c r="IFY55" s="3036" t="s">
        <v>3180</v>
      </c>
      <c r="IFZ55" s="3036"/>
      <c r="IGA55" s="3036"/>
      <c r="IGB55" s="3036"/>
      <c r="IGC55" s="3036" t="s">
        <v>3180</v>
      </c>
      <c r="IGD55" s="3036"/>
      <c r="IGE55" s="3036"/>
      <c r="IGF55" s="3036"/>
      <c r="IGG55" s="3036" t="s">
        <v>3180</v>
      </c>
      <c r="IGH55" s="3036"/>
      <c r="IGI55" s="3036"/>
      <c r="IGJ55" s="3036"/>
      <c r="IGK55" s="3036" t="s">
        <v>3180</v>
      </c>
      <c r="IGL55" s="3036"/>
      <c r="IGM55" s="3036"/>
      <c r="IGN55" s="3036"/>
      <c r="IGO55" s="3036" t="s">
        <v>3180</v>
      </c>
      <c r="IGP55" s="3036"/>
      <c r="IGQ55" s="3036"/>
      <c r="IGR55" s="3036"/>
      <c r="IGS55" s="3036" t="s">
        <v>3180</v>
      </c>
      <c r="IGT55" s="3036"/>
      <c r="IGU55" s="3036"/>
      <c r="IGV55" s="3036"/>
      <c r="IGW55" s="3036" t="s">
        <v>3180</v>
      </c>
      <c r="IGX55" s="3036"/>
      <c r="IGY55" s="3036"/>
      <c r="IGZ55" s="3036"/>
      <c r="IHA55" s="3036" t="s">
        <v>3180</v>
      </c>
      <c r="IHB55" s="3036"/>
      <c r="IHC55" s="3036"/>
      <c r="IHD55" s="3036"/>
      <c r="IHE55" s="3036" t="s">
        <v>3180</v>
      </c>
      <c r="IHF55" s="3036"/>
      <c r="IHG55" s="3036"/>
      <c r="IHH55" s="3036"/>
      <c r="IHI55" s="3036" t="s">
        <v>3180</v>
      </c>
      <c r="IHJ55" s="3036"/>
      <c r="IHK55" s="3036"/>
      <c r="IHL55" s="3036"/>
      <c r="IHM55" s="3036" t="s">
        <v>3180</v>
      </c>
      <c r="IHN55" s="3036"/>
      <c r="IHO55" s="3036"/>
      <c r="IHP55" s="3036"/>
      <c r="IHQ55" s="3036" t="s">
        <v>3180</v>
      </c>
      <c r="IHR55" s="3036"/>
      <c r="IHS55" s="3036"/>
      <c r="IHT55" s="3036"/>
      <c r="IHU55" s="3036" t="s">
        <v>3180</v>
      </c>
      <c r="IHV55" s="3036"/>
      <c r="IHW55" s="3036"/>
      <c r="IHX55" s="3036"/>
      <c r="IHY55" s="3036" t="s">
        <v>3180</v>
      </c>
      <c r="IHZ55" s="3036"/>
      <c r="IIA55" s="3036"/>
      <c r="IIB55" s="3036"/>
      <c r="IIC55" s="3036" t="s">
        <v>3180</v>
      </c>
      <c r="IID55" s="3036"/>
      <c r="IIE55" s="3036"/>
      <c r="IIF55" s="3036"/>
      <c r="IIG55" s="3036" t="s">
        <v>3180</v>
      </c>
      <c r="IIH55" s="3036"/>
      <c r="III55" s="3036"/>
      <c r="IIJ55" s="3036"/>
      <c r="IIK55" s="3036" t="s">
        <v>3180</v>
      </c>
      <c r="IIL55" s="3036"/>
      <c r="IIM55" s="3036"/>
      <c r="IIN55" s="3036"/>
      <c r="IIO55" s="3036" t="s">
        <v>3180</v>
      </c>
      <c r="IIP55" s="3036"/>
      <c r="IIQ55" s="3036"/>
      <c r="IIR55" s="3036"/>
      <c r="IIS55" s="3036" t="s">
        <v>3180</v>
      </c>
      <c r="IIT55" s="3036"/>
      <c r="IIU55" s="3036"/>
      <c r="IIV55" s="3036"/>
      <c r="IIW55" s="3036" t="s">
        <v>3180</v>
      </c>
      <c r="IIX55" s="3036"/>
      <c r="IIY55" s="3036"/>
      <c r="IIZ55" s="3036"/>
      <c r="IJA55" s="3036" t="s">
        <v>3180</v>
      </c>
      <c r="IJB55" s="3036"/>
      <c r="IJC55" s="3036"/>
      <c r="IJD55" s="3036"/>
      <c r="IJE55" s="3036" t="s">
        <v>3180</v>
      </c>
      <c r="IJF55" s="3036"/>
      <c r="IJG55" s="3036"/>
      <c r="IJH55" s="3036"/>
      <c r="IJI55" s="3036" t="s">
        <v>3180</v>
      </c>
      <c r="IJJ55" s="3036"/>
      <c r="IJK55" s="3036"/>
      <c r="IJL55" s="3036"/>
      <c r="IJM55" s="3036" t="s">
        <v>3180</v>
      </c>
      <c r="IJN55" s="3036"/>
      <c r="IJO55" s="3036"/>
      <c r="IJP55" s="3036"/>
      <c r="IJQ55" s="3036" t="s">
        <v>3180</v>
      </c>
      <c r="IJR55" s="3036"/>
      <c r="IJS55" s="3036"/>
      <c r="IJT55" s="3036"/>
      <c r="IJU55" s="3036" t="s">
        <v>3180</v>
      </c>
      <c r="IJV55" s="3036"/>
      <c r="IJW55" s="3036"/>
      <c r="IJX55" s="3036"/>
      <c r="IJY55" s="3036" t="s">
        <v>3180</v>
      </c>
      <c r="IJZ55" s="3036"/>
      <c r="IKA55" s="3036"/>
      <c r="IKB55" s="3036"/>
      <c r="IKC55" s="3036" t="s">
        <v>3180</v>
      </c>
      <c r="IKD55" s="3036"/>
      <c r="IKE55" s="3036"/>
      <c r="IKF55" s="3036"/>
      <c r="IKG55" s="3036" t="s">
        <v>3180</v>
      </c>
      <c r="IKH55" s="3036"/>
      <c r="IKI55" s="3036"/>
      <c r="IKJ55" s="3036"/>
      <c r="IKK55" s="3036" t="s">
        <v>3180</v>
      </c>
      <c r="IKL55" s="3036"/>
      <c r="IKM55" s="3036"/>
      <c r="IKN55" s="3036"/>
      <c r="IKO55" s="3036" t="s">
        <v>3180</v>
      </c>
      <c r="IKP55" s="3036"/>
      <c r="IKQ55" s="3036"/>
      <c r="IKR55" s="3036"/>
      <c r="IKS55" s="3036" t="s">
        <v>3180</v>
      </c>
      <c r="IKT55" s="3036"/>
      <c r="IKU55" s="3036"/>
      <c r="IKV55" s="3036"/>
      <c r="IKW55" s="3036" t="s">
        <v>3180</v>
      </c>
      <c r="IKX55" s="3036"/>
      <c r="IKY55" s="3036"/>
      <c r="IKZ55" s="3036"/>
      <c r="ILA55" s="3036" t="s">
        <v>3180</v>
      </c>
      <c r="ILB55" s="3036"/>
      <c r="ILC55" s="3036"/>
      <c r="ILD55" s="3036"/>
      <c r="ILE55" s="3036" t="s">
        <v>3180</v>
      </c>
      <c r="ILF55" s="3036"/>
      <c r="ILG55" s="3036"/>
      <c r="ILH55" s="3036"/>
      <c r="ILI55" s="3036" t="s">
        <v>3180</v>
      </c>
      <c r="ILJ55" s="3036"/>
      <c r="ILK55" s="3036"/>
      <c r="ILL55" s="3036"/>
      <c r="ILM55" s="3036" t="s">
        <v>3180</v>
      </c>
      <c r="ILN55" s="3036"/>
      <c r="ILO55" s="3036"/>
      <c r="ILP55" s="3036"/>
      <c r="ILQ55" s="3036" t="s">
        <v>3180</v>
      </c>
      <c r="ILR55" s="3036"/>
      <c r="ILS55" s="3036"/>
      <c r="ILT55" s="3036"/>
      <c r="ILU55" s="3036" t="s">
        <v>3180</v>
      </c>
      <c r="ILV55" s="3036"/>
      <c r="ILW55" s="3036"/>
      <c r="ILX55" s="3036"/>
      <c r="ILY55" s="3036" t="s">
        <v>3180</v>
      </c>
      <c r="ILZ55" s="3036"/>
      <c r="IMA55" s="3036"/>
      <c r="IMB55" s="3036"/>
      <c r="IMC55" s="3036" t="s">
        <v>3180</v>
      </c>
      <c r="IMD55" s="3036"/>
      <c r="IME55" s="3036"/>
      <c r="IMF55" s="3036"/>
      <c r="IMG55" s="3036" t="s">
        <v>3180</v>
      </c>
      <c r="IMH55" s="3036"/>
      <c r="IMI55" s="3036"/>
      <c r="IMJ55" s="3036"/>
      <c r="IMK55" s="3036" t="s">
        <v>3180</v>
      </c>
      <c r="IML55" s="3036"/>
      <c r="IMM55" s="3036"/>
      <c r="IMN55" s="3036"/>
      <c r="IMO55" s="3036" t="s">
        <v>3180</v>
      </c>
      <c r="IMP55" s="3036"/>
      <c r="IMQ55" s="3036"/>
      <c r="IMR55" s="3036"/>
      <c r="IMS55" s="3036" t="s">
        <v>3180</v>
      </c>
      <c r="IMT55" s="3036"/>
      <c r="IMU55" s="3036"/>
      <c r="IMV55" s="3036"/>
      <c r="IMW55" s="3036" t="s">
        <v>3180</v>
      </c>
      <c r="IMX55" s="3036"/>
      <c r="IMY55" s="3036"/>
      <c r="IMZ55" s="3036"/>
      <c r="INA55" s="3036" t="s">
        <v>3180</v>
      </c>
      <c r="INB55" s="3036"/>
      <c r="INC55" s="3036"/>
      <c r="IND55" s="3036"/>
      <c r="INE55" s="3036" t="s">
        <v>3180</v>
      </c>
      <c r="INF55" s="3036"/>
      <c r="ING55" s="3036"/>
      <c r="INH55" s="3036"/>
      <c r="INI55" s="3036" t="s">
        <v>3180</v>
      </c>
      <c r="INJ55" s="3036"/>
      <c r="INK55" s="3036"/>
      <c r="INL55" s="3036"/>
      <c r="INM55" s="3036" t="s">
        <v>3180</v>
      </c>
      <c r="INN55" s="3036"/>
      <c r="INO55" s="3036"/>
      <c r="INP55" s="3036"/>
      <c r="INQ55" s="3036" t="s">
        <v>3180</v>
      </c>
      <c r="INR55" s="3036"/>
      <c r="INS55" s="3036"/>
      <c r="INT55" s="3036"/>
      <c r="INU55" s="3036" t="s">
        <v>3180</v>
      </c>
      <c r="INV55" s="3036"/>
      <c r="INW55" s="3036"/>
      <c r="INX55" s="3036"/>
      <c r="INY55" s="3036" t="s">
        <v>3180</v>
      </c>
      <c r="INZ55" s="3036"/>
      <c r="IOA55" s="3036"/>
      <c r="IOB55" s="3036"/>
      <c r="IOC55" s="3036" t="s">
        <v>3180</v>
      </c>
      <c r="IOD55" s="3036"/>
      <c r="IOE55" s="3036"/>
      <c r="IOF55" s="3036"/>
      <c r="IOG55" s="3036" t="s">
        <v>3180</v>
      </c>
      <c r="IOH55" s="3036"/>
      <c r="IOI55" s="3036"/>
      <c r="IOJ55" s="3036"/>
      <c r="IOK55" s="3036" t="s">
        <v>3180</v>
      </c>
      <c r="IOL55" s="3036"/>
      <c r="IOM55" s="3036"/>
      <c r="ION55" s="3036"/>
      <c r="IOO55" s="3036" t="s">
        <v>3180</v>
      </c>
      <c r="IOP55" s="3036"/>
      <c r="IOQ55" s="3036"/>
      <c r="IOR55" s="3036"/>
      <c r="IOS55" s="3036" t="s">
        <v>3180</v>
      </c>
      <c r="IOT55" s="3036"/>
      <c r="IOU55" s="3036"/>
      <c r="IOV55" s="3036"/>
      <c r="IOW55" s="3036" t="s">
        <v>3180</v>
      </c>
      <c r="IOX55" s="3036"/>
      <c r="IOY55" s="3036"/>
      <c r="IOZ55" s="3036"/>
      <c r="IPA55" s="3036" t="s">
        <v>3180</v>
      </c>
      <c r="IPB55" s="3036"/>
      <c r="IPC55" s="3036"/>
      <c r="IPD55" s="3036"/>
      <c r="IPE55" s="3036" t="s">
        <v>3180</v>
      </c>
      <c r="IPF55" s="3036"/>
      <c r="IPG55" s="3036"/>
      <c r="IPH55" s="3036"/>
      <c r="IPI55" s="3036" t="s">
        <v>3180</v>
      </c>
      <c r="IPJ55" s="3036"/>
      <c r="IPK55" s="3036"/>
      <c r="IPL55" s="3036"/>
      <c r="IPM55" s="3036" t="s">
        <v>3180</v>
      </c>
      <c r="IPN55" s="3036"/>
      <c r="IPO55" s="3036"/>
      <c r="IPP55" s="3036"/>
      <c r="IPQ55" s="3036" t="s">
        <v>3180</v>
      </c>
      <c r="IPR55" s="3036"/>
      <c r="IPS55" s="3036"/>
      <c r="IPT55" s="3036"/>
      <c r="IPU55" s="3036" t="s">
        <v>3180</v>
      </c>
      <c r="IPV55" s="3036"/>
      <c r="IPW55" s="3036"/>
      <c r="IPX55" s="3036"/>
      <c r="IPY55" s="3036" t="s">
        <v>3180</v>
      </c>
      <c r="IPZ55" s="3036"/>
      <c r="IQA55" s="3036"/>
      <c r="IQB55" s="3036"/>
      <c r="IQC55" s="3036" t="s">
        <v>3180</v>
      </c>
      <c r="IQD55" s="3036"/>
      <c r="IQE55" s="3036"/>
      <c r="IQF55" s="3036"/>
      <c r="IQG55" s="3036" t="s">
        <v>3180</v>
      </c>
      <c r="IQH55" s="3036"/>
      <c r="IQI55" s="3036"/>
      <c r="IQJ55" s="3036"/>
      <c r="IQK55" s="3036" t="s">
        <v>3180</v>
      </c>
      <c r="IQL55" s="3036"/>
      <c r="IQM55" s="3036"/>
      <c r="IQN55" s="3036"/>
      <c r="IQO55" s="3036" t="s">
        <v>3180</v>
      </c>
      <c r="IQP55" s="3036"/>
      <c r="IQQ55" s="3036"/>
      <c r="IQR55" s="3036"/>
      <c r="IQS55" s="3036" t="s">
        <v>3180</v>
      </c>
      <c r="IQT55" s="3036"/>
      <c r="IQU55" s="3036"/>
      <c r="IQV55" s="3036"/>
      <c r="IQW55" s="3036" t="s">
        <v>3180</v>
      </c>
      <c r="IQX55" s="3036"/>
      <c r="IQY55" s="3036"/>
      <c r="IQZ55" s="3036"/>
      <c r="IRA55" s="3036" t="s">
        <v>3180</v>
      </c>
      <c r="IRB55" s="3036"/>
      <c r="IRC55" s="3036"/>
      <c r="IRD55" s="3036"/>
      <c r="IRE55" s="3036" t="s">
        <v>3180</v>
      </c>
      <c r="IRF55" s="3036"/>
      <c r="IRG55" s="3036"/>
      <c r="IRH55" s="3036"/>
      <c r="IRI55" s="3036" t="s">
        <v>3180</v>
      </c>
      <c r="IRJ55" s="3036"/>
      <c r="IRK55" s="3036"/>
      <c r="IRL55" s="3036"/>
      <c r="IRM55" s="3036" t="s">
        <v>3180</v>
      </c>
      <c r="IRN55" s="3036"/>
      <c r="IRO55" s="3036"/>
      <c r="IRP55" s="3036"/>
      <c r="IRQ55" s="3036" t="s">
        <v>3180</v>
      </c>
      <c r="IRR55" s="3036"/>
      <c r="IRS55" s="3036"/>
      <c r="IRT55" s="3036"/>
      <c r="IRU55" s="3036" t="s">
        <v>3180</v>
      </c>
      <c r="IRV55" s="3036"/>
      <c r="IRW55" s="3036"/>
      <c r="IRX55" s="3036"/>
      <c r="IRY55" s="3036" t="s">
        <v>3180</v>
      </c>
      <c r="IRZ55" s="3036"/>
      <c r="ISA55" s="3036"/>
      <c r="ISB55" s="3036"/>
      <c r="ISC55" s="3036" t="s">
        <v>3180</v>
      </c>
      <c r="ISD55" s="3036"/>
      <c r="ISE55" s="3036"/>
      <c r="ISF55" s="3036"/>
      <c r="ISG55" s="3036" t="s">
        <v>3180</v>
      </c>
      <c r="ISH55" s="3036"/>
      <c r="ISI55" s="3036"/>
      <c r="ISJ55" s="3036"/>
      <c r="ISK55" s="3036" t="s">
        <v>3180</v>
      </c>
      <c r="ISL55" s="3036"/>
      <c r="ISM55" s="3036"/>
      <c r="ISN55" s="3036"/>
      <c r="ISO55" s="3036" t="s">
        <v>3180</v>
      </c>
      <c r="ISP55" s="3036"/>
      <c r="ISQ55" s="3036"/>
      <c r="ISR55" s="3036"/>
      <c r="ISS55" s="3036" t="s">
        <v>3180</v>
      </c>
      <c r="IST55" s="3036"/>
      <c r="ISU55" s="3036"/>
      <c r="ISV55" s="3036"/>
      <c r="ISW55" s="3036" t="s">
        <v>3180</v>
      </c>
      <c r="ISX55" s="3036"/>
      <c r="ISY55" s="3036"/>
      <c r="ISZ55" s="3036"/>
      <c r="ITA55" s="3036" t="s">
        <v>3180</v>
      </c>
      <c r="ITB55" s="3036"/>
      <c r="ITC55" s="3036"/>
      <c r="ITD55" s="3036"/>
      <c r="ITE55" s="3036" t="s">
        <v>3180</v>
      </c>
      <c r="ITF55" s="3036"/>
      <c r="ITG55" s="3036"/>
      <c r="ITH55" s="3036"/>
      <c r="ITI55" s="3036" t="s">
        <v>3180</v>
      </c>
      <c r="ITJ55" s="3036"/>
      <c r="ITK55" s="3036"/>
      <c r="ITL55" s="3036"/>
      <c r="ITM55" s="3036" t="s">
        <v>3180</v>
      </c>
      <c r="ITN55" s="3036"/>
      <c r="ITO55" s="3036"/>
      <c r="ITP55" s="3036"/>
      <c r="ITQ55" s="3036" t="s">
        <v>3180</v>
      </c>
      <c r="ITR55" s="3036"/>
      <c r="ITS55" s="3036"/>
      <c r="ITT55" s="3036"/>
      <c r="ITU55" s="3036" t="s">
        <v>3180</v>
      </c>
      <c r="ITV55" s="3036"/>
      <c r="ITW55" s="3036"/>
      <c r="ITX55" s="3036"/>
      <c r="ITY55" s="3036" t="s">
        <v>3180</v>
      </c>
      <c r="ITZ55" s="3036"/>
      <c r="IUA55" s="3036"/>
      <c r="IUB55" s="3036"/>
      <c r="IUC55" s="3036" t="s">
        <v>3180</v>
      </c>
      <c r="IUD55" s="3036"/>
      <c r="IUE55" s="3036"/>
      <c r="IUF55" s="3036"/>
      <c r="IUG55" s="3036" t="s">
        <v>3180</v>
      </c>
      <c r="IUH55" s="3036"/>
      <c r="IUI55" s="3036"/>
      <c r="IUJ55" s="3036"/>
      <c r="IUK55" s="3036" t="s">
        <v>3180</v>
      </c>
      <c r="IUL55" s="3036"/>
      <c r="IUM55" s="3036"/>
      <c r="IUN55" s="3036"/>
      <c r="IUO55" s="3036" t="s">
        <v>3180</v>
      </c>
      <c r="IUP55" s="3036"/>
      <c r="IUQ55" s="3036"/>
      <c r="IUR55" s="3036"/>
      <c r="IUS55" s="3036" t="s">
        <v>3180</v>
      </c>
      <c r="IUT55" s="3036"/>
      <c r="IUU55" s="3036"/>
      <c r="IUV55" s="3036"/>
      <c r="IUW55" s="3036" t="s">
        <v>3180</v>
      </c>
      <c r="IUX55" s="3036"/>
      <c r="IUY55" s="3036"/>
      <c r="IUZ55" s="3036"/>
      <c r="IVA55" s="3036" t="s">
        <v>3180</v>
      </c>
      <c r="IVB55" s="3036"/>
      <c r="IVC55" s="3036"/>
      <c r="IVD55" s="3036"/>
      <c r="IVE55" s="3036" t="s">
        <v>3180</v>
      </c>
      <c r="IVF55" s="3036"/>
      <c r="IVG55" s="3036"/>
      <c r="IVH55" s="3036"/>
      <c r="IVI55" s="3036" t="s">
        <v>3180</v>
      </c>
      <c r="IVJ55" s="3036"/>
      <c r="IVK55" s="3036"/>
      <c r="IVL55" s="3036"/>
      <c r="IVM55" s="3036" t="s">
        <v>3180</v>
      </c>
      <c r="IVN55" s="3036"/>
      <c r="IVO55" s="3036"/>
      <c r="IVP55" s="3036"/>
      <c r="IVQ55" s="3036" t="s">
        <v>3180</v>
      </c>
      <c r="IVR55" s="3036"/>
      <c r="IVS55" s="3036"/>
      <c r="IVT55" s="3036"/>
      <c r="IVU55" s="3036" t="s">
        <v>3180</v>
      </c>
      <c r="IVV55" s="3036"/>
      <c r="IVW55" s="3036"/>
      <c r="IVX55" s="3036"/>
      <c r="IVY55" s="3036" t="s">
        <v>3180</v>
      </c>
      <c r="IVZ55" s="3036"/>
      <c r="IWA55" s="3036"/>
      <c r="IWB55" s="3036"/>
      <c r="IWC55" s="3036" t="s">
        <v>3180</v>
      </c>
      <c r="IWD55" s="3036"/>
      <c r="IWE55" s="3036"/>
      <c r="IWF55" s="3036"/>
      <c r="IWG55" s="3036" t="s">
        <v>3180</v>
      </c>
      <c r="IWH55" s="3036"/>
      <c r="IWI55" s="3036"/>
      <c r="IWJ55" s="3036"/>
      <c r="IWK55" s="3036" t="s">
        <v>3180</v>
      </c>
      <c r="IWL55" s="3036"/>
      <c r="IWM55" s="3036"/>
      <c r="IWN55" s="3036"/>
      <c r="IWO55" s="3036" t="s">
        <v>3180</v>
      </c>
      <c r="IWP55" s="3036"/>
      <c r="IWQ55" s="3036"/>
      <c r="IWR55" s="3036"/>
      <c r="IWS55" s="3036" t="s">
        <v>3180</v>
      </c>
      <c r="IWT55" s="3036"/>
      <c r="IWU55" s="3036"/>
      <c r="IWV55" s="3036"/>
      <c r="IWW55" s="3036" t="s">
        <v>3180</v>
      </c>
      <c r="IWX55" s="3036"/>
      <c r="IWY55" s="3036"/>
      <c r="IWZ55" s="3036"/>
      <c r="IXA55" s="3036" t="s">
        <v>3180</v>
      </c>
      <c r="IXB55" s="3036"/>
      <c r="IXC55" s="3036"/>
      <c r="IXD55" s="3036"/>
      <c r="IXE55" s="3036" t="s">
        <v>3180</v>
      </c>
      <c r="IXF55" s="3036"/>
      <c r="IXG55" s="3036"/>
      <c r="IXH55" s="3036"/>
      <c r="IXI55" s="3036" t="s">
        <v>3180</v>
      </c>
      <c r="IXJ55" s="3036"/>
      <c r="IXK55" s="3036"/>
      <c r="IXL55" s="3036"/>
      <c r="IXM55" s="3036" t="s">
        <v>3180</v>
      </c>
      <c r="IXN55" s="3036"/>
      <c r="IXO55" s="3036"/>
      <c r="IXP55" s="3036"/>
      <c r="IXQ55" s="3036" t="s">
        <v>3180</v>
      </c>
      <c r="IXR55" s="3036"/>
      <c r="IXS55" s="3036"/>
      <c r="IXT55" s="3036"/>
      <c r="IXU55" s="3036" t="s">
        <v>3180</v>
      </c>
      <c r="IXV55" s="3036"/>
      <c r="IXW55" s="3036"/>
      <c r="IXX55" s="3036"/>
      <c r="IXY55" s="3036" t="s">
        <v>3180</v>
      </c>
      <c r="IXZ55" s="3036"/>
      <c r="IYA55" s="3036"/>
      <c r="IYB55" s="3036"/>
      <c r="IYC55" s="3036" t="s">
        <v>3180</v>
      </c>
      <c r="IYD55" s="3036"/>
      <c r="IYE55" s="3036"/>
      <c r="IYF55" s="3036"/>
      <c r="IYG55" s="3036" t="s">
        <v>3180</v>
      </c>
      <c r="IYH55" s="3036"/>
      <c r="IYI55" s="3036"/>
      <c r="IYJ55" s="3036"/>
      <c r="IYK55" s="3036" t="s">
        <v>3180</v>
      </c>
      <c r="IYL55" s="3036"/>
      <c r="IYM55" s="3036"/>
      <c r="IYN55" s="3036"/>
      <c r="IYO55" s="3036" t="s">
        <v>3180</v>
      </c>
      <c r="IYP55" s="3036"/>
      <c r="IYQ55" s="3036"/>
      <c r="IYR55" s="3036"/>
      <c r="IYS55" s="3036" t="s">
        <v>3180</v>
      </c>
      <c r="IYT55" s="3036"/>
      <c r="IYU55" s="3036"/>
      <c r="IYV55" s="3036"/>
      <c r="IYW55" s="3036" t="s">
        <v>3180</v>
      </c>
      <c r="IYX55" s="3036"/>
      <c r="IYY55" s="3036"/>
      <c r="IYZ55" s="3036"/>
      <c r="IZA55" s="3036" t="s">
        <v>3180</v>
      </c>
      <c r="IZB55" s="3036"/>
      <c r="IZC55" s="3036"/>
      <c r="IZD55" s="3036"/>
      <c r="IZE55" s="3036" t="s">
        <v>3180</v>
      </c>
      <c r="IZF55" s="3036"/>
      <c r="IZG55" s="3036"/>
      <c r="IZH55" s="3036"/>
      <c r="IZI55" s="3036" t="s">
        <v>3180</v>
      </c>
      <c r="IZJ55" s="3036"/>
      <c r="IZK55" s="3036"/>
      <c r="IZL55" s="3036"/>
      <c r="IZM55" s="3036" t="s">
        <v>3180</v>
      </c>
      <c r="IZN55" s="3036"/>
      <c r="IZO55" s="3036"/>
      <c r="IZP55" s="3036"/>
      <c r="IZQ55" s="3036" t="s">
        <v>3180</v>
      </c>
      <c r="IZR55" s="3036"/>
      <c r="IZS55" s="3036"/>
      <c r="IZT55" s="3036"/>
      <c r="IZU55" s="3036" t="s">
        <v>3180</v>
      </c>
      <c r="IZV55" s="3036"/>
      <c r="IZW55" s="3036"/>
      <c r="IZX55" s="3036"/>
      <c r="IZY55" s="3036" t="s">
        <v>3180</v>
      </c>
      <c r="IZZ55" s="3036"/>
      <c r="JAA55" s="3036"/>
      <c r="JAB55" s="3036"/>
      <c r="JAC55" s="3036" t="s">
        <v>3180</v>
      </c>
      <c r="JAD55" s="3036"/>
      <c r="JAE55" s="3036"/>
      <c r="JAF55" s="3036"/>
      <c r="JAG55" s="3036" t="s">
        <v>3180</v>
      </c>
      <c r="JAH55" s="3036"/>
      <c r="JAI55" s="3036"/>
      <c r="JAJ55" s="3036"/>
      <c r="JAK55" s="3036" t="s">
        <v>3180</v>
      </c>
      <c r="JAL55" s="3036"/>
      <c r="JAM55" s="3036"/>
      <c r="JAN55" s="3036"/>
      <c r="JAO55" s="3036" t="s">
        <v>3180</v>
      </c>
      <c r="JAP55" s="3036"/>
      <c r="JAQ55" s="3036"/>
      <c r="JAR55" s="3036"/>
      <c r="JAS55" s="3036" t="s">
        <v>3180</v>
      </c>
      <c r="JAT55" s="3036"/>
      <c r="JAU55" s="3036"/>
      <c r="JAV55" s="3036"/>
      <c r="JAW55" s="3036" t="s">
        <v>3180</v>
      </c>
      <c r="JAX55" s="3036"/>
      <c r="JAY55" s="3036"/>
      <c r="JAZ55" s="3036"/>
      <c r="JBA55" s="3036" t="s">
        <v>3180</v>
      </c>
      <c r="JBB55" s="3036"/>
      <c r="JBC55" s="3036"/>
      <c r="JBD55" s="3036"/>
      <c r="JBE55" s="3036" t="s">
        <v>3180</v>
      </c>
      <c r="JBF55" s="3036"/>
      <c r="JBG55" s="3036"/>
      <c r="JBH55" s="3036"/>
      <c r="JBI55" s="3036" t="s">
        <v>3180</v>
      </c>
      <c r="JBJ55" s="3036"/>
      <c r="JBK55" s="3036"/>
      <c r="JBL55" s="3036"/>
      <c r="JBM55" s="3036" t="s">
        <v>3180</v>
      </c>
      <c r="JBN55" s="3036"/>
      <c r="JBO55" s="3036"/>
      <c r="JBP55" s="3036"/>
      <c r="JBQ55" s="3036" t="s">
        <v>3180</v>
      </c>
      <c r="JBR55" s="3036"/>
      <c r="JBS55" s="3036"/>
      <c r="JBT55" s="3036"/>
      <c r="JBU55" s="3036" t="s">
        <v>3180</v>
      </c>
      <c r="JBV55" s="3036"/>
      <c r="JBW55" s="3036"/>
      <c r="JBX55" s="3036"/>
      <c r="JBY55" s="3036" t="s">
        <v>3180</v>
      </c>
      <c r="JBZ55" s="3036"/>
      <c r="JCA55" s="3036"/>
      <c r="JCB55" s="3036"/>
      <c r="JCC55" s="3036" t="s">
        <v>3180</v>
      </c>
      <c r="JCD55" s="3036"/>
      <c r="JCE55" s="3036"/>
      <c r="JCF55" s="3036"/>
      <c r="JCG55" s="3036" t="s">
        <v>3180</v>
      </c>
      <c r="JCH55" s="3036"/>
      <c r="JCI55" s="3036"/>
      <c r="JCJ55" s="3036"/>
      <c r="JCK55" s="3036" t="s">
        <v>3180</v>
      </c>
      <c r="JCL55" s="3036"/>
      <c r="JCM55" s="3036"/>
      <c r="JCN55" s="3036"/>
      <c r="JCO55" s="3036" t="s">
        <v>3180</v>
      </c>
      <c r="JCP55" s="3036"/>
      <c r="JCQ55" s="3036"/>
      <c r="JCR55" s="3036"/>
      <c r="JCS55" s="3036" t="s">
        <v>3180</v>
      </c>
      <c r="JCT55" s="3036"/>
      <c r="JCU55" s="3036"/>
      <c r="JCV55" s="3036"/>
      <c r="JCW55" s="3036" t="s">
        <v>3180</v>
      </c>
      <c r="JCX55" s="3036"/>
      <c r="JCY55" s="3036"/>
      <c r="JCZ55" s="3036"/>
      <c r="JDA55" s="3036" t="s">
        <v>3180</v>
      </c>
      <c r="JDB55" s="3036"/>
      <c r="JDC55" s="3036"/>
      <c r="JDD55" s="3036"/>
      <c r="JDE55" s="3036" t="s">
        <v>3180</v>
      </c>
      <c r="JDF55" s="3036"/>
      <c r="JDG55" s="3036"/>
      <c r="JDH55" s="3036"/>
      <c r="JDI55" s="3036" t="s">
        <v>3180</v>
      </c>
      <c r="JDJ55" s="3036"/>
      <c r="JDK55" s="3036"/>
      <c r="JDL55" s="3036"/>
      <c r="JDM55" s="3036" t="s">
        <v>3180</v>
      </c>
      <c r="JDN55" s="3036"/>
      <c r="JDO55" s="3036"/>
      <c r="JDP55" s="3036"/>
      <c r="JDQ55" s="3036" t="s">
        <v>3180</v>
      </c>
      <c r="JDR55" s="3036"/>
      <c r="JDS55" s="3036"/>
      <c r="JDT55" s="3036"/>
      <c r="JDU55" s="3036" t="s">
        <v>3180</v>
      </c>
      <c r="JDV55" s="3036"/>
      <c r="JDW55" s="3036"/>
      <c r="JDX55" s="3036"/>
      <c r="JDY55" s="3036" t="s">
        <v>3180</v>
      </c>
      <c r="JDZ55" s="3036"/>
      <c r="JEA55" s="3036"/>
      <c r="JEB55" s="3036"/>
      <c r="JEC55" s="3036" t="s">
        <v>3180</v>
      </c>
      <c r="JED55" s="3036"/>
      <c r="JEE55" s="3036"/>
      <c r="JEF55" s="3036"/>
      <c r="JEG55" s="3036" t="s">
        <v>3180</v>
      </c>
      <c r="JEH55" s="3036"/>
      <c r="JEI55" s="3036"/>
      <c r="JEJ55" s="3036"/>
      <c r="JEK55" s="3036" t="s">
        <v>3180</v>
      </c>
      <c r="JEL55" s="3036"/>
      <c r="JEM55" s="3036"/>
      <c r="JEN55" s="3036"/>
      <c r="JEO55" s="3036" t="s">
        <v>3180</v>
      </c>
      <c r="JEP55" s="3036"/>
      <c r="JEQ55" s="3036"/>
      <c r="JER55" s="3036"/>
      <c r="JES55" s="3036" t="s">
        <v>3180</v>
      </c>
      <c r="JET55" s="3036"/>
      <c r="JEU55" s="3036"/>
      <c r="JEV55" s="3036"/>
      <c r="JEW55" s="3036" t="s">
        <v>3180</v>
      </c>
      <c r="JEX55" s="3036"/>
      <c r="JEY55" s="3036"/>
      <c r="JEZ55" s="3036"/>
      <c r="JFA55" s="3036" t="s">
        <v>3180</v>
      </c>
      <c r="JFB55" s="3036"/>
      <c r="JFC55" s="3036"/>
      <c r="JFD55" s="3036"/>
      <c r="JFE55" s="3036" t="s">
        <v>3180</v>
      </c>
      <c r="JFF55" s="3036"/>
      <c r="JFG55" s="3036"/>
      <c r="JFH55" s="3036"/>
      <c r="JFI55" s="3036" t="s">
        <v>3180</v>
      </c>
      <c r="JFJ55" s="3036"/>
      <c r="JFK55" s="3036"/>
      <c r="JFL55" s="3036"/>
      <c r="JFM55" s="3036" t="s">
        <v>3180</v>
      </c>
      <c r="JFN55" s="3036"/>
      <c r="JFO55" s="3036"/>
      <c r="JFP55" s="3036"/>
      <c r="JFQ55" s="3036" t="s">
        <v>3180</v>
      </c>
      <c r="JFR55" s="3036"/>
      <c r="JFS55" s="3036"/>
      <c r="JFT55" s="3036"/>
      <c r="JFU55" s="3036" t="s">
        <v>3180</v>
      </c>
      <c r="JFV55" s="3036"/>
      <c r="JFW55" s="3036"/>
      <c r="JFX55" s="3036"/>
      <c r="JFY55" s="3036" t="s">
        <v>3180</v>
      </c>
      <c r="JFZ55" s="3036"/>
      <c r="JGA55" s="3036"/>
      <c r="JGB55" s="3036"/>
      <c r="JGC55" s="3036" t="s">
        <v>3180</v>
      </c>
      <c r="JGD55" s="3036"/>
      <c r="JGE55" s="3036"/>
      <c r="JGF55" s="3036"/>
      <c r="JGG55" s="3036" t="s">
        <v>3180</v>
      </c>
      <c r="JGH55" s="3036"/>
      <c r="JGI55" s="3036"/>
      <c r="JGJ55" s="3036"/>
      <c r="JGK55" s="3036" t="s">
        <v>3180</v>
      </c>
      <c r="JGL55" s="3036"/>
      <c r="JGM55" s="3036"/>
      <c r="JGN55" s="3036"/>
      <c r="JGO55" s="3036" t="s">
        <v>3180</v>
      </c>
      <c r="JGP55" s="3036"/>
      <c r="JGQ55" s="3036"/>
      <c r="JGR55" s="3036"/>
      <c r="JGS55" s="3036" t="s">
        <v>3180</v>
      </c>
      <c r="JGT55" s="3036"/>
      <c r="JGU55" s="3036"/>
      <c r="JGV55" s="3036"/>
      <c r="JGW55" s="3036" t="s">
        <v>3180</v>
      </c>
      <c r="JGX55" s="3036"/>
      <c r="JGY55" s="3036"/>
      <c r="JGZ55" s="3036"/>
      <c r="JHA55" s="3036" t="s">
        <v>3180</v>
      </c>
      <c r="JHB55" s="3036"/>
      <c r="JHC55" s="3036"/>
      <c r="JHD55" s="3036"/>
      <c r="JHE55" s="3036" t="s">
        <v>3180</v>
      </c>
      <c r="JHF55" s="3036"/>
      <c r="JHG55" s="3036"/>
      <c r="JHH55" s="3036"/>
      <c r="JHI55" s="3036" t="s">
        <v>3180</v>
      </c>
      <c r="JHJ55" s="3036"/>
      <c r="JHK55" s="3036"/>
      <c r="JHL55" s="3036"/>
      <c r="JHM55" s="3036" t="s">
        <v>3180</v>
      </c>
      <c r="JHN55" s="3036"/>
      <c r="JHO55" s="3036"/>
      <c r="JHP55" s="3036"/>
      <c r="JHQ55" s="3036" t="s">
        <v>3180</v>
      </c>
      <c r="JHR55" s="3036"/>
      <c r="JHS55" s="3036"/>
      <c r="JHT55" s="3036"/>
      <c r="JHU55" s="3036" t="s">
        <v>3180</v>
      </c>
      <c r="JHV55" s="3036"/>
      <c r="JHW55" s="3036"/>
      <c r="JHX55" s="3036"/>
      <c r="JHY55" s="3036" t="s">
        <v>3180</v>
      </c>
      <c r="JHZ55" s="3036"/>
      <c r="JIA55" s="3036"/>
      <c r="JIB55" s="3036"/>
      <c r="JIC55" s="3036" t="s">
        <v>3180</v>
      </c>
      <c r="JID55" s="3036"/>
      <c r="JIE55" s="3036"/>
      <c r="JIF55" s="3036"/>
      <c r="JIG55" s="3036" t="s">
        <v>3180</v>
      </c>
      <c r="JIH55" s="3036"/>
      <c r="JII55" s="3036"/>
      <c r="JIJ55" s="3036"/>
      <c r="JIK55" s="3036" t="s">
        <v>3180</v>
      </c>
      <c r="JIL55" s="3036"/>
      <c r="JIM55" s="3036"/>
      <c r="JIN55" s="3036"/>
      <c r="JIO55" s="3036" t="s">
        <v>3180</v>
      </c>
      <c r="JIP55" s="3036"/>
      <c r="JIQ55" s="3036"/>
      <c r="JIR55" s="3036"/>
      <c r="JIS55" s="3036" t="s">
        <v>3180</v>
      </c>
      <c r="JIT55" s="3036"/>
      <c r="JIU55" s="3036"/>
      <c r="JIV55" s="3036"/>
      <c r="JIW55" s="3036" t="s">
        <v>3180</v>
      </c>
      <c r="JIX55" s="3036"/>
      <c r="JIY55" s="3036"/>
      <c r="JIZ55" s="3036"/>
      <c r="JJA55" s="3036" t="s">
        <v>3180</v>
      </c>
      <c r="JJB55" s="3036"/>
      <c r="JJC55" s="3036"/>
      <c r="JJD55" s="3036"/>
      <c r="JJE55" s="3036" t="s">
        <v>3180</v>
      </c>
      <c r="JJF55" s="3036"/>
      <c r="JJG55" s="3036"/>
      <c r="JJH55" s="3036"/>
      <c r="JJI55" s="3036" t="s">
        <v>3180</v>
      </c>
      <c r="JJJ55" s="3036"/>
      <c r="JJK55" s="3036"/>
      <c r="JJL55" s="3036"/>
      <c r="JJM55" s="3036" t="s">
        <v>3180</v>
      </c>
      <c r="JJN55" s="3036"/>
      <c r="JJO55" s="3036"/>
      <c r="JJP55" s="3036"/>
      <c r="JJQ55" s="3036" t="s">
        <v>3180</v>
      </c>
      <c r="JJR55" s="3036"/>
      <c r="JJS55" s="3036"/>
      <c r="JJT55" s="3036"/>
      <c r="JJU55" s="3036" t="s">
        <v>3180</v>
      </c>
      <c r="JJV55" s="3036"/>
      <c r="JJW55" s="3036"/>
      <c r="JJX55" s="3036"/>
      <c r="JJY55" s="3036" t="s">
        <v>3180</v>
      </c>
      <c r="JJZ55" s="3036"/>
      <c r="JKA55" s="3036"/>
      <c r="JKB55" s="3036"/>
      <c r="JKC55" s="3036" t="s">
        <v>3180</v>
      </c>
      <c r="JKD55" s="3036"/>
      <c r="JKE55" s="3036"/>
      <c r="JKF55" s="3036"/>
      <c r="JKG55" s="3036" t="s">
        <v>3180</v>
      </c>
      <c r="JKH55" s="3036"/>
      <c r="JKI55" s="3036"/>
      <c r="JKJ55" s="3036"/>
      <c r="JKK55" s="3036" t="s">
        <v>3180</v>
      </c>
      <c r="JKL55" s="3036"/>
      <c r="JKM55" s="3036"/>
      <c r="JKN55" s="3036"/>
      <c r="JKO55" s="3036" t="s">
        <v>3180</v>
      </c>
      <c r="JKP55" s="3036"/>
      <c r="JKQ55" s="3036"/>
      <c r="JKR55" s="3036"/>
      <c r="JKS55" s="3036" t="s">
        <v>3180</v>
      </c>
      <c r="JKT55" s="3036"/>
      <c r="JKU55" s="3036"/>
      <c r="JKV55" s="3036"/>
      <c r="JKW55" s="3036" t="s">
        <v>3180</v>
      </c>
      <c r="JKX55" s="3036"/>
      <c r="JKY55" s="3036"/>
      <c r="JKZ55" s="3036"/>
      <c r="JLA55" s="3036" t="s">
        <v>3180</v>
      </c>
      <c r="JLB55" s="3036"/>
      <c r="JLC55" s="3036"/>
      <c r="JLD55" s="3036"/>
      <c r="JLE55" s="3036" t="s">
        <v>3180</v>
      </c>
      <c r="JLF55" s="3036"/>
      <c r="JLG55" s="3036"/>
      <c r="JLH55" s="3036"/>
      <c r="JLI55" s="3036" t="s">
        <v>3180</v>
      </c>
      <c r="JLJ55" s="3036"/>
      <c r="JLK55" s="3036"/>
      <c r="JLL55" s="3036"/>
      <c r="JLM55" s="3036" t="s">
        <v>3180</v>
      </c>
      <c r="JLN55" s="3036"/>
      <c r="JLO55" s="3036"/>
      <c r="JLP55" s="3036"/>
      <c r="JLQ55" s="3036" t="s">
        <v>3180</v>
      </c>
      <c r="JLR55" s="3036"/>
      <c r="JLS55" s="3036"/>
      <c r="JLT55" s="3036"/>
      <c r="JLU55" s="3036" t="s">
        <v>3180</v>
      </c>
      <c r="JLV55" s="3036"/>
      <c r="JLW55" s="3036"/>
      <c r="JLX55" s="3036"/>
      <c r="JLY55" s="3036" t="s">
        <v>3180</v>
      </c>
      <c r="JLZ55" s="3036"/>
      <c r="JMA55" s="3036"/>
      <c r="JMB55" s="3036"/>
      <c r="JMC55" s="3036" t="s">
        <v>3180</v>
      </c>
      <c r="JMD55" s="3036"/>
      <c r="JME55" s="3036"/>
      <c r="JMF55" s="3036"/>
      <c r="JMG55" s="3036" t="s">
        <v>3180</v>
      </c>
      <c r="JMH55" s="3036"/>
      <c r="JMI55" s="3036"/>
      <c r="JMJ55" s="3036"/>
      <c r="JMK55" s="3036" t="s">
        <v>3180</v>
      </c>
      <c r="JML55" s="3036"/>
      <c r="JMM55" s="3036"/>
      <c r="JMN55" s="3036"/>
      <c r="JMO55" s="3036" t="s">
        <v>3180</v>
      </c>
      <c r="JMP55" s="3036"/>
      <c r="JMQ55" s="3036"/>
      <c r="JMR55" s="3036"/>
      <c r="JMS55" s="3036" t="s">
        <v>3180</v>
      </c>
      <c r="JMT55" s="3036"/>
      <c r="JMU55" s="3036"/>
      <c r="JMV55" s="3036"/>
      <c r="JMW55" s="3036" t="s">
        <v>3180</v>
      </c>
      <c r="JMX55" s="3036"/>
      <c r="JMY55" s="3036"/>
      <c r="JMZ55" s="3036"/>
      <c r="JNA55" s="3036" t="s">
        <v>3180</v>
      </c>
      <c r="JNB55" s="3036"/>
      <c r="JNC55" s="3036"/>
      <c r="JND55" s="3036"/>
      <c r="JNE55" s="3036" t="s">
        <v>3180</v>
      </c>
      <c r="JNF55" s="3036"/>
      <c r="JNG55" s="3036"/>
      <c r="JNH55" s="3036"/>
      <c r="JNI55" s="3036" t="s">
        <v>3180</v>
      </c>
      <c r="JNJ55" s="3036"/>
      <c r="JNK55" s="3036"/>
      <c r="JNL55" s="3036"/>
      <c r="JNM55" s="3036" t="s">
        <v>3180</v>
      </c>
      <c r="JNN55" s="3036"/>
      <c r="JNO55" s="3036"/>
      <c r="JNP55" s="3036"/>
      <c r="JNQ55" s="3036" t="s">
        <v>3180</v>
      </c>
      <c r="JNR55" s="3036"/>
      <c r="JNS55" s="3036"/>
      <c r="JNT55" s="3036"/>
      <c r="JNU55" s="3036" t="s">
        <v>3180</v>
      </c>
      <c r="JNV55" s="3036"/>
      <c r="JNW55" s="3036"/>
      <c r="JNX55" s="3036"/>
      <c r="JNY55" s="3036" t="s">
        <v>3180</v>
      </c>
      <c r="JNZ55" s="3036"/>
      <c r="JOA55" s="3036"/>
      <c r="JOB55" s="3036"/>
      <c r="JOC55" s="3036" t="s">
        <v>3180</v>
      </c>
      <c r="JOD55" s="3036"/>
      <c r="JOE55" s="3036"/>
      <c r="JOF55" s="3036"/>
      <c r="JOG55" s="3036" t="s">
        <v>3180</v>
      </c>
      <c r="JOH55" s="3036"/>
      <c r="JOI55" s="3036"/>
      <c r="JOJ55" s="3036"/>
      <c r="JOK55" s="3036" t="s">
        <v>3180</v>
      </c>
      <c r="JOL55" s="3036"/>
      <c r="JOM55" s="3036"/>
      <c r="JON55" s="3036"/>
      <c r="JOO55" s="3036" t="s">
        <v>3180</v>
      </c>
      <c r="JOP55" s="3036"/>
      <c r="JOQ55" s="3036"/>
      <c r="JOR55" s="3036"/>
      <c r="JOS55" s="3036" t="s">
        <v>3180</v>
      </c>
      <c r="JOT55" s="3036"/>
      <c r="JOU55" s="3036"/>
      <c r="JOV55" s="3036"/>
      <c r="JOW55" s="3036" t="s">
        <v>3180</v>
      </c>
      <c r="JOX55" s="3036"/>
      <c r="JOY55" s="3036"/>
      <c r="JOZ55" s="3036"/>
      <c r="JPA55" s="3036" t="s">
        <v>3180</v>
      </c>
      <c r="JPB55" s="3036"/>
      <c r="JPC55" s="3036"/>
      <c r="JPD55" s="3036"/>
      <c r="JPE55" s="3036" t="s">
        <v>3180</v>
      </c>
      <c r="JPF55" s="3036"/>
      <c r="JPG55" s="3036"/>
      <c r="JPH55" s="3036"/>
      <c r="JPI55" s="3036" t="s">
        <v>3180</v>
      </c>
      <c r="JPJ55" s="3036"/>
      <c r="JPK55" s="3036"/>
      <c r="JPL55" s="3036"/>
      <c r="JPM55" s="3036" t="s">
        <v>3180</v>
      </c>
      <c r="JPN55" s="3036"/>
      <c r="JPO55" s="3036"/>
      <c r="JPP55" s="3036"/>
      <c r="JPQ55" s="3036" t="s">
        <v>3180</v>
      </c>
      <c r="JPR55" s="3036"/>
      <c r="JPS55" s="3036"/>
      <c r="JPT55" s="3036"/>
      <c r="JPU55" s="3036" t="s">
        <v>3180</v>
      </c>
      <c r="JPV55" s="3036"/>
      <c r="JPW55" s="3036"/>
      <c r="JPX55" s="3036"/>
      <c r="JPY55" s="3036" t="s">
        <v>3180</v>
      </c>
      <c r="JPZ55" s="3036"/>
      <c r="JQA55" s="3036"/>
      <c r="JQB55" s="3036"/>
      <c r="JQC55" s="3036" t="s">
        <v>3180</v>
      </c>
      <c r="JQD55" s="3036"/>
      <c r="JQE55" s="3036"/>
      <c r="JQF55" s="3036"/>
      <c r="JQG55" s="3036" t="s">
        <v>3180</v>
      </c>
      <c r="JQH55" s="3036"/>
      <c r="JQI55" s="3036"/>
      <c r="JQJ55" s="3036"/>
      <c r="JQK55" s="3036" t="s">
        <v>3180</v>
      </c>
      <c r="JQL55" s="3036"/>
      <c r="JQM55" s="3036"/>
      <c r="JQN55" s="3036"/>
      <c r="JQO55" s="3036" t="s">
        <v>3180</v>
      </c>
      <c r="JQP55" s="3036"/>
      <c r="JQQ55" s="3036"/>
      <c r="JQR55" s="3036"/>
      <c r="JQS55" s="3036" t="s">
        <v>3180</v>
      </c>
      <c r="JQT55" s="3036"/>
      <c r="JQU55" s="3036"/>
      <c r="JQV55" s="3036"/>
      <c r="JQW55" s="3036" t="s">
        <v>3180</v>
      </c>
      <c r="JQX55" s="3036"/>
      <c r="JQY55" s="3036"/>
      <c r="JQZ55" s="3036"/>
      <c r="JRA55" s="3036" t="s">
        <v>3180</v>
      </c>
      <c r="JRB55" s="3036"/>
      <c r="JRC55" s="3036"/>
      <c r="JRD55" s="3036"/>
      <c r="JRE55" s="3036" t="s">
        <v>3180</v>
      </c>
      <c r="JRF55" s="3036"/>
      <c r="JRG55" s="3036"/>
      <c r="JRH55" s="3036"/>
      <c r="JRI55" s="3036" t="s">
        <v>3180</v>
      </c>
      <c r="JRJ55" s="3036"/>
      <c r="JRK55" s="3036"/>
      <c r="JRL55" s="3036"/>
      <c r="JRM55" s="3036" t="s">
        <v>3180</v>
      </c>
      <c r="JRN55" s="3036"/>
      <c r="JRO55" s="3036"/>
      <c r="JRP55" s="3036"/>
      <c r="JRQ55" s="3036" t="s">
        <v>3180</v>
      </c>
      <c r="JRR55" s="3036"/>
      <c r="JRS55" s="3036"/>
      <c r="JRT55" s="3036"/>
      <c r="JRU55" s="3036" t="s">
        <v>3180</v>
      </c>
      <c r="JRV55" s="3036"/>
      <c r="JRW55" s="3036"/>
      <c r="JRX55" s="3036"/>
      <c r="JRY55" s="3036" t="s">
        <v>3180</v>
      </c>
      <c r="JRZ55" s="3036"/>
      <c r="JSA55" s="3036"/>
      <c r="JSB55" s="3036"/>
      <c r="JSC55" s="3036" t="s">
        <v>3180</v>
      </c>
      <c r="JSD55" s="3036"/>
      <c r="JSE55" s="3036"/>
      <c r="JSF55" s="3036"/>
      <c r="JSG55" s="3036" t="s">
        <v>3180</v>
      </c>
      <c r="JSH55" s="3036"/>
      <c r="JSI55" s="3036"/>
      <c r="JSJ55" s="3036"/>
      <c r="JSK55" s="3036" t="s">
        <v>3180</v>
      </c>
      <c r="JSL55" s="3036"/>
      <c r="JSM55" s="3036"/>
      <c r="JSN55" s="3036"/>
      <c r="JSO55" s="3036" t="s">
        <v>3180</v>
      </c>
      <c r="JSP55" s="3036"/>
      <c r="JSQ55" s="3036"/>
      <c r="JSR55" s="3036"/>
      <c r="JSS55" s="3036" t="s">
        <v>3180</v>
      </c>
      <c r="JST55" s="3036"/>
      <c r="JSU55" s="3036"/>
      <c r="JSV55" s="3036"/>
      <c r="JSW55" s="3036" t="s">
        <v>3180</v>
      </c>
      <c r="JSX55" s="3036"/>
      <c r="JSY55" s="3036"/>
      <c r="JSZ55" s="3036"/>
      <c r="JTA55" s="3036" t="s">
        <v>3180</v>
      </c>
      <c r="JTB55" s="3036"/>
      <c r="JTC55" s="3036"/>
      <c r="JTD55" s="3036"/>
      <c r="JTE55" s="3036" t="s">
        <v>3180</v>
      </c>
      <c r="JTF55" s="3036"/>
      <c r="JTG55" s="3036"/>
      <c r="JTH55" s="3036"/>
      <c r="JTI55" s="3036" t="s">
        <v>3180</v>
      </c>
      <c r="JTJ55" s="3036"/>
      <c r="JTK55" s="3036"/>
      <c r="JTL55" s="3036"/>
      <c r="JTM55" s="3036" t="s">
        <v>3180</v>
      </c>
      <c r="JTN55" s="3036"/>
      <c r="JTO55" s="3036"/>
      <c r="JTP55" s="3036"/>
      <c r="JTQ55" s="3036" t="s">
        <v>3180</v>
      </c>
      <c r="JTR55" s="3036"/>
      <c r="JTS55" s="3036"/>
      <c r="JTT55" s="3036"/>
      <c r="JTU55" s="3036" t="s">
        <v>3180</v>
      </c>
      <c r="JTV55" s="3036"/>
      <c r="JTW55" s="3036"/>
      <c r="JTX55" s="3036"/>
      <c r="JTY55" s="3036" t="s">
        <v>3180</v>
      </c>
      <c r="JTZ55" s="3036"/>
      <c r="JUA55" s="3036"/>
      <c r="JUB55" s="3036"/>
      <c r="JUC55" s="3036" t="s">
        <v>3180</v>
      </c>
      <c r="JUD55" s="3036"/>
      <c r="JUE55" s="3036"/>
      <c r="JUF55" s="3036"/>
      <c r="JUG55" s="3036" t="s">
        <v>3180</v>
      </c>
      <c r="JUH55" s="3036"/>
      <c r="JUI55" s="3036"/>
      <c r="JUJ55" s="3036"/>
      <c r="JUK55" s="3036" t="s">
        <v>3180</v>
      </c>
      <c r="JUL55" s="3036"/>
      <c r="JUM55" s="3036"/>
      <c r="JUN55" s="3036"/>
      <c r="JUO55" s="3036" t="s">
        <v>3180</v>
      </c>
      <c r="JUP55" s="3036"/>
      <c r="JUQ55" s="3036"/>
      <c r="JUR55" s="3036"/>
      <c r="JUS55" s="3036" t="s">
        <v>3180</v>
      </c>
      <c r="JUT55" s="3036"/>
      <c r="JUU55" s="3036"/>
      <c r="JUV55" s="3036"/>
      <c r="JUW55" s="3036" t="s">
        <v>3180</v>
      </c>
      <c r="JUX55" s="3036"/>
      <c r="JUY55" s="3036"/>
      <c r="JUZ55" s="3036"/>
      <c r="JVA55" s="3036" t="s">
        <v>3180</v>
      </c>
      <c r="JVB55" s="3036"/>
      <c r="JVC55" s="3036"/>
      <c r="JVD55" s="3036"/>
      <c r="JVE55" s="3036" t="s">
        <v>3180</v>
      </c>
      <c r="JVF55" s="3036"/>
      <c r="JVG55" s="3036"/>
      <c r="JVH55" s="3036"/>
      <c r="JVI55" s="3036" t="s">
        <v>3180</v>
      </c>
      <c r="JVJ55" s="3036"/>
      <c r="JVK55" s="3036"/>
      <c r="JVL55" s="3036"/>
      <c r="JVM55" s="3036" t="s">
        <v>3180</v>
      </c>
      <c r="JVN55" s="3036"/>
      <c r="JVO55" s="3036"/>
      <c r="JVP55" s="3036"/>
      <c r="JVQ55" s="3036" t="s">
        <v>3180</v>
      </c>
      <c r="JVR55" s="3036"/>
      <c r="JVS55" s="3036"/>
      <c r="JVT55" s="3036"/>
      <c r="JVU55" s="3036" t="s">
        <v>3180</v>
      </c>
      <c r="JVV55" s="3036"/>
      <c r="JVW55" s="3036"/>
      <c r="JVX55" s="3036"/>
      <c r="JVY55" s="3036" t="s">
        <v>3180</v>
      </c>
      <c r="JVZ55" s="3036"/>
      <c r="JWA55" s="3036"/>
      <c r="JWB55" s="3036"/>
      <c r="JWC55" s="3036" t="s">
        <v>3180</v>
      </c>
      <c r="JWD55" s="3036"/>
      <c r="JWE55" s="3036"/>
      <c r="JWF55" s="3036"/>
      <c r="JWG55" s="3036" t="s">
        <v>3180</v>
      </c>
      <c r="JWH55" s="3036"/>
      <c r="JWI55" s="3036"/>
      <c r="JWJ55" s="3036"/>
      <c r="JWK55" s="3036" t="s">
        <v>3180</v>
      </c>
      <c r="JWL55" s="3036"/>
      <c r="JWM55" s="3036"/>
      <c r="JWN55" s="3036"/>
      <c r="JWO55" s="3036" t="s">
        <v>3180</v>
      </c>
      <c r="JWP55" s="3036"/>
      <c r="JWQ55" s="3036"/>
      <c r="JWR55" s="3036"/>
      <c r="JWS55" s="3036" t="s">
        <v>3180</v>
      </c>
      <c r="JWT55" s="3036"/>
      <c r="JWU55" s="3036"/>
      <c r="JWV55" s="3036"/>
      <c r="JWW55" s="3036" t="s">
        <v>3180</v>
      </c>
      <c r="JWX55" s="3036"/>
      <c r="JWY55" s="3036"/>
      <c r="JWZ55" s="3036"/>
      <c r="JXA55" s="3036" t="s">
        <v>3180</v>
      </c>
      <c r="JXB55" s="3036"/>
      <c r="JXC55" s="3036"/>
      <c r="JXD55" s="3036"/>
      <c r="JXE55" s="3036" t="s">
        <v>3180</v>
      </c>
      <c r="JXF55" s="3036"/>
      <c r="JXG55" s="3036"/>
      <c r="JXH55" s="3036"/>
      <c r="JXI55" s="3036" t="s">
        <v>3180</v>
      </c>
      <c r="JXJ55" s="3036"/>
      <c r="JXK55" s="3036"/>
      <c r="JXL55" s="3036"/>
      <c r="JXM55" s="3036" t="s">
        <v>3180</v>
      </c>
      <c r="JXN55" s="3036"/>
      <c r="JXO55" s="3036"/>
      <c r="JXP55" s="3036"/>
      <c r="JXQ55" s="3036" t="s">
        <v>3180</v>
      </c>
      <c r="JXR55" s="3036"/>
      <c r="JXS55" s="3036"/>
      <c r="JXT55" s="3036"/>
      <c r="JXU55" s="3036" t="s">
        <v>3180</v>
      </c>
      <c r="JXV55" s="3036"/>
      <c r="JXW55" s="3036"/>
      <c r="JXX55" s="3036"/>
      <c r="JXY55" s="3036" t="s">
        <v>3180</v>
      </c>
      <c r="JXZ55" s="3036"/>
      <c r="JYA55" s="3036"/>
      <c r="JYB55" s="3036"/>
      <c r="JYC55" s="3036" t="s">
        <v>3180</v>
      </c>
      <c r="JYD55" s="3036"/>
      <c r="JYE55" s="3036"/>
      <c r="JYF55" s="3036"/>
      <c r="JYG55" s="3036" t="s">
        <v>3180</v>
      </c>
      <c r="JYH55" s="3036"/>
      <c r="JYI55" s="3036"/>
      <c r="JYJ55" s="3036"/>
      <c r="JYK55" s="3036" t="s">
        <v>3180</v>
      </c>
      <c r="JYL55" s="3036"/>
      <c r="JYM55" s="3036"/>
      <c r="JYN55" s="3036"/>
      <c r="JYO55" s="3036" t="s">
        <v>3180</v>
      </c>
      <c r="JYP55" s="3036"/>
      <c r="JYQ55" s="3036"/>
      <c r="JYR55" s="3036"/>
      <c r="JYS55" s="3036" t="s">
        <v>3180</v>
      </c>
      <c r="JYT55" s="3036"/>
      <c r="JYU55" s="3036"/>
      <c r="JYV55" s="3036"/>
      <c r="JYW55" s="3036" t="s">
        <v>3180</v>
      </c>
      <c r="JYX55" s="3036"/>
      <c r="JYY55" s="3036"/>
      <c r="JYZ55" s="3036"/>
      <c r="JZA55" s="3036" t="s">
        <v>3180</v>
      </c>
      <c r="JZB55" s="3036"/>
      <c r="JZC55" s="3036"/>
      <c r="JZD55" s="3036"/>
      <c r="JZE55" s="3036" t="s">
        <v>3180</v>
      </c>
      <c r="JZF55" s="3036"/>
      <c r="JZG55" s="3036"/>
      <c r="JZH55" s="3036"/>
      <c r="JZI55" s="3036" t="s">
        <v>3180</v>
      </c>
      <c r="JZJ55" s="3036"/>
      <c r="JZK55" s="3036"/>
      <c r="JZL55" s="3036"/>
      <c r="JZM55" s="3036" t="s">
        <v>3180</v>
      </c>
      <c r="JZN55" s="3036"/>
      <c r="JZO55" s="3036"/>
      <c r="JZP55" s="3036"/>
      <c r="JZQ55" s="3036" t="s">
        <v>3180</v>
      </c>
      <c r="JZR55" s="3036"/>
      <c r="JZS55" s="3036"/>
      <c r="JZT55" s="3036"/>
      <c r="JZU55" s="3036" t="s">
        <v>3180</v>
      </c>
      <c r="JZV55" s="3036"/>
      <c r="JZW55" s="3036"/>
      <c r="JZX55" s="3036"/>
      <c r="JZY55" s="3036" t="s">
        <v>3180</v>
      </c>
      <c r="JZZ55" s="3036"/>
      <c r="KAA55" s="3036"/>
      <c r="KAB55" s="3036"/>
      <c r="KAC55" s="3036" t="s">
        <v>3180</v>
      </c>
      <c r="KAD55" s="3036"/>
      <c r="KAE55" s="3036"/>
      <c r="KAF55" s="3036"/>
      <c r="KAG55" s="3036" t="s">
        <v>3180</v>
      </c>
      <c r="KAH55" s="3036"/>
      <c r="KAI55" s="3036"/>
      <c r="KAJ55" s="3036"/>
      <c r="KAK55" s="3036" t="s">
        <v>3180</v>
      </c>
      <c r="KAL55" s="3036"/>
      <c r="KAM55" s="3036"/>
      <c r="KAN55" s="3036"/>
      <c r="KAO55" s="3036" t="s">
        <v>3180</v>
      </c>
      <c r="KAP55" s="3036"/>
      <c r="KAQ55" s="3036"/>
      <c r="KAR55" s="3036"/>
      <c r="KAS55" s="3036" t="s">
        <v>3180</v>
      </c>
      <c r="KAT55" s="3036"/>
      <c r="KAU55" s="3036"/>
      <c r="KAV55" s="3036"/>
      <c r="KAW55" s="3036" t="s">
        <v>3180</v>
      </c>
      <c r="KAX55" s="3036"/>
      <c r="KAY55" s="3036"/>
      <c r="KAZ55" s="3036"/>
      <c r="KBA55" s="3036" t="s">
        <v>3180</v>
      </c>
      <c r="KBB55" s="3036"/>
      <c r="KBC55" s="3036"/>
      <c r="KBD55" s="3036"/>
      <c r="KBE55" s="3036" t="s">
        <v>3180</v>
      </c>
      <c r="KBF55" s="3036"/>
      <c r="KBG55" s="3036"/>
      <c r="KBH55" s="3036"/>
      <c r="KBI55" s="3036" t="s">
        <v>3180</v>
      </c>
      <c r="KBJ55" s="3036"/>
      <c r="KBK55" s="3036"/>
      <c r="KBL55" s="3036"/>
      <c r="KBM55" s="3036" t="s">
        <v>3180</v>
      </c>
      <c r="KBN55" s="3036"/>
      <c r="KBO55" s="3036"/>
      <c r="KBP55" s="3036"/>
      <c r="KBQ55" s="3036" t="s">
        <v>3180</v>
      </c>
      <c r="KBR55" s="3036"/>
      <c r="KBS55" s="3036"/>
      <c r="KBT55" s="3036"/>
      <c r="KBU55" s="3036" t="s">
        <v>3180</v>
      </c>
      <c r="KBV55" s="3036"/>
      <c r="KBW55" s="3036"/>
      <c r="KBX55" s="3036"/>
      <c r="KBY55" s="3036" t="s">
        <v>3180</v>
      </c>
      <c r="KBZ55" s="3036"/>
      <c r="KCA55" s="3036"/>
      <c r="KCB55" s="3036"/>
      <c r="KCC55" s="3036" t="s">
        <v>3180</v>
      </c>
      <c r="KCD55" s="3036"/>
      <c r="KCE55" s="3036"/>
      <c r="KCF55" s="3036"/>
      <c r="KCG55" s="3036" t="s">
        <v>3180</v>
      </c>
      <c r="KCH55" s="3036"/>
      <c r="KCI55" s="3036"/>
      <c r="KCJ55" s="3036"/>
      <c r="KCK55" s="3036" t="s">
        <v>3180</v>
      </c>
      <c r="KCL55" s="3036"/>
      <c r="KCM55" s="3036"/>
      <c r="KCN55" s="3036"/>
      <c r="KCO55" s="3036" t="s">
        <v>3180</v>
      </c>
      <c r="KCP55" s="3036"/>
      <c r="KCQ55" s="3036"/>
      <c r="KCR55" s="3036"/>
      <c r="KCS55" s="3036" t="s">
        <v>3180</v>
      </c>
      <c r="KCT55" s="3036"/>
      <c r="KCU55" s="3036"/>
      <c r="KCV55" s="3036"/>
      <c r="KCW55" s="3036" t="s">
        <v>3180</v>
      </c>
      <c r="KCX55" s="3036"/>
      <c r="KCY55" s="3036"/>
      <c r="KCZ55" s="3036"/>
      <c r="KDA55" s="3036" t="s">
        <v>3180</v>
      </c>
      <c r="KDB55" s="3036"/>
      <c r="KDC55" s="3036"/>
      <c r="KDD55" s="3036"/>
      <c r="KDE55" s="3036" t="s">
        <v>3180</v>
      </c>
      <c r="KDF55" s="3036"/>
      <c r="KDG55" s="3036"/>
      <c r="KDH55" s="3036"/>
      <c r="KDI55" s="3036" t="s">
        <v>3180</v>
      </c>
      <c r="KDJ55" s="3036"/>
      <c r="KDK55" s="3036"/>
      <c r="KDL55" s="3036"/>
      <c r="KDM55" s="3036" t="s">
        <v>3180</v>
      </c>
      <c r="KDN55" s="3036"/>
      <c r="KDO55" s="3036"/>
      <c r="KDP55" s="3036"/>
      <c r="KDQ55" s="3036" t="s">
        <v>3180</v>
      </c>
      <c r="KDR55" s="3036"/>
      <c r="KDS55" s="3036"/>
      <c r="KDT55" s="3036"/>
      <c r="KDU55" s="3036" t="s">
        <v>3180</v>
      </c>
      <c r="KDV55" s="3036"/>
      <c r="KDW55" s="3036"/>
      <c r="KDX55" s="3036"/>
      <c r="KDY55" s="3036" t="s">
        <v>3180</v>
      </c>
      <c r="KDZ55" s="3036"/>
      <c r="KEA55" s="3036"/>
      <c r="KEB55" s="3036"/>
      <c r="KEC55" s="3036" t="s">
        <v>3180</v>
      </c>
      <c r="KED55" s="3036"/>
      <c r="KEE55" s="3036"/>
      <c r="KEF55" s="3036"/>
      <c r="KEG55" s="3036" t="s">
        <v>3180</v>
      </c>
      <c r="KEH55" s="3036"/>
      <c r="KEI55" s="3036"/>
      <c r="KEJ55" s="3036"/>
      <c r="KEK55" s="3036" t="s">
        <v>3180</v>
      </c>
      <c r="KEL55" s="3036"/>
      <c r="KEM55" s="3036"/>
      <c r="KEN55" s="3036"/>
      <c r="KEO55" s="3036" t="s">
        <v>3180</v>
      </c>
      <c r="KEP55" s="3036"/>
      <c r="KEQ55" s="3036"/>
      <c r="KER55" s="3036"/>
      <c r="KES55" s="3036" t="s">
        <v>3180</v>
      </c>
      <c r="KET55" s="3036"/>
      <c r="KEU55" s="3036"/>
      <c r="KEV55" s="3036"/>
      <c r="KEW55" s="3036" t="s">
        <v>3180</v>
      </c>
      <c r="KEX55" s="3036"/>
      <c r="KEY55" s="3036"/>
      <c r="KEZ55" s="3036"/>
      <c r="KFA55" s="3036" t="s">
        <v>3180</v>
      </c>
      <c r="KFB55" s="3036"/>
      <c r="KFC55" s="3036"/>
      <c r="KFD55" s="3036"/>
      <c r="KFE55" s="3036" t="s">
        <v>3180</v>
      </c>
      <c r="KFF55" s="3036"/>
      <c r="KFG55" s="3036"/>
      <c r="KFH55" s="3036"/>
      <c r="KFI55" s="3036" t="s">
        <v>3180</v>
      </c>
      <c r="KFJ55" s="3036"/>
      <c r="KFK55" s="3036"/>
      <c r="KFL55" s="3036"/>
      <c r="KFM55" s="3036" t="s">
        <v>3180</v>
      </c>
      <c r="KFN55" s="3036"/>
      <c r="KFO55" s="3036"/>
      <c r="KFP55" s="3036"/>
      <c r="KFQ55" s="3036" t="s">
        <v>3180</v>
      </c>
      <c r="KFR55" s="3036"/>
      <c r="KFS55" s="3036"/>
      <c r="KFT55" s="3036"/>
      <c r="KFU55" s="3036" t="s">
        <v>3180</v>
      </c>
      <c r="KFV55" s="3036"/>
      <c r="KFW55" s="3036"/>
      <c r="KFX55" s="3036"/>
      <c r="KFY55" s="3036" t="s">
        <v>3180</v>
      </c>
      <c r="KFZ55" s="3036"/>
      <c r="KGA55" s="3036"/>
      <c r="KGB55" s="3036"/>
      <c r="KGC55" s="3036" t="s">
        <v>3180</v>
      </c>
      <c r="KGD55" s="3036"/>
      <c r="KGE55" s="3036"/>
      <c r="KGF55" s="3036"/>
      <c r="KGG55" s="3036" t="s">
        <v>3180</v>
      </c>
      <c r="KGH55" s="3036"/>
      <c r="KGI55" s="3036"/>
      <c r="KGJ55" s="3036"/>
      <c r="KGK55" s="3036" t="s">
        <v>3180</v>
      </c>
      <c r="KGL55" s="3036"/>
      <c r="KGM55" s="3036"/>
      <c r="KGN55" s="3036"/>
      <c r="KGO55" s="3036" t="s">
        <v>3180</v>
      </c>
      <c r="KGP55" s="3036"/>
      <c r="KGQ55" s="3036"/>
      <c r="KGR55" s="3036"/>
      <c r="KGS55" s="3036" t="s">
        <v>3180</v>
      </c>
      <c r="KGT55" s="3036"/>
      <c r="KGU55" s="3036"/>
      <c r="KGV55" s="3036"/>
      <c r="KGW55" s="3036" t="s">
        <v>3180</v>
      </c>
      <c r="KGX55" s="3036"/>
      <c r="KGY55" s="3036"/>
      <c r="KGZ55" s="3036"/>
      <c r="KHA55" s="3036" t="s">
        <v>3180</v>
      </c>
      <c r="KHB55" s="3036"/>
      <c r="KHC55" s="3036"/>
      <c r="KHD55" s="3036"/>
      <c r="KHE55" s="3036" t="s">
        <v>3180</v>
      </c>
      <c r="KHF55" s="3036"/>
      <c r="KHG55" s="3036"/>
      <c r="KHH55" s="3036"/>
      <c r="KHI55" s="3036" t="s">
        <v>3180</v>
      </c>
      <c r="KHJ55" s="3036"/>
      <c r="KHK55" s="3036"/>
      <c r="KHL55" s="3036"/>
      <c r="KHM55" s="3036" t="s">
        <v>3180</v>
      </c>
      <c r="KHN55" s="3036"/>
      <c r="KHO55" s="3036"/>
      <c r="KHP55" s="3036"/>
      <c r="KHQ55" s="3036" t="s">
        <v>3180</v>
      </c>
      <c r="KHR55" s="3036"/>
      <c r="KHS55" s="3036"/>
      <c r="KHT55" s="3036"/>
      <c r="KHU55" s="3036" t="s">
        <v>3180</v>
      </c>
      <c r="KHV55" s="3036"/>
      <c r="KHW55" s="3036"/>
      <c r="KHX55" s="3036"/>
      <c r="KHY55" s="3036" t="s">
        <v>3180</v>
      </c>
      <c r="KHZ55" s="3036"/>
      <c r="KIA55" s="3036"/>
      <c r="KIB55" s="3036"/>
      <c r="KIC55" s="3036" t="s">
        <v>3180</v>
      </c>
      <c r="KID55" s="3036"/>
      <c r="KIE55" s="3036"/>
      <c r="KIF55" s="3036"/>
      <c r="KIG55" s="3036" t="s">
        <v>3180</v>
      </c>
      <c r="KIH55" s="3036"/>
      <c r="KII55" s="3036"/>
      <c r="KIJ55" s="3036"/>
      <c r="KIK55" s="3036" t="s">
        <v>3180</v>
      </c>
      <c r="KIL55" s="3036"/>
      <c r="KIM55" s="3036"/>
      <c r="KIN55" s="3036"/>
      <c r="KIO55" s="3036" t="s">
        <v>3180</v>
      </c>
      <c r="KIP55" s="3036"/>
      <c r="KIQ55" s="3036"/>
      <c r="KIR55" s="3036"/>
      <c r="KIS55" s="3036" t="s">
        <v>3180</v>
      </c>
      <c r="KIT55" s="3036"/>
      <c r="KIU55" s="3036"/>
      <c r="KIV55" s="3036"/>
      <c r="KIW55" s="3036" t="s">
        <v>3180</v>
      </c>
      <c r="KIX55" s="3036"/>
      <c r="KIY55" s="3036"/>
      <c r="KIZ55" s="3036"/>
      <c r="KJA55" s="3036" t="s">
        <v>3180</v>
      </c>
      <c r="KJB55" s="3036"/>
      <c r="KJC55" s="3036"/>
      <c r="KJD55" s="3036"/>
      <c r="KJE55" s="3036" t="s">
        <v>3180</v>
      </c>
      <c r="KJF55" s="3036"/>
      <c r="KJG55" s="3036"/>
      <c r="KJH55" s="3036"/>
      <c r="KJI55" s="3036" t="s">
        <v>3180</v>
      </c>
      <c r="KJJ55" s="3036"/>
      <c r="KJK55" s="3036"/>
      <c r="KJL55" s="3036"/>
      <c r="KJM55" s="3036" t="s">
        <v>3180</v>
      </c>
      <c r="KJN55" s="3036"/>
      <c r="KJO55" s="3036"/>
      <c r="KJP55" s="3036"/>
      <c r="KJQ55" s="3036" t="s">
        <v>3180</v>
      </c>
      <c r="KJR55" s="3036"/>
      <c r="KJS55" s="3036"/>
      <c r="KJT55" s="3036"/>
      <c r="KJU55" s="3036" t="s">
        <v>3180</v>
      </c>
      <c r="KJV55" s="3036"/>
      <c r="KJW55" s="3036"/>
      <c r="KJX55" s="3036"/>
      <c r="KJY55" s="3036" t="s">
        <v>3180</v>
      </c>
      <c r="KJZ55" s="3036"/>
      <c r="KKA55" s="3036"/>
      <c r="KKB55" s="3036"/>
      <c r="KKC55" s="3036" t="s">
        <v>3180</v>
      </c>
      <c r="KKD55" s="3036"/>
      <c r="KKE55" s="3036"/>
      <c r="KKF55" s="3036"/>
      <c r="KKG55" s="3036" t="s">
        <v>3180</v>
      </c>
      <c r="KKH55" s="3036"/>
      <c r="KKI55" s="3036"/>
      <c r="KKJ55" s="3036"/>
      <c r="KKK55" s="3036" t="s">
        <v>3180</v>
      </c>
      <c r="KKL55" s="3036"/>
      <c r="KKM55" s="3036"/>
      <c r="KKN55" s="3036"/>
      <c r="KKO55" s="3036" t="s">
        <v>3180</v>
      </c>
      <c r="KKP55" s="3036"/>
      <c r="KKQ55" s="3036"/>
      <c r="KKR55" s="3036"/>
      <c r="KKS55" s="3036" t="s">
        <v>3180</v>
      </c>
      <c r="KKT55" s="3036"/>
      <c r="KKU55" s="3036"/>
      <c r="KKV55" s="3036"/>
      <c r="KKW55" s="3036" t="s">
        <v>3180</v>
      </c>
      <c r="KKX55" s="3036"/>
      <c r="KKY55" s="3036"/>
      <c r="KKZ55" s="3036"/>
      <c r="KLA55" s="3036" t="s">
        <v>3180</v>
      </c>
      <c r="KLB55" s="3036"/>
      <c r="KLC55" s="3036"/>
      <c r="KLD55" s="3036"/>
      <c r="KLE55" s="3036" t="s">
        <v>3180</v>
      </c>
      <c r="KLF55" s="3036"/>
      <c r="KLG55" s="3036"/>
      <c r="KLH55" s="3036"/>
      <c r="KLI55" s="3036" t="s">
        <v>3180</v>
      </c>
      <c r="KLJ55" s="3036"/>
      <c r="KLK55" s="3036"/>
      <c r="KLL55" s="3036"/>
      <c r="KLM55" s="3036" t="s">
        <v>3180</v>
      </c>
      <c r="KLN55" s="3036"/>
      <c r="KLO55" s="3036"/>
      <c r="KLP55" s="3036"/>
      <c r="KLQ55" s="3036" t="s">
        <v>3180</v>
      </c>
      <c r="KLR55" s="3036"/>
      <c r="KLS55" s="3036"/>
      <c r="KLT55" s="3036"/>
      <c r="KLU55" s="3036" t="s">
        <v>3180</v>
      </c>
      <c r="KLV55" s="3036"/>
      <c r="KLW55" s="3036"/>
      <c r="KLX55" s="3036"/>
      <c r="KLY55" s="3036" t="s">
        <v>3180</v>
      </c>
      <c r="KLZ55" s="3036"/>
      <c r="KMA55" s="3036"/>
      <c r="KMB55" s="3036"/>
      <c r="KMC55" s="3036" t="s">
        <v>3180</v>
      </c>
      <c r="KMD55" s="3036"/>
      <c r="KME55" s="3036"/>
      <c r="KMF55" s="3036"/>
      <c r="KMG55" s="3036" t="s">
        <v>3180</v>
      </c>
      <c r="KMH55" s="3036"/>
      <c r="KMI55" s="3036"/>
      <c r="KMJ55" s="3036"/>
      <c r="KMK55" s="3036" t="s">
        <v>3180</v>
      </c>
      <c r="KML55" s="3036"/>
      <c r="KMM55" s="3036"/>
      <c r="KMN55" s="3036"/>
      <c r="KMO55" s="3036" t="s">
        <v>3180</v>
      </c>
      <c r="KMP55" s="3036"/>
      <c r="KMQ55" s="3036"/>
      <c r="KMR55" s="3036"/>
      <c r="KMS55" s="3036" t="s">
        <v>3180</v>
      </c>
      <c r="KMT55" s="3036"/>
      <c r="KMU55" s="3036"/>
      <c r="KMV55" s="3036"/>
      <c r="KMW55" s="3036" t="s">
        <v>3180</v>
      </c>
      <c r="KMX55" s="3036"/>
      <c r="KMY55" s="3036"/>
      <c r="KMZ55" s="3036"/>
      <c r="KNA55" s="3036" t="s">
        <v>3180</v>
      </c>
      <c r="KNB55" s="3036"/>
      <c r="KNC55" s="3036"/>
      <c r="KND55" s="3036"/>
      <c r="KNE55" s="3036" t="s">
        <v>3180</v>
      </c>
      <c r="KNF55" s="3036"/>
      <c r="KNG55" s="3036"/>
      <c r="KNH55" s="3036"/>
      <c r="KNI55" s="3036" t="s">
        <v>3180</v>
      </c>
      <c r="KNJ55" s="3036"/>
      <c r="KNK55" s="3036"/>
      <c r="KNL55" s="3036"/>
      <c r="KNM55" s="3036" t="s">
        <v>3180</v>
      </c>
      <c r="KNN55" s="3036"/>
      <c r="KNO55" s="3036"/>
      <c r="KNP55" s="3036"/>
      <c r="KNQ55" s="3036" t="s">
        <v>3180</v>
      </c>
      <c r="KNR55" s="3036"/>
      <c r="KNS55" s="3036"/>
      <c r="KNT55" s="3036"/>
      <c r="KNU55" s="3036" t="s">
        <v>3180</v>
      </c>
      <c r="KNV55" s="3036"/>
      <c r="KNW55" s="3036"/>
      <c r="KNX55" s="3036"/>
      <c r="KNY55" s="3036" t="s">
        <v>3180</v>
      </c>
      <c r="KNZ55" s="3036"/>
      <c r="KOA55" s="3036"/>
      <c r="KOB55" s="3036"/>
      <c r="KOC55" s="3036" t="s">
        <v>3180</v>
      </c>
      <c r="KOD55" s="3036"/>
      <c r="KOE55" s="3036"/>
      <c r="KOF55" s="3036"/>
      <c r="KOG55" s="3036" t="s">
        <v>3180</v>
      </c>
      <c r="KOH55" s="3036"/>
      <c r="KOI55" s="3036"/>
      <c r="KOJ55" s="3036"/>
      <c r="KOK55" s="3036" t="s">
        <v>3180</v>
      </c>
      <c r="KOL55" s="3036"/>
      <c r="KOM55" s="3036"/>
      <c r="KON55" s="3036"/>
      <c r="KOO55" s="3036" t="s">
        <v>3180</v>
      </c>
      <c r="KOP55" s="3036"/>
      <c r="KOQ55" s="3036"/>
      <c r="KOR55" s="3036"/>
      <c r="KOS55" s="3036" t="s">
        <v>3180</v>
      </c>
      <c r="KOT55" s="3036"/>
      <c r="KOU55" s="3036"/>
      <c r="KOV55" s="3036"/>
      <c r="KOW55" s="3036" t="s">
        <v>3180</v>
      </c>
      <c r="KOX55" s="3036"/>
      <c r="KOY55" s="3036"/>
      <c r="KOZ55" s="3036"/>
      <c r="KPA55" s="3036" t="s">
        <v>3180</v>
      </c>
      <c r="KPB55" s="3036"/>
      <c r="KPC55" s="3036"/>
      <c r="KPD55" s="3036"/>
      <c r="KPE55" s="3036" t="s">
        <v>3180</v>
      </c>
      <c r="KPF55" s="3036"/>
      <c r="KPG55" s="3036"/>
      <c r="KPH55" s="3036"/>
      <c r="KPI55" s="3036" t="s">
        <v>3180</v>
      </c>
      <c r="KPJ55" s="3036"/>
      <c r="KPK55" s="3036"/>
      <c r="KPL55" s="3036"/>
      <c r="KPM55" s="3036" t="s">
        <v>3180</v>
      </c>
      <c r="KPN55" s="3036"/>
      <c r="KPO55" s="3036"/>
      <c r="KPP55" s="3036"/>
      <c r="KPQ55" s="3036" t="s">
        <v>3180</v>
      </c>
      <c r="KPR55" s="3036"/>
      <c r="KPS55" s="3036"/>
      <c r="KPT55" s="3036"/>
      <c r="KPU55" s="3036" t="s">
        <v>3180</v>
      </c>
      <c r="KPV55" s="3036"/>
      <c r="KPW55" s="3036"/>
      <c r="KPX55" s="3036"/>
      <c r="KPY55" s="3036" t="s">
        <v>3180</v>
      </c>
      <c r="KPZ55" s="3036"/>
      <c r="KQA55" s="3036"/>
      <c r="KQB55" s="3036"/>
      <c r="KQC55" s="3036" t="s">
        <v>3180</v>
      </c>
      <c r="KQD55" s="3036"/>
      <c r="KQE55" s="3036"/>
      <c r="KQF55" s="3036"/>
      <c r="KQG55" s="3036" t="s">
        <v>3180</v>
      </c>
      <c r="KQH55" s="3036"/>
      <c r="KQI55" s="3036"/>
      <c r="KQJ55" s="3036"/>
      <c r="KQK55" s="3036" t="s">
        <v>3180</v>
      </c>
      <c r="KQL55" s="3036"/>
      <c r="KQM55" s="3036"/>
      <c r="KQN55" s="3036"/>
      <c r="KQO55" s="3036" t="s">
        <v>3180</v>
      </c>
      <c r="KQP55" s="3036"/>
      <c r="KQQ55" s="3036"/>
      <c r="KQR55" s="3036"/>
      <c r="KQS55" s="3036" t="s">
        <v>3180</v>
      </c>
      <c r="KQT55" s="3036"/>
      <c r="KQU55" s="3036"/>
      <c r="KQV55" s="3036"/>
      <c r="KQW55" s="3036" t="s">
        <v>3180</v>
      </c>
      <c r="KQX55" s="3036"/>
      <c r="KQY55" s="3036"/>
      <c r="KQZ55" s="3036"/>
      <c r="KRA55" s="3036" t="s">
        <v>3180</v>
      </c>
      <c r="KRB55" s="3036"/>
      <c r="KRC55" s="3036"/>
      <c r="KRD55" s="3036"/>
      <c r="KRE55" s="3036" t="s">
        <v>3180</v>
      </c>
      <c r="KRF55" s="3036"/>
      <c r="KRG55" s="3036"/>
      <c r="KRH55" s="3036"/>
      <c r="KRI55" s="3036" t="s">
        <v>3180</v>
      </c>
      <c r="KRJ55" s="3036"/>
      <c r="KRK55" s="3036"/>
      <c r="KRL55" s="3036"/>
      <c r="KRM55" s="3036" t="s">
        <v>3180</v>
      </c>
      <c r="KRN55" s="3036"/>
      <c r="KRO55" s="3036"/>
      <c r="KRP55" s="3036"/>
      <c r="KRQ55" s="3036" t="s">
        <v>3180</v>
      </c>
      <c r="KRR55" s="3036"/>
      <c r="KRS55" s="3036"/>
      <c r="KRT55" s="3036"/>
      <c r="KRU55" s="3036" t="s">
        <v>3180</v>
      </c>
      <c r="KRV55" s="3036"/>
      <c r="KRW55" s="3036"/>
      <c r="KRX55" s="3036"/>
      <c r="KRY55" s="3036" t="s">
        <v>3180</v>
      </c>
      <c r="KRZ55" s="3036"/>
      <c r="KSA55" s="3036"/>
      <c r="KSB55" s="3036"/>
      <c r="KSC55" s="3036" t="s">
        <v>3180</v>
      </c>
      <c r="KSD55" s="3036"/>
      <c r="KSE55" s="3036"/>
      <c r="KSF55" s="3036"/>
      <c r="KSG55" s="3036" t="s">
        <v>3180</v>
      </c>
      <c r="KSH55" s="3036"/>
      <c r="KSI55" s="3036"/>
      <c r="KSJ55" s="3036"/>
      <c r="KSK55" s="3036" t="s">
        <v>3180</v>
      </c>
      <c r="KSL55" s="3036"/>
      <c r="KSM55" s="3036"/>
      <c r="KSN55" s="3036"/>
      <c r="KSO55" s="3036" t="s">
        <v>3180</v>
      </c>
      <c r="KSP55" s="3036"/>
      <c r="KSQ55" s="3036"/>
      <c r="KSR55" s="3036"/>
      <c r="KSS55" s="3036" t="s">
        <v>3180</v>
      </c>
      <c r="KST55" s="3036"/>
      <c r="KSU55" s="3036"/>
      <c r="KSV55" s="3036"/>
      <c r="KSW55" s="3036" t="s">
        <v>3180</v>
      </c>
      <c r="KSX55" s="3036"/>
      <c r="KSY55" s="3036"/>
      <c r="KSZ55" s="3036"/>
      <c r="KTA55" s="3036" t="s">
        <v>3180</v>
      </c>
      <c r="KTB55" s="3036"/>
      <c r="KTC55" s="3036"/>
      <c r="KTD55" s="3036"/>
      <c r="KTE55" s="3036" t="s">
        <v>3180</v>
      </c>
      <c r="KTF55" s="3036"/>
      <c r="KTG55" s="3036"/>
      <c r="KTH55" s="3036"/>
      <c r="KTI55" s="3036" t="s">
        <v>3180</v>
      </c>
      <c r="KTJ55" s="3036"/>
      <c r="KTK55" s="3036"/>
      <c r="KTL55" s="3036"/>
      <c r="KTM55" s="3036" t="s">
        <v>3180</v>
      </c>
      <c r="KTN55" s="3036"/>
      <c r="KTO55" s="3036"/>
      <c r="KTP55" s="3036"/>
      <c r="KTQ55" s="3036" t="s">
        <v>3180</v>
      </c>
      <c r="KTR55" s="3036"/>
      <c r="KTS55" s="3036"/>
      <c r="KTT55" s="3036"/>
      <c r="KTU55" s="3036" t="s">
        <v>3180</v>
      </c>
      <c r="KTV55" s="3036"/>
      <c r="KTW55" s="3036"/>
      <c r="KTX55" s="3036"/>
      <c r="KTY55" s="3036" t="s">
        <v>3180</v>
      </c>
      <c r="KTZ55" s="3036"/>
      <c r="KUA55" s="3036"/>
      <c r="KUB55" s="3036"/>
      <c r="KUC55" s="3036" t="s">
        <v>3180</v>
      </c>
      <c r="KUD55" s="3036"/>
      <c r="KUE55" s="3036"/>
      <c r="KUF55" s="3036"/>
      <c r="KUG55" s="3036" t="s">
        <v>3180</v>
      </c>
      <c r="KUH55" s="3036"/>
      <c r="KUI55" s="3036"/>
      <c r="KUJ55" s="3036"/>
      <c r="KUK55" s="3036" t="s">
        <v>3180</v>
      </c>
      <c r="KUL55" s="3036"/>
      <c r="KUM55" s="3036"/>
      <c r="KUN55" s="3036"/>
      <c r="KUO55" s="3036" t="s">
        <v>3180</v>
      </c>
      <c r="KUP55" s="3036"/>
      <c r="KUQ55" s="3036"/>
      <c r="KUR55" s="3036"/>
      <c r="KUS55" s="3036" t="s">
        <v>3180</v>
      </c>
      <c r="KUT55" s="3036"/>
      <c r="KUU55" s="3036"/>
      <c r="KUV55" s="3036"/>
      <c r="KUW55" s="3036" t="s">
        <v>3180</v>
      </c>
      <c r="KUX55" s="3036"/>
      <c r="KUY55" s="3036"/>
      <c r="KUZ55" s="3036"/>
      <c r="KVA55" s="3036" t="s">
        <v>3180</v>
      </c>
      <c r="KVB55" s="3036"/>
      <c r="KVC55" s="3036"/>
      <c r="KVD55" s="3036"/>
      <c r="KVE55" s="3036" t="s">
        <v>3180</v>
      </c>
      <c r="KVF55" s="3036"/>
      <c r="KVG55" s="3036"/>
      <c r="KVH55" s="3036"/>
      <c r="KVI55" s="3036" t="s">
        <v>3180</v>
      </c>
      <c r="KVJ55" s="3036"/>
      <c r="KVK55" s="3036"/>
      <c r="KVL55" s="3036"/>
      <c r="KVM55" s="3036" t="s">
        <v>3180</v>
      </c>
      <c r="KVN55" s="3036"/>
      <c r="KVO55" s="3036"/>
      <c r="KVP55" s="3036"/>
      <c r="KVQ55" s="3036" t="s">
        <v>3180</v>
      </c>
      <c r="KVR55" s="3036"/>
      <c r="KVS55" s="3036"/>
      <c r="KVT55" s="3036"/>
      <c r="KVU55" s="3036" t="s">
        <v>3180</v>
      </c>
      <c r="KVV55" s="3036"/>
      <c r="KVW55" s="3036"/>
      <c r="KVX55" s="3036"/>
      <c r="KVY55" s="3036" t="s">
        <v>3180</v>
      </c>
      <c r="KVZ55" s="3036"/>
      <c r="KWA55" s="3036"/>
      <c r="KWB55" s="3036"/>
      <c r="KWC55" s="3036" t="s">
        <v>3180</v>
      </c>
      <c r="KWD55" s="3036"/>
      <c r="KWE55" s="3036"/>
      <c r="KWF55" s="3036"/>
      <c r="KWG55" s="3036" t="s">
        <v>3180</v>
      </c>
      <c r="KWH55" s="3036"/>
      <c r="KWI55" s="3036"/>
      <c r="KWJ55" s="3036"/>
      <c r="KWK55" s="3036" t="s">
        <v>3180</v>
      </c>
      <c r="KWL55" s="3036"/>
      <c r="KWM55" s="3036"/>
      <c r="KWN55" s="3036"/>
      <c r="KWO55" s="3036" t="s">
        <v>3180</v>
      </c>
      <c r="KWP55" s="3036"/>
      <c r="KWQ55" s="3036"/>
      <c r="KWR55" s="3036"/>
      <c r="KWS55" s="3036" t="s">
        <v>3180</v>
      </c>
      <c r="KWT55" s="3036"/>
      <c r="KWU55" s="3036"/>
      <c r="KWV55" s="3036"/>
      <c r="KWW55" s="3036" t="s">
        <v>3180</v>
      </c>
      <c r="KWX55" s="3036"/>
      <c r="KWY55" s="3036"/>
      <c r="KWZ55" s="3036"/>
      <c r="KXA55" s="3036" t="s">
        <v>3180</v>
      </c>
      <c r="KXB55" s="3036"/>
      <c r="KXC55" s="3036"/>
      <c r="KXD55" s="3036"/>
      <c r="KXE55" s="3036" t="s">
        <v>3180</v>
      </c>
      <c r="KXF55" s="3036"/>
      <c r="KXG55" s="3036"/>
      <c r="KXH55" s="3036"/>
      <c r="KXI55" s="3036" t="s">
        <v>3180</v>
      </c>
      <c r="KXJ55" s="3036"/>
      <c r="KXK55" s="3036"/>
      <c r="KXL55" s="3036"/>
      <c r="KXM55" s="3036" t="s">
        <v>3180</v>
      </c>
      <c r="KXN55" s="3036"/>
      <c r="KXO55" s="3036"/>
      <c r="KXP55" s="3036"/>
      <c r="KXQ55" s="3036" t="s">
        <v>3180</v>
      </c>
      <c r="KXR55" s="3036"/>
      <c r="KXS55" s="3036"/>
      <c r="KXT55" s="3036"/>
      <c r="KXU55" s="3036" t="s">
        <v>3180</v>
      </c>
      <c r="KXV55" s="3036"/>
      <c r="KXW55" s="3036"/>
      <c r="KXX55" s="3036"/>
      <c r="KXY55" s="3036" t="s">
        <v>3180</v>
      </c>
      <c r="KXZ55" s="3036"/>
      <c r="KYA55" s="3036"/>
      <c r="KYB55" s="3036"/>
      <c r="KYC55" s="3036" t="s">
        <v>3180</v>
      </c>
      <c r="KYD55" s="3036"/>
      <c r="KYE55" s="3036"/>
      <c r="KYF55" s="3036"/>
      <c r="KYG55" s="3036" t="s">
        <v>3180</v>
      </c>
      <c r="KYH55" s="3036"/>
      <c r="KYI55" s="3036"/>
      <c r="KYJ55" s="3036"/>
      <c r="KYK55" s="3036" t="s">
        <v>3180</v>
      </c>
      <c r="KYL55" s="3036"/>
      <c r="KYM55" s="3036"/>
      <c r="KYN55" s="3036"/>
      <c r="KYO55" s="3036" t="s">
        <v>3180</v>
      </c>
      <c r="KYP55" s="3036"/>
      <c r="KYQ55" s="3036"/>
      <c r="KYR55" s="3036"/>
      <c r="KYS55" s="3036" t="s">
        <v>3180</v>
      </c>
      <c r="KYT55" s="3036"/>
      <c r="KYU55" s="3036"/>
      <c r="KYV55" s="3036"/>
      <c r="KYW55" s="3036" t="s">
        <v>3180</v>
      </c>
      <c r="KYX55" s="3036"/>
      <c r="KYY55" s="3036"/>
      <c r="KYZ55" s="3036"/>
      <c r="KZA55" s="3036" t="s">
        <v>3180</v>
      </c>
      <c r="KZB55" s="3036"/>
      <c r="KZC55" s="3036"/>
      <c r="KZD55" s="3036"/>
      <c r="KZE55" s="3036" t="s">
        <v>3180</v>
      </c>
      <c r="KZF55" s="3036"/>
      <c r="KZG55" s="3036"/>
      <c r="KZH55" s="3036"/>
      <c r="KZI55" s="3036" t="s">
        <v>3180</v>
      </c>
      <c r="KZJ55" s="3036"/>
      <c r="KZK55" s="3036"/>
      <c r="KZL55" s="3036"/>
      <c r="KZM55" s="3036" t="s">
        <v>3180</v>
      </c>
      <c r="KZN55" s="3036"/>
      <c r="KZO55" s="3036"/>
      <c r="KZP55" s="3036"/>
      <c r="KZQ55" s="3036" t="s">
        <v>3180</v>
      </c>
      <c r="KZR55" s="3036"/>
      <c r="KZS55" s="3036"/>
      <c r="KZT55" s="3036"/>
      <c r="KZU55" s="3036" t="s">
        <v>3180</v>
      </c>
      <c r="KZV55" s="3036"/>
      <c r="KZW55" s="3036"/>
      <c r="KZX55" s="3036"/>
      <c r="KZY55" s="3036" t="s">
        <v>3180</v>
      </c>
      <c r="KZZ55" s="3036"/>
      <c r="LAA55" s="3036"/>
      <c r="LAB55" s="3036"/>
      <c r="LAC55" s="3036" t="s">
        <v>3180</v>
      </c>
      <c r="LAD55" s="3036"/>
      <c r="LAE55" s="3036"/>
      <c r="LAF55" s="3036"/>
      <c r="LAG55" s="3036" t="s">
        <v>3180</v>
      </c>
      <c r="LAH55" s="3036"/>
      <c r="LAI55" s="3036"/>
      <c r="LAJ55" s="3036"/>
      <c r="LAK55" s="3036" t="s">
        <v>3180</v>
      </c>
      <c r="LAL55" s="3036"/>
      <c r="LAM55" s="3036"/>
      <c r="LAN55" s="3036"/>
      <c r="LAO55" s="3036" t="s">
        <v>3180</v>
      </c>
      <c r="LAP55" s="3036"/>
      <c r="LAQ55" s="3036"/>
      <c r="LAR55" s="3036"/>
      <c r="LAS55" s="3036" t="s">
        <v>3180</v>
      </c>
      <c r="LAT55" s="3036"/>
      <c r="LAU55" s="3036"/>
      <c r="LAV55" s="3036"/>
      <c r="LAW55" s="3036" t="s">
        <v>3180</v>
      </c>
      <c r="LAX55" s="3036"/>
      <c r="LAY55" s="3036"/>
      <c r="LAZ55" s="3036"/>
      <c r="LBA55" s="3036" t="s">
        <v>3180</v>
      </c>
      <c r="LBB55" s="3036"/>
      <c r="LBC55" s="3036"/>
      <c r="LBD55" s="3036"/>
      <c r="LBE55" s="3036" t="s">
        <v>3180</v>
      </c>
      <c r="LBF55" s="3036"/>
      <c r="LBG55" s="3036"/>
      <c r="LBH55" s="3036"/>
      <c r="LBI55" s="3036" t="s">
        <v>3180</v>
      </c>
      <c r="LBJ55" s="3036"/>
      <c r="LBK55" s="3036"/>
      <c r="LBL55" s="3036"/>
      <c r="LBM55" s="3036" t="s">
        <v>3180</v>
      </c>
      <c r="LBN55" s="3036"/>
      <c r="LBO55" s="3036"/>
      <c r="LBP55" s="3036"/>
      <c r="LBQ55" s="3036" t="s">
        <v>3180</v>
      </c>
      <c r="LBR55" s="3036"/>
      <c r="LBS55" s="3036"/>
      <c r="LBT55" s="3036"/>
      <c r="LBU55" s="3036" t="s">
        <v>3180</v>
      </c>
      <c r="LBV55" s="3036"/>
      <c r="LBW55" s="3036"/>
      <c r="LBX55" s="3036"/>
      <c r="LBY55" s="3036" t="s">
        <v>3180</v>
      </c>
      <c r="LBZ55" s="3036"/>
      <c r="LCA55" s="3036"/>
      <c r="LCB55" s="3036"/>
      <c r="LCC55" s="3036" t="s">
        <v>3180</v>
      </c>
      <c r="LCD55" s="3036"/>
      <c r="LCE55" s="3036"/>
      <c r="LCF55" s="3036"/>
      <c r="LCG55" s="3036" t="s">
        <v>3180</v>
      </c>
      <c r="LCH55" s="3036"/>
      <c r="LCI55" s="3036"/>
      <c r="LCJ55" s="3036"/>
      <c r="LCK55" s="3036" t="s">
        <v>3180</v>
      </c>
      <c r="LCL55" s="3036"/>
      <c r="LCM55" s="3036"/>
      <c r="LCN55" s="3036"/>
      <c r="LCO55" s="3036" t="s">
        <v>3180</v>
      </c>
      <c r="LCP55" s="3036"/>
      <c r="LCQ55" s="3036"/>
      <c r="LCR55" s="3036"/>
      <c r="LCS55" s="3036" t="s">
        <v>3180</v>
      </c>
      <c r="LCT55" s="3036"/>
      <c r="LCU55" s="3036"/>
      <c r="LCV55" s="3036"/>
      <c r="LCW55" s="3036" t="s">
        <v>3180</v>
      </c>
      <c r="LCX55" s="3036"/>
      <c r="LCY55" s="3036"/>
      <c r="LCZ55" s="3036"/>
      <c r="LDA55" s="3036" t="s">
        <v>3180</v>
      </c>
      <c r="LDB55" s="3036"/>
      <c r="LDC55" s="3036"/>
      <c r="LDD55" s="3036"/>
      <c r="LDE55" s="3036" t="s">
        <v>3180</v>
      </c>
      <c r="LDF55" s="3036"/>
      <c r="LDG55" s="3036"/>
      <c r="LDH55" s="3036"/>
      <c r="LDI55" s="3036" t="s">
        <v>3180</v>
      </c>
      <c r="LDJ55" s="3036"/>
      <c r="LDK55" s="3036"/>
      <c r="LDL55" s="3036"/>
      <c r="LDM55" s="3036" t="s">
        <v>3180</v>
      </c>
      <c r="LDN55" s="3036"/>
      <c r="LDO55" s="3036"/>
      <c r="LDP55" s="3036"/>
      <c r="LDQ55" s="3036" t="s">
        <v>3180</v>
      </c>
      <c r="LDR55" s="3036"/>
      <c r="LDS55" s="3036"/>
      <c r="LDT55" s="3036"/>
      <c r="LDU55" s="3036" t="s">
        <v>3180</v>
      </c>
      <c r="LDV55" s="3036"/>
      <c r="LDW55" s="3036"/>
      <c r="LDX55" s="3036"/>
      <c r="LDY55" s="3036" t="s">
        <v>3180</v>
      </c>
      <c r="LDZ55" s="3036"/>
      <c r="LEA55" s="3036"/>
      <c r="LEB55" s="3036"/>
      <c r="LEC55" s="3036" t="s">
        <v>3180</v>
      </c>
      <c r="LED55" s="3036"/>
      <c r="LEE55" s="3036"/>
      <c r="LEF55" s="3036"/>
      <c r="LEG55" s="3036" t="s">
        <v>3180</v>
      </c>
      <c r="LEH55" s="3036"/>
      <c r="LEI55" s="3036"/>
      <c r="LEJ55" s="3036"/>
      <c r="LEK55" s="3036" t="s">
        <v>3180</v>
      </c>
      <c r="LEL55" s="3036"/>
      <c r="LEM55" s="3036"/>
      <c r="LEN55" s="3036"/>
      <c r="LEO55" s="3036" t="s">
        <v>3180</v>
      </c>
      <c r="LEP55" s="3036"/>
      <c r="LEQ55" s="3036"/>
      <c r="LER55" s="3036"/>
      <c r="LES55" s="3036" t="s">
        <v>3180</v>
      </c>
      <c r="LET55" s="3036"/>
      <c r="LEU55" s="3036"/>
      <c r="LEV55" s="3036"/>
      <c r="LEW55" s="3036" t="s">
        <v>3180</v>
      </c>
      <c r="LEX55" s="3036"/>
      <c r="LEY55" s="3036"/>
      <c r="LEZ55" s="3036"/>
      <c r="LFA55" s="3036" t="s">
        <v>3180</v>
      </c>
      <c r="LFB55" s="3036"/>
      <c r="LFC55" s="3036"/>
      <c r="LFD55" s="3036"/>
      <c r="LFE55" s="3036" t="s">
        <v>3180</v>
      </c>
      <c r="LFF55" s="3036"/>
      <c r="LFG55" s="3036"/>
      <c r="LFH55" s="3036"/>
      <c r="LFI55" s="3036" t="s">
        <v>3180</v>
      </c>
      <c r="LFJ55" s="3036"/>
      <c r="LFK55" s="3036"/>
      <c r="LFL55" s="3036"/>
      <c r="LFM55" s="3036" t="s">
        <v>3180</v>
      </c>
      <c r="LFN55" s="3036"/>
      <c r="LFO55" s="3036"/>
      <c r="LFP55" s="3036"/>
      <c r="LFQ55" s="3036" t="s">
        <v>3180</v>
      </c>
      <c r="LFR55" s="3036"/>
      <c r="LFS55" s="3036"/>
      <c r="LFT55" s="3036"/>
      <c r="LFU55" s="3036" t="s">
        <v>3180</v>
      </c>
      <c r="LFV55" s="3036"/>
      <c r="LFW55" s="3036"/>
      <c r="LFX55" s="3036"/>
      <c r="LFY55" s="3036" t="s">
        <v>3180</v>
      </c>
      <c r="LFZ55" s="3036"/>
      <c r="LGA55" s="3036"/>
      <c r="LGB55" s="3036"/>
      <c r="LGC55" s="3036" t="s">
        <v>3180</v>
      </c>
      <c r="LGD55" s="3036"/>
      <c r="LGE55" s="3036"/>
      <c r="LGF55" s="3036"/>
      <c r="LGG55" s="3036" t="s">
        <v>3180</v>
      </c>
      <c r="LGH55" s="3036"/>
      <c r="LGI55" s="3036"/>
      <c r="LGJ55" s="3036"/>
      <c r="LGK55" s="3036" t="s">
        <v>3180</v>
      </c>
      <c r="LGL55" s="3036"/>
      <c r="LGM55" s="3036"/>
      <c r="LGN55" s="3036"/>
      <c r="LGO55" s="3036" t="s">
        <v>3180</v>
      </c>
      <c r="LGP55" s="3036"/>
      <c r="LGQ55" s="3036"/>
      <c r="LGR55" s="3036"/>
      <c r="LGS55" s="3036" t="s">
        <v>3180</v>
      </c>
      <c r="LGT55" s="3036"/>
      <c r="LGU55" s="3036"/>
      <c r="LGV55" s="3036"/>
      <c r="LGW55" s="3036" t="s">
        <v>3180</v>
      </c>
      <c r="LGX55" s="3036"/>
      <c r="LGY55" s="3036"/>
      <c r="LGZ55" s="3036"/>
      <c r="LHA55" s="3036" t="s">
        <v>3180</v>
      </c>
      <c r="LHB55" s="3036"/>
      <c r="LHC55" s="3036"/>
      <c r="LHD55" s="3036"/>
      <c r="LHE55" s="3036" t="s">
        <v>3180</v>
      </c>
      <c r="LHF55" s="3036"/>
      <c r="LHG55" s="3036"/>
      <c r="LHH55" s="3036"/>
      <c r="LHI55" s="3036" t="s">
        <v>3180</v>
      </c>
      <c r="LHJ55" s="3036"/>
      <c r="LHK55" s="3036"/>
      <c r="LHL55" s="3036"/>
      <c r="LHM55" s="3036" t="s">
        <v>3180</v>
      </c>
      <c r="LHN55" s="3036"/>
      <c r="LHO55" s="3036"/>
      <c r="LHP55" s="3036"/>
      <c r="LHQ55" s="3036" t="s">
        <v>3180</v>
      </c>
      <c r="LHR55" s="3036"/>
      <c r="LHS55" s="3036"/>
      <c r="LHT55" s="3036"/>
      <c r="LHU55" s="3036" t="s">
        <v>3180</v>
      </c>
      <c r="LHV55" s="3036"/>
      <c r="LHW55" s="3036"/>
      <c r="LHX55" s="3036"/>
      <c r="LHY55" s="3036" t="s">
        <v>3180</v>
      </c>
      <c r="LHZ55" s="3036"/>
      <c r="LIA55" s="3036"/>
      <c r="LIB55" s="3036"/>
      <c r="LIC55" s="3036" t="s">
        <v>3180</v>
      </c>
      <c r="LID55" s="3036"/>
      <c r="LIE55" s="3036"/>
      <c r="LIF55" s="3036"/>
      <c r="LIG55" s="3036" t="s">
        <v>3180</v>
      </c>
      <c r="LIH55" s="3036"/>
      <c r="LII55" s="3036"/>
      <c r="LIJ55" s="3036"/>
      <c r="LIK55" s="3036" t="s">
        <v>3180</v>
      </c>
      <c r="LIL55" s="3036"/>
      <c r="LIM55" s="3036"/>
      <c r="LIN55" s="3036"/>
      <c r="LIO55" s="3036" t="s">
        <v>3180</v>
      </c>
      <c r="LIP55" s="3036"/>
      <c r="LIQ55" s="3036"/>
      <c r="LIR55" s="3036"/>
      <c r="LIS55" s="3036" t="s">
        <v>3180</v>
      </c>
      <c r="LIT55" s="3036"/>
      <c r="LIU55" s="3036"/>
      <c r="LIV55" s="3036"/>
      <c r="LIW55" s="3036" t="s">
        <v>3180</v>
      </c>
      <c r="LIX55" s="3036"/>
      <c r="LIY55" s="3036"/>
      <c r="LIZ55" s="3036"/>
      <c r="LJA55" s="3036" t="s">
        <v>3180</v>
      </c>
      <c r="LJB55" s="3036"/>
      <c r="LJC55" s="3036"/>
      <c r="LJD55" s="3036"/>
      <c r="LJE55" s="3036" t="s">
        <v>3180</v>
      </c>
      <c r="LJF55" s="3036"/>
      <c r="LJG55" s="3036"/>
      <c r="LJH55" s="3036"/>
      <c r="LJI55" s="3036" t="s">
        <v>3180</v>
      </c>
      <c r="LJJ55" s="3036"/>
      <c r="LJK55" s="3036"/>
      <c r="LJL55" s="3036"/>
      <c r="LJM55" s="3036" t="s">
        <v>3180</v>
      </c>
      <c r="LJN55" s="3036"/>
      <c r="LJO55" s="3036"/>
      <c r="LJP55" s="3036"/>
      <c r="LJQ55" s="3036" t="s">
        <v>3180</v>
      </c>
      <c r="LJR55" s="3036"/>
      <c r="LJS55" s="3036"/>
      <c r="LJT55" s="3036"/>
      <c r="LJU55" s="3036" t="s">
        <v>3180</v>
      </c>
      <c r="LJV55" s="3036"/>
      <c r="LJW55" s="3036"/>
      <c r="LJX55" s="3036"/>
      <c r="LJY55" s="3036" t="s">
        <v>3180</v>
      </c>
      <c r="LJZ55" s="3036"/>
      <c r="LKA55" s="3036"/>
      <c r="LKB55" s="3036"/>
      <c r="LKC55" s="3036" t="s">
        <v>3180</v>
      </c>
      <c r="LKD55" s="3036"/>
      <c r="LKE55" s="3036"/>
      <c r="LKF55" s="3036"/>
      <c r="LKG55" s="3036" t="s">
        <v>3180</v>
      </c>
      <c r="LKH55" s="3036"/>
      <c r="LKI55" s="3036"/>
      <c r="LKJ55" s="3036"/>
      <c r="LKK55" s="3036" t="s">
        <v>3180</v>
      </c>
      <c r="LKL55" s="3036"/>
      <c r="LKM55" s="3036"/>
      <c r="LKN55" s="3036"/>
      <c r="LKO55" s="3036" t="s">
        <v>3180</v>
      </c>
      <c r="LKP55" s="3036"/>
      <c r="LKQ55" s="3036"/>
      <c r="LKR55" s="3036"/>
      <c r="LKS55" s="3036" t="s">
        <v>3180</v>
      </c>
      <c r="LKT55" s="3036"/>
      <c r="LKU55" s="3036"/>
      <c r="LKV55" s="3036"/>
      <c r="LKW55" s="3036" t="s">
        <v>3180</v>
      </c>
      <c r="LKX55" s="3036"/>
      <c r="LKY55" s="3036"/>
      <c r="LKZ55" s="3036"/>
      <c r="LLA55" s="3036" t="s">
        <v>3180</v>
      </c>
      <c r="LLB55" s="3036"/>
      <c r="LLC55" s="3036"/>
      <c r="LLD55" s="3036"/>
      <c r="LLE55" s="3036" t="s">
        <v>3180</v>
      </c>
      <c r="LLF55" s="3036"/>
      <c r="LLG55" s="3036"/>
      <c r="LLH55" s="3036"/>
      <c r="LLI55" s="3036" t="s">
        <v>3180</v>
      </c>
      <c r="LLJ55" s="3036"/>
      <c r="LLK55" s="3036"/>
      <c r="LLL55" s="3036"/>
      <c r="LLM55" s="3036" t="s">
        <v>3180</v>
      </c>
      <c r="LLN55" s="3036"/>
      <c r="LLO55" s="3036"/>
      <c r="LLP55" s="3036"/>
      <c r="LLQ55" s="3036" t="s">
        <v>3180</v>
      </c>
      <c r="LLR55" s="3036"/>
      <c r="LLS55" s="3036"/>
      <c r="LLT55" s="3036"/>
      <c r="LLU55" s="3036" t="s">
        <v>3180</v>
      </c>
      <c r="LLV55" s="3036"/>
      <c r="LLW55" s="3036"/>
      <c r="LLX55" s="3036"/>
      <c r="LLY55" s="3036" t="s">
        <v>3180</v>
      </c>
      <c r="LLZ55" s="3036"/>
      <c r="LMA55" s="3036"/>
      <c r="LMB55" s="3036"/>
      <c r="LMC55" s="3036" t="s">
        <v>3180</v>
      </c>
      <c r="LMD55" s="3036"/>
      <c r="LME55" s="3036"/>
      <c r="LMF55" s="3036"/>
      <c r="LMG55" s="3036" t="s">
        <v>3180</v>
      </c>
      <c r="LMH55" s="3036"/>
      <c r="LMI55" s="3036"/>
      <c r="LMJ55" s="3036"/>
      <c r="LMK55" s="3036" t="s">
        <v>3180</v>
      </c>
      <c r="LML55" s="3036"/>
      <c r="LMM55" s="3036"/>
      <c r="LMN55" s="3036"/>
      <c r="LMO55" s="3036" t="s">
        <v>3180</v>
      </c>
      <c r="LMP55" s="3036"/>
      <c r="LMQ55" s="3036"/>
      <c r="LMR55" s="3036"/>
      <c r="LMS55" s="3036" t="s">
        <v>3180</v>
      </c>
      <c r="LMT55" s="3036"/>
      <c r="LMU55" s="3036"/>
      <c r="LMV55" s="3036"/>
      <c r="LMW55" s="3036" t="s">
        <v>3180</v>
      </c>
      <c r="LMX55" s="3036"/>
      <c r="LMY55" s="3036"/>
      <c r="LMZ55" s="3036"/>
      <c r="LNA55" s="3036" t="s">
        <v>3180</v>
      </c>
      <c r="LNB55" s="3036"/>
      <c r="LNC55" s="3036"/>
      <c r="LND55" s="3036"/>
      <c r="LNE55" s="3036" t="s">
        <v>3180</v>
      </c>
      <c r="LNF55" s="3036"/>
      <c r="LNG55" s="3036"/>
      <c r="LNH55" s="3036"/>
      <c r="LNI55" s="3036" t="s">
        <v>3180</v>
      </c>
      <c r="LNJ55" s="3036"/>
      <c r="LNK55" s="3036"/>
      <c r="LNL55" s="3036"/>
      <c r="LNM55" s="3036" t="s">
        <v>3180</v>
      </c>
      <c r="LNN55" s="3036"/>
      <c r="LNO55" s="3036"/>
      <c r="LNP55" s="3036"/>
      <c r="LNQ55" s="3036" t="s">
        <v>3180</v>
      </c>
      <c r="LNR55" s="3036"/>
      <c r="LNS55" s="3036"/>
      <c r="LNT55" s="3036"/>
      <c r="LNU55" s="3036" t="s">
        <v>3180</v>
      </c>
      <c r="LNV55" s="3036"/>
      <c r="LNW55" s="3036"/>
      <c r="LNX55" s="3036"/>
      <c r="LNY55" s="3036" t="s">
        <v>3180</v>
      </c>
      <c r="LNZ55" s="3036"/>
      <c r="LOA55" s="3036"/>
      <c r="LOB55" s="3036"/>
      <c r="LOC55" s="3036" t="s">
        <v>3180</v>
      </c>
      <c r="LOD55" s="3036"/>
      <c r="LOE55" s="3036"/>
      <c r="LOF55" s="3036"/>
      <c r="LOG55" s="3036" t="s">
        <v>3180</v>
      </c>
      <c r="LOH55" s="3036"/>
      <c r="LOI55" s="3036"/>
      <c r="LOJ55" s="3036"/>
      <c r="LOK55" s="3036" t="s">
        <v>3180</v>
      </c>
      <c r="LOL55" s="3036"/>
      <c r="LOM55" s="3036"/>
      <c r="LON55" s="3036"/>
      <c r="LOO55" s="3036" t="s">
        <v>3180</v>
      </c>
      <c r="LOP55" s="3036"/>
      <c r="LOQ55" s="3036"/>
      <c r="LOR55" s="3036"/>
      <c r="LOS55" s="3036" t="s">
        <v>3180</v>
      </c>
      <c r="LOT55" s="3036"/>
      <c r="LOU55" s="3036"/>
      <c r="LOV55" s="3036"/>
      <c r="LOW55" s="3036" t="s">
        <v>3180</v>
      </c>
      <c r="LOX55" s="3036"/>
      <c r="LOY55" s="3036"/>
      <c r="LOZ55" s="3036"/>
      <c r="LPA55" s="3036" t="s">
        <v>3180</v>
      </c>
      <c r="LPB55" s="3036"/>
      <c r="LPC55" s="3036"/>
      <c r="LPD55" s="3036"/>
      <c r="LPE55" s="3036" t="s">
        <v>3180</v>
      </c>
      <c r="LPF55" s="3036"/>
      <c r="LPG55" s="3036"/>
      <c r="LPH55" s="3036"/>
      <c r="LPI55" s="3036" t="s">
        <v>3180</v>
      </c>
      <c r="LPJ55" s="3036"/>
      <c r="LPK55" s="3036"/>
      <c r="LPL55" s="3036"/>
      <c r="LPM55" s="3036" t="s">
        <v>3180</v>
      </c>
      <c r="LPN55" s="3036"/>
      <c r="LPO55" s="3036"/>
      <c r="LPP55" s="3036"/>
      <c r="LPQ55" s="3036" t="s">
        <v>3180</v>
      </c>
      <c r="LPR55" s="3036"/>
      <c r="LPS55" s="3036"/>
      <c r="LPT55" s="3036"/>
      <c r="LPU55" s="3036" t="s">
        <v>3180</v>
      </c>
      <c r="LPV55" s="3036"/>
      <c r="LPW55" s="3036"/>
      <c r="LPX55" s="3036"/>
      <c r="LPY55" s="3036" t="s">
        <v>3180</v>
      </c>
      <c r="LPZ55" s="3036"/>
      <c r="LQA55" s="3036"/>
      <c r="LQB55" s="3036"/>
      <c r="LQC55" s="3036" t="s">
        <v>3180</v>
      </c>
      <c r="LQD55" s="3036"/>
      <c r="LQE55" s="3036"/>
      <c r="LQF55" s="3036"/>
      <c r="LQG55" s="3036" t="s">
        <v>3180</v>
      </c>
      <c r="LQH55" s="3036"/>
      <c r="LQI55" s="3036"/>
      <c r="LQJ55" s="3036"/>
      <c r="LQK55" s="3036" t="s">
        <v>3180</v>
      </c>
      <c r="LQL55" s="3036"/>
      <c r="LQM55" s="3036"/>
      <c r="LQN55" s="3036"/>
      <c r="LQO55" s="3036" t="s">
        <v>3180</v>
      </c>
      <c r="LQP55" s="3036"/>
      <c r="LQQ55" s="3036"/>
      <c r="LQR55" s="3036"/>
      <c r="LQS55" s="3036" t="s">
        <v>3180</v>
      </c>
      <c r="LQT55" s="3036"/>
      <c r="LQU55" s="3036"/>
      <c r="LQV55" s="3036"/>
      <c r="LQW55" s="3036" t="s">
        <v>3180</v>
      </c>
      <c r="LQX55" s="3036"/>
      <c r="LQY55" s="3036"/>
      <c r="LQZ55" s="3036"/>
      <c r="LRA55" s="3036" t="s">
        <v>3180</v>
      </c>
      <c r="LRB55" s="3036"/>
      <c r="LRC55" s="3036"/>
      <c r="LRD55" s="3036"/>
      <c r="LRE55" s="3036" t="s">
        <v>3180</v>
      </c>
      <c r="LRF55" s="3036"/>
      <c r="LRG55" s="3036"/>
      <c r="LRH55" s="3036"/>
      <c r="LRI55" s="3036" t="s">
        <v>3180</v>
      </c>
      <c r="LRJ55" s="3036"/>
      <c r="LRK55" s="3036"/>
      <c r="LRL55" s="3036"/>
      <c r="LRM55" s="3036" t="s">
        <v>3180</v>
      </c>
      <c r="LRN55" s="3036"/>
      <c r="LRO55" s="3036"/>
      <c r="LRP55" s="3036"/>
      <c r="LRQ55" s="3036" t="s">
        <v>3180</v>
      </c>
      <c r="LRR55" s="3036"/>
      <c r="LRS55" s="3036"/>
      <c r="LRT55" s="3036"/>
      <c r="LRU55" s="3036" t="s">
        <v>3180</v>
      </c>
      <c r="LRV55" s="3036"/>
      <c r="LRW55" s="3036"/>
      <c r="LRX55" s="3036"/>
      <c r="LRY55" s="3036" t="s">
        <v>3180</v>
      </c>
      <c r="LRZ55" s="3036"/>
      <c r="LSA55" s="3036"/>
      <c r="LSB55" s="3036"/>
      <c r="LSC55" s="3036" t="s">
        <v>3180</v>
      </c>
      <c r="LSD55" s="3036"/>
      <c r="LSE55" s="3036"/>
      <c r="LSF55" s="3036"/>
      <c r="LSG55" s="3036" t="s">
        <v>3180</v>
      </c>
      <c r="LSH55" s="3036"/>
      <c r="LSI55" s="3036"/>
      <c r="LSJ55" s="3036"/>
      <c r="LSK55" s="3036" t="s">
        <v>3180</v>
      </c>
      <c r="LSL55" s="3036"/>
      <c r="LSM55" s="3036"/>
      <c r="LSN55" s="3036"/>
      <c r="LSO55" s="3036" t="s">
        <v>3180</v>
      </c>
      <c r="LSP55" s="3036"/>
      <c r="LSQ55" s="3036"/>
      <c r="LSR55" s="3036"/>
      <c r="LSS55" s="3036" t="s">
        <v>3180</v>
      </c>
      <c r="LST55" s="3036"/>
      <c r="LSU55" s="3036"/>
      <c r="LSV55" s="3036"/>
      <c r="LSW55" s="3036" t="s">
        <v>3180</v>
      </c>
      <c r="LSX55" s="3036"/>
      <c r="LSY55" s="3036"/>
      <c r="LSZ55" s="3036"/>
      <c r="LTA55" s="3036" t="s">
        <v>3180</v>
      </c>
      <c r="LTB55" s="3036"/>
      <c r="LTC55" s="3036"/>
      <c r="LTD55" s="3036"/>
      <c r="LTE55" s="3036" t="s">
        <v>3180</v>
      </c>
      <c r="LTF55" s="3036"/>
      <c r="LTG55" s="3036"/>
      <c r="LTH55" s="3036"/>
      <c r="LTI55" s="3036" t="s">
        <v>3180</v>
      </c>
      <c r="LTJ55" s="3036"/>
      <c r="LTK55" s="3036"/>
      <c r="LTL55" s="3036"/>
      <c r="LTM55" s="3036" t="s">
        <v>3180</v>
      </c>
      <c r="LTN55" s="3036"/>
      <c r="LTO55" s="3036"/>
      <c r="LTP55" s="3036"/>
      <c r="LTQ55" s="3036" t="s">
        <v>3180</v>
      </c>
      <c r="LTR55" s="3036"/>
      <c r="LTS55" s="3036"/>
      <c r="LTT55" s="3036"/>
      <c r="LTU55" s="3036" t="s">
        <v>3180</v>
      </c>
      <c r="LTV55" s="3036"/>
      <c r="LTW55" s="3036"/>
      <c r="LTX55" s="3036"/>
      <c r="LTY55" s="3036" t="s">
        <v>3180</v>
      </c>
      <c r="LTZ55" s="3036"/>
      <c r="LUA55" s="3036"/>
      <c r="LUB55" s="3036"/>
      <c r="LUC55" s="3036" t="s">
        <v>3180</v>
      </c>
      <c r="LUD55" s="3036"/>
      <c r="LUE55" s="3036"/>
      <c r="LUF55" s="3036"/>
      <c r="LUG55" s="3036" t="s">
        <v>3180</v>
      </c>
      <c r="LUH55" s="3036"/>
      <c r="LUI55" s="3036"/>
      <c r="LUJ55" s="3036"/>
      <c r="LUK55" s="3036" t="s">
        <v>3180</v>
      </c>
      <c r="LUL55" s="3036"/>
      <c r="LUM55" s="3036"/>
      <c r="LUN55" s="3036"/>
      <c r="LUO55" s="3036" t="s">
        <v>3180</v>
      </c>
      <c r="LUP55" s="3036"/>
      <c r="LUQ55" s="3036"/>
      <c r="LUR55" s="3036"/>
      <c r="LUS55" s="3036" t="s">
        <v>3180</v>
      </c>
      <c r="LUT55" s="3036"/>
      <c r="LUU55" s="3036"/>
      <c r="LUV55" s="3036"/>
      <c r="LUW55" s="3036" t="s">
        <v>3180</v>
      </c>
      <c r="LUX55" s="3036"/>
      <c r="LUY55" s="3036"/>
      <c r="LUZ55" s="3036"/>
      <c r="LVA55" s="3036" t="s">
        <v>3180</v>
      </c>
      <c r="LVB55" s="3036"/>
      <c r="LVC55" s="3036"/>
      <c r="LVD55" s="3036"/>
      <c r="LVE55" s="3036" t="s">
        <v>3180</v>
      </c>
      <c r="LVF55" s="3036"/>
      <c r="LVG55" s="3036"/>
      <c r="LVH55" s="3036"/>
      <c r="LVI55" s="3036" t="s">
        <v>3180</v>
      </c>
      <c r="LVJ55" s="3036"/>
      <c r="LVK55" s="3036"/>
      <c r="LVL55" s="3036"/>
      <c r="LVM55" s="3036" t="s">
        <v>3180</v>
      </c>
      <c r="LVN55" s="3036"/>
      <c r="LVO55" s="3036"/>
      <c r="LVP55" s="3036"/>
      <c r="LVQ55" s="3036" t="s">
        <v>3180</v>
      </c>
      <c r="LVR55" s="3036"/>
      <c r="LVS55" s="3036"/>
      <c r="LVT55" s="3036"/>
      <c r="LVU55" s="3036" t="s">
        <v>3180</v>
      </c>
      <c r="LVV55" s="3036"/>
      <c r="LVW55" s="3036"/>
      <c r="LVX55" s="3036"/>
      <c r="LVY55" s="3036" t="s">
        <v>3180</v>
      </c>
      <c r="LVZ55" s="3036"/>
      <c r="LWA55" s="3036"/>
      <c r="LWB55" s="3036"/>
      <c r="LWC55" s="3036" t="s">
        <v>3180</v>
      </c>
      <c r="LWD55" s="3036"/>
      <c r="LWE55" s="3036"/>
      <c r="LWF55" s="3036"/>
      <c r="LWG55" s="3036" t="s">
        <v>3180</v>
      </c>
      <c r="LWH55" s="3036"/>
      <c r="LWI55" s="3036"/>
      <c r="LWJ55" s="3036"/>
      <c r="LWK55" s="3036" t="s">
        <v>3180</v>
      </c>
      <c r="LWL55" s="3036"/>
      <c r="LWM55" s="3036"/>
      <c r="LWN55" s="3036"/>
      <c r="LWO55" s="3036" t="s">
        <v>3180</v>
      </c>
      <c r="LWP55" s="3036"/>
      <c r="LWQ55" s="3036"/>
      <c r="LWR55" s="3036"/>
      <c r="LWS55" s="3036" t="s">
        <v>3180</v>
      </c>
      <c r="LWT55" s="3036"/>
      <c r="LWU55" s="3036"/>
      <c r="LWV55" s="3036"/>
      <c r="LWW55" s="3036" t="s">
        <v>3180</v>
      </c>
      <c r="LWX55" s="3036"/>
      <c r="LWY55" s="3036"/>
      <c r="LWZ55" s="3036"/>
      <c r="LXA55" s="3036" t="s">
        <v>3180</v>
      </c>
      <c r="LXB55" s="3036"/>
      <c r="LXC55" s="3036"/>
      <c r="LXD55" s="3036"/>
      <c r="LXE55" s="3036" t="s">
        <v>3180</v>
      </c>
      <c r="LXF55" s="3036"/>
      <c r="LXG55" s="3036"/>
      <c r="LXH55" s="3036"/>
      <c r="LXI55" s="3036" t="s">
        <v>3180</v>
      </c>
      <c r="LXJ55" s="3036"/>
      <c r="LXK55" s="3036"/>
      <c r="LXL55" s="3036"/>
      <c r="LXM55" s="3036" t="s">
        <v>3180</v>
      </c>
      <c r="LXN55" s="3036"/>
      <c r="LXO55" s="3036"/>
      <c r="LXP55" s="3036"/>
      <c r="LXQ55" s="3036" t="s">
        <v>3180</v>
      </c>
      <c r="LXR55" s="3036"/>
      <c r="LXS55" s="3036"/>
      <c r="LXT55" s="3036"/>
      <c r="LXU55" s="3036" t="s">
        <v>3180</v>
      </c>
      <c r="LXV55" s="3036"/>
      <c r="LXW55" s="3036"/>
      <c r="LXX55" s="3036"/>
      <c r="LXY55" s="3036" t="s">
        <v>3180</v>
      </c>
      <c r="LXZ55" s="3036"/>
      <c r="LYA55" s="3036"/>
      <c r="LYB55" s="3036"/>
      <c r="LYC55" s="3036" t="s">
        <v>3180</v>
      </c>
      <c r="LYD55" s="3036"/>
      <c r="LYE55" s="3036"/>
      <c r="LYF55" s="3036"/>
      <c r="LYG55" s="3036" t="s">
        <v>3180</v>
      </c>
      <c r="LYH55" s="3036"/>
      <c r="LYI55" s="3036"/>
      <c r="LYJ55" s="3036"/>
      <c r="LYK55" s="3036" t="s">
        <v>3180</v>
      </c>
      <c r="LYL55" s="3036"/>
      <c r="LYM55" s="3036"/>
      <c r="LYN55" s="3036"/>
      <c r="LYO55" s="3036" t="s">
        <v>3180</v>
      </c>
      <c r="LYP55" s="3036"/>
      <c r="LYQ55" s="3036"/>
      <c r="LYR55" s="3036"/>
      <c r="LYS55" s="3036" t="s">
        <v>3180</v>
      </c>
      <c r="LYT55" s="3036"/>
      <c r="LYU55" s="3036"/>
      <c r="LYV55" s="3036"/>
      <c r="LYW55" s="3036" t="s">
        <v>3180</v>
      </c>
      <c r="LYX55" s="3036"/>
      <c r="LYY55" s="3036"/>
      <c r="LYZ55" s="3036"/>
      <c r="LZA55" s="3036" t="s">
        <v>3180</v>
      </c>
      <c r="LZB55" s="3036"/>
      <c r="LZC55" s="3036"/>
      <c r="LZD55" s="3036"/>
      <c r="LZE55" s="3036" t="s">
        <v>3180</v>
      </c>
      <c r="LZF55" s="3036"/>
      <c r="LZG55" s="3036"/>
      <c r="LZH55" s="3036"/>
      <c r="LZI55" s="3036" t="s">
        <v>3180</v>
      </c>
      <c r="LZJ55" s="3036"/>
      <c r="LZK55" s="3036"/>
      <c r="LZL55" s="3036"/>
      <c r="LZM55" s="3036" t="s">
        <v>3180</v>
      </c>
      <c r="LZN55" s="3036"/>
      <c r="LZO55" s="3036"/>
      <c r="LZP55" s="3036"/>
      <c r="LZQ55" s="3036" t="s">
        <v>3180</v>
      </c>
      <c r="LZR55" s="3036"/>
      <c r="LZS55" s="3036"/>
      <c r="LZT55" s="3036"/>
      <c r="LZU55" s="3036" t="s">
        <v>3180</v>
      </c>
      <c r="LZV55" s="3036"/>
      <c r="LZW55" s="3036"/>
      <c r="LZX55" s="3036"/>
      <c r="LZY55" s="3036" t="s">
        <v>3180</v>
      </c>
      <c r="LZZ55" s="3036"/>
      <c r="MAA55" s="3036"/>
      <c r="MAB55" s="3036"/>
      <c r="MAC55" s="3036" t="s">
        <v>3180</v>
      </c>
      <c r="MAD55" s="3036"/>
      <c r="MAE55" s="3036"/>
      <c r="MAF55" s="3036"/>
      <c r="MAG55" s="3036" t="s">
        <v>3180</v>
      </c>
      <c r="MAH55" s="3036"/>
      <c r="MAI55" s="3036"/>
      <c r="MAJ55" s="3036"/>
      <c r="MAK55" s="3036" t="s">
        <v>3180</v>
      </c>
      <c r="MAL55" s="3036"/>
      <c r="MAM55" s="3036"/>
      <c r="MAN55" s="3036"/>
      <c r="MAO55" s="3036" t="s">
        <v>3180</v>
      </c>
      <c r="MAP55" s="3036"/>
      <c r="MAQ55" s="3036"/>
      <c r="MAR55" s="3036"/>
      <c r="MAS55" s="3036" t="s">
        <v>3180</v>
      </c>
      <c r="MAT55" s="3036"/>
      <c r="MAU55" s="3036"/>
      <c r="MAV55" s="3036"/>
      <c r="MAW55" s="3036" t="s">
        <v>3180</v>
      </c>
      <c r="MAX55" s="3036"/>
      <c r="MAY55" s="3036"/>
      <c r="MAZ55" s="3036"/>
      <c r="MBA55" s="3036" t="s">
        <v>3180</v>
      </c>
      <c r="MBB55" s="3036"/>
      <c r="MBC55" s="3036"/>
      <c r="MBD55" s="3036"/>
      <c r="MBE55" s="3036" t="s">
        <v>3180</v>
      </c>
      <c r="MBF55" s="3036"/>
      <c r="MBG55" s="3036"/>
      <c r="MBH55" s="3036"/>
      <c r="MBI55" s="3036" t="s">
        <v>3180</v>
      </c>
      <c r="MBJ55" s="3036"/>
      <c r="MBK55" s="3036"/>
      <c r="MBL55" s="3036"/>
      <c r="MBM55" s="3036" t="s">
        <v>3180</v>
      </c>
      <c r="MBN55" s="3036"/>
      <c r="MBO55" s="3036"/>
      <c r="MBP55" s="3036"/>
      <c r="MBQ55" s="3036" t="s">
        <v>3180</v>
      </c>
      <c r="MBR55" s="3036"/>
      <c r="MBS55" s="3036"/>
      <c r="MBT55" s="3036"/>
      <c r="MBU55" s="3036" t="s">
        <v>3180</v>
      </c>
      <c r="MBV55" s="3036"/>
      <c r="MBW55" s="3036"/>
      <c r="MBX55" s="3036"/>
      <c r="MBY55" s="3036" t="s">
        <v>3180</v>
      </c>
      <c r="MBZ55" s="3036"/>
      <c r="MCA55" s="3036"/>
      <c r="MCB55" s="3036"/>
      <c r="MCC55" s="3036" t="s">
        <v>3180</v>
      </c>
      <c r="MCD55" s="3036"/>
      <c r="MCE55" s="3036"/>
      <c r="MCF55" s="3036"/>
      <c r="MCG55" s="3036" t="s">
        <v>3180</v>
      </c>
      <c r="MCH55" s="3036"/>
      <c r="MCI55" s="3036"/>
      <c r="MCJ55" s="3036"/>
      <c r="MCK55" s="3036" t="s">
        <v>3180</v>
      </c>
      <c r="MCL55" s="3036"/>
      <c r="MCM55" s="3036"/>
      <c r="MCN55" s="3036"/>
      <c r="MCO55" s="3036" t="s">
        <v>3180</v>
      </c>
      <c r="MCP55" s="3036"/>
      <c r="MCQ55" s="3036"/>
      <c r="MCR55" s="3036"/>
      <c r="MCS55" s="3036" t="s">
        <v>3180</v>
      </c>
      <c r="MCT55" s="3036"/>
      <c r="MCU55" s="3036"/>
      <c r="MCV55" s="3036"/>
      <c r="MCW55" s="3036" t="s">
        <v>3180</v>
      </c>
      <c r="MCX55" s="3036"/>
      <c r="MCY55" s="3036"/>
      <c r="MCZ55" s="3036"/>
      <c r="MDA55" s="3036" t="s">
        <v>3180</v>
      </c>
      <c r="MDB55" s="3036"/>
      <c r="MDC55" s="3036"/>
      <c r="MDD55" s="3036"/>
      <c r="MDE55" s="3036" t="s">
        <v>3180</v>
      </c>
      <c r="MDF55" s="3036"/>
      <c r="MDG55" s="3036"/>
      <c r="MDH55" s="3036"/>
      <c r="MDI55" s="3036" t="s">
        <v>3180</v>
      </c>
      <c r="MDJ55" s="3036"/>
      <c r="MDK55" s="3036"/>
      <c r="MDL55" s="3036"/>
      <c r="MDM55" s="3036" t="s">
        <v>3180</v>
      </c>
      <c r="MDN55" s="3036"/>
      <c r="MDO55" s="3036"/>
      <c r="MDP55" s="3036"/>
      <c r="MDQ55" s="3036" t="s">
        <v>3180</v>
      </c>
      <c r="MDR55" s="3036"/>
      <c r="MDS55" s="3036"/>
      <c r="MDT55" s="3036"/>
      <c r="MDU55" s="3036" t="s">
        <v>3180</v>
      </c>
      <c r="MDV55" s="3036"/>
      <c r="MDW55" s="3036"/>
      <c r="MDX55" s="3036"/>
      <c r="MDY55" s="3036" t="s">
        <v>3180</v>
      </c>
      <c r="MDZ55" s="3036"/>
      <c r="MEA55" s="3036"/>
      <c r="MEB55" s="3036"/>
      <c r="MEC55" s="3036" t="s">
        <v>3180</v>
      </c>
      <c r="MED55" s="3036"/>
      <c r="MEE55" s="3036"/>
      <c r="MEF55" s="3036"/>
      <c r="MEG55" s="3036" t="s">
        <v>3180</v>
      </c>
      <c r="MEH55" s="3036"/>
      <c r="MEI55" s="3036"/>
      <c r="MEJ55" s="3036"/>
      <c r="MEK55" s="3036" t="s">
        <v>3180</v>
      </c>
      <c r="MEL55" s="3036"/>
      <c r="MEM55" s="3036"/>
      <c r="MEN55" s="3036"/>
      <c r="MEO55" s="3036" t="s">
        <v>3180</v>
      </c>
      <c r="MEP55" s="3036"/>
      <c r="MEQ55" s="3036"/>
      <c r="MER55" s="3036"/>
      <c r="MES55" s="3036" t="s">
        <v>3180</v>
      </c>
      <c r="MET55" s="3036"/>
      <c r="MEU55" s="3036"/>
      <c r="MEV55" s="3036"/>
      <c r="MEW55" s="3036" t="s">
        <v>3180</v>
      </c>
      <c r="MEX55" s="3036"/>
      <c r="MEY55" s="3036"/>
      <c r="MEZ55" s="3036"/>
      <c r="MFA55" s="3036" t="s">
        <v>3180</v>
      </c>
      <c r="MFB55" s="3036"/>
      <c r="MFC55" s="3036"/>
      <c r="MFD55" s="3036"/>
      <c r="MFE55" s="3036" t="s">
        <v>3180</v>
      </c>
      <c r="MFF55" s="3036"/>
      <c r="MFG55" s="3036"/>
      <c r="MFH55" s="3036"/>
      <c r="MFI55" s="3036" t="s">
        <v>3180</v>
      </c>
      <c r="MFJ55" s="3036"/>
      <c r="MFK55" s="3036"/>
      <c r="MFL55" s="3036"/>
      <c r="MFM55" s="3036" t="s">
        <v>3180</v>
      </c>
      <c r="MFN55" s="3036"/>
      <c r="MFO55" s="3036"/>
      <c r="MFP55" s="3036"/>
      <c r="MFQ55" s="3036" t="s">
        <v>3180</v>
      </c>
      <c r="MFR55" s="3036"/>
      <c r="MFS55" s="3036"/>
      <c r="MFT55" s="3036"/>
      <c r="MFU55" s="3036" t="s">
        <v>3180</v>
      </c>
      <c r="MFV55" s="3036"/>
      <c r="MFW55" s="3036"/>
      <c r="MFX55" s="3036"/>
      <c r="MFY55" s="3036" t="s">
        <v>3180</v>
      </c>
      <c r="MFZ55" s="3036"/>
      <c r="MGA55" s="3036"/>
      <c r="MGB55" s="3036"/>
      <c r="MGC55" s="3036" t="s">
        <v>3180</v>
      </c>
      <c r="MGD55" s="3036"/>
      <c r="MGE55" s="3036"/>
      <c r="MGF55" s="3036"/>
      <c r="MGG55" s="3036" t="s">
        <v>3180</v>
      </c>
      <c r="MGH55" s="3036"/>
      <c r="MGI55" s="3036"/>
      <c r="MGJ55" s="3036"/>
      <c r="MGK55" s="3036" t="s">
        <v>3180</v>
      </c>
      <c r="MGL55" s="3036"/>
      <c r="MGM55" s="3036"/>
      <c r="MGN55" s="3036"/>
      <c r="MGO55" s="3036" t="s">
        <v>3180</v>
      </c>
      <c r="MGP55" s="3036"/>
      <c r="MGQ55" s="3036"/>
      <c r="MGR55" s="3036"/>
      <c r="MGS55" s="3036" t="s">
        <v>3180</v>
      </c>
      <c r="MGT55" s="3036"/>
      <c r="MGU55" s="3036"/>
      <c r="MGV55" s="3036"/>
      <c r="MGW55" s="3036" t="s">
        <v>3180</v>
      </c>
      <c r="MGX55" s="3036"/>
      <c r="MGY55" s="3036"/>
      <c r="MGZ55" s="3036"/>
      <c r="MHA55" s="3036" t="s">
        <v>3180</v>
      </c>
      <c r="MHB55" s="3036"/>
      <c r="MHC55" s="3036"/>
      <c r="MHD55" s="3036"/>
      <c r="MHE55" s="3036" t="s">
        <v>3180</v>
      </c>
      <c r="MHF55" s="3036"/>
      <c r="MHG55" s="3036"/>
      <c r="MHH55" s="3036"/>
      <c r="MHI55" s="3036" t="s">
        <v>3180</v>
      </c>
      <c r="MHJ55" s="3036"/>
      <c r="MHK55" s="3036"/>
      <c r="MHL55" s="3036"/>
      <c r="MHM55" s="3036" t="s">
        <v>3180</v>
      </c>
      <c r="MHN55" s="3036"/>
      <c r="MHO55" s="3036"/>
      <c r="MHP55" s="3036"/>
      <c r="MHQ55" s="3036" t="s">
        <v>3180</v>
      </c>
      <c r="MHR55" s="3036"/>
      <c r="MHS55" s="3036"/>
      <c r="MHT55" s="3036"/>
      <c r="MHU55" s="3036" t="s">
        <v>3180</v>
      </c>
      <c r="MHV55" s="3036"/>
      <c r="MHW55" s="3036"/>
      <c r="MHX55" s="3036"/>
      <c r="MHY55" s="3036" t="s">
        <v>3180</v>
      </c>
      <c r="MHZ55" s="3036"/>
      <c r="MIA55" s="3036"/>
      <c r="MIB55" s="3036"/>
      <c r="MIC55" s="3036" t="s">
        <v>3180</v>
      </c>
      <c r="MID55" s="3036"/>
      <c r="MIE55" s="3036"/>
      <c r="MIF55" s="3036"/>
      <c r="MIG55" s="3036" t="s">
        <v>3180</v>
      </c>
      <c r="MIH55" s="3036"/>
      <c r="MII55" s="3036"/>
      <c r="MIJ55" s="3036"/>
      <c r="MIK55" s="3036" t="s">
        <v>3180</v>
      </c>
      <c r="MIL55" s="3036"/>
      <c r="MIM55" s="3036"/>
      <c r="MIN55" s="3036"/>
      <c r="MIO55" s="3036" t="s">
        <v>3180</v>
      </c>
      <c r="MIP55" s="3036"/>
      <c r="MIQ55" s="3036"/>
      <c r="MIR55" s="3036"/>
      <c r="MIS55" s="3036" t="s">
        <v>3180</v>
      </c>
      <c r="MIT55" s="3036"/>
      <c r="MIU55" s="3036"/>
      <c r="MIV55" s="3036"/>
      <c r="MIW55" s="3036" t="s">
        <v>3180</v>
      </c>
      <c r="MIX55" s="3036"/>
      <c r="MIY55" s="3036"/>
      <c r="MIZ55" s="3036"/>
      <c r="MJA55" s="3036" t="s">
        <v>3180</v>
      </c>
      <c r="MJB55" s="3036"/>
      <c r="MJC55" s="3036"/>
      <c r="MJD55" s="3036"/>
      <c r="MJE55" s="3036" t="s">
        <v>3180</v>
      </c>
      <c r="MJF55" s="3036"/>
      <c r="MJG55" s="3036"/>
      <c r="MJH55" s="3036"/>
      <c r="MJI55" s="3036" t="s">
        <v>3180</v>
      </c>
      <c r="MJJ55" s="3036"/>
      <c r="MJK55" s="3036"/>
      <c r="MJL55" s="3036"/>
      <c r="MJM55" s="3036" t="s">
        <v>3180</v>
      </c>
      <c r="MJN55" s="3036"/>
      <c r="MJO55" s="3036"/>
      <c r="MJP55" s="3036"/>
      <c r="MJQ55" s="3036" t="s">
        <v>3180</v>
      </c>
      <c r="MJR55" s="3036"/>
      <c r="MJS55" s="3036"/>
      <c r="MJT55" s="3036"/>
      <c r="MJU55" s="3036" t="s">
        <v>3180</v>
      </c>
      <c r="MJV55" s="3036"/>
      <c r="MJW55" s="3036"/>
      <c r="MJX55" s="3036"/>
      <c r="MJY55" s="3036" t="s">
        <v>3180</v>
      </c>
      <c r="MJZ55" s="3036"/>
      <c r="MKA55" s="3036"/>
      <c r="MKB55" s="3036"/>
      <c r="MKC55" s="3036" t="s">
        <v>3180</v>
      </c>
      <c r="MKD55" s="3036"/>
      <c r="MKE55" s="3036"/>
      <c r="MKF55" s="3036"/>
      <c r="MKG55" s="3036" t="s">
        <v>3180</v>
      </c>
      <c r="MKH55" s="3036"/>
      <c r="MKI55" s="3036"/>
      <c r="MKJ55" s="3036"/>
      <c r="MKK55" s="3036" t="s">
        <v>3180</v>
      </c>
      <c r="MKL55" s="3036"/>
      <c r="MKM55" s="3036"/>
      <c r="MKN55" s="3036"/>
      <c r="MKO55" s="3036" t="s">
        <v>3180</v>
      </c>
      <c r="MKP55" s="3036"/>
      <c r="MKQ55" s="3036"/>
      <c r="MKR55" s="3036"/>
      <c r="MKS55" s="3036" t="s">
        <v>3180</v>
      </c>
      <c r="MKT55" s="3036"/>
      <c r="MKU55" s="3036"/>
      <c r="MKV55" s="3036"/>
      <c r="MKW55" s="3036" t="s">
        <v>3180</v>
      </c>
      <c r="MKX55" s="3036"/>
      <c r="MKY55" s="3036"/>
      <c r="MKZ55" s="3036"/>
      <c r="MLA55" s="3036" t="s">
        <v>3180</v>
      </c>
      <c r="MLB55" s="3036"/>
      <c r="MLC55" s="3036"/>
      <c r="MLD55" s="3036"/>
      <c r="MLE55" s="3036" t="s">
        <v>3180</v>
      </c>
      <c r="MLF55" s="3036"/>
      <c r="MLG55" s="3036"/>
      <c r="MLH55" s="3036"/>
      <c r="MLI55" s="3036" t="s">
        <v>3180</v>
      </c>
      <c r="MLJ55" s="3036"/>
      <c r="MLK55" s="3036"/>
      <c r="MLL55" s="3036"/>
      <c r="MLM55" s="3036" t="s">
        <v>3180</v>
      </c>
      <c r="MLN55" s="3036"/>
      <c r="MLO55" s="3036"/>
      <c r="MLP55" s="3036"/>
      <c r="MLQ55" s="3036" t="s">
        <v>3180</v>
      </c>
      <c r="MLR55" s="3036"/>
      <c r="MLS55" s="3036"/>
      <c r="MLT55" s="3036"/>
      <c r="MLU55" s="3036" t="s">
        <v>3180</v>
      </c>
      <c r="MLV55" s="3036"/>
      <c r="MLW55" s="3036"/>
      <c r="MLX55" s="3036"/>
      <c r="MLY55" s="3036" t="s">
        <v>3180</v>
      </c>
      <c r="MLZ55" s="3036"/>
      <c r="MMA55" s="3036"/>
      <c r="MMB55" s="3036"/>
      <c r="MMC55" s="3036" t="s">
        <v>3180</v>
      </c>
      <c r="MMD55" s="3036"/>
      <c r="MME55" s="3036"/>
      <c r="MMF55" s="3036"/>
      <c r="MMG55" s="3036" t="s">
        <v>3180</v>
      </c>
      <c r="MMH55" s="3036"/>
      <c r="MMI55" s="3036"/>
      <c r="MMJ55" s="3036"/>
      <c r="MMK55" s="3036" t="s">
        <v>3180</v>
      </c>
      <c r="MML55" s="3036"/>
      <c r="MMM55" s="3036"/>
      <c r="MMN55" s="3036"/>
      <c r="MMO55" s="3036" t="s">
        <v>3180</v>
      </c>
      <c r="MMP55" s="3036"/>
      <c r="MMQ55" s="3036"/>
      <c r="MMR55" s="3036"/>
      <c r="MMS55" s="3036" t="s">
        <v>3180</v>
      </c>
      <c r="MMT55" s="3036"/>
      <c r="MMU55" s="3036"/>
      <c r="MMV55" s="3036"/>
      <c r="MMW55" s="3036" t="s">
        <v>3180</v>
      </c>
      <c r="MMX55" s="3036"/>
      <c r="MMY55" s="3036"/>
      <c r="MMZ55" s="3036"/>
      <c r="MNA55" s="3036" t="s">
        <v>3180</v>
      </c>
      <c r="MNB55" s="3036"/>
      <c r="MNC55" s="3036"/>
      <c r="MND55" s="3036"/>
      <c r="MNE55" s="3036" t="s">
        <v>3180</v>
      </c>
      <c r="MNF55" s="3036"/>
      <c r="MNG55" s="3036"/>
      <c r="MNH55" s="3036"/>
      <c r="MNI55" s="3036" t="s">
        <v>3180</v>
      </c>
      <c r="MNJ55" s="3036"/>
      <c r="MNK55" s="3036"/>
      <c r="MNL55" s="3036"/>
      <c r="MNM55" s="3036" t="s">
        <v>3180</v>
      </c>
      <c r="MNN55" s="3036"/>
      <c r="MNO55" s="3036"/>
      <c r="MNP55" s="3036"/>
      <c r="MNQ55" s="3036" t="s">
        <v>3180</v>
      </c>
      <c r="MNR55" s="3036"/>
      <c r="MNS55" s="3036"/>
      <c r="MNT55" s="3036"/>
      <c r="MNU55" s="3036" t="s">
        <v>3180</v>
      </c>
      <c r="MNV55" s="3036"/>
      <c r="MNW55" s="3036"/>
      <c r="MNX55" s="3036"/>
      <c r="MNY55" s="3036" t="s">
        <v>3180</v>
      </c>
      <c r="MNZ55" s="3036"/>
      <c r="MOA55" s="3036"/>
      <c r="MOB55" s="3036"/>
      <c r="MOC55" s="3036" t="s">
        <v>3180</v>
      </c>
      <c r="MOD55" s="3036"/>
      <c r="MOE55" s="3036"/>
      <c r="MOF55" s="3036"/>
      <c r="MOG55" s="3036" t="s">
        <v>3180</v>
      </c>
      <c r="MOH55" s="3036"/>
      <c r="MOI55" s="3036"/>
      <c r="MOJ55" s="3036"/>
      <c r="MOK55" s="3036" t="s">
        <v>3180</v>
      </c>
      <c r="MOL55" s="3036"/>
      <c r="MOM55" s="3036"/>
      <c r="MON55" s="3036"/>
      <c r="MOO55" s="3036" t="s">
        <v>3180</v>
      </c>
      <c r="MOP55" s="3036"/>
      <c r="MOQ55" s="3036"/>
      <c r="MOR55" s="3036"/>
      <c r="MOS55" s="3036" t="s">
        <v>3180</v>
      </c>
      <c r="MOT55" s="3036"/>
      <c r="MOU55" s="3036"/>
      <c r="MOV55" s="3036"/>
      <c r="MOW55" s="3036" t="s">
        <v>3180</v>
      </c>
      <c r="MOX55" s="3036"/>
      <c r="MOY55" s="3036"/>
      <c r="MOZ55" s="3036"/>
      <c r="MPA55" s="3036" t="s">
        <v>3180</v>
      </c>
      <c r="MPB55" s="3036"/>
      <c r="MPC55" s="3036"/>
      <c r="MPD55" s="3036"/>
      <c r="MPE55" s="3036" t="s">
        <v>3180</v>
      </c>
      <c r="MPF55" s="3036"/>
      <c r="MPG55" s="3036"/>
      <c r="MPH55" s="3036"/>
      <c r="MPI55" s="3036" t="s">
        <v>3180</v>
      </c>
      <c r="MPJ55" s="3036"/>
      <c r="MPK55" s="3036"/>
      <c r="MPL55" s="3036"/>
      <c r="MPM55" s="3036" t="s">
        <v>3180</v>
      </c>
      <c r="MPN55" s="3036"/>
      <c r="MPO55" s="3036"/>
      <c r="MPP55" s="3036"/>
      <c r="MPQ55" s="3036" t="s">
        <v>3180</v>
      </c>
      <c r="MPR55" s="3036"/>
      <c r="MPS55" s="3036"/>
      <c r="MPT55" s="3036"/>
      <c r="MPU55" s="3036" t="s">
        <v>3180</v>
      </c>
      <c r="MPV55" s="3036"/>
      <c r="MPW55" s="3036"/>
      <c r="MPX55" s="3036"/>
      <c r="MPY55" s="3036" t="s">
        <v>3180</v>
      </c>
      <c r="MPZ55" s="3036"/>
      <c r="MQA55" s="3036"/>
      <c r="MQB55" s="3036"/>
      <c r="MQC55" s="3036" t="s">
        <v>3180</v>
      </c>
      <c r="MQD55" s="3036"/>
      <c r="MQE55" s="3036"/>
      <c r="MQF55" s="3036"/>
      <c r="MQG55" s="3036" t="s">
        <v>3180</v>
      </c>
      <c r="MQH55" s="3036"/>
      <c r="MQI55" s="3036"/>
      <c r="MQJ55" s="3036"/>
      <c r="MQK55" s="3036" t="s">
        <v>3180</v>
      </c>
      <c r="MQL55" s="3036"/>
      <c r="MQM55" s="3036"/>
      <c r="MQN55" s="3036"/>
      <c r="MQO55" s="3036" t="s">
        <v>3180</v>
      </c>
      <c r="MQP55" s="3036"/>
      <c r="MQQ55" s="3036"/>
      <c r="MQR55" s="3036"/>
      <c r="MQS55" s="3036" t="s">
        <v>3180</v>
      </c>
      <c r="MQT55" s="3036"/>
      <c r="MQU55" s="3036"/>
      <c r="MQV55" s="3036"/>
      <c r="MQW55" s="3036" t="s">
        <v>3180</v>
      </c>
      <c r="MQX55" s="3036"/>
      <c r="MQY55" s="3036"/>
      <c r="MQZ55" s="3036"/>
      <c r="MRA55" s="3036" t="s">
        <v>3180</v>
      </c>
      <c r="MRB55" s="3036"/>
      <c r="MRC55" s="3036"/>
      <c r="MRD55" s="3036"/>
      <c r="MRE55" s="3036" t="s">
        <v>3180</v>
      </c>
      <c r="MRF55" s="3036"/>
      <c r="MRG55" s="3036"/>
      <c r="MRH55" s="3036"/>
      <c r="MRI55" s="3036" t="s">
        <v>3180</v>
      </c>
      <c r="MRJ55" s="3036"/>
      <c r="MRK55" s="3036"/>
      <c r="MRL55" s="3036"/>
      <c r="MRM55" s="3036" t="s">
        <v>3180</v>
      </c>
      <c r="MRN55" s="3036"/>
      <c r="MRO55" s="3036"/>
      <c r="MRP55" s="3036"/>
      <c r="MRQ55" s="3036" t="s">
        <v>3180</v>
      </c>
      <c r="MRR55" s="3036"/>
      <c r="MRS55" s="3036"/>
      <c r="MRT55" s="3036"/>
      <c r="MRU55" s="3036" t="s">
        <v>3180</v>
      </c>
      <c r="MRV55" s="3036"/>
      <c r="MRW55" s="3036"/>
      <c r="MRX55" s="3036"/>
      <c r="MRY55" s="3036" t="s">
        <v>3180</v>
      </c>
      <c r="MRZ55" s="3036"/>
      <c r="MSA55" s="3036"/>
      <c r="MSB55" s="3036"/>
      <c r="MSC55" s="3036" t="s">
        <v>3180</v>
      </c>
      <c r="MSD55" s="3036"/>
      <c r="MSE55" s="3036"/>
      <c r="MSF55" s="3036"/>
      <c r="MSG55" s="3036" t="s">
        <v>3180</v>
      </c>
      <c r="MSH55" s="3036"/>
      <c r="MSI55" s="3036"/>
      <c r="MSJ55" s="3036"/>
      <c r="MSK55" s="3036" t="s">
        <v>3180</v>
      </c>
      <c r="MSL55" s="3036"/>
      <c r="MSM55" s="3036"/>
      <c r="MSN55" s="3036"/>
      <c r="MSO55" s="3036" t="s">
        <v>3180</v>
      </c>
      <c r="MSP55" s="3036"/>
      <c r="MSQ55" s="3036"/>
      <c r="MSR55" s="3036"/>
      <c r="MSS55" s="3036" t="s">
        <v>3180</v>
      </c>
      <c r="MST55" s="3036"/>
      <c r="MSU55" s="3036"/>
      <c r="MSV55" s="3036"/>
      <c r="MSW55" s="3036" t="s">
        <v>3180</v>
      </c>
      <c r="MSX55" s="3036"/>
      <c r="MSY55" s="3036"/>
      <c r="MSZ55" s="3036"/>
      <c r="MTA55" s="3036" t="s">
        <v>3180</v>
      </c>
      <c r="MTB55" s="3036"/>
      <c r="MTC55" s="3036"/>
      <c r="MTD55" s="3036"/>
      <c r="MTE55" s="3036" t="s">
        <v>3180</v>
      </c>
      <c r="MTF55" s="3036"/>
      <c r="MTG55" s="3036"/>
      <c r="MTH55" s="3036"/>
      <c r="MTI55" s="3036" t="s">
        <v>3180</v>
      </c>
      <c r="MTJ55" s="3036"/>
      <c r="MTK55" s="3036"/>
      <c r="MTL55" s="3036"/>
      <c r="MTM55" s="3036" t="s">
        <v>3180</v>
      </c>
      <c r="MTN55" s="3036"/>
      <c r="MTO55" s="3036"/>
      <c r="MTP55" s="3036"/>
      <c r="MTQ55" s="3036" t="s">
        <v>3180</v>
      </c>
      <c r="MTR55" s="3036"/>
      <c r="MTS55" s="3036"/>
      <c r="MTT55" s="3036"/>
      <c r="MTU55" s="3036" t="s">
        <v>3180</v>
      </c>
      <c r="MTV55" s="3036"/>
      <c r="MTW55" s="3036"/>
      <c r="MTX55" s="3036"/>
      <c r="MTY55" s="3036" t="s">
        <v>3180</v>
      </c>
      <c r="MTZ55" s="3036"/>
      <c r="MUA55" s="3036"/>
      <c r="MUB55" s="3036"/>
      <c r="MUC55" s="3036" t="s">
        <v>3180</v>
      </c>
      <c r="MUD55" s="3036"/>
      <c r="MUE55" s="3036"/>
      <c r="MUF55" s="3036"/>
      <c r="MUG55" s="3036" t="s">
        <v>3180</v>
      </c>
      <c r="MUH55" s="3036"/>
      <c r="MUI55" s="3036"/>
      <c r="MUJ55" s="3036"/>
      <c r="MUK55" s="3036" t="s">
        <v>3180</v>
      </c>
      <c r="MUL55" s="3036"/>
      <c r="MUM55" s="3036"/>
      <c r="MUN55" s="3036"/>
      <c r="MUO55" s="3036" t="s">
        <v>3180</v>
      </c>
      <c r="MUP55" s="3036"/>
      <c r="MUQ55" s="3036"/>
      <c r="MUR55" s="3036"/>
      <c r="MUS55" s="3036" t="s">
        <v>3180</v>
      </c>
      <c r="MUT55" s="3036"/>
      <c r="MUU55" s="3036"/>
      <c r="MUV55" s="3036"/>
      <c r="MUW55" s="3036" t="s">
        <v>3180</v>
      </c>
      <c r="MUX55" s="3036"/>
      <c r="MUY55" s="3036"/>
      <c r="MUZ55" s="3036"/>
      <c r="MVA55" s="3036" t="s">
        <v>3180</v>
      </c>
      <c r="MVB55" s="3036"/>
      <c r="MVC55" s="3036"/>
      <c r="MVD55" s="3036"/>
      <c r="MVE55" s="3036" t="s">
        <v>3180</v>
      </c>
      <c r="MVF55" s="3036"/>
      <c r="MVG55" s="3036"/>
      <c r="MVH55" s="3036"/>
      <c r="MVI55" s="3036" t="s">
        <v>3180</v>
      </c>
      <c r="MVJ55" s="3036"/>
      <c r="MVK55" s="3036"/>
      <c r="MVL55" s="3036"/>
      <c r="MVM55" s="3036" t="s">
        <v>3180</v>
      </c>
      <c r="MVN55" s="3036"/>
      <c r="MVO55" s="3036"/>
      <c r="MVP55" s="3036"/>
      <c r="MVQ55" s="3036" t="s">
        <v>3180</v>
      </c>
      <c r="MVR55" s="3036"/>
      <c r="MVS55" s="3036"/>
      <c r="MVT55" s="3036"/>
      <c r="MVU55" s="3036" t="s">
        <v>3180</v>
      </c>
      <c r="MVV55" s="3036"/>
      <c r="MVW55" s="3036"/>
      <c r="MVX55" s="3036"/>
      <c r="MVY55" s="3036" t="s">
        <v>3180</v>
      </c>
      <c r="MVZ55" s="3036"/>
      <c r="MWA55" s="3036"/>
      <c r="MWB55" s="3036"/>
      <c r="MWC55" s="3036" t="s">
        <v>3180</v>
      </c>
      <c r="MWD55" s="3036"/>
      <c r="MWE55" s="3036"/>
      <c r="MWF55" s="3036"/>
      <c r="MWG55" s="3036" t="s">
        <v>3180</v>
      </c>
      <c r="MWH55" s="3036"/>
      <c r="MWI55" s="3036"/>
      <c r="MWJ55" s="3036"/>
      <c r="MWK55" s="3036" t="s">
        <v>3180</v>
      </c>
      <c r="MWL55" s="3036"/>
      <c r="MWM55" s="3036"/>
      <c r="MWN55" s="3036"/>
      <c r="MWO55" s="3036" t="s">
        <v>3180</v>
      </c>
      <c r="MWP55" s="3036"/>
      <c r="MWQ55" s="3036"/>
      <c r="MWR55" s="3036"/>
      <c r="MWS55" s="3036" t="s">
        <v>3180</v>
      </c>
      <c r="MWT55" s="3036"/>
      <c r="MWU55" s="3036"/>
      <c r="MWV55" s="3036"/>
      <c r="MWW55" s="3036" t="s">
        <v>3180</v>
      </c>
      <c r="MWX55" s="3036"/>
      <c r="MWY55" s="3036"/>
      <c r="MWZ55" s="3036"/>
      <c r="MXA55" s="3036" t="s">
        <v>3180</v>
      </c>
      <c r="MXB55" s="3036"/>
      <c r="MXC55" s="3036"/>
      <c r="MXD55" s="3036"/>
      <c r="MXE55" s="3036" t="s">
        <v>3180</v>
      </c>
      <c r="MXF55" s="3036"/>
      <c r="MXG55" s="3036"/>
      <c r="MXH55" s="3036"/>
      <c r="MXI55" s="3036" t="s">
        <v>3180</v>
      </c>
      <c r="MXJ55" s="3036"/>
      <c r="MXK55" s="3036"/>
      <c r="MXL55" s="3036"/>
      <c r="MXM55" s="3036" t="s">
        <v>3180</v>
      </c>
      <c r="MXN55" s="3036"/>
      <c r="MXO55" s="3036"/>
      <c r="MXP55" s="3036"/>
      <c r="MXQ55" s="3036" t="s">
        <v>3180</v>
      </c>
      <c r="MXR55" s="3036"/>
      <c r="MXS55" s="3036"/>
      <c r="MXT55" s="3036"/>
      <c r="MXU55" s="3036" t="s">
        <v>3180</v>
      </c>
      <c r="MXV55" s="3036"/>
      <c r="MXW55" s="3036"/>
      <c r="MXX55" s="3036"/>
      <c r="MXY55" s="3036" t="s">
        <v>3180</v>
      </c>
      <c r="MXZ55" s="3036"/>
      <c r="MYA55" s="3036"/>
      <c r="MYB55" s="3036"/>
      <c r="MYC55" s="3036" t="s">
        <v>3180</v>
      </c>
      <c r="MYD55" s="3036"/>
      <c r="MYE55" s="3036"/>
      <c r="MYF55" s="3036"/>
      <c r="MYG55" s="3036" t="s">
        <v>3180</v>
      </c>
      <c r="MYH55" s="3036"/>
      <c r="MYI55" s="3036"/>
      <c r="MYJ55" s="3036"/>
      <c r="MYK55" s="3036" t="s">
        <v>3180</v>
      </c>
      <c r="MYL55" s="3036"/>
      <c r="MYM55" s="3036"/>
      <c r="MYN55" s="3036"/>
      <c r="MYO55" s="3036" t="s">
        <v>3180</v>
      </c>
      <c r="MYP55" s="3036"/>
      <c r="MYQ55" s="3036"/>
      <c r="MYR55" s="3036"/>
      <c r="MYS55" s="3036" t="s">
        <v>3180</v>
      </c>
      <c r="MYT55" s="3036"/>
      <c r="MYU55" s="3036"/>
      <c r="MYV55" s="3036"/>
      <c r="MYW55" s="3036" t="s">
        <v>3180</v>
      </c>
      <c r="MYX55" s="3036"/>
      <c r="MYY55" s="3036"/>
      <c r="MYZ55" s="3036"/>
      <c r="MZA55" s="3036" t="s">
        <v>3180</v>
      </c>
      <c r="MZB55" s="3036"/>
      <c r="MZC55" s="3036"/>
      <c r="MZD55" s="3036"/>
      <c r="MZE55" s="3036" t="s">
        <v>3180</v>
      </c>
      <c r="MZF55" s="3036"/>
      <c r="MZG55" s="3036"/>
      <c r="MZH55" s="3036"/>
      <c r="MZI55" s="3036" t="s">
        <v>3180</v>
      </c>
      <c r="MZJ55" s="3036"/>
      <c r="MZK55" s="3036"/>
      <c r="MZL55" s="3036"/>
      <c r="MZM55" s="3036" t="s">
        <v>3180</v>
      </c>
      <c r="MZN55" s="3036"/>
      <c r="MZO55" s="3036"/>
      <c r="MZP55" s="3036"/>
      <c r="MZQ55" s="3036" t="s">
        <v>3180</v>
      </c>
      <c r="MZR55" s="3036"/>
      <c r="MZS55" s="3036"/>
      <c r="MZT55" s="3036"/>
      <c r="MZU55" s="3036" t="s">
        <v>3180</v>
      </c>
      <c r="MZV55" s="3036"/>
      <c r="MZW55" s="3036"/>
      <c r="MZX55" s="3036"/>
      <c r="MZY55" s="3036" t="s">
        <v>3180</v>
      </c>
      <c r="MZZ55" s="3036"/>
      <c r="NAA55" s="3036"/>
      <c r="NAB55" s="3036"/>
      <c r="NAC55" s="3036" t="s">
        <v>3180</v>
      </c>
      <c r="NAD55" s="3036"/>
      <c r="NAE55" s="3036"/>
      <c r="NAF55" s="3036"/>
      <c r="NAG55" s="3036" t="s">
        <v>3180</v>
      </c>
      <c r="NAH55" s="3036"/>
      <c r="NAI55" s="3036"/>
      <c r="NAJ55" s="3036"/>
      <c r="NAK55" s="3036" t="s">
        <v>3180</v>
      </c>
      <c r="NAL55" s="3036"/>
      <c r="NAM55" s="3036"/>
      <c r="NAN55" s="3036"/>
      <c r="NAO55" s="3036" t="s">
        <v>3180</v>
      </c>
      <c r="NAP55" s="3036"/>
      <c r="NAQ55" s="3036"/>
      <c r="NAR55" s="3036"/>
      <c r="NAS55" s="3036" t="s">
        <v>3180</v>
      </c>
      <c r="NAT55" s="3036"/>
      <c r="NAU55" s="3036"/>
      <c r="NAV55" s="3036"/>
      <c r="NAW55" s="3036" t="s">
        <v>3180</v>
      </c>
      <c r="NAX55" s="3036"/>
      <c r="NAY55" s="3036"/>
      <c r="NAZ55" s="3036"/>
      <c r="NBA55" s="3036" t="s">
        <v>3180</v>
      </c>
      <c r="NBB55" s="3036"/>
      <c r="NBC55" s="3036"/>
      <c r="NBD55" s="3036"/>
      <c r="NBE55" s="3036" t="s">
        <v>3180</v>
      </c>
      <c r="NBF55" s="3036"/>
      <c r="NBG55" s="3036"/>
      <c r="NBH55" s="3036"/>
      <c r="NBI55" s="3036" t="s">
        <v>3180</v>
      </c>
      <c r="NBJ55" s="3036"/>
      <c r="NBK55" s="3036"/>
      <c r="NBL55" s="3036"/>
      <c r="NBM55" s="3036" t="s">
        <v>3180</v>
      </c>
      <c r="NBN55" s="3036"/>
      <c r="NBO55" s="3036"/>
      <c r="NBP55" s="3036"/>
      <c r="NBQ55" s="3036" t="s">
        <v>3180</v>
      </c>
      <c r="NBR55" s="3036"/>
      <c r="NBS55" s="3036"/>
      <c r="NBT55" s="3036"/>
      <c r="NBU55" s="3036" t="s">
        <v>3180</v>
      </c>
      <c r="NBV55" s="3036"/>
      <c r="NBW55" s="3036"/>
      <c r="NBX55" s="3036"/>
      <c r="NBY55" s="3036" t="s">
        <v>3180</v>
      </c>
      <c r="NBZ55" s="3036"/>
      <c r="NCA55" s="3036"/>
      <c r="NCB55" s="3036"/>
      <c r="NCC55" s="3036" t="s">
        <v>3180</v>
      </c>
      <c r="NCD55" s="3036"/>
      <c r="NCE55" s="3036"/>
      <c r="NCF55" s="3036"/>
      <c r="NCG55" s="3036" t="s">
        <v>3180</v>
      </c>
      <c r="NCH55" s="3036"/>
      <c r="NCI55" s="3036"/>
      <c r="NCJ55" s="3036"/>
      <c r="NCK55" s="3036" t="s">
        <v>3180</v>
      </c>
      <c r="NCL55" s="3036"/>
      <c r="NCM55" s="3036"/>
      <c r="NCN55" s="3036"/>
      <c r="NCO55" s="3036" t="s">
        <v>3180</v>
      </c>
      <c r="NCP55" s="3036"/>
      <c r="NCQ55" s="3036"/>
      <c r="NCR55" s="3036"/>
      <c r="NCS55" s="3036" t="s">
        <v>3180</v>
      </c>
      <c r="NCT55" s="3036"/>
      <c r="NCU55" s="3036"/>
      <c r="NCV55" s="3036"/>
      <c r="NCW55" s="3036" t="s">
        <v>3180</v>
      </c>
      <c r="NCX55" s="3036"/>
      <c r="NCY55" s="3036"/>
      <c r="NCZ55" s="3036"/>
      <c r="NDA55" s="3036" t="s">
        <v>3180</v>
      </c>
      <c r="NDB55" s="3036"/>
      <c r="NDC55" s="3036"/>
      <c r="NDD55" s="3036"/>
      <c r="NDE55" s="3036" t="s">
        <v>3180</v>
      </c>
      <c r="NDF55" s="3036"/>
      <c r="NDG55" s="3036"/>
      <c r="NDH55" s="3036"/>
      <c r="NDI55" s="3036" t="s">
        <v>3180</v>
      </c>
      <c r="NDJ55" s="3036"/>
      <c r="NDK55" s="3036"/>
      <c r="NDL55" s="3036"/>
      <c r="NDM55" s="3036" t="s">
        <v>3180</v>
      </c>
      <c r="NDN55" s="3036"/>
      <c r="NDO55" s="3036"/>
      <c r="NDP55" s="3036"/>
      <c r="NDQ55" s="3036" t="s">
        <v>3180</v>
      </c>
      <c r="NDR55" s="3036"/>
      <c r="NDS55" s="3036"/>
      <c r="NDT55" s="3036"/>
      <c r="NDU55" s="3036" t="s">
        <v>3180</v>
      </c>
      <c r="NDV55" s="3036"/>
      <c r="NDW55" s="3036"/>
      <c r="NDX55" s="3036"/>
      <c r="NDY55" s="3036" t="s">
        <v>3180</v>
      </c>
      <c r="NDZ55" s="3036"/>
      <c r="NEA55" s="3036"/>
      <c r="NEB55" s="3036"/>
      <c r="NEC55" s="3036" t="s">
        <v>3180</v>
      </c>
      <c r="NED55" s="3036"/>
      <c r="NEE55" s="3036"/>
      <c r="NEF55" s="3036"/>
      <c r="NEG55" s="3036" t="s">
        <v>3180</v>
      </c>
      <c r="NEH55" s="3036"/>
      <c r="NEI55" s="3036"/>
      <c r="NEJ55" s="3036"/>
      <c r="NEK55" s="3036" t="s">
        <v>3180</v>
      </c>
      <c r="NEL55" s="3036"/>
      <c r="NEM55" s="3036"/>
      <c r="NEN55" s="3036"/>
      <c r="NEO55" s="3036" t="s">
        <v>3180</v>
      </c>
      <c r="NEP55" s="3036"/>
      <c r="NEQ55" s="3036"/>
      <c r="NER55" s="3036"/>
      <c r="NES55" s="3036" t="s">
        <v>3180</v>
      </c>
      <c r="NET55" s="3036"/>
      <c r="NEU55" s="3036"/>
      <c r="NEV55" s="3036"/>
      <c r="NEW55" s="3036" t="s">
        <v>3180</v>
      </c>
      <c r="NEX55" s="3036"/>
      <c r="NEY55" s="3036"/>
      <c r="NEZ55" s="3036"/>
      <c r="NFA55" s="3036" t="s">
        <v>3180</v>
      </c>
      <c r="NFB55" s="3036"/>
      <c r="NFC55" s="3036"/>
      <c r="NFD55" s="3036"/>
      <c r="NFE55" s="3036" t="s">
        <v>3180</v>
      </c>
      <c r="NFF55" s="3036"/>
      <c r="NFG55" s="3036"/>
      <c r="NFH55" s="3036"/>
      <c r="NFI55" s="3036" t="s">
        <v>3180</v>
      </c>
      <c r="NFJ55" s="3036"/>
      <c r="NFK55" s="3036"/>
      <c r="NFL55" s="3036"/>
      <c r="NFM55" s="3036" t="s">
        <v>3180</v>
      </c>
      <c r="NFN55" s="3036"/>
      <c r="NFO55" s="3036"/>
      <c r="NFP55" s="3036"/>
      <c r="NFQ55" s="3036" t="s">
        <v>3180</v>
      </c>
      <c r="NFR55" s="3036"/>
      <c r="NFS55" s="3036"/>
      <c r="NFT55" s="3036"/>
      <c r="NFU55" s="3036" t="s">
        <v>3180</v>
      </c>
      <c r="NFV55" s="3036"/>
      <c r="NFW55" s="3036"/>
      <c r="NFX55" s="3036"/>
      <c r="NFY55" s="3036" t="s">
        <v>3180</v>
      </c>
      <c r="NFZ55" s="3036"/>
      <c r="NGA55" s="3036"/>
      <c r="NGB55" s="3036"/>
      <c r="NGC55" s="3036" t="s">
        <v>3180</v>
      </c>
      <c r="NGD55" s="3036"/>
      <c r="NGE55" s="3036"/>
      <c r="NGF55" s="3036"/>
      <c r="NGG55" s="3036" t="s">
        <v>3180</v>
      </c>
      <c r="NGH55" s="3036"/>
      <c r="NGI55" s="3036"/>
      <c r="NGJ55" s="3036"/>
      <c r="NGK55" s="3036" t="s">
        <v>3180</v>
      </c>
      <c r="NGL55" s="3036"/>
      <c r="NGM55" s="3036"/>
      <c r="NGN55" s="3036"/>
      <c r="NGO55" s="3036" t="s">
        <v>3180</v>
      </c>
      <c r="NGP55" s="3036"/>
      <c r="NGQ55" s="3036"/>
      <c r="NGR55" s="3036"/>
      <c r="NGS55" s="3036" t="s">
        <v>3180</v>
      </c>
      <c r="NGT55" s="3036"/>
      <c r="NGU55" s="3036"/>
      <c r="NGV55" s="3036"/>
      <c r="NGW55" s="3036" t="s">
        <v>3180</v>
      </c>
      <c r="NGX55" s="3036"/>
      <c r="NGY55" s="3036"/>
      <c r="NGZ55" s="3036"/>
      <c r="NHA55" s="3036" t="s">
        <v>3180</v>
      </c>
      <c r="NHB55" s="3036"/>
      <c r="NHC55" s="3036"/>
      <c r="NHD55" s="3036"/>
      <c r="NHE55" s="3036" t="s">
        <v>3180</v>
      </c>
      <c r="NHF55" s="3036"/>
      <c r="NHG55" s="3036"/>
      <c r="NHH55" s="3036"/>
      <c r="NHI55" s="3036" t="s">
        <v>3180</v>
      </c>
      <c r="NHJ55" s="3036"/>
      <c r="NHK55" s="3036"/>
      <c r="NHL55" s="3036"/>
      <c r="NHM55" s="3036" t="s">
        <v>3180</v>
      </c>
      <c r="NHN55" s="3036"/>
      <c r="NHO55" s="3036"/>
      <c r="NHP55" s="3036"/>
      <c r="NHQ55" s="3036" t="s">
        <v>3180</v>
      </c>
      <c r="NHR55" s="3036"/>
      <c r="NHS55" s="3036"/>
      <c r="NHT55" s="3036"/>
      <c r="NHU55" s="3036" t="s">
        <v>3180</v>
      </c>
      <c r="NHV55" s="3036"/>
      <c r="NHW55" s="3036"/>
      <c r="NHX55" s="3036"/>
      <c r="NHY55" s="3036" t="s">
        <v>3180</v>
      </c>
      <c r="NHZ55" s="3036"/>
      <c r="NIA55" s="3036"/>
      <c r="NIB55" s="3036"/>
      <c r="NIC55" s="3036" t="s">
        <v>3180</v>
      </c>
      <c r="NID55" s="3036"/>
      <c r="NIE55" s="3036"/>
      <c r="NIF55" s="3036"/>
      <c r="NIG55" s="3036" t="s">
        <v>3180</v>
      </c>
      <c r="NIH55" s="3036"/>
      <c r="NII55" s="3036"/>
      <c r="NIJ55" s="3036"/>
      <c r="NIK55" s="3036" t="s">
        <v>3180</v>
      </c>
      <c r="NIL55" s="3036"/>
      <c r="NIM55" s="3036"/>
      <c r="NIN55" s="3036"/>
      <c r="NIO55" s="3036" t="s">
        <v>3180</v>
      </c>
      <c r="NIP55" s="3036"/>
      <c r="NIQ55" s="3036"/>
      <c r="NIR55" s="3036"/>
      <c r="NIS55" s="3036" t="s">
        <v>3180</v>
      </c>
      <c r="NIT55" s="3036"/>
      <c r="NIU55" s="3036"/>
      <c r="NIV55" s="3036"/>
      <c r="NIW55" s="3036" t="s">
        <v>3180</v>
      </c>
      <c r="NIX55" s="3036"/>
      <c r="NIY55" s="3036"/>
      <c r="NIZ55" s="3036"/>
      <c r="NJA55" s="3036" t="s">
        <v>3180</v>
      </c>
      <c r="NJB55" s="3036"/>
      <c r="NJC55" s="3036"/>
      <c r="NJD55" s="3036"/>
      <c r="NJE55" s="3036" t="s">
        <v>3180</v>
      </c>
      <c r="NJF55" s="3036"/>
      <c r="NJG55" s="3036"/>
      <c r="NJH55" s="3036"/>
      <c r="NJI55" s="3036" t="s">
        <v>3180</v>
      </c>
      <c r="NJJ55" s="3036"/>
      <c r="NJK55" s="3036"/>
      <c r="NJL55" s="3036"/>
      <c r="NJM55" s="3036" t="s">
        <v>3180</v>
      </c>
      <c r="NJN55" s="3036"/>
      <c r="NJO55" s="3036"/>
      <c r="NJP55" s="3036"/>
      <c r="NJQ55" s="3036" t="s">
        <v>3180</v>
      </c>
      <c r="NJR55" s="3036"/>
      <c r="NJS55" s="3036"/>
      <c r="NJT55" s="3036"/>
      <c r="NJU55" s="3036" t="s">
        <v>3180</v>
      </c>
      <c r="NJV55" s="3036"/>
      <c r="NJW55" s="3036"/>
      <c r="NJX55" s="3036"/>
      <c r="NJY55" s="3036" t="s">
        <v>3180</v>
      </c>
      <c r="NJZ55" s="3036"/>
      <c r="NKA55" s="3036"/>
      <c r="NKB55" s="3036"/>
      <c r="NKC55" s="3036" t="s">
        <v>3180</v>
      </c>
      <c r="NKD55" s="3036"/>
      <c r="NKE55" s="3036"/>
      <c r="NKF55" s="3036"/>
      <c r="NKG55" s="3036" t="s">
        <v>3180</v>
      </c>
      <c r="NKH55" s="3036"/>
      <c r="NKI55" s="3036"/>
      <c r="NKJ55" s="3036"/>
      <c r="NKK55" s="3036" t="s">
        <v>3180</v>
      </c>
      <c r="NKL55" s="3036"/>
      <c r="NKM55" s="3036"/>
      <c r="NKN55" s="3036"/>
      <c r="NKO55" s="3036" t="s">
        <v>3180</v>
      </c>
      <c r="NKP55" s="3036"/>
      <c r="NKQ55" s="3036"/>
      <c r="NKR55" s="3036"/>
      <c r="NKS55" s="3036" t="s">
        <v>3180</v>
      </c>
      <c r="NKT55" s="3036"/>
      <c r="NKU55" s="3036"/>
      <c r="NKV55" s="3036"/>
      <c r="NKW55" s="3036" t="s">
        <v>3180</v>
      </c>
      <c r="NKX55" s="3036"/>
      <c r="NKY55" s="3036"/>
      <c r="NKZ55" s="3036"/>
      <c r="NLA55" s="3036" t="s">
        <v>3180</v>
      </c>
      <c r="NLB55" s="3036"/>
      <c r="NLC55" s="3036"/>
      <c r="NLD55" s="3036"/>
      <c r="NLE55" s="3036" t="s">
        <v>3180</v>
      </c>
      <c r="NLF55" s="3036"/>
      <c r="NLG55" s="3036"/>
      <c r="NLH55" s="3036"/>
      <c r="NLI55" s="3036" t="s">
        <v>3180</v>
      </c>
      <c r="NLJ55" s="3036"/>
      <c r="NLK55" s="3036"/>
      <c r="NLL55" s="3036"/>
      <c r="NLM55" s="3036" t="s">
        <v>3180</v>
      </c>
      <c r="NLN55" s="3036"/>
      <c r="NLO55" s="3036"/>
      <c r="NLP55" s="3036"/>
      <c r="NLQ55" s="3036" t="s">
        <v>3180</v>
      </c>
      <c r="NLR55" s="3036"/>
      <c r="NLS55" s="3036"/>
      <c r="NLT55" s="3036"/>
      <c r="NLU55" s="3036" t="s">
        <v>3180</v>
      </c>
      <c r="NLV55" s="3036"/>
      <c r="NLW55" s="3036"/>
      <c r="NLX55" s="3036"/>
      <c r="NLY55" s="3036" t="s">
        <v>3180</v>
      </c>
      <c r="NLZ55" s="3036"/>
      <c r="NMA55" s="3036"/>
      <c r="NMB55" s="3036"/>
      <c r="NMC55" s="3036" t="s">
        <v>3180</v>
      </c>
      <c r="NMD55" s="3036"/>
      <c r="NME55" s="3036"/>
      <c r="NMF55" s="3036"/>
      <c r="NMG55" s="3036" t="s">
        <v>3180</v>
      </c>
      <c r="NMH55" s="3036"/>
      <c r="NMI55" s="3036"/>
      <c r="NMJ55" s="3036"/>
      <c r="NMK55" s="3036" t="s">
        <v>3180</v>
      </c>
      <c r="NML55" s="3036"/>
      <c r="NMM55" s="3036"/>
      <c r="NMN55" s="3036"/>
      <c r="NMO55" s="3036" t="s">
        <v>3180</v>
      </c>
      <c r="NMP55" s="3036"/>
      <c r="NMQ55" s="3036"/>
      <c r="NMR55" s="3036"/>
      <c r="NMS55" s="3036" t="s">
        <v>3180</v>
      </c>
      <c r="NMT55" s="3036"/>
      <c r="NMU55" s="3036"/>
      <c r="NMV55" s="3036"/>
      <c r="NMW55" s="3036" t="s">
        <v>3180</v>
      </c>
      <c r="NMX55" s="3036"/>
      <c r="NMY55" s="3036"/>
      <c r="NMZ55" s="3036"/>
      <c r="NNA55" s="3036" t="s">
        <v>3180</v>
      </c>
      <c r="NNB55" s="3036"/>
      <c r="NNC55" s="3036"/>
      <c r="NND55" s="3036"/>
      <c r="NNE55" s="3036" t="s">
        <v>3180</v>
      </c>
      <c r="NNF55" s="3036"/>
      <c r="NNG55" s="3036"/>
      <c r="NNH55" s="3036"/>
      <c r="NNI55" s="3036" t="s">
        <v>3180</v>
      </c>
      <c r="NNJ55" s="3036"/>
      <c r="NNK55" s="3036"/>
      <c r="NNL55" s="3036"/>
      <c r="NNM55" s="3036" t="s">
        <v>3180</v>
      </c>
      <c r="NNN55" s="3036"/>
      <c r="NNO55" s="3036"/>
      <c r="NNP55" s="3036"/>
      <c r="NNQ55" s="3036" t="s">
        <v>3180</v>
      </c>
      <c r="NNR55" s="3036"/>
      <c r="NNS55" s="3036"/>
      <c r="NNT55" s="3036"/>
      <c r="NNU55" s="3036" t="s">
        <v>3180</v>
      </c>
      <c r="NNV55" s="3036"/>
      <c r="NNW55" s="3036"/>
      <c r="NNX55" s="3036"/>
      <c r="NNY55" s="3036" t="s">
        <v>3180</v>
      </c>
      <c r="NNZ55" s="3036"/>
      <c r="NOA55" s="3036"/>
      <c r="NOB55" s="3036"/>
      <c r="NOC55" s="3036" t="s">
        <v>3180</v>
      </c>
      <c r="NOD55" s="3036"/>
      <c r="NOE55" s="3036"/>
      <c r="NOF55" s="3036"/>
      <c r="NOG55" s="3036" t="s">
        <v>3180</v>
      </c>
      <c r="NOH55" s="3036"/>
      <c r="NOI55" s="3036"/>
      <c r="NOJ55" s="3036"/>
      <c r="NOK55" s="3036" t="s">
        <v>3180</v>
      </c>
      <c r="NOL55" s="3036"/>
      <c r="NOM55" s="3036"/>
      <c r="NON55" s="3036"/>
      <c r="NOO55" s="3036" t="s">
        <v>3180</v>
      </c>
      <c r="NOP55" s="3036"/>
      <c r="NOQ55" s="3036"/>
      <c r="NOR55" s="3036"/>
      <c r="NOS55" s="3036" t="s">
        <v>3180</v>
      </c>
      <c r="NOT55" s="3036"/>
      <c r="NOU55" s="3036"/>
      <c r="NOV55" s="3036"/>
      <c r="NOW55" s="3036" t="s">
        <v>3180</v>
      </c>
      <c r="NOX55" s="3036"/>
      <c r="NOY55" s="3036"/>
      <c r="NOZ55" s="3036"/>
      <c r="NPA55" s="3036" t="s">
        <v>3180</v>
      </c>
      <c r="NPB55" s="3036"/>
      <c r="NPC55" s="3036"/>
      <c r="NPD55" s="3036"/>
      <c r="NPE55" s="3036" t="s">
        <v>3180</v>
      </c>
      <c r="NPF55" s="3036"/>
      <c r="NPG55" s="3036"/>
      <c r="NPH55" s="3036"/>
      <c r="NPI55" s="3036" t="s">
        <v>3180</v>
      </c>
      <c r="NPJ55" s="3036"/>
      <c r="NPK55" s="3036"/>
      <c r="NPL55" s="3036"/>
      <c r="NPM55" s="3036" t="s">
        <v>3180</v>
      </c>
      <c r="NPN55" s="3036"/>
      <c r="NPO55" s="3036"/>
      <c r="NPP55" s="3036"/>
      <c r="NPQ55" s="3036" t="s">
        <v>3180</v>
      </c>
      <c r="NPR55" s="3036"/>
      <c r="NPS55" s="3036"/>
      <c r="NPT55" s="3036"/>
      <c r="NPU55" s="3036" t="s">
        <v>3180</v>
      </c>
      <c r="NPV55" s="3036"/>
      <c r="NPW55" s="3036"/>
      <c r="NPX55" s="3036"/>
      <c r="NPY55" s="3036" t="s">
        <v>3180</v>
      </c>
      <c r="NPZ55" s="3036"/>
      <c r="NQA55" s="3036"/>
      <c r="NQB55" s="3036"/>
      <c r="NQC55" s="3036" t="s">
        <v>3180</v>
      </c>
      <c r="NQD55" s="3036"/>
      <c r="NQE55" s="3036"/>
      <c r="NQF55" s="3036"/>
      <c r="NQG55" s="3036" t="s">
        <v>3180</v>
      </c>
      <c r="NQH55" s="3036"/>
      <c r="NQI55" s="3036"/>
      <c r="NQJ55" s="3036"/>
      <c r="NQK55" s="3036" t="s">
        <v>3180</v>
      </c>
      <c r="NQL55" s="3036"/>
      <c r="NQM55" s="3036"/>
      <c r="NQN55" s="3036"/>
      <c r="NQO55" s="3036" t="s">
        <v>3180</v>
      </c>
      <c r="NQP55" s="3036"/>
      <c r="NQQ55" s="3036"/>
      <c r="NQR55" s="3036"/>
      <c r="NQS55" s="3036" t="s">
        <v>3180</v>
      </c>
      <c r="NQT55" s="3036"/>
      <c r="NQU55" s="3036"/>
      <c r="NQV55" s="3036"/>
      <c r="NQW55" s="3036" t="s">
        <v>3180</v>
      </c>
      <c r="NQX55" s="3036"/>
      <c r="NQY55" s="3036"/>
      <c r="NQZ55" s="3036"/>
      <c r="NRA55" s="3036" t="s">
        <v>3180</v>
      </c>
      <c r="NRB55" s="3036"/>
      <c r="NRC55" s="3036"/>
      <c r="NRD55" s="3036"/>
      <c r="NRE55" s="3036" t="s">
        <v>3180</v>
      </c>
      <c r="NRF55" s="3036"/>
      <c r="NRG55" s="3036"/>
      <c r="NRH55" s="3036"/>
      <c r="NRI55" s="3036" t="s">
        <v>3180</v>
      </c>
      <c r="NRJ55" s="3036"/>
      <c r="NRK55" s="3036"/>
      <c r="NRL55" s="3036"/>
      <c r="NRM55" s="3036" t="s">
        <v>3180</v>
      </c>
      <c r="NRN55" s="3036"/>
      <c r="NRO55" s="3036"/>
      <c r="NRP55" s="3036"/>
      <c r="NRQ55" s="3036" t="s">
        <v>3180</v>
      </c>
      <c r="NRR55" s="3036"/>
      <c r="NRS55" s="3036"/>
      <c r="NRT55" s="3036"/>
      <c r="NRU55" s="3036" t="s">
        <v>3180</v>
      </c>
      <c r="NRV55" s="3036"/>
      <c r="NRW55" s="3036"/>
      <c r="NRX55" s="3036"/>
      <c r="NRY55" s="3036" t="s">
        <v>3180</v>
      </c>
      <c r="NRZ55" s="3036"/>
      <c r="NSA55" s="3036"/>
      <c r="NSB55" s="3036"/>
      <c r="NSC55" s="3036" t="s">
        <v>3180</v>
      </c>
      <c r="NSD55" s="3036"/>
      <c r="NSE55" s="3036"/>
      <c r="NSF55" s="3036"/>
      <c r="NSG55" s="3036" t="s">
        <v>3180</v>
      </c>
      <c r="NSH55" s="3036"/>
      <c r="NSI55" s="3036"/>
      <c r="NSJ55" s="3036"/>
      <c r="NSK55" s="3036" t="s">
        <v>3180</v>
      </c>
      <c r="NSL55" s="3036"/>
      <c r="NSM55" s="3036"/>
      <c r="NSN55" s="3036"/>
      <c r="NSO55" s="3036" t="s">
        <v>3180</v>
      </c>
      <c r="NSP55" s="3036"/>
      <c r="NSQ55" s="3036"/>
      <c r="NSR55" s="3036"/>
      <c r="NSS55" s="3036" t="s">
        <v>3180</v>
      </c>
      <c r="NST55" s="3036"/>
      <c r="NSU55" s="3036"/>
      <c r="NSV55" s="3036"/>
      <c r="NSW55" s="3036" t="s">
        <v>3180</v>
      </c>
      <c r="NSX55" s="3036"/>
      <c r="NSY55" s="3036"/>
      <c r="NSZ55" s="3036"/>
      <c r="NTA55" s="3036" t="s">
        <v>3180</v>
      </c>
      <c r="NTB55" s="3036"/>
      <c r="NTC55" s="3036"/>
      <c r="NTD55" s="3036"/>
      <c r="NTE55" s="3036" t="s">
        <v>3180</v>
      </c>
      <c r="NTF55" s="3036"/>
      <c r="NTG55" s="3036"/>
      <c r="NTH55" s="3036"/>
      <c r="NTI55" s="3036" t="s">
        <v>3180</v>
      </c>
      <c r="NTJ55" s="3036"/>
      <c r="NTK55" s="3036"/>
      <c r="NTL55" s="3036"/>
      <c r="NTM55" s="3036" t="s">
        <v>3180</v>
      </c>
      <c r="NTN55" s="3036"/>
      <c r="NTO55" s="3036"/>
      <c r="NTP55" s="3036"/>
      <c r="NTQ55" s="3036" t="s">
        <v>3180</v>
      </c>
      <c r="NTR55" s="3036"/>
      <c r="NTS55" s="3036"/>
      <c r="NTT55" s="3036"/>
      <c r="NTU55" s="3036" t="s">
        <v>3180</v>
      </c>
      <c r="NTV55" s="3036"/>
      <c r="NTW55" s="3036"/>
      <c r="NTX55" s="3036"/>
      <c r="NTY55" s="3036" t="s">
        <v>3180</v>
      </c>
      <c r="NTZ55" s="3036"/>
      <c r="NUA55" s="3036"/>
      <c r="NUB55" s="3036"/>
      <c r="NUC55" s="3036" t="s">
        <v>3180</v>
      </c>
      <c r="NUD55" s="3036"/>
      <c r="NUE55" s="3036"/>
      <c r="NUF55" s="3036"/>
      <c r="NUG55" s="3036" t="s">
        <v>3180</v>
      </c>
      <c r="NUH55" s="3036"/>
      <c r="NUI55" s="3036"/>
      <c r="NUJ55" s="3036"/>
      <c r="NUK55" s="3036" t="s">
        <v>3180</v>
      </c>
      <c r="NUL55" s="3036"/>
      <c r="NUM55" s="3036"/>
      <c r="NUN55" s="3036"/>
      <c r="NUO55" s="3036" t="s">
        <v>3180</v>
      </c>
      <c r="NUP55" s="3036"/>
      <c r="NUQ55" s="3036"/>
      <c r="NUR55" s="3036"/>
      <c r="NUS55" s="3036" t="s">
        <v>3180</v>
      </c>
      <c r="NUT55" s="3036"/>
      <c r="NUU55" s="3036"/>
      <c r="NUV55" s="3036"/>
      <c r="NUW55" s="3036" t="s">
        <v>3180</v>
      </c>
      <c r="NUX55" s="3036"/>
      <c r="NUY55" s="3036"/>
      <c r="NUZ55" s="3036"/>
      <c r="NVA55" s="3036" t="s">
        <v>3180</v>
      </c>
      <c r="NVB55" s="3036"/>
      <c r="NVC55" s="3036"/>
      <c r="NVD55" s="3036"/>
      <c r="NVE55" s="3036" t="s">
        <v>3180</v>
      </c>
      <c r="NVF55" s="3036"/>
      <c r="NVG55" s="3036"/>
      <c r="NVH55" s="3036"/>
      <c r="NVI55" s="3036" t="s">
        <v>3180</v>
      </c>
      <c r="NVJ55" s="3036"/>
      <c r="NVK55" s="3036"/>
      <c r="NVL55" s="3036"/>
      <c r="NVM55" s="3036" t="s">
        <v>3180</v>
      </c>
      <c r="NVN55" s="3036"/>
      <c r="NVO55" s="3036"/>
      <c r="NVP55" s="3036"/>
      <c r="NVQ55" s="3036" t="s">
        <v>3180</v>
      </c>
      <c r="NVR55" s="3036"/>
      <c r="NVS55" s="3036"/>
      <c r="NVT55" s="3036"/>
      <c r="NVU55" s="3036" t="s">
        <v>3180</v>
      </c>
      <c r="NVV55" s="3036"/>
      <c r="NVW55" s="3036"/>
      <c r="NVX55" s="3036"/>
      <c r="NVY55" s="3036" t="s">
        <v>3180</v>
      </c>
      <c r="NVZ55" s="3036"/>
      <c r="NWA55" s="3036"/>
      <c r="NWB55" s="3036"/>
      <c r="NWC55" s="3036" t="s">
        <v>3180</v>
      </c>
      <c r="NWD55" s="3036"/>
      <c r="NWE55" s="3036"/>
      <c r="NWF55" s="3036"/>
      <c r="NWG55" s="3036" t="s">
        <v>3180</v>
      </c>
      <c r="NWH55" s="3036"/>
      <c r="NWI55" s="3036"/>
      <c r="NWJ55" s="3036"/>
      <c r="NWK55" s="3036" t="s">
        <v>3180</v>
      </c>
      <c r="NWL55" s="3036"/>
      <c r="NWM55" s="3036"/>
      <c r="NWN55" s="3036"/>
      <c r="NWO55" s="3036" t="s">
        <v>3180</v>
      </c>
      <c r="NWP55" s="3036"/>
      <c r="NWQ55" s="3036"/>
      <c r="NWR55" s="3036"/>
      <c r="NWS55" s="3036" t="s">
        <v>3180</v>
      </c>
      <c r="NWT55" s="3036"/>
      <c r="NWU55" s="3036"/>
      <c r="NWV55" s="3036"/>
      <c r="NWW55" s="3036" t="s">
        <v>3180</v>
      </c>
      <c r="NWX55" s="3036"/>
      <c r="NWY55" s="3036"/>
      <c r="NWZ55" s="3036"/>
      <c r="NXA55" s="3036" t="s">
        <v>3180</v>
      </c>
      <c r="NXB55" s="3036"/>
      <c r="NXC55" s="3036"/>
      <c r="NXD55" s="3036"/>
      <c r="NXE55" s="3036" t="s">
        <v>3180</v>
      </c>
      <c r="NXF55" s="3036"/>
      <c r="NXG55" s="3036"/>
      <c r="NXH55" s="3036"/>
      <c r="NXI55" s="3036" t="s">
        <v>3180</v>
      </c>
      <c r="NXJ55" s="3036"/>
      <c r="NXK55" s="3036"/>
      <c r="NXL55" s="3036"/>
      <c r="NXM55" s="3036" t="s">
        <v>3180</v>
      </c>
      <c r="NXN55" s="3036"/>
      <c r="NXO55" s="3036"/>
      <c r="NXP55" s="3036"/>
      <c r="NXQ55" s="3036" t="s">
        <v>3180</v>
      </c>
      <c r="NXR55" s="3036"/>
      <c r="NXS55" s="3036"/>
      <c r="NXT55" s="3036"/>
      <c r="NXU55" s="3036" t="s">
        <v>3180</v>
      </c>
      <c r="NXV55" s="3036"/>
      <c r="NXW55" s="3036"/>
      <c r="NXX55" s="3036"/>
      <c r="NXY55" s="3036" t="s">
        <v>3180</v>
      </c>
      <c r="NXZ55" s="3036"/>
      <c r="NYA55" s="3036"/>
      <c r="NYB55" s="3036"/>
      <c r="NYC55" s="3036" t="s">
        <v>3180</v>
      </c>
      <c r="NYD55" s="3036"/>
      <c r="NYE55" s="3036"/>
      <c r="NYF55" s="3036"/>
      <c r="NYG55" s="3036" t="s">
        <v>3180</v>
      </c>
      <c r="NYH55" s="3036"/>
      <c r="NYI55" s="3036"/>
      <c r="NYJ55" s="3036"/>
      <c r="NYK55" s="3036" t="s">
        <v>3180</v>
      </c>
      <c r="NYL55" s="3036"/>
      <c r="NYM55" s="3036"/>
      <c r="NYN55" s="3036"/>
      <c r="NYO55" s="3036" t="s">
        <v>3180</v>
      </c>
      <c r="NYP55" s="3036"/>
      <c r="NYQ55" s="3036"/>
      <c r="NYR55" s="3036"/>
      <c r="NYS55" s="3036" t="s">
        <v>3180</v>
      </c>
      <c r="NYT55" s="3036"/>
      <c r="NYU55" s="3036"/>
      <c r="NYV55" s="3036"/>
      <c r="NYW55" s="3036" t="s">
        <v>3180</v>
      </c>
      <c r="NYX55" s="3036"/>
      <c r="NYY55" s="3036"/>
      <c r="NYZ55" s="3036"/>
      <c r="NZA55" s="3036" t="s">
        <v>3180</v>
      </c>
      <c r="NZB55" s="3036"/>
      <c r="NZC55" s="3036"/>
      <c r="NZD55" s="3036"/>
      <c r="NZE55" s="3036" t="s">
        <v>3180</v>
      </c>
      <c r="NZF55" s="3036"/>
      <c r="NZG55" s="3036"/>
      <c r="NZH55" s="3036"/>
      <c r="NZI55" s="3036" t="s">
        <v>3180</v>
      </c>
      <c r="NZJ55" s="3036"/>
      <c r="NZK55" s="3036"/>
      <c r="NZL55" s="3036"/>
      <c r="NZM55" s="3036" t="s">
        <v>3180</v>
      </c>
      <c r="NZN55" s="3036"/>
      <c r="NZO55" s="3036"/>
      <c r="NZP55" s="3036"/>
      <c r="NZQ55" s="3036" t="s">
        <v>3180</v>
      </c>
      <c r="NZR55" s="3036"/>
      <c r="NZS55" s="3036"/>
      <c r="NZT55" s="3036"/>
      <c r="NZU55" s="3036" t="s">
        <v>3180</v>
      </c>
      <c r="NZV55" s="3036"/>
      <c r="NZW55" s="3036"/>
      <c r="NZX55" s="3036"/>
      <c r="NZY55" s="3036" t="s">
        <v>3180</v>
      </c>
      <c r="NZZ55" s="3036"/>
      <c r="OAA55" s="3036"/>
      <c r="OAB55" s="3036"/>
      <c r="OAC55" s="3036" t="s">
        <v>3180</v>
      </c>
      <c r="OAD55" s="3036"/>
      <c r="OAE55" s="3036"/>
      <c r="OAF55" s="3036"/>
      <c r="OAG55" s="3036" t="s">
        <v>3180</v>
      </c>
      <c r="OAH55" s="3036"/>
      <c r="OAI55" s="3036"/>
      <c r="OAJ55" s="3036"/>
      <c r="OAK55" s="3036" t="s">
        <v>3180</v>
      </c>
      <c r="OAL55" s="3036"/>
      <c r="OAM55" s="3036"/>
      <c r="OAN55" s="3036"/>
      <c r="OAO55" s="3036" t="s">
        <v>3180</v>
      </c>
      <c r="OAP55" s="3036"/>
      <c r="OAQ55" s="3036"/>
      <c r="OAR55" s="3036"/>
      <c r="OAS55" s="3036" t="s">
        <v>3180</v>
      </c>
      <c r="OAT55" s="3036"/>
      <c r="OAU55" s="3036"/>
      <c r="OAV55" s="3036"/>
      <c r="OAW55" s="3036" t="s">
        <v>3180</v>
      </c>
      <c r="OAX55" s="3036"/>
      <c r="OAY55" s="3036"/>
      <c r="OAZ55" s="3036"/>
      <c r="OBA55" s="3036" t="s">
        <v>3180</v>
      </c>
      <c r="OBB55" s="3036"/>
      <c r="OBC55" s="3036"/>
      <c r="OBD55" s="3036"/>
      <c r="OBE55" s="3036" t="s">
        <v>3180</v>
      </c>
      <c r="OBF55" s="3036"/>
      <c r="OBG55" s="3036"/>
      <c r="OBH55" s="3036"/>
      <c r="OBI55" s="3036" t="s">
        <v>3180</v>
      </c>
      <c r="OBJ55" s="3036"/>
      <c r="OBK55" s="3036"/>
      <c r="OBL55" s="3036"/>
      <c r="OBM55" s="3036" t="s">
        <v>3180</v>
      </c>
      <c r="OBN55" s="3036"/>
      <c r="OBO55" s="3036"/>
      <c r="OBP55" s="3036"/>
      <c r="OBQ55" s="3036" t="s">
        <v>3180</v>
      </c>
      <c r="OBR55" s="3036"/>
      <c r="OBS55" s="3036"/>
      <c r="OBT55" s="3036"/>
      <c r="OBU55" s="3036" t="s">
        <v>3180</v>
      </c>
      <c r="OBV55" s="3036"/>
      <c r="OBW55" s="3036"/>
      <c r="OBX55" s="3036"/>
      <c r="OBY55" s="3036" t="s">
        <v>3180</v>
      </c>
      <c r="OBZ55" s="3036"/>
      <c r="OCA55" s="3036"/>
      <c r="OCB55" s="3036"/>
      <c r="OCC55" s="3036" t="s">
        <v>3180</v>
      </c>
      <c r="OCD55" s="3036"/>
      <c r="OCE55" s="3036"/>
      <c r="OCF55" s="3036"/>
      <c r="OCG55" s="3036" t="s">
        <v>3180</v>
      </c>
      <c r="OCH55" s="3036"/>
      <c r="OCI55" s="3036"/>
      <c r="OCJ55" s="3036"/>
      <c r="OCK55" s="3036" t="s">
        <v>3180</v>
      </c>
      <c r="OCL55" s="3036"/>
      <c r="OCM55" s="3036"/>
      <c r="OCN55" s="3036"/>
      <c r="OCO55" s="3036" t="s">
        <v>3180</v>
      </c>
      <c r="OCP55" s="3036"/>
      <c r="OCQ55" s="3036"/>
      <c r="OCR55" s="3036"/>
      <c r="OCS55" s="3036" t="s">
        <v>3180</v>
      </c>
      <c r="OCT55" s="3036"/>
      <c r="OCU55" s="3036"/>
      <c r="OCV55" s="3036"/>
      <c r="OCW55" s="3036" t="s">
        <v>3180</v>
      </c>
      <c r="OCX55" s="3036"/>
      <c r="OCY55" s="3036"/>
      <c r="OCZ55" s="3036"/>
      <c r="ODA55" s="3036" t="s">
        <v>3180</v>
      </c>
      <c r="ODB55" s="3036"/>
      <c r="ODC55" s="3036"/>
      <c r="ODD55" s="3036"/>
      <c r="ODE55" s="3036" t="s">
        <v>3180</v>
      </c>
      <c r="ODF55" s="3036"/>
      <c r="ODG55" s="3036"/>
      <c r="ODH55" s="3036"/>
      <c r="ODI55" s="3036" t="s">
        <v>3180</v>
      </c>
      <c r="ODJ55" s="3036"/>
      <c r="ODK55" s="3036"/>
      <c r="ODL55" s="3036"/>
      <c r="ODM55" s="3036" t="s">
        <v>3180</v>
      </c>
      <c r="ODN55" s="3036"/>
      <c r="ODO55" s="3036"/>
      <c r="ODP55" s="3036"/>
      <c r="ODQ55" s="3036" t="s">
        <v>3180</v>
      </c>
      <c r="ODR55" s="3036"/>
      <c r="ODS55" s="3036"/>
      <c r="ODT55" s="3036"/>
      <c r="ODU55" s="3036" t="s">
        <v>3180</v>
      </c>
      <c r="ODV55" s="3036"/>
      <c r="ODW55" s="3036"/>
      <c r="ODX55" s="3036"/>
      <c r="ODY55" s="3036" t="s">
        <v>3180</v>
      </c>
      <c r="ODZ55" s="3036"/>
      <c r="OEA55" s="3036"/>
      <c r="OEB55" s="3036"/>
      <c r="OEC55" s="3036" t="s">
        <v>3180</v>
      </c>
      <c r="OED55" s="3036"/>
      <c r="OEE55" s="3036"/>
      <c r="OEF55" s="3036"/>
      <c r="OEG55" s="3036" t="s">
        <v>3180</v>
      </c>
      <c r="OEH55" s="3036"/>
      <c r="OEI55" s="3036"/>
      <c r="OEJ55" s="3036"/>
      <c r="OEK55" s="3036" t="s">
        <v>3180</v>
      </c>
      <c r="OEL55" s="3036"/>
      <c r="OEM55" s="3036"/>
      <c r="OEN55" s="3036"/>
      <c r="OEO55" s="3036" t="s">
        <v>3180</v>
      </c>
      <c r="OEP55" s="3036"/>
      <c r="OEQ55" s="3036"/>
      <c r="OER55" s="3036"/>
      <c r="OES55" s="3036" t="s">
        <v>3180</v>
      </c>
      <c r="OET55" s="3036"/>
      <c r="OEU55" s="3036"/>
      <c r="OEV55" s="3036"/>
      <c r="OEW55" s="3036" t="s">
        <v>3180</v>
      </c>
      <c r="OEX55" s="3036"/>
      <c r="OEY55" s="3036"/>
      <c r="OEZ55" s="3036"/>
      <c r="OFA55" s="3036" t="s">
        <v>3180</v>
      </c>
      <c r="OFB55" s="3036"/>
      <c r="OFC55" s="3036"/>
      <c r="OFD55" s="3036"/>
      <c r="OFE55" s="3036" t="s">
        <v>3180</v>
      </c>
      <c r="OFF55" s="3036"/>
      <c r="OFG55" s="3036"/>
      <c r="OFH55" s="3036"/>
      <c r="OFI55" s="3036" t="s">
        <v>3180</v>
      </c>
      <c r="OFJ55" s="3036"/>
      <c r="OFK55" s="3036"/>
      <c r="OFL55" s="3036"/>
      <c r="OFM55" s="3036" t="s">
        <v>3180</v>
      </c>
      <c r="OFN55" s="3036"/>
      <c r="OFO55" s="3036"/>
      <c r="OFP55" s="3036"/>
      <c r="OFQ55" s="3036" t="s">
        <v>3180</v>
      </c>
      <c r="OFR55" s="3036"/>
      <c r="OFS55" s="3036"/>
      <c r="OFT55" s="3036"/>
      <c r="OFU55" s="3036" t="s">
        <v>3180</v>
      </c>
      <c r="OFV55" s="3036"/>
      <c r="OFW55" s="3036"/>
      <c r="OFX55" s="3036"/>
      <c r="OFY55" s="3036" t="s">
        <v>3180</v>
      </c>
      <c r="OFZ55" s="3036"/>
      <c r="OGA55" s="3036"/>
      <c r="OGB55" s="3036"/>
      <c r="OGC55" s="3036" t="s">
        <v>3180</v>
      </c>
      <c r="OGD55" s="3036"/>
      <c r="OGE55" s="3036"/>
      <c r="OGF55" s="3036"/>
      <c r="OGG55" s="3036" t="s">
        <v>3180</v>
      </c>
      <c r="OGH55" s="3036"/>
      <c r="OGI55" s="3036"/>
      <c r="OGJ55" s="3036"/>
      <c r="OGK55" s="3036" t="s">
        <v>3180</v>
      </c>
      <c r="OGL55" s="3036"/>
      <c r="OGM55" s="3036"/>
      <c r="OGN55" s="3036"/>
      <c r="OGO55" s="3036" t="s">
        <v>3180</v>
      </c>
      <c r="OGP55" s="3036"/>
      <c r="OGQ55" s="3036"/>
      <c r="OGR55" s="3036"/>
      <c r="OGS55" s="3036" t="s">
        <v>3180</v>
      </c>
      <c r="OGT55" s="3036"/>
      <c r="OGU55" s="3036"/>
      <c r="OGV55" s="3036"/>
      <c r="OGW55" s="3036" t="s">
        <v>3180</v>
      </c>
      <c r="OGX55" s="3036"/>
      <c r="OGY55" s="3036"/>
      <c r="OGZ55" s="3036"/>
      <c r="OHA55" s="3036" t="s">
        <v>3180</v>
      </c>
      <c r="OHB55" s="3036"/>
      <c r="OHC55" s="3036"/>
      <c r="OHD55" s="3036"/>
      <c r="OHE55" s="3036" t="s">
        <v>3180</v>
      </c>
      <c r="OHF55" s="3036"/>
      <c r="OHG55" s="3036"/>
      <c r="OHH55" s="3036"/>
      <c r="OHI55" s="3036" t="s">
        <v>3180</v>
      </c>
      <c r="OHJ55" s="3036"/>
      <c r="OHK55" s="3036"/>
      <c r="OHL55" s="3036"/>
      <c r="OHM55" s="3036" t="s">
        <v>3180</v>
      </c>
      <c r="OHN55" s="3036"/>
      <c r="OHO55" s="3036"/>
      <c r="OHP55" s="3036"/>
      <c r="OHQ55" s="3036" t="s">
        <v>3180</v>
      </c>
      <c r="OHR55" s="3036"/>
      <c r="OHS55" s="3036"/>
      <c r="OHT55" s="3036"/>
      <c r="OHU55" s="3036" t="s">
        <v>3180</v>
      </c>
      <c r="OHV55" s="3036"/>
      <c r="OHW55" s="3036"/>
      <c r="OHX55" s="3036"/>
      <c r="OHY55" s="3036" t="s">
        <v>3180</v>
      </c>
      <c r="OHZ55" s="3036"/>
      <c r="OIA55" s="3036"/>
      <c r="OIB55" s="3036"/>
      <c r="OIC55" s="3036" t="s">
        <v>3180</v>
      </c>
      <c r="OID55" s="3036"/>
      <c r="OIE55" s="3036"/>
      <c r="OIF55" s="3036"/>
      <c r="OIG55" s="3036" t="s">
        <v>3180</v>
      </c>
      <c r="OIH55" s="3036"/>
      <c r="OII55" s="3036"/>
      <c r="OIJ55" s="3036"/>
      <c r="OIK55" s="3036" t="s">
        <v>3180</v>
      </c>
      <c r="OIL55" s="3036"/>
      <c r="OIM55" s="3036"/>
      <c r="OIN55" s="3036"/>
      <c r="OIO55" s="3036" t="s">
        <v>3180</v>
      </c>
      <c r="OIP55" s="3036"/>
      <c r="OIQ55" s="3036"/>
      <c r="OIR55" s="3036"/>
      <c r="OIS55" s="3036" t="s">
        <v>3180</v>
      </c>
      <c r="OIT55" s="3036"/>
      <c r="OIU55" s="3036"/>
      <c r="OIV55" s="3036"/>
      <c r="OIW55" s="3036" t="s">
        <v>3180</v>
      </c>
      <c r="OIX55" s="3036"/>
      <c r="OIY55" s="3036"/>
      <c r="OIZ55" s="3036"/>
      <c r="OJA55" s="3036" t="s">
        <v>3180</v>
      </c>
      <c r="OJB55" s="3036"/>
      <c r="OJC55" s="3036"/>
      <c r="OJD55" s="3036"/>
      <c r="OJE55" s="3036" t="s">
        <v>3180</v>
      </c>
      <c r="OJF55" s="3036"/>
      <c r="OJG55" s="3036"/>
      <c r="OJH55" s="3036"/>
      <c r="OJI55" s="3036" t="s">
        <v>3180</v>
      </c>
      <c r="OJJ55" s="3036"/>
      <c r="OJK55" s="3036"/>
      <c r="OJL55" s="3036"/>
      <c r="OJM55" s="3036" t="s">
        <v>3180</v>
      </c>
      <c r="OJN55" s="3036"/>
      <c r="OJO55" s="3036"/>
      <c r="OJP55" s="3036"/>
      <c r="OJQ55" s="3036" t="s">
        <v>3180</v>
      </c>
      <c r="OJR55" s="3036"/>
      <c r="OJS55" s="3036"/>
      <c r="OJT55" s="3036"/>
      <c r="OJU55" s="3036" t="s">
        <v>3180</v>
      </c>
      <c r="OJV55" s="3036"/>
      <c r="OJW55" s="3036"/>
      <c r="OJX55" s="3036"/>
      <c r="OJY55" s="3036" t="s">
        <v>3180</v>
      </c>
      <c r="OJZ55" s="3036"/>
      <c r="OKA55" s="3036"/>
      <c r="OKB55" s="3036"/>
      <c r="OKC55" s="3036" t="s">
        <v>3180</v>
      </c>
      <c r="OKD55" s="3036"/>
      <c r="OKE55" s="3036"/>
      <c r="OKF55" s="3036"/>
      <c r="OKG55" s="3036" t="s">
        <v>3180</v>
      </c>
      <c r="OKH55" s="3036"/>
      <c r="OKI55" s="3036"/>
      <c r="OKJ55" s="3036"/>
      <c r="OKK55" s="3036" t="s">
        <v>3180</v>
      </c>
      <c r="OKL55" s="3036"/>
      <c r="OKM55" s="3036"/>
      <c r="OKN55" s="3036"/>
      <c r="OKO55" s="3036" t="s">
        <v>3180</v>
      </c>
      <c r="OKP55" s="3036"/>
      <c r="OKQ55" s="3036"/>
      <c r="OKR55" s="3036"/>
      <c r="OKS55" s="3036" t="s">
        <v>3180</v>
      </c>
      <c r="OKT55" s="3036"/>
      <c r="OKU55" s="3036"/>
      <c r="OKV55" s="3036"/>
      <c r="OKW55" s="3036" t="s">
        <v>3180</v>
      </c>
      <c r="OKX55" s="3036"/>
      <c r="OKY55" s="3036"/>
      <c r="OKZ55" s="3036"/>
      <c r="OLA55" s="3036" t="s">
        <v>3180</v>
      </c>
      <c r="OLB55" s="3036"/>
      <c r="OLC55" s="3036"/>
      <c r="OLD55" s="3036"/>
      <c r="OLE55" s="3036" t="s">
        <v>3180</v>
      </c>
      <c r="OLF55" s="3036"/>
      <c r="OLG55" s="3036"/>
      <c r="OLH55" s="3036"/>
      <c r="OLI55" s="3036" t="s">
        <v>3180</v>
      </c>
      <c r="OLJ55" s="3036"/>
      <c r="OLK55" s="3036"/>
      <c r="OLL55" s="3036"/>
      <c r="OLM55" s="3036" t="s">
        <v>3180</v>
      </c>
      <c r="OLN55" s="3036"/>
      <c r="OLO55" s="3036"/>
      <c r="OLP55" s="3036"/>
      <c r="OLQ55" s="3036" t="s">
        <v>3180</v>
      </c>
      <c r="OLR55" s="3036"/>
      <c r="OLS55" s="3036"/>
      <c r="OLT55" s="3036"/>
      <c r="OLU55" s="3036" t="s">
        <v>3180</v>
      </c>
      <c r="OLV55" s="3036"/>
      <c r="OLW55" s="3036"/>
      <c r="OLX55" s="3036"/>
      <c r="OLY55" s="3036" t="s">
        <v>3180</v>
      </c>
      <c r="OLZ55" s="3036"/>
      <c r="OMA55" s="3036"/>
      <c r="OMB55" s="3036"/>
      <c r="OMC55" s="3036" t="s">
        <v>3180</v>
      </c>
      <c r="OMD55" s="3036"/>
      <c r="OME55" s="3036"/>
      <c r="OMF55" s="3036"/>
      <c r="OMG55" s="3036" t="s">
        <v>3180</v>
      </c>
      <c r="OMH55" s="3036"/>
      <c r="OMI55" s="3036"/>
      <c r="OMJ55" s="3036"/>
      <c r="OMK55" s="3036" t="s">
        <v>3180</v>
      </c>
      <c r="OML55" s="3036"/>
      <c r="OMM55" s="3036"/>
      <c r="OMN55" s="3036"/>
      <c r="OMO55" s="3036" t="s">
        <v>3180</v>
      </c>
      <c r="OMP55" s="3036"/>
      <c r="OMQ55" s="3036"/>
      <c r="OMR55" s="3036"/>
      <c r="OMS55" s="3036" t="s">
        <v>3180</v>
      </c>
      <c r="OMT55" s="3036"/>
      <c r="OMU55" s="3036"/>
      <c r="OMV55" s="3036"/>
      <c r="OMW55" s="3036" t="s">
        <v>3180</v>
      </c>
      <c r="OMX55" s="3036"/>
      <c r="OMY55" s="3036"/>
      <c r="OMZ55" s="3036"/>
      <c r="ONA55" s="3036" t="s">
        <v>3180</v>
      </c>
      <c r="ONB55" s="3036"/>
      <c r="ONC55" s="3036"/>
      <c r="OND55" s="3036"/>
      <c r="ONE55" s="3036" t="s">
        <v>3180</v>
      </c>
      <c r="ONF55" s="3036"/>
      <c r="ONG55" s="3036"/>
      <c r="ONH55" s="3036"/>
      <c r="ONI55" s="3036" t="s">
        <v>3180</v>
      </c>
      <c r="ONJ55" s="3036"/>
      <c r="ONK55" s="3036"/>
      <c r="ONL55" s="3036"/>
      <c r="ONM55" s="3036" t="s">
        <v>3180</v>
      </c>
      <c r="ONN55" s="3036"/>
      <c r="ONO55" s="3036"/>
      <c r="ONP55" s="3036"/>
      <c r="ONQ55" s="3036" t="s">
        <v>3180</v>
      </c>
      <c r="ONR55" s="3036"/>
      <c r="ONS55" s="3036"/>
      <c r="ONT55" s="3036"/>
      <c r="ONU55" s="3036" t="s">
        <v>3180</v>
      </c>
      <c r="ONV55" s="3036"/>
      <c r="ONW55" s="3036"/>
      <c r="ONX55" s="3036"/>
      <c r="ONY55" s="3036" t="s">
        <v>3180</v>
      </c>
      <c r="ONZ55" s="3036"/>
      <c r="OOA55" s="3036"/>
      <c r="OOB55" s="3036"/>
      <c r="OOC55" s="3036" t="s">
        <v>3180</v>
      </c>
      <c r="OOD55" s="3036"/>
      <c r="OOE55" s="3036"/>
      <c r="OOF55" s="3036"/>
      <c r="OOG55" s="3036" t="s">
        <v>3180</v>
      </c>
      <c r="OOH55" s="3036"/>
      <c r="OOI55" s="3036"/>
      <c r="OOJ55" s="3036"/>
      <c r="OOK55" s="3036" t="s">
        <v>3180</v>
      </c>
      <c r="OOL55" s="3036"/>
      <c r="OOM55" s="3036"/>
      <c r="OON55" s="3036"/>
      <c r="OOO55" s="3036" t="s">
        <v>3180</v>
      </c>
      <c r="OOP55" s="3036"/>
      <c r="OOQ55" s="3036"/>
      <c r="OOR55" s="3036"/>
      <c r="OOS55" s="3036" t="s">
        <v>3180</v>
      </c>
      <c r="OOT55" s="3036"/>
      <c r="OOU55" s="3036"/>
      <c r="OOV55" s="3036"/>
      <c r="OOW55" s="3036" t="s">
        <v>3180</v>
      </c>
      <c r="OOX55" s="3036"/>
      <c r="OOY55" s="3036"/>
      <c r="OOZ55" s="3036"/>
      <c r="OPA55" s="3036" t="s">
        <v>3180</v>
      </c>
      <c r="OPB55" s="3036"/>
      <c r="OPC55" s="3036"/>
      <c r="OPD55" s="3036"/>
      <c r="OPE55" s="3036" t="s">
        <v>3180</v>
      </c>
      <c r="OPF55" s="3036"/>
      <c r="OPG55" s="3036"/>
      <c r="OPH55" s="3036"/>
      <c r="OPI55" s="3036" t="s">
        <v>3180</v>
      </c>
      <c r="OPJ55" s="3036"/>
      <c r="OPK55" s="3036"/>
      <c r="OPL55" s="3036"/>
      <c r="OPM55" s="3036" t="s">
        <v>3180</v>
      </c>
      <c r="OPN55" s="3036"/>
      <c r="OPO55" s="3036"/>
      <c r="OPP55" s="3036"/>
      <c r="OPQ55" s="3036" t="s">
        <v>3180</v>
      </c>
      <c r="OPR55" s="3036"/>
      <c r="OPS55" s="3036"/>
      <c r="OPT55" s="3036"/>
      <c r="OPU55" s="3036" t="s">
        <v>3180</v>
      </c>
      <c r="OPV55" s="3036"/>
      <c r="OPW55" s="3036"/>
      <c r="OPX55" s="3036"/>
      <c r="OPY55" s="3036" t="s">
        <v>3180</v>
      </c>
      <c r="OPZ55" s="3036"/>
      <c r="OQA55" s="3036"/>
      <c r="OQB55" s="3036"/>
      <c r="OQC55" s="3036" t="s">
        <v>3180</v>
      </c>
      <c r="OQD55" s="3036"/>
      <c r="OQE55" s="3036"/>
      <c r="OQF55" s="3036"/>
      <c r="OQG55" s="3036" t="s">
        <v>3180</v>
      </c>
      <c r="OQH55" s="3036"/>
      <c r="OQI55" s="3036"/>
      <c r="OQJ55" s="3036"/>
      <c r="OQK55" s="3036" t="s">
        <v>3180</v>
      </c>
      <c r="OQL55" s="3036"/>
      <c r="OQM55" s="3036"/>
      <c r="OQN55" s="3036"/>
      <c r="OQO55" s="3036" t="s">
        <v>3180</v>
      </c>
      <c r="OQP55" s="3036"/>
      <c r="OQQ55" s="3036"/>
      <c r="OQR55" s="3036"/>
      <c r="OQS55" s="3036" t="s">
        <v>3180</v>
      </c>
      <c r="OQT55" s="3036"/>
      <c r="OQU55" s="3036"/>
      <c r="OQV55" s="3036"/>
      <c r="OQW55" s="3036" t="s">
        <v>3180</v>
      </c>
      <c r="OQX55" s="3036"/>
      <c r="OQY55" s="3036"/>
      <c r="OQZ55" s="3036"/>
      <c r="ORA55" s="3036" t="s">
        <v>3180</v>
      </c>
      <c r="ORB55" s="3036"/>
      <c r="ORC55" s="3036"/>
      <c r="ORD55" s="3036"/>
      <c r="ORE55" s="3036" t="s">
        <v>3180</v>
      </c>
      <c r="ORF55" s="3036"/>
      <c r="ORG55" s="3036"/>
      <c r="ORH55" s="3036"/>
      <c r="ORI55" s="3036" t="s">
        <v>3180</v>
      </c>
      <c r="ORJ55" s="3036"/>
      <c r="ORK55" s="3036"/>
      <c r="ORL55" s="3036"/>
      <c r="ORM55" s="3036" t="s">
        <v>3180</v>
      </c>
      <c r="ORN55" s="3036"/>
      <c r="ORO55" s="3036"/>
      <c r="ORP55" s="3036"/>
      <c r="ORQ55" s="3036" t="s">
        <v>3180</v>
      </c>
      <c r="ORR55" s="3036"/>
      <c r="ORS55" s="3036"/>
      <c r="ORT55" s="3036"/>
      <c r="ORU55" s="3036" t="s">
        <v>3180</v>
      </c>
      <c r="ORV55" s="3036"/>
      <c r="ORW55" s="3036"/>
      <c r="ORX55" s="3036"/>
      <c r="ORY55" s="3036" t="s">
        <v>3180</v>
      </c>
      <c r="ORZ55" s="3036"/>
      <c r="OSA55" s="3036"/>
      <c r="OSB55" s="3036"/>
      <c r="OSC55" s="3036" t="s">
        <v>3180</v>
      </c>
      <c r="OSD55" s="3036"/>
      <c r="OSE55" s="3036"/>
      <c r="OSF55" s="3036"/>
      <c r="OSG55" s="3036" t="s">
        <v>3180</v>
      </c>
      <c r="OSH55" s="3036"/>
      <c r="OSI55" s="3036"/>
      <c r="OSJ55" s="3036"/>
      <c r="OSK55" s="3036" t="s">
        <v>3180</v>
      </c>
      <c r="OSL55" s="3036"/>
      <c r="OSM55" s="3036"/>
      <c r="OSN55" s="3036"/>
      <c r="OSO55" s="3036" t="s">
        <v>3180</v>
      </c>
      <c r="OSP55" s="3036"/>
      <c r="OSQ55" s="3036"/>
      <c r="OSR55" s="3036"/>
      <c r="OSS55" s="3036" t="s">
        <v>3180</v>
      </c>
      <c r="OST55" s="3036"/>
      <c r="OSU55" s="3036"/>
      <c r="OSV55" s="3036"/>
      <c r="OSW55" s="3036" t="s">
        <v>3180</v>
      </c>
      <c r="OSX55" s="3036"/>
      <c r="OSY55" s="3036"/>
      <c r="OSZ55" s="3036"/>
      <c r="OTA55" s="3036" t="s">
        <v>3180</v>
      </c>
      <c r="OTB55" s="3036"/>
      <c r="OTC55" s="3036"/>
      <c r="OTD55" s="3036"/>
      <c r="OTE55" s="3036" t="s">
        <v>3180</v>
      </c>
      <c r="OTF55" s="3036"/>
      <c r="OTG55" s="3036"/>
      <c r="OTH55" s="3036"/>
      <c r="OTI55" s="3036" t="s">
        <v>3180</v>
      </c>
      <c r="OTJ55" s="3036"/>
      <c r="OTK55" s="3036"/>
      <c r="OTL55" s="3036"/>
      <c r="OTM55" s="3036" t="s">
        <v>3180</v>
      </c>
      <c r="OTN55" s="3036"/>
      <c r="OTO55" s="3036"/>
      <c r="OTP55" s="3036"/>
      <c r="OTQ55" s="3036" t="s">
        <v>3180</v>
      </c>
      <c r="OTR55" s="3036"/>
      <c r="OTS55" s="3036"/>
      <c r="OTT55" s="3036"/>
      <c r="OTU55" s="3036" t="s">
        <v>3180</v>
      </c>
      <c r="OTV55" s="3036"/>
      <c r="OTW55" s="3036"/>
      <c r="OTX55" s="3036"/>
      <c r="OTY55" s="3036" t="s">
        <v>3180</v>
      </c>
      <c r="OTZ55" s="3036"/>
      <c r="OUA55" s="3036"/>
      <c r="OUB55" s="3036"/>
      <c r="OUC55" s="3036" t="s">
        <v>3180</v>
      </c>
      <c r="OUD55" s="3036"/>
      <c r="OUE55" s="3036"/>
      <c r="OUF55" s="3036"/>
      <c r="OUG55" s="3036" t="s">
        <v>3180</v>
      </c>
      <c r="OUH55" s="3036"/>
      <c r="OUI55" s="3036"/>
      <c r="OUJ55" s="3036"/>
      <c r="OUK55" s="3036" t="s">
        <v>3180</v>
      </c>
      <c r="OUL55" s="3036"/>
      <c r="OUM55" s="3036"/>
      <c r="OUN55" s="3036"/>
      <c r="OUO55" s="3036" t="s">
        <v>3180</v>
      </c>
      <c r="OUP55" s="3036"/>
      <c r="OUQ55" s="3036"/>
      <c r="OUR55" s="3036"/>
      <c r="OUS55" s="3036" t="s">
        <v>3180</v>
      </c>
      <c r="OUT55" s="3036"/>
      <c r="OUU55" s="3036"/>
      <c r="OUV55" s="3036"/>
      <c r="OUW55" s="3036" t="s">
        <v>3180</v>
      </c>
      <c r="OUX55" s="3036"/>
      <c r="OUY55" s="3036"/>
      <c r="OUZ55" s="3036"/>
      <c r="OVA55" s="3036" t="s">
        <v>3180</v>
      </c>
      <c r="OVB55" s="3036"/>
      <c r="OVC55" s="3036"/>
      <c r="OVD55" s="3036"/>
      <c r="OVE55" s="3036" t="s">
        <v>3180</v>
      </c>
      <c r="OVF55" s="3036"/>
      <c r="OVG55" s="3036"/>
      <c r="OVH55" s="3036"/>
      <c r="OVI55" s="3036" t="s">
        <v>3180</v>
      </c>
      <c r="OVJ55" s="3036"/>
      <c r="OVK55" s="3036"/>
      <c r="OVL55" s="3036"/>
      <c r="OVM55" s="3036" t="s">
        <v>3180</v>
      </c>
      <c r="OVN55" s="3036"/>
      <c r="OVO55" s="3036"/>
      <c r="OVP55" s="3036"/>
      <c r="OVQ55" s="3036" t="s">
        <v>3180</v>
      </c>
      <c r="OVR55" s="3036"/>
      <c r="OVS55" s="3036"/>
      <c r="OVT55" s="3036"/>
      <c r="OVU55" s="3036" t="s">
        <v>3180</v>
      </c>
      <c r="OVV55" s="3036"/>
      <c r="OVW55" s="3036"/>
      <c r="OVX55" s="3036"/>
      <c r="OVY55" s="3036" t="s">
        <v>3180</v>
      </c>
      <c r="OVZ55" s="3036"/>
      <c r="OWA55" s="3036"/>
      <c r="OWB55" s="3036"/>
      <c r="OWC55" s="3036" t="s">
        <v>3180</v>
      </c>
      <c r="OWD55" s="3036"/>
      <c r="OWE55" s="3036"/>
      <c r="OWF55" s="3036"/>
      <c r="OWG55" s="3036" t="s">
        <v>3180</v>
      </c>
      <c r="OWH55" s="3036"/>
      <c r="OWI55" s="3036"/>
      <c r="OWJ55" s="3036"/>
      <c r="OWK55" s="3036" t="s">
        <v>3180</v>
      </c>
      <c r="OWL55" s="3036"/>
      <c r="OWM55" s="3036"/>
      <c r="OWN55" s="3036"/>
      <c r="OWO55" s="3036" t="s">
        <v>3180</v>
      </c>
      <c r="OWP55" s="3036"/>
      <c r="OWQ55" s="3036"/>
      <c r="OWR55" s="3036"/>
      <c r="OWS55" s="3036" t="s">
        <v>3180</v>
      </c>
      <c r="OWT55" s="3036"/>
      <c r="OWU55" s="3036"/>
      <c r="OWV55" s="3036"/>
      <c r="OWW55" s="3036" t="s">
        <v>3180</v>
      </c>
      <c r="OWX55" s="3036"/>
      <c r="OWY55" s="3036"/>
      <c r="OWZ55" s="3036"/>
      <c r="OXA55" s="3036" t="s">
        <v>3180</v>
      </c>
      <c r="OXB55" s="3036"/>
      <c r="OXC55" s="3036"/>
      <c r="OXD55" s="3036"/>
      <c r="OXE55" s="3036" t="s">
        <v>3180</v>
      </c>
      <c r="OXF55" s="3036"/>
      <c r="OXG55" s="3036"/>
      <c r="OXH55" s="3036"/>
      <c r="OXI55" s="3036" t="s">
        <v>3180</v>
      </c>
      <c r="OXJ55" s="3036"/>
      <c r="OXK55" s="3036"/>
      <c r="OXL55" s="3036"/>
      <c r="OXM55" s="3036" t="s">
        <v>3180</v>
      </c>
      <c r="OXN55" s="3036"/>
      <c r="OXO55" s="3036"/>
      <c r="OXP55" s="3036"/>
      <c r="OXQ55" s="3036" t="s">
        <v>3180</v>
      </c>
      <c r="OXR55" s="3036"/>
      <c r="OXS55" s="3036"/>
      <c r="OXT55" s="3036"/>
      <c r="OXU55" s="3036" t="s">
        <v>3180</v>
      </c>
      <c r="OXV55" s="3036"/>
      <c r="OXW55" s="3036"/>
      <c r="OXX55" s="3036"/>
      <c r="OXY55" s="3036" t="s">
        <v>3180</v>
      </c>
      <c r="OXZ55" s="3036"/>
      <c r="OYA55" s="3036"/>
      <c r="OYB55" s="3036"/>
      <c r="OYC55" s="3036" t="s">
        <v>3180</v>
      </c>
      <c r="OYD55" s="3036"/>
      <c r="OYE55" s="3036"/>
      <c r="OYF55" s="3036"/>
      <c r="OYG55" s="3036" t="s">
        <v>3180</v>
      </c>
      <c r="OYH55" s="3036"/>
      <c r="OYI55" s="3036"/>
      <c r="OYJ55" s="3036"/>
      <c r="OYK55" s="3036" t="s">
        <v>3180</v>
      </c>
      <c r="OYL55" s="3036"/>
      <c r="OYM55" s="3036"/>
      <c r="OYN55" s="3036"/>
      <c r="OYO55" s="3036" t="s">
        <v>3180</v>
      </c>
      <c r="OYP55" s="3036"/>
      <c r="OYQ55" s="3036"/>
      <c r="OYR55" s="3036"/>
      <c r="OYS55" s="3036" t="s">
        <v>3180</v>
      </c>
      <c r="OYT55" s="3036"/>
      <c r="OYU55" s="3036"/>
      <c r="OYV55" s="3036"/>
      <c r="OYW55" s="3036" t="s">
        <v>3180</v>
      </c>
      <c r="OYX55" s="3036"/>
      <c r="OYY55" s="3036"/>
      <c r="OYZ55" s="3036"/>
      <c r="OZA55" s="3036" t="s">
        <v>3180</v>
      </c>
      <c r="OZB55" s="3036"/>
      <c r="OZC55" s="3036"/>
      <c r="OZD55" s="3036"/>
      <c r="OZE55" s="3036" t="s">
        <v>3180</v>
      </c>
      <c r="OZF55" s="3036"/>
      <c r="OZG55" s="3036"/>
      <c r="OZH55" s="3036"/>
      <c r="OZI55" s="3036" t="s">
        <v>3180</v>
      </c>
      <c r="OZJ55" s="3036"/>
      <c r="OZK55" s="3036"/>
      <c r="OZL55" s="3036"/>
      <c r="OZM55" s="3036" t="s">
        <v>3180</v>
      </c>
      <c r="OZN55" s="3036"/>
      <c r="OZO55" s="3036"/>
      <c r="OZP55" s="3036"/>
      <c r="OZQ55" s="3036" t="s">
        <v>3180</v>
      </c>
      <c r="OZR55" s="3036"/>
      <c r="OZS55" s="3036"/>
      <c r="OZT55" s="3036"/>
      <c r="OZU55" s="3036" t="s">
        <v>3180</v>
      </c>
      <c r="OZV55" s="3036"/>
      <c r="OZW55" s="3036"/>
      <c r="OZX55" s="3036"/>
      <c r="OZY55" s="3036" t="s">
        <v>3180</v>
      </c>
      <c r="OZZ55" s="3036"/>
      <c r="PAA55" s="3036"/>
      <c r="PAB55" s="3036"/>
      <c r="PAC55" s="3036" t="s">
        <v>3180</v>
      </c>
      <c r="PAD55" s="3036"/>
      <c r="PAE55" s="3036"/>
      <c r="PAF55" s="3036"/>
      <c r="PAG55" s="3036" t="s">
        <v>3180</v>
      </c>
      <c r="PAH55" s="3036"/>
      <c r="PAI55" s="3036"/>
      <c r="PAJ55" s="3036"/>
      <c r="PAK55" s="3036" t="s">
        <v>3180</v>
      </c>
      <c r="PAL55" s="3036"/>
      <c r="PAM55" s="3036"/>
      <c r="PAN55" s="3036"/>
      <c r="PAO55" s="3036" t="s">
        <v>3180</v>
      </c>
      <c r="PAP55" s="3036"/>
      <c r="PAQ55" s="3036"/>
      <c r="PAR55" s="3036"/>
      <c r="PAS55" s="3036" t="s">
        <v>3180</v>
      </c>
      <c r="PAT55" s="3036"/>
      <c r="PAU55" s="3036"/>
      <c r="PAV55" s="3036"/>
      <c r="PAW55" s="3036" t="s">
        <v>3180</v>
      </c>
      <c r="PAX55" s="3036"/>
      <c r="PAY55" s="3036"/>
      <c r="PAZ55" s="3036"/>
      <c r="PBA55" s="3036" t="s">
        <v>3180</v>
      </c>
      <c r="PBB55" s="3036"/>
      <c r="PBC55" s="3036"/>
      <c r="PBD55" s="3036"/>
      <c r="PBE55" s="3036" t="s">
        <v>3180</v>
      </c>
      <c r="PBF55" s="3036"/>
      <c r="PBG55" s="3036"/>
      <c r="PBH55" s="3036"/>
      <c r="PBI55" s="3036" t="s">
        <v>3180</v>
      </c>
      <c r="PBJ55" s="3036"/>
      <c r="PBK55" s="3036"/>
      <c r="PBL55" s="3036"/>
      <c r="PBM55" s="3036" t="s">
        <v>3180</v>
      </c>
      <c r="PBN55" s="3036"/>
      <c r="PBO55" s="3036"/>
      <c r="PBP55" s="3036"/>
      <c r="PBQ55" s="3036" t="s">
        <v>3180</v>
      </c>
      <c r="PBR55" s="3036"/>
      <c r="PBS55" s="3036"/>
      <c r="PBT55" s="3036"/>
      <c r="PBU55" s="3036" t="s">
        <v>3180</v>
      </c>
      <c r="PBV55" s="3036"/>
      <c r="PBW55" s="3036"/>
      <c r="PBX55" s="3036"/>
      <c r="PBY55" s="3036" t="s">
        <v>3180</v>
      </c>
      <c r="PBZ55" s="3036"/>
      <c r="PCA55" s="3036"/>
      <c r="PCB55" s="3036"/>
      <c r="PCC55" s="3036" t="s">
        <v>3180</v>
      </c>
      <c r="PCD55" s="3036"/>
      <c r="PCE55" s="3036"/>
      <c r="PCF55" s="3036"/>
      <c r="PCG55" s="3036" t="s">
        <v>3180</v>
      </c>
      <c r="PCH55" s="3036"/>
      <c r="PCI55" s="3036"/>
      <c r="PCJ55" s="3036"/>
      <c r="PCK55" s="3036" t="s">
        <v>3180</v>
      </c>
      <c r="PCL55" s="3036"/>
      <c r="PCM55" s="3036"/>
      <c r="PCN55" s="3036"/>
      <c r="PCO55" s="3036" t="s">
        <v>3180</v>
      </c>
      <c r="PCP55" s="3036"/>
      <c r="PCQ55" s="3036"/>
      <c r="PCR55" s="3036"/>
      <c r="PCS55" s="3036" t="s">
        <v>3180</v>
      </c>
      <c r="PCT55" s="3036"/>
      <c r="PCU55" s="3036"/>
      <c r="PCV55" s="3036"/>
      <c r="PCW55" s="3036" t="s">
        <v>3180</v>
      </c>
      <c r="PCX55" s="3036"/>
      <c r="PCY55" s="3036"/>
      <c r="PCZ55" s="3036"/>
      <c r="PDA55" s="3036" t="s">
        <v>3180</v>
      </c>
      <c r="PDB55" s="3036"/>
      <c r="PDC55" s="3036"/>
      <c r="PDD55" s="3036"/>
      <c r="PDE55" s="3036" t="s">
        <v>3180</v>
      </c>
      <c r="PDF55" s="3036"/>
      <c r="PDG55" s="3036"/>
      <c r="PDH55" s="3036"/>
      <c r="PDI55" s="3036" t="s">
        <v>3180</v>
      </c>
      <c r="PDJ55" s="3036"/>
      <c r="PDK55" s="3036"/>
      <c r="PDL55" s="3036"/>
      <c r="PDM55" s="3036" t="s">
        <v>3180</v>
      </c>
      <c r="PDN55" s="3036"/>
      <c r="PDO55" s="3036"/>
      <c r="PDP55" s="3036"/>
      <c r="PDQ55" s="3036" t="s">
        <v>3180</v>
      </c>
      <c r="PDR55" s="3036"/>
      <c r="PDS55" s="3036"/>
      <c r="PDT55" s="3036"/>
      <c r="PDU55" s="3036" t="s">
        <v>3180</v>
      </c>
      <c r="PDV55" s="3036"/>
      <c r="PDW55" s="3036"/>
      <c r="PDX55" s="3036"/>
      <c r="PDY55" s="3036" t="s">
        <v>3180</v>
      </c>
      <c r="PDZ55" s="3036"/>
      <c r="PEA55" s="3036"/>
      <c r="PEB55" s="3036"/>
      <c r="PEC55" s="3036" t="s">
        <v>3180</v>
      </c>
      <c r="PED55" s="3036"/>
      <c r="PEE55" s="3036"/>
      <c r="PEF55" s="3036"/>
      <c r="PEG55" s="3036" t="s">
        <v>3180</v>
      </c>
      <c r="PEH55" s="3036"/>
      <c r="PEI55" s="3036"/>
      <c r="PEJ55" s="3036"/>
      <c r="PEK55" s="3036" t="s">
        <v>3180</v>
      </c>
      <c r="PEL55" s="3036"/>
      <c r="PEM55" s="3036"/>
      <c r="PEN55" s="3036"/>
      <c r="PEO55" s="3036" t="s">
        <v>3180</v>
      </c>
      <c r="PEP55" s="3036"/>
      <c r="PEQ55" s="3036"/>
      <c r="PER55" s="3036"/>
      <c r="PES55" s="3036" t="s">
        <v>3180</v>
      </c>
      <c r="PET55" s="3036"/>
      <c r="PEU55" s="3036"/>
      <c r="PEV55" s="3036"/>
      <c r="PEW55" s="3036" t="s">
        <v>3180</v>
      </c>
      <c r="PEX55" s="3036"/>
      <c r="PEY55" s="3036"/>
      <c r="PEZ55" s="3036"/>
      <c r="PFA55" s="3036" t="s">
        <v>3180</v>
      </c>
      <c r="PFB55" s="3036"/>
      <c r="PFC55" s="3036"/>
      <c r="PFD55" s="3036"/>
      <c r="PFE55" s="3036" t="s">
        <v>3180</v>
      </c>
      <c r="PFF55" s="3036"/>
      <c r="PFG55" s="3036"/>
      <c r="PFH55" s="3036"/>
      <c r="PFI55" s="3036" t="s">
        <v>3180</v>
      </c>
      <c r="PFJ55" s="3036"/>
      <c r="PFK55" s="3036"/>
      <c r="PFL55" s="3036"/>
      <c r="PFM55" s="3036" t="s">
        <v>3180</v>
      </c>
      <c r="PFN55" s="3036"/>
      <c r="PFO55" s="3036"/>
      <c r="PFP55" s="3036"/>
      <c r="PFQ55" s="3036" t="s">
        <v>3180</v>
      </c>
      <c r="PFR55" s="3036"/>
      <c r="PFS55" s="3036"/>
      <c r="PFT55" s="3036"/>
      <c r="PFU55" s="3036" t="s">
        <v>3180</v>
      </c>
      <c r="PFV55" s="3036"/>
      <c r="PFW55" s="3036"/>
      <c r="PFX55" s="3036"/>
      <c r="PFY55" s="3036" t="s">
        <v>3180</v>
      </c>
      <c r="PFZ55" s="3036"/>
      <c r="PGA55" s="3036"/>
      <c r="PGB55" s="3036"/>
      <c r="PGC55" s="3036" t="s">
        <v>3180</v>
      </c>
      <c r="PGD55" s="3036"/>
      <c r="PGE55" s="3036"/>
      <c r="PGF55" s="3036"/>
      <c r="PGG55" s="3036" t="s">
        <v>3180</v>
      </c>
      <c r="PGH55" s="3036"/>
      <c r="PGI55" s="3036"/>
      <c r="PGJ55" s="3036"/>
      <c r="PGK55" s="3036" t="s">
        <v>3180</v>
      </c>
      <c r="PGL55" s="3036"/>
      <c r="PGM55" s="3036"/>
      <c r="PGN55" s="3036"/>
      <c r="PGO55" s="3036" t="s">
        <v>3180</v>
      </c>
      <c r="PGP55" s="3036"/>
      <c r="PGQ55" s="3036"/>
      <c r="PGR55" s="3036"/>
      <c r="PGS55" s="3036" t="s">
        <v>3180</v>
      </c>
      <c r="PGT55" s="3036"/>
      <c r="PGU55" s="3036"/>
      <c r="PGV55" s="3036"/>
      <c r="PGW55" s="3036" t="s">
        <v>3180</v>
      </c>
      <c r="PGX55" s="3036"/>
      <c r="PGY55" s="3036"/>
      <c r="PGZ55" s="3036"/>
      <c r="PHA55" s="3036" t="s">
        <v>3180</v>
      </c>
      <c r="PHB55" s="3036"/>
      <c r="PHC55" s="3036"/>
      <c r="PHD55" s="3036"/>
      <c r="PHE55" s="3036" t="s">
        <v>3180</v>
      </c>
      <c r="PHF55" s="3036"/>
      <c r="PHG55" s="3036"/>
      <c r="PHH55" s="3036"/>
      <c r="PHI55" s="3036" t="s">
        <v>3180</v>
      </c>
      <c r="PHJ55" s="3036"/>
      <c r="PHK55" s="3036"/>
      <c r="PHL55" s="3036"/>
      <c r="PHM55" s="3036" t="s">
        <v>3180</v>
      </c>
      <c r="PHN55" s="3036"/>
      <c r="PHO55" s="3036"/>
      <c r="PHP55" s="3036"/>
      <c r="PHQ55" s="3036" t="s">
        <v>3180</v>
      </c>
      <c r="PHR55" s="3036"/>
      <c r="PHS55" s="3036"/>
      <c r="PHT55" s="3036"/>
      <c r="PHU55" s="3036" t="s">
        <v>3180</v>
      </c>
      <c r="PHV55" s="3036"/>
      <c r="PHW55" s="3036"/>
      <c r="PHX55" s="3036"/>
      <c r="PHY55" s="3036" t="s">
        <v>3180</v>
      </c>
      <c r="PHZ55" s="3036"/>
      <c r="PIA55" s="3036"/>
      <c r="PIB55" s="3036"/>
      <c r="PIC55" s="3036" t="s">
        <v>3180</v>
      </c>
      <c r="PID55" s="3036"/>
      <c r="PIE55" s="3036"/>
      <c r="PIF55" s="3036"/>
      <c r="PIG55" s="3036" t="s">
        <v>3180</v>
      </c>
      <c r="PIH55" s="3036"/>
      <c r="PII55" s="3036"/>
      <c r="PIJ55" s="3036"/>
      <c r="PIK55" s="3036" t="s">
        <v>3180</v>
      </c>
      <c r="PIL55" s="3036"/>
      <c r="PIM55" s="3036"/>
      <c r="PIN55" s="3036"/>
      <c r="PIO55" s="3036" t="s">
        <v>3180</v>
      </c>
      <c r="PIP55" s="3036"/>
      <c r="PIQ55" s="3036"/>
      <c r="PIR55" s="3036"/>
      <c r="PIS55" s="3036" t="s">
        <v>3180</v>
      </c>
      <c r="PIT55" s="3036"/>
      <c r="PIU55" s="3036"/>
      <c r="PIV55" s="3036"/>
      <c r="PIW55" s="3036" t="s">
        <v>3180</v>
      </c>
      <c r="PIX55" s="3036"/>
      <c r="PIY55" s="3036"/>
      <c r="PIZ55" s="3036"/>
      <c r="PJA55" s="3036" t="s">
        <v>3180</v>
      </c>
      <c r="PJB55" s="3036"/>
      <c r="PJC55" s="3036"/>
      <c r="PJD55" s="3036"/>
      <c r="PJE55" s="3036" t="s">
        <v>3180</v>
      </c>
      <c r="PJF55" s="3036"/>
      <c r="PJG55" s="3036"/>
      <c r="PJH55" s="3036"/>
      <c r="PJI55" s="3036" t="s">
        <v>3180</v>
      </c>
      <c r="PJJ55" s="3036"/>
      <c r="PJK55" s="3036"/>
      <c r="PJL55" s="3036"/>
      <c r="PJM55" s="3036" t="s">
        <v>3180</v>
      </c>
      <c r="PJN55" s="3036"/>
      <c r="PJO55" s="3036"/>
      <c r="PJP55" s="3036"/>
      <c r="PJQ55" s="3036" t="s">
        <v>3180</v>
      </c>
      <c r="PJR55" s="3036"/>
      <c r="PJS55" s="3036"/>
      <c r="PJT55" s="3036"/>
      <c r="PJU55" s="3036" t="s">
        <v>3180</v>
      </c>
      <c r="PJV55" s="3036"/>
      <c r="PJW55" s="3036"/>
      <c r="PJX55" s="3036"/>
      <c r="PJY55" s="3036" t="s">
        <v>3180</v>
      </c>
      <c r="PJZ55" s="3036"/>
      <c r="PKA55" s="3036"/>
      <c r="PKB55" s="3036"/>
      <c r="PKC55" s="3036" t="s">
        <v>3180</v>
      </c>
      <c r="PKD55" s="3036"/>
      <c r="PKE55" s="3036"/>
      <c r="PKF55" s="3036"/>
      <c r="PKG55" s="3036" t="s">
        <v>3180</v>
      </c>
      <c r="PKH55" s="3036"/>
      <c r="PKI55" s="3036"/>
      <c r="PKJ55" s="3036"/>
      <c r="PKK55" s="3036" t="s">
        <v>3180</v>
      </c>
      <c r="PKL55" s="3036"/>
      <c r="PKM55" s="3036"/>
      <c r="PKN55" s="3036"/>
      <c r="PKO55" s="3036" t="s">
        <v>3180</v>
      </c>
      <c r="PKP55" s="3036"/>
      <c r="PKQ55" s="3036"/>
      <c r="PKR55" s="3036"/>
      <c r="PKS55" s="3036" t="s">
        <v>3180</v>
      </c>
      <c r="PKT55" s="3036"/>
      <c r="PKU55" s="3036"/>
      <c r="PKV55" s="3036"/>
      <c r="PKW55" s="3036" t="s">
        <v>3180</v>
      </c>
      <c r="PKX55" s="3036"/>
      <c r="PKY55" s="3036"/>
      <c r="PKZ55" s="3036"/>
      <c r="PLA55" s="3036" t="s">
        <v>3180</v>
      </c>
      <c r="PLB55" s="3036"/>
      <c r="PLC55" s="3036"/>
      <c r="PLD55" s="3036"/>
      <c r="PLE55" s="3036" t="s">
        <v>3180</v>
      </c>
      <c r="PLF55" s="3036"/>
      <c r="PLG55" s="3036"/>
      <c r="PLH55" s="3036"/>
      <c r="PLI55" s="3036" t="s">
        <v>3180</v>
      </c>
      <c r="PLJ55" s="3036"/>
      <c r="PLK55" s="3036"/>
      <c r="PLL55" s="3036"/>
      <c r="PLM55" s="3036" t="s">
        <v>3180</v>
      </c>
      <c r="PLN55" s="3036"/>
      <c r="PLO55" s="3036"/>
      <c r="PLP55" s="3036"/>
      <c r="PLQ55" s="3036" t="s">
        <v>3180</v>
      </c>
      <c r="PLR55" s="3036"/>
      <c r="PLS55" s="3036"/>
      <c r="PLT55" s="3036"/>
      <c r="PLU55" s="3036" t="s">
        <v>3180</v>
      </c>
      <c r="PLV55" s="3036"/>
      <c r="PLW55" s="3036"/>
      <c r="PLX55" s="3036"/>
      <c r="PLY55" s="3036" t="s">
        <v>3180</v>
      </c>
      <c r="PLZ55" s="3036"/>
      <c r="PMA55" s="3036"/>
      <c r="PMB55" s="3036"/>
      <c r="PMC55" s="3036" t="s">
        <v>3180</v>
      </c>
      <c r="PMD55" s="3036"/>
      <c r="PME55" s="3036"/>
      <c r="PMF55" s="3036"/>
      <c r="PMG55" s="3036" t="s">
        <v>3180</v>
      </c>
      <c r="PMH55" s="3036"/>
      <c r="PMI55" s="3036"/>
      <c r="PMJ55" s="3036"/>
      <c r="PMK55" s="3036" t="s">
        <v>3180</v>
      </c>
      <c r="PML55" s="3036"/>
      <c r="PMM55" s="3036"/>
      <c r="PMN55" s="3036"/>
      <c r="PMO55" s="3036" t="s">
        <v>3180</v>
      </c>
      <c r="PMP55" s="3036"/>
      <c r="PMQ55" s="3036"/>
      <c r="PMR55" s="3036"/>
      <c r="PMS55" s="3036" t="s">
        <v>3180</v>
      </c>
      <c r="PMT55" s="3036"/>
      <c r="PMU55" s="3036"/>
      <c r="PMV55" s="3036"/>
      <c r="PMW55" s="3036" t="s">
        <v>3180</v>
      </c>
      <c r="PMX55" s="3036"/>
      <c r="PMY55" s="3036"/>
      <c r="PMZ55" s="3036"/>
      <c r="PNA55" s="3036" t="s">
        <v>3180</v>
      </c>
      <c r="PNB55" s="3036"/>
      <c r="PNC55" s="3036"/>
      <c r="PND55" s="3036"/>
      <c r="PNE55" s="3036" t="s">
        <v>3180</v>
      </c>
      <c r="PNF55" s="3036"/>
      <c r="PNG55" s="3036"/>
      <c r="PNH55" s="3036"/>
      <c r="PNI55" s="3036" t="s">
        <v>3180</v>
      </c>
      <c r="PNJ55" s="3036"/>
      <c r="PNK55" s="3036"/>
      <c r="PNL55" s="3036"/>
      <c r="PNM55" s="3036" t="s">
        <v>3180</v>
      </c>
      <c r="PNN55" s="3036"/>
      <c r="PNO55" s="3036"/>
      <c r="PNP55" s="3036"/>
      <c r="PNQ55" s="3036" t="s">
        <v>3180</v>
      </c>
      <c r="PNR55" s="3036"/>
      <c r="PNS55" s="3036"/>
      <c r="PNT55" s="3036"/>
      <c r="PNU55" s="3036" t="s">
        <v>3180</v>
      </c>
      <c r="PNV55" s="3036"/>
      <c r="PNW55" s="3036"/>
      <c r="PNX55" s="3036"/>
      <c r="PNY55" s="3036" t="s">
        <v>3180</v>
      </c>
      <c r="PNZ55" s="3036"/>
      <c r="POA55" s="3036"/>
      <c r="POB55" s="3036"/>
      <c r="POC55" s="3036" t="s">
        <v>3180</v>
      </c>
      <c r="POD55" s="3036"/>
      <c r="POE55" s="3036"/>
      <c r="POF55" s="3036"/>
      <c r="POG55" s="3036" t="s">
        <v>3180</v>
      </c>
      <c r="POH55" s="3036"/>
      <c r="POI55" s="3036"/>
      <c r="POJ55" s="3036"/>
      <c r="POK55" s="3036" t="s">
        <v>3180</v>
      </c>
      <c r="POL55" s="3036"/>
      <c r="POM55" s="3036"/>
      <c r="PON55" s="3036"/>
      <c r="POO55" s="3036" t="s">
        <v>3180</v>
      </c>
      <c r="POP55" s="3036"/>
      <c r="POQ55" s="3036"/>
      <c r="POR55" s="3036"/>
      <c r="POS55" s="3036" t="s">
        <v>3180</v>
      </c>
      <c r="POT55" s="3036"/>
      <c r="POU55" s="3036"/>
      <c r="POV55" s="3036"/>
      <c r="POW55" s="3036" t="s">
        <v>3180</v>
      </c>
      <c r="POX55" s="3036"/>
      <c r="POY55" s="3036"/>
      <c r="POZ55" s="3036"/>
      <c r="PPA55" s="3036" t="s">
        <v>3180</v>
      </c>
      <c r="PPB55" s="3036"/>
      <c r="PPC55" s="3036"/>
      <c r="PPD55" s="3036"/>
      <c r="PPE55" s="3036" t="s">
        <v>3180</v>
      </c>
      <c r="PPF55" s="3036"/>
      <c r="PPG55" s="3036"/>
      <c r="PPH55" s="3036"/>
      <c r="PPI55" s="3036" t="s">
        <v>3180</v>
      </c>
      <c r="PPJ55" s="3036"/>
      <c r="PPK55" s="3036"/>
      <c r="PPL55" s="3036"/>
      <c r="PPM55" s="3036" t="s">
        <v>3180</v>
      </c>
      <c r="PPN55" s="3036"/>
      <c r="PPO55" s="3036"/>
      <c r="PPP55" s="3036"/>
      <c r="PPQ55" s="3036" t="s">
        <v>3180</v>
      </c>
      <c r="PPR55" s="3036"/>
      <c r="PPS55" s="3036"/>
      <c r="PPT55" s="3036"/>
      <c r="PPU55" s="3036" t="s">
        <v>3180</v>
      </c>
      <c r="PPV55" s="3036"/>
      <c r="PPW55" s="3036"/>
      <c r="PPX55" s="3036"/>
      <c r="PPY55" s="3036" t="s">
        <v>3180</v>
      </c>
      <c r="PPZ55" s="3036"/>
      <c r="PQA55" s="3036"/>
      <c r="PQB55" s="3036"/>
      <c r="PQC55" s="3036" t="s">
        <v>3180</v>
      </c>
      <c r="PQD55" s="3036"/>
      <c r="PQE55" s="3036"/>
      <c r="PQF55" s="3036"/>
      <c r="PQG55" s="3036" t="s">
        <v>3180</v>
      </c>
      <c r="PQH55" s="3036"/>
      <c r="PQI55" s="3036"/>
      <c r="PQJ55" s="3036"/>
      <c r="PQK55" s="3036" t="s">
        <v>3180</v>
      </c>
      <c r="PQL55" s="3036"/>
      <c r="PQM55" s="3036"/>
      <c r="PQN55" s="3036"/>
      <c r="PQO55" s="3036" t="s">
        <v>3180</v>
      </c>
      <c r="PQP55" s="3036"/>
      <c r="PQQ55" s="3036"/>
      <c r="PQR55" s="3036"/>
      <c r="PQS55" s="3036" t="s">
        <v>3180</v>
      </c>
      <c r="PQT55" s="3036"/>
      <c r="PQU55" s="3036"/>
      <c r="PQV55" s="3036"/>
      <c r="PQW55" s="3036" t="s">
        <v>3180</v>
      </c>
      <c r="PQX55" s="3036"/>
      <c r="PQY55" s="3036"/>
      <c r="PQZ55" s="3036"/>
      <c r="PRA55" s="3036" t="s">
        <v>3180</v>
      </c>
      <c r="PRB55" s="3036"/>
      <c r="PRC55" s="3036"/>
      <c r="PRD55" s="3036"/>
      <c r="PRE55" s="3036" t="s">
        <v>3180</v>
      </c>
      <c r="PRF55" s="3036"/>
      <c r="PRG55" s="3036"/>
      <c r="PRH55" s="3036"/>
      <c r="PRI55" s="3036" t="s">
        <v>3180</v>
      </c>
      <c r="PRJ55" s="3036"/>
      <c r="PRK55" s="3036"/>
      <c r="PRL55" s="3036"/>
      <c r="PRM55" s="3036" t="s">
        <v>3180</v>
      </c>
      <c r="PRN55" s="3036"/>
      <c r="PRO55" s="3036"/>
      <c r="PRP55" s="3036"/>
      <c r="PRQ55" s="3036" t="s">
        <v>3180</v>
      </c>
      <c r="PRR55" s="3036"/>
      <c r="PRS55" s="3036"/>
      <c r="PRT55" s="3036"/>
      <c r="PRU55" s="3036" t="s">
        <v>3180</v>
      </c>
      <c r="PRV55" s="3036"/>
      <c r="PRW55" s="3036"/>
      <c r="PRX55" s="3036"/>
      <c r="PRY55" s="3036" t="s">
        <v>3180</v>
      </c>
      <c r="PRZ55" s="3036"/>
      <c r="PSA55" s="3036"/>
      <c r="PSB55" s="3036"/>
      <c r="PSC55" s="3036" t="s">
        <v>3180</v>
      </c>
      <c r="PSD55" s="3036"/>
      <c r="PSE55" s="3036"/>
      <c r="PSF55" s="3036"/>
      <c r="PSG55" s="3036" t="s">
        <v>3180</v>
      </c>
      <c r="PSH55" s="3036"/>
      <c r="PSI55" s="3036"/>
      <c r="PSJ55" s="3036"/>
      <c r="PSK55" s="3036" t="s">
        <v>3180</v>
      </c>
      <c r="PSL55" s="3036"/>
      <c r="PSM55" s="3036"/>
      <c r="PSN55" s="3036"/>
      <c r="PSO55" s="3036" t="s">
        <v>3180</v>
      </c>
      <c r="PSP55" s="3036"/>
      <c r="PSQ55" s="3036"/>
      <c r="PSR55" s="3036"/>
      <c r="PSS55" s="3036" t="s">
        <v>3180</v>
      </c>
      <c r="PST55" s="3036"/>
      <c r="PSU55" s="3036"/>
      <c r="PSV55" s="3036"/>
      <c r="PSW55" s="3036" t="s">
        <v>3180</v>
      </c>
      <c r="PSX55" s="3036"/>
      <c r="PSY55" s="3036"/>
      <c r="PSZ55" s="3036"/>
      <c r="PTA55" s="3036" t="s">
        <v>3180</v>
      </c>
      <c r="PTB55" s="3036"/>
      <c r="PTC55" s="3036"/>
      <c r="PTD55" s="3036"/>
      <c r="PTE55" s="3036" t="s">
        <v>3180</v>
      </c>
      <c r="PTF55" s="3036"/>
      <c r="PTG55" s="3036"/>
      <c r="PTH55" s="3036"/>
      <c r="PTI55" s="3036" t="s">
        <v>3180</v>
      </c>
      <c r="PTJ55" s="3036"/>
      <c r="PTK55" s="3036"/>
      <c r="PTL55" s="3036"/>
      <c r="PTM55" s="3036" t="s">
        <v>3180</v>
      </c>
      <c r="PTN55" s="3036"/>
      <c r="PTO55" s="3036"/>
      <c r="PTP55" s="3036"/>
      <c r="PTQ55" s="3036" t="s">
        <v>3180</v>
      </c>
      <c r="PTR55" s="3036"/>
      <c r="PTS55" s="3036"/>
      <c r="PTT55" s="3036"/>
      <c r="PTU55" s="3036" t="s">
        <v>3180</v>
      </c>
      <c r="PTV55" s="3036"/>
      <c r="PTW55" s="3036"/>
      <c r="PTX55" s="3036"/>
      <c r="PTY55" s="3036" t="s">
        <v>3180</v>
      </c>
      <c r="PTZ55" s="3036"/>
      <c r="PUA55" s="3036"/>
      <c r="PUB55" s="3036"/>
      <c r="PUC55" s="3036" t="s">
        <v>3180</v>
      </c>
      <c r="PUD55" s="3036"/>
      <c r="PUE55" s="3036"/>
      <c r="PUF55" s="3036"/>
      <c r="PUG55" s="3036" t="s">
        <v>3180</v>
      </c>
      <c r="PUH55" s="3036"/>
      <c r="PUI55" s="3036"/>
      <c r="PUJ55" s="3036"/>
      <c r="PUK55" s="3036" t="s">
        <v>3180</v>
      </c>
      <c r="PUL55" s="3036"/>
      <c r="PUM55" s="3036"/>
      <c r="PUN55" s="3036"/>
      <c r="PUO55" s="3036" t="s">
        <v>3180</v>
      </c>
      <c r="PUP55" s="3036"/>
      <c r="PUQ55" s="3036"/>
      <c r="PUR55" s="3036"/>
      <c r="PUS55" s="3036" t="s">
        <v>3180</v>
      </c>
      <c r="PUT55" s="3036"/>
      <c r="PUU55" s="3036"/>
      <c r="PUV55" s="3036"/>
      <c r="PUW55" s="3036" t="s">
        <v>3180</v>
      </c>
      <c r="PUX55" s="3036"/>
      <c r="PUY55" s="3036"/>
      <c r="PUZ55" s="3036"/>
      <c r="PVA55" s="3036" t="s">
        <v>3180</v>
      </c>
      <c r="PVB55" s="3036"/>
      <c r="PVC55" s="3036"/>
      <c r="PVD55" s="3036"/>
      <c r="PVE55" s="3036" t="s">
        <v>3180</v>
      </c>
      <c r="PVF55" s="3036"/>
      <c r="PVG55" s="3036"/>
      <c r="PVH55" s="3036"/>
      <c r="PVI55" s="3036" t="s">
        <v>3180</v>
      </c>
      <c r="PVJ55" s="3036"/>
      <c r="PVK55" s="3036"/>
      <c r="PVL55" s="3036"/>
      <c r="PVM55" s="3036" t="s">
        <v>3180</v>
      </c>
      <c r="PVN55" s="3036"/>
      <c r="PVO55" s="3036"/>
      <c r="PVP55" s="3036"/>
      <c r="PVQ55" s="3036" t="s">
        <v>3180</v>
      </c>
      <c r="PVR55" s="3036"/>
      <c r="PVS55" s="3036"/>
      <c r="PVT55" s="3036"/>
      <c r="PVU55" s="3036" t="s">
        <v>3180</v>
      </c>
      <c r="PVV55" s="3036"/>
      <c r="PVW55" s="3036"/>
      <c r="PVX55" s="3036"/>
      <c r="PVY55" s="3036" t="s">
        <v>3180</v>
      </c>
      <c r="PVZ55" s="3036"/>
      <c r="PWA55" s="3036"/>
      <c r="PWB55" s="3036"/>
      <c r="PWC55" s="3036" t="s">
        <v>3180</v>
      </c>
      <c r="PWD55" s="3036"/>
      <c r="PWE55" s="3036"/>
      <c r="PWF55" s="3036"/>
      <c r="PWG55" s="3036" t="s">
        <v>3180</v>
      </c>
      <c r="PWH55" s="3036"/>
      <c r="PWI55" s="3036"/>
      <c r="PWJ55" s="3036"/>
      <c r="PWK55" s="3036" t="s">
        <v>3180</v>
      </c>
      <c r="PWL55" s="3036"/>
      <c r="PWM55" s="3036"/>
      <c r="PWN55" s="3036"/>
      <c r="PWO55" s="3036" t="s">
        <v>3180</v>
      </c>
      <c r="PWP55" s="3036"/>
      <c r="PWQ55" s="3036"/>
      <c r="PWR55" s="3036"/>
      <c r="PWS55" s="3036" t="s">
        <v>3180</v>
      </c>
      <c r="PWT55" s="3036"/>
      <c r="PWU55" s="3036"/>
      <c r="PWV55" s="3036"/>
      <c r="PWW55" s="3036" t="s">
        <v>3180</v>
      </c>
      <c r="PWX55" s="3036"/>
      <c r="PWY55" s="3036"/>
      <c r="PWZ55" s="3036"/>
      <c r="PXA55" s="3036" t="s">
        <v>3180</v>
      </c>
      <c r="PXB55" s="3036"/>
      <c r="PXC55" s="3036"/>
      <c r="PXD55" s="3036"/>
      <c r="PXE55" s="3036" t="s">
        <v>3180</v>
      </c>
      <c r="PXF55" s="3036"/>
      <c r="PXG55" s="3036"/>
      <c r="PXH55" s="3036"/>
      <c r="PXI55" s="3036" t="s">
        <v>3180</v>
      </c>
      <c r="PXJ55" s="3036"/>
      <c r="PXK55" s="3036"/>
      <c r="PXL55" s="3036"/>
      <c r="PXM55" s="3036" t="s">
        <v>3180</v>
      </c>
      <c r="PXN55" s="3036"/>
      <c r="PXO55" s="3036"/>
      <c r="PXP55" s="3036"/>
      <c r="PXQ55" s="3036" t="s">
        <v>3180</v>
      </c>
      <c r="PXR55" s="3036"/>
      <c r="PXS55" s="3036"/>
      <c r="PXT55" s="3036"/>
      <c r="PXU55" s="3036" t="s">
        <v>3180</v>
      </c>
      <c r="PXV55" s="3036"/>
      <c r="PXW55" s="3036"/>
      <c r="PXX55" s="3036"/>
      <c r="PXY55" s="3036" t="s">
        <v>3180</v>
      </c>
      <c r="PXZ55" s="3036"/>
      <c r="PYA55" s="3036"/>
      <c r="PYB55" s="3036"/>
      <c r="PYC55" s="3036" t="s">
        <v>3180</v>
      </c>
      <c r="PYD55" s="3036"/>
      <c r="PYE55" s="3036"/>
      <c r="PYF55" s="3036"/>
      <c r="PYG55" s="3036" t="s">
        <v>3180</v>
      </c>
      <c r="PYH55" s="3036"/>
      <c r="PYI55" s="3036"/>
      <c r="PYJ55" s="3036"/>
      <c r="PYK55" s="3036" t="s">
        <v>3180</v>
      </c>
      <c r="PYL55" s="3036"/>
      <c r="PYM55" s="3036"/>
      <c r="PYN55" s="3036"/>
      <c r="PYO55" s="3036" t="s">
        <v>3180</v>
      </c>
      <c r="PYP55" s="3036"/>
      <c r="PYQ55" s="3036"/>
      <c r="PYR55" s="3036"/>
      <c r="PYS55" s="3036" t="s">
        <v>3180</v>
      </c>
      <c r="PYT55" s="3036"/>
      <c r="PYU55" s="3036"/>
      <c r="PYV55" s="3036"/>
      <c r="PYW55" s="3036" t="s">
        <v>3180</v>
      </c>
      <c r="PYX55" s="3036"/>
      <c r="PYY55" s="3036"/>
      <c r="PYZ55" s="3036"/>
      <c r="PZA55" s="3036" t="s">
        <v>3180</v>
      </c>
      <c r="PZB55" s="3036"/>
      <c r="PZC55" s="3036"/>
      <c r="PZD55" s="3036"/>
      <c r="PZE55" s="3036" t="s">
        <v>3180</v>
      </c>
      <c r="PZF55" s="3036"/>
      <c r="PZG55" s="3036"/>
      <c r="PZH55" s="3036"/>
      <c r="PZI55" s="3036" t="s">
        <v>3180</v>
      </c>
      <c r="PZJ55" s="3036"/>
      <c r="PZK55" s="3036"/>
      <c r="PZL55" s="3036"/>
      <c r="PZM55" s="3036" t="s">
        <v>3180</v>
      </c>
      <c r="PZN55" s="3036"/>
      <c r="PZO55" s="3036"/>
      <c r="PZP55" s="3036"/>
      <c r="PZQ55" s="3036" t="s">
        <v>3180</v>
      </c>
      <c r="PZR55" s="3036"/>
      <c r="PZS55" s="3036"/>
      <c r="PZT55" s="3036"/>
      <c r="PZU55" s="3036" t="s">
        <v>3180</v>
      </c>
      <c r="PZV55" s="3036"/>
      <c r="PZW55" s="3036"/>
      <c r="PZX55" s="3036"/>
      <c r="PZY55" s="3036" t="s">
        <v>3180</v>
      </c>
      <c r="PZZ55" s="3036"/>
      <c r="QAA55" s="3036"/>
      <c r="QAB55" s="3036"/>
      <c r="QAC55" s="3036" t="s">
        <v>3180</v>
      </c>
      <c r="QAD55" s="3036"/>
      <c r="QAE55" s="3036"/>
      <c r="QAF55" s="3036"/>
      <c r="QAG55" s="3036" t="s">
        <v>3180</v>
      </c>
      <c r="QAH55" s="3036"/>
      <c r="QAI55" s="3036"/>
      <c r="QAJ55" s="3036"/>
      <c r="QAK55" s="3036" t="s">
        <v>3180</v>
      </c>
      <c r="QAL55" s="3036"/>
      <c r="QAM55" s="3036"/>
      <c r="QAN55" s="3036"/>
      <c r="QAO55" s="3036" t="s">
        <v>3180</v>
      </c>
      <c r="QAP55" s="3036"/>
      <c r="QAQ55" s="3036"/>
      <c r="QAR55" s="3036"/>
      <c r="QAS55" s="3036" t="s">
        <v>3180</v>
      </c>
      <c r="QAT55" s="3036"/>
      <c r="QAU55" s="3036"/>
      <c r="QAV55" s="3036"/>
      <c r="QAW55" s="3036" t="s">
        <v>3180</v>
      </c>
      <c r="QAX55" s="3036"/>
      <c r="QAY55" s="3036"/>
      <c r="QAZ55" s="3036"/>
      <c r="QBA55" s="3036" t="s">
        <v>3180</v>
      </c>
      <c r="QBB55" s="3036"/>
      <c r="QBC55" s="3036"/>
      <c r="QBD55" s="3036"/>
      <c r="QBE55" s="3036" t="s">
        <v>3180</v>
      </c>
      <c r="QBF55" s="3036"/>
      <c r="QBG55" s="3036"/>
      <c r="QBH55" s="3036"/>
      <c r="QBI55" s="3036" t="s">
        <v>3180</v>
      </c>
      <c r="QBJ55" s="3036"/>
      <c r="QBK55" s="3036"/>
      <c r="QBL55" s="3036"/>
      <c r="QBM55" s="3036" t="s">
        <v>3180</v>
      </c>
      <c r="QBN55" s="3036"/>
      <c r="QBO55" s="3036"/>
      <c r="QBP55" s="3036"/>
      <c r="QBQ55" s="3036" t="s">
        <v>3180</v>
      </c>
      <c r="QBR55" s="3036"/>
      <c r="QBS55" s="3036"/>
      <c r="QBT55" s="3036"/>
      <c r="QBU55" s="3036" t="s">
        <v>3180</v>
      </c>
      <c r="QBV55" s="3036"/>
      <c r="QBW55" s="3036"/>
      <c r="QBX55" s="3036"/>
      <c r="QBY55" s="3036" t="s">
        <v>3180</v>
      </c>
      <c r="QBZ55" s="3036"/>
      <c r="QCA55" s="3036"/>
      <c r="QCB55" s="3036"/>
      <c r="QCC55" s="3036" t="s">
        <v>3180</v>
      </c>
      <c r="QCD55" s="3036"/>
      <c r="QCE55" s="3036"/>
      <c r="QCF55" s="3036"/>
      <c r="QCG55" s="3036" t="s">
        <v>3180</v>
      </c>
      <c r="QCH55" s="3036"/>
      <c r="QCI55" s="3036"/>
      <c r="QCJ55" s="3036"/>
      <c r="QCK55" s="3036" t="s">
        <v>3180</v>
      </c>
      <c r="QCL55" s="3036"/>
      <c r="QCM55" s="3036"/>
      <c r="QCN55" s="3036"/>
      <c r="QCO55" s="3036" t="s">
        <v>3180</v>
      </c>
      <c r="QCP55" s="3036"/>
      <c r="QCQ55" s="3036"/>
      <c r="QCR55" s="3036"/>
      <c r="QCS55" s="3036" t="s">
        <v>3180</v>
      </c>
      <c r="QCT55" s="3036"/>
      <c r="QCU55" s="3036"/>
      <c r="QCV55" s="3036"/>
      <c r="QCW55" s="3036" t="s">
        <v>3180</v>
      </c>
      <c r="QCX55" s="3036"/>
      <c r="QCY55" s="3036"/>
      <c r="QCZ55" s="3036"/>
      <c r="QDA55" s="3036" t="s">
        <v>3180</v>
      </c>
      <c r="QDB55" s="3036"/>
      <c r="QDC55" s="3036"/>
      <c r="QDD55" s="3036"/>
      <c r="QDE55" s="3036" t="s">
        <v>3180</v>
      </c>
      <c r="QDF55" s="3036"/>
      <c r="QDG55" s="3036"/>
      <c r="QDH55" s="3036"/>
      <c r="QDI55" s="3036" t="s">
        <v>3180</v>
      </c>
      <c r="QDJ55" s="3036"/>
      <c r="QDK55" s="3036"/>
      <c r="QDL55" s="3036"/>
      <c r="QDM55" s="3036" t="s">
        <v>3180</v>
      </c>
      <c r="QDN55" s="3036"/>
      <c r="QDO55" s="3036"/>
      <c r="QDP55" s="3036"/>
      <c r="QDQ55" s="3036" t="s">
        <v>3180</v>
      </c>
      <c r="QDR55" s="3036"/>
      <c r="QDS55" s="3036"/>
      <c r="QDT55" s="3036"/>
      <c r="QDU55" s="3036" t="s">
        <v>3180</v>
      </c>
      <c r="QDV55" s="3036"/>
      <c r="QDW55" s="3036"/>
      <c r="QDX55" s="3036"/>
      <c r="QDY55" s="3036" t="s">
        <v>3180</v>
      </c>
      <c r="QDZ55" s="3036"/>
      <c r="QEA55" s="3036"/>
      <c r="QEB55" s="3036"/>
      <c r="QEC55" s="3036" t="s">
        <v>3180</v>
      </c>
      <c r="QED55" s="3036"/>
      <c r="QEE55" s="3036"/>
      <c r="QEF55" s="3036"/>
      <c r="QEG55" s="3036" t="s">
        <v>3180</v>
      </c>
      <c r="QEH55" s="3036"/>
      <c r="QEI55" s="3036"/>
      <c r="QEJ55" s="3036"/>
      <c r="QEK55" s="3036" t="s">
        <v>3180</v>
      </c>
      <c r="QEL55" s="3036"/>
      <c r="QEM55" s="3036"/>
      <c r="QEN55" s="3036"/>
      <c r="QEO55" s="3036" t="s">
        <v>3180</v>
      </c>
      <c r="QEP55" s="3036"/>
      <c r="QEQ55" s="3036"/>
      <c r="QER55" s="3036"/>
      <c r="QES55" s="3036" t="s">
        <v>3180</v>
      </c>
      <c r="QET55" s="3036"/>
      <c r="QEU55" s="3036"/>
      <c r="QEV55" s="3036"/>
      <c r="QEW55" s="3036" t="s">
        <v>3180</v>
      </c>
      <c r="QEX55" s="3036"/>
      <c r="QEY55" s="3036"/>
      <c r="QEZ55" s="3036"/>
      <c r="QFA55" s="3036" t="s">
        <v>3180</v>
      </c>
      <c r="QFB55" s="3036"/>
      <c r="QFC55" s="3036"/>
      <c r="QFD55" s="3036"/>
      <c r="QFE55" s="3036" t="s">
        <v>3180</v>
      </c>
      <c r="QFF55" s="3036"/>
      <c r="QFG55" s="3036"/>
      <c r="QFH55" s="3036"/>
      <c r="QFI55" s="3036" t="s">
        <v>3180</v>
      </c>
      <c r="QFJ55" s="3036"/>
      <c r="QFK55" s="3036"/>
      <c r="QFL55" s="3036"/>
      <c r="QFM55" s="3036" t="s">
        <v>3180</v>
      </c>
      <c r="QFN55" s="3036"/>
      <c r="QFO55" s="3036"/>
      <c r="QFP55" s="3036"/>
      <c r="QFQ55" s="3036" t="s">
        <v>3180</v>
      </c>
      <c r="QFR55" s="3036"/>
      <c r="QFS55" s="3036"/>
      <c r="QFT55" s="3036"/>
      <c r="QFU55" s="3036" t="s">
        <v>3180</v>
      </c>
      <c r="QFV55" s="3036"/>
      <c r="QFW55" s="3036"/>
      <c r="QFX55" s="3036"/>
      <c r="QFY55" s="3036" t="s">
        <v>3180</v>
      </c>
      <c r="QFZ55" s="3036"/>
      <c r="QGA55" s="3036"/>
      <c r="QGB55" s="3036"/>
      <c r="QGC55" s="3036" t="s">
        <v>3180</v>
      </c>
      <c r="QGD55" s="3036"/>
      <c r="QGE55" s="3036"/>
      <c r="QGF55" s="3036"/>
      <c r="QGG55" s="3036" t="s">
        <v>3180</v>
      </c>
      <c r="QGH55" s="3036"/>
      <c r="QGI55" s="3036"/>
      <c r="QGJ55" s="3036"/>
      <c r="QGK55" s="3036" t="s">
        <v>3180</v>
      </c>
      <c r="QGL55" s="3036"/>
      <c r="QGM55" s="3036"/>
      <c r="QGN55" s="3036"/>
      <c r="QGO55" s="3036" t="s">
        <v>3180</v>
      </c>
      <c r="QGP55" s="3036"/>
      <c r="QGQ55" s="3036"/>
      <c r="QGR55" s="3036"/>
      <c r="QGS55" s="3036" t="s">
        <v>3180</v>
      </c>
      <c r="QGT55" s="3036"/>
      <c r="QGU55" s="3036"/>
      <c r="QGV55" s="3036"/>
      <c r="QGW55" s="3036" t="s">
        <v>3180</v>
      </c>
      <c r="QGX55" s="3036"/>
      <c r="QGY55" s="3036"/>
      <c r="QGZ55" s="3036"/>
      <c r="QHA55" s="3036" t="s">
        <v>3180</v>
      </c>
      <c r="QHB55" s="3036"/>
      <c r="QHC55" s="3036"/>
      <c r="QHD55" s="3036"/>
      <c r="QHE55" s="3036" t="s">
        <v>3180</v>
      </c>
      <c r="QHF55" s="3036"/>
      <c r="QHG55" s="3036"/>
      <c r="QHH55" s="3036"/>
      <c r="QHI55" s="3036" t="s">
        <v>3180</v>
      </c>
      <c r="QHJ55" s="3036"/>
      <c r="QHK55" s="3036"/>
      <c r="QHL55" s="3036"/>
      <c r="QHM55" s="3036" t="s">
        <v>3180</v>
      </c>
      <c r="QHN55" s="3036"/>
      <c r="QHO55" s="3036"/>
      <c r="QHP55" s="3036"/>
      <c r="QHQ55" s="3036" t="s">
        <v>3180</v>
      </c>
      <c r="QHR55" s="3036"/>
      <c r="QHS55" s="3036"/>
      <c r="QHT55" s="3036"/>
      <c r="QHU55" s="3036" t="s">
        <v>3180</v>
      </c>
      <c r="QHV55" s="3036"/>
      <c r="QHW55" s="3036"/>
      <c r="QHX55" s="3036"/>
      <c r="QHY55" s="3036" t="s">
        <v>3180</v>
      </c>
      <c r="QHZ55" s="3036"/>
      <c r="QIA55" s="3036"/>
      <c r="QIB55" s="3036"/>
      <c r="QIC55" s="3036" t="s">
        <v>3180</v>
      </c>
      <c r="QID55" s="3036"/>
      <c r="QIE55" s="3036"/>
      <c r="QIF55" s="3036"/>
      <c r="QIG55" s="3036" t="s">
        <v>3180</v>
      </c>
      <c r="QIH55" s="3036"/>
      <c r="QII55" s="3036"/>
      <c r="QIJ55" s="3036"/>
      <c r="QIK55" s="3036" t="s">
        <v>3180</v>
      </c>
      <c r="QIL55" s="3036"/>
      <c r="QIM55" s="3036"/>
      <c r="QIN55" s="3036"/>
      <c r="QIO55" s="3036" t="s">
        <v>3180</v>
      </c>
      <c r="QIP55" s="3036"/>
      <c r="QIQ55" s="3036"/>
      <c r="QIR55" s="3036"/>
      <c r="QIS55" s="3036" t="s">
        <v>3180</v>
      </c>
      <c r="QIT55" s="3036"/>
      <c r="QIU55" s="3036"/>
      <c r="QIV55" s="3036"/>
      <c r="QIW55" s="3036" t="s">
        <v>3180</v>
      </c>
      <c r="QIX55" s="3036"/>
      <c r="QIY55" s="3036"/>
      <c r="QIZ55" s="3036"/>
      <c r="QJA55" s="3036" t="s">
        <v>3180</v>
      </c>
      <c r="QJB55" s="3036"/>
      <c r="QJC55" s="3036"/>
      <c r="QJD55" s="3036"/>
      <c r="QJE55" s="3036" t="s">
        <v>3180</v>
      </c>
      <c r="QJF55" s="3036"/>
      <c r="QJG55" s="3036"/>
      <c r="QJH55" s="3036"/>
      <c r="QJI55" s="3036" t="s">
        <v>3180</v>
      </c>
      <c r="QJJ55" s="3036"/>
      <c r="QJK55" s="3036"/>
      <c r="QJL55" s="3036"/>
      <c r="QJM55" s="3036" t="s">
        <v>3180</v>
      </c>
      <c r="QJN55" s="3036"/>
      <c r="QJO55" s="3036"/>
      <c r="QJP55" s="3036"/>
      <c r="QJQ55" s="3036" t="s">
        <v>3180</v>
      </c>
      <c r="QJR55" s="3036"/>
      <c r="QJS55" s="3036"/>
      <c r="QJT55" s="3036"/>
      <c r="QJU55" s="3036" t="s">
        <v>3180</v>
      </c>
      <c r="QJV55" s="3036"/>
      <c r="QJW55" s="3036"/>
      <c r="QJX55" s="3036"/>
      <c r="QJY55" s="3036" t="s">
        <v>3180</v>
      </c>
      <c r="QJZ55" s="3036"/>
      <c r="QKA55" s="3036"/>
      <c r="QKB55" s="3036"/>
      <c r="QKC55" s="3036" t="s">
        <v>3180</v>
      </c>
      <c r="QKD55" s="3036"/>
      <c r="QKE55" s="3036"/>
      <c r="QKF55" s="3036"/>
      <c r="QKG55" s="3036" t="s">
        <v>3180</v>
      </c>
      <c r="QKH55" s="3036"/>
      <c r="QKI55" s="3036"/>
      <c r="QKJ55" s="3036"/>
      <c r="QKK55" s="3036" t="s">
        <v>3180</v>
      </c>
      <c r="QKL55" s="3036"/>
      <c r="QKM55" s="3036"/>
      <c r="QKN55" s="3036"/>
      <c r="QKO55" s="3036" t="s">
        <v>3180</v>
      </c>
      <c r="QKP55" s="3036"/>
      <c r="QKQ55" s="3036"/>
      <c r="QKR55" s="3036"/>
      <c r="QKS55" s="3036" t="s">
        <v>3180</v>
      </c>
      <c r="QKT55" s="3036"/>
      <c r="QKU55" s="3036"/>
      <c r="QKV55" s="3036"/>
      <c r="QKW55" s="3036" t="s">
        <v>3180</v>
      </c>
      <c r="QKX55" s="3036"/>
      <c r="QKY55" s="3036"/>
      <c r="QKZ55" s="3036"/>
      <c r="QLA55" s="3036" t="s">
        <v>3180</v>
      </c>
      <c r="QLB55" s="3036"/>
      <c r="QLC55" s="3036"/>
      <c r="QLD55" s="3036"/>
      <c r="QLE55" s="3036" t="s">
        <v>3180</v>
      </c>
      <c r="QLF55" s="3036"/>
      <c r="QLG55" s="3036"/>
      <c r="QLH55" s="3036"/>
      <c r="QLI55" s="3036" t="s">
        <v>3180</v>
      </c>
      <c r="QLJ55" s="3036"/>
      <c r="QLK55" s="3036"/>
      <c r="QLL55" s="3036"/>
      <c r="QLM55" s="3036" t="s">
        <v>3180</v>
      </c>
      <c r="QLN55" s="3036"/>
      <c r="QLO55" s="3036"/>
      <c r="QLP55" s="3036"/>
      <c r="QLQ55" s="3036" t="s">
        <v>3180</v>
      </c>
      <c r="QLR55" s="3036"/>
      <c r="QLS55" s="3036"/>
      <c r="QLT55" s="3036"/>
      <c r="QLU55" s="3036" t="s">
        <v>3180</v>
      </c>
      <c r="QLV55" s="3036"/>
      <c r="QLW55" s="3036"/>
      <c r="QLX55" s="3036"/>
      <c r="QLY55" s="3036" t="s">
        <v>3180</v>
      </c>
      <c r="QLZ55" s="3036"/>
      <c r="QMA55" s="3036"/>
      <c r="QMB55" s="3036"/>
      <c r="QMC55" s="3036" t="s">
        <v>3180</v>
      </c>
      <c r="QMD55" s="3036"/>
      <c r="QME55" s="3036"/>
      <c r="QMF55" s="3036"/>
      <c r="QMG55" s="3036" t="s">
        <v>3180</v>
      </c>
      <c r="QMH55" s="3036"/>
      <c r="QMI55" s="3036"/>
      <c r="QMJ55" s="3036"/>
      <c r="QMK55" s="3036" t="s">
        <v>3180</v>
      </c>
      <c r="QML55" s="3036"/>
      <c r="QMM55" s="3036"/>
      <c r="QMN55" s="3036"/>
      <c r="QMO55" s="3036" t="s">
        <v>3180</v>
      </c>
      <c r="QMP55" s="3036"/>
      <c r="QMQ55" s="3036"/>
      <c r="QMR55" s="3036"/>
      <c r="QMS55" s="3036" t="s">
        <v>3180</v>
      </c>
      <c r="QMT55" s="3036"/>
      <c r="QMU55" s="3036"/>
      <c r="QMV55" s="3036"/>
      <c r="QMW55" s="3036" t="s">
        <v>3180</v>
      </c>
      <c r="QMX55" s="3036"/>
      <c r="QMY55" s="3036"/>
      <c r="QMZ55" s="3036"/>
      <c r="QNA55" s="3036" t="s">
        <v>3180</v>
      </c>
      <c r="QNB55" s="3036"/>
      <c r="QNC55" s="3036"/>
      <c r="QND55" s="3036"/>
      <c r="QNE55" s="3036" t="s">
        <v>3180</v>
      </c>
      <c r="QNF55" s="3036"/>
      <c r="QNG55" s="3036"/>
      <c r="QNH55" s="3036"/>
      <c r="QNI55" s="3036" t="s">
        <v>3180</v>
      </c>
      <c r="QNJ55" s="3036"/>
      <c r="QNK55" s="3036"/>
      <c r="QNL55" s="3036"/>
      <c r="QNM55" s="3036" t="s">
        <v>3180</v>
      </c>
      <c r="QNN55" s="3036"/>
      <c r="QNO55" s="3036"/>
      <c r="QNP55" s="3036"/>
      <c r="QNQ55" s="3036" t="s">
        <v>3180</v>
      </c>
      <c r="QNR55" s="3036"/>
      <c r="QNS55" s="3036"/>
      <c r="QNT55" s="3036"/>
      <c r="QNU55" s="3036" t="s">
        <v>3180</v>
      </c>
      <c r="QNV55" s="3036"/>
      <c r="QNW55" s="3036"/>
      <c r="QNX55" s="3036"/>
      <c r="QNY55" s="3036" t="s">
        <v>3180</v>
      </c>
      <c r="QNZ55" s="3036"/>
      <c r="QOA55" s="3036"/>
      <c r="QOB55" s="3036"/>
      <c r="QOC55" s="3036" t="s">
        <v>3180</v>
      </c>
      <c r="QOD55" s="3036"/>
      <c r="QOE55" s="3036"/>
      <c r="QOF55" s="3036"/>
      <c r="QOG55" s="3036" t="s">
        <v>3180</v>
      </c>
      <c r="QOH55" s="3036"/>
      <c r="QOI55" s="3036"/>
      <c r="QOJ55" s="3036"/>
      <c r="QOK55" s="3036" t="s">
        <v>3180</v>
      </c>
      <c r="QOL55" s="3036"/>
      <c r="QOM55" s="3036"/>
      <c r="QON55" s="3036"/>
      <c r="QOO55" s="3036" t="s">
        <v>3180</v>
      </c>
      <c r="QOP55" s="3036"/>
      <c r="QOQ55" s="3036"/>
      <c r="QOR55" s="3036"/>
      <c r="QOS55" s="3036" t="s">
        <v>3180</v>
      </c>
      <c r="QOT55" s="3036"/>
      <c r="QOU55" s="3036"/>
      <c r="QOV55" s="3036"/>
      <c r="QOW55" s="3036" t="s">
        <v>3180</v>
      </c>
      <c r="QOX55" s="3036"/>
      <c r="QOY55" s="3036"/>
      <c r="QOZ55" s="3036"/>
      <c r="QPA55" s="3036" t="s">
        <v>3180</v>
      </c>
      <c r="QPB55" s="3036"/>
      <c r="QPC55" s="3036"/>
      <c r="QPD55" s="3036"/>
      <c r="QPE55" s="3036" t="s">
        <v>3180</v>
      </c>
      <c r="QPF55" s="3036"/>
      <c r="QPG55" s="3036"/>
      <c r="QPH55" s="3036"/>
      <c r="QPI55" s="3036" t="s">
        <v>3180</v>
      </c>
      <c r="QPJ55" s="3036"/>
      <c r="QPK55" s="3036"/>
      <c r="QPL55" s="3036"/>
      <c r="QPM55" s="3036" t="s">
        <v>3180</v>
      </c>
      <c r="QPN55" s="3036"/>
      <c r="QPO55" s="3036"/>
      <c r="QPP55" s="3036"/>
      <c r="QPQ55" s="3036" t="s">
        <v>3180</v>
      </c>
      <c r="QPR55" s="3036"/>
      <c r="QPS55" s="3036"/>
      <c r="QPT55" s="3036"/>
      <c r="QPU55" s="3036" t="s">
        <v>3180</v>
      </c>
      <c r="QPV55" s="3036"/>
      <c r="QPW55" s="3036"/>
      <c r="QPX55" s="3036"/>
      <c r="QPY55" s="3036" t="s">
        <v>3180</v>
      </c>
      <c r="QPZ55" s="3036"/>
      <c r="QQA55" s="3036"/>
      <c r="QQB55" s="3036"/>
      <c r="QQC55" s="3036" t="s">
        <v>3180</v>
      </c>
      <c r="QQD55" s="3036"/>
      <c r="QQE55" s="3036"/>
      <c r="QQF55" s="3036"/>
      <c r="QQG55" s="3036" t="s">
        <v>3180</v>
      </c>
      <c r="QQH55" s="3036"/>
      <c r="QQI55" s="3036"/>
      <c r="QQJ55" s="3036"/>
      <c r="QQK55" s="3036" t="s">
        <v>3180</v>
      </c>
      <c r="QQL55" s="3036"/>
      <c r="QQM55" s="3036"/>
      <c r="QQN55" s="3036"/>
      <c r="QQO55" s="3036" t="s">
        <v>3180</v>
      </c>
      <c r="QQP55" s="3036"/>
      <c r="QQQ55" s="3036"/>
      <c r="QQR55" s="3036"/>
      <c r="QQS55" s="3036" t="s">
        <v>3180</v>
      </c>
      <c r="QQT55" s="3036"/>
      <c r="QQU55" s="3036"/>
      <c r="QQV55" s="3036"/>
      <c r="QQW55" s="3036" t="s">
        <v>3180</v>
      </c>
      <c r="QQX55" s="3036"/>
      <c r="QQY55" s="3036"/>
      <c r="QQZ55" s="3036"/>
      <c r="QRA55" s="3036" t="s">
        <v>3180</v>
      </c>
      <c r="QRB55" s="3036"/>
      <c r="QRC55" s="3036"/>
      <c r="QRD55" s="3036"/>
      <c r="QRE55" s="3036" t="s">
        <v>3180</v>
      </c>
      <c r="QRF55" s="3036"/>
      <c r="QRG55" s="3036"/>
      <c r="QRH55" s="3036"/>
      <c r="QRI55" s="3036" t="s">
        <v>3180</v>
      </c>
      <c r="QRJ55" s="3036"/>
      <c r="QRK55" s="3036"/>
      <c r="QRL55" s="3036"/>
      <c r="QRM55" s="3036" t="s">
        <v>3180</v>
      </c>
      <c r="QRN55" s="3036"/>
      <c r="QRO55" s="3036"/>
      <c r="QRP55" s="3036"/>
      <c r="QRQ55" s="3036" t="s">
        <v>3180</v>
      </c>
      <c r="QRR55" s="3036"/>
      <c r="QRS55" s="3036"/>
      <c r="QRT55" s="3036"/>
      <c r="QRU55" s="3036" t="s">
        <v>3180</v>
      </c>
      <c r="QRV55" s="3036"/>
      <c r="QRW55" s="3036"/>
      <c r="QRX55" s="3036"/>
      <c r="QRY55" s="3036" t="s">
        <v>3180</v>
      </c>
      <c r="QRZ55" s="3036"/>
      <c r="QSA55" s="3036"/>
      <c r="QSB55" s="3036"/>
      <c r="QSC55" s="3036" t="s">
        <v>3180</v>
      </c>
      <c r="QSD55" s="3036"/>
      <c r="QSE55" s="3036"/>
      <c r="QSF55" s="3036"/>
      <c r="QSG55" s="3036" t="s">
        <v>3180</v>
      </c>
      <c r="QSH55" s="3036"/>
      <c r="QSI55" s="3036"/>
      <c r="QSJ55" s="3036"/>
      <c r="QSK55" s="3036" t="s">
        <v>3180</v>
      </c>
      <c r="QSL55" s="3036"/>
      <c r="QSM55" s="3036"/>
      <c r="QSN55" s="3036"/>
      <c r="QSO55" s="3036" t="s">
        <v>3180</v>
      </c>
      <c r="QSP55" s="3036"/>
      <c r="QSQ55" s="3036"/>
      <c r="QSR55" s="3036"/>
      <c r="QSS55" s="3036" t="s">
        <v>3180</v>
      </c>
      <c r="QST55" s="3036"/>
      <c r="QSU55" s="3036"/>
      <c r="QSV55" s="3036"/>
      <c r="QSW55" s="3036" t="s">
        <v>3180</v>
      </c>
      <c r="QSX55" s="3036"/>
      <c r="QSY55" s="3036"/>
      <c r="QSZ55" s="3036"/>
      <c r="QTA55" s="3036" t="s">
        <v>3180</v>
      </c>
      <c r="QTB55" s="3036"/>
      <c r="QTC55" s="3036"/>
      <c r="QTD55" s="3036"/>
      <c r="QTE55" s="3036" t="s">
        <v>3180</v>
      </c>
      <c r="QTF55" s="3036"/>
      <c r="QTG55" s="3036"/>
      <c r="QTH55" s="3036"/>
      <c r="QTI55" s="3036" t="s">
        <v>3180</v>
      </c>
      <c r="QTJ55" s="3036"/>
      <c r="QTK55" s="3036"/>
      <c r="QTL55" s="3036"/>
      <c r="QTM55" s="3036" t="s">
        <v>3180</v>
      </c>
      <c r="QTN55" s="3036"/>
      <c r="QTO55" s="3036"/>
      <c r="QTP55" s="3036"/>
      <c r="QTQ55" s="3036" t="s">
        <v>3180</v>
      </c>
      <c r="QTR55" s="3036"/>
      <c r="QTS55" s="3036"/>
      <c r="QTT55" s="3036"/>
      <c r="QTU55" s="3036" t="s">
        <v>3180</v>
      </c>
      <c r="QTV55" s="3036"/>
      <c r="QTW55" s="3036"/>
      <c r="QTX55" s="3036"/>
      <c r="QTY55" s="3036" t="s">
        <v>3180</v>
      </c>
      <c r="QTZ55" s="3036"/>
      <c r="QUA55" s="3036"/>
      <c r="QUB55" s="3036"/>
      <c r="QUC55" s="3036" t="s">
        <v>3180</v>
      </c>
      <c r="QUD55" s="3036"/>
      <c r="QUE55" s="3036"/>
      <c r="QUF55" s="3036"/>
      <c r="QUG55" s="3036" t="s">
        <v>3180</v>
      </c>
      <c r="QUH55" s="3036"/>
      <c r="QUI55" s="3036"/>
      <c r="QUJ55" s="3036"/>
      <c r="QUK55" s="3036" t="s">
        <v>3180</v>
      </c>
      <c r="QUL55" s="3036"/>
      <c r="QUM55" s="3036"/>
      <c r="QUN55" s="3036"/>
      <c r="QUO55" s="3036" t="s">
        <v>3180</v>
      </c>
      <c r="QUP55" s="3036"/>
      <c r="QUQ55" s="3036"/>
      <c r="QUR55" s="3036"/>
      <c r="QUS55" s="3036" t="s">
        <v>3180</v>
      </c>
      <c r="QUT55" s="3036"/>
      <c r="QUU55" s="3036"/>
      <c r="QUV55" s="3036"/>
      <c r="QUW55" s="3036" t="s">
        <v>3180</v>
      </c>
      <c r="QUX55" s="3036"/>
      <c r="QUY55" s="3036"/>
      <c r="QUZ55" s="3036"/>
      <c r="QVA55" s="3036" t="s">
        <v>3180</v>
      </c>
      <c r="QVB55" s="3036"/>
      <c r="QVC55" s="3036"/>
      <c r="QVD55" s="3036"/>
      <c r="QVE55" s="3036" t="s">
        <v>3180</v>
      </c>
      <c r="QVF55" s="3036"/>
      <c r="QVG55" s="3036"/>
      <c r="QVH55" s="3036"/>
      <c r="QVI55" s="3036" t="s">
        <v>3180</v>
      </c>
      <c r="QVJ55" s="3036"/>
      <c r="QVK55" s="3036"/>
      <c r="QVL55" s="3036"/>
      <c r="QVM55" s="3036" t="s">
        <v>3180</v>
      </c>
      <c r="QVN55" s="3036"/>
      <c r="QVO55" s="3036"/>
      <c r="QVP55" s="3036"/>
      <c r="QVQ55" s="3036" t="s">
        <v>3180</v>
      </c>
      <c r="QVR55" s="3036"/>
      <c r="QVS55" s="3036"/>
      <c r="QVT55" s="3036"/>
      <c r="QVU55" s="3036" t="s">
        <v>3180</v>
      </c>
      <c r="QVV55" s="3036"/>
      <c r="QVW55" s="3036"/>
      <c r="QVX55" s="3036"/>
      <c r="QVY55" s="3036" t="s">
        <v>3180</v>
      </c>
      <c r="QVZ55" s="3036"/>
      <c r="QWA55" s="3036"/>
      <c r="QWB55" s="3036"/>
      <c r="QWC55" s="3036" t="s">
        <v>3180</v>
      </c>
      <c r="QWD55" s="3036"/>
      <c r="QWE55" s="3036"/>
      <c r="QWF55" s="3036"/>
      <c r="QWG55" s="3036" t="s">
        <v>3180</v>
      </c>
      <c r="QWH55" s="3036"/>
      <c r="QWI55" s="3036"/>
      <c r="QWJ55" s="3036"/>
      <c r="QWK55" s="3036" t="s">
        <v>3180</v>
      </c>
      <c r="QWL55" s="3036"/>
      <c r="QWM55" s="3036"/>
      <c r="QWN55" s="3036"/>
      <c r="QWO55" s="3036" t="s">
        <v>3180</v>
      </c>
      <c r="QWP55" s="3036"/>
      <c r="QWQ55" s="3036"/>
      <c r="QWR55" s="3036"/>
      <c r="QWS55" s="3036" t="s">
        <v>3180</v>
      </c>
      <c r="QWT55" s="3036"/>
      <c r="QWU55" s="3036"/>
      <c r="QWV55" s="3036"/>
      <c r="QWW55" s="3036" t="s">
        <v>3180</v>
      </c>
      <c r="QWX55" s="3036"/>
      <c r="QWY55" s="3036"/>
      <c r="QWZ55" s="3036"/>
      <c r="QXA55" s="3036" t="s">
        <v>3180</v>
      </c>
      <c r="QXB55" s="3036"/>
      <c r="QXC55" s="3036"/>
      <c r="QXD55" s="3036"/>
      <c r="QXE55" s="3036" t="s">
        <v>3180</v>
      </c>
      <c r="QXF55" s="3036"/>
      <c r="QXG55" s="3036"/>
      <c r="QXH55" s="3036"/>
      <c r="QXI55" s="3036" t="s">
        <v>3180</v>
      </c>
      <c r="QXJ55" s="3036"/>
      <c r="QXK55" s="3036"/>
      <c r="QXL55" s="3036"/>
      <c r="QXM55" s="3036" t="s">
        <v>3180</v>
      </c>
      <c r="QXN55" s="3036"/>
      <c r="QXO55" s="3036"/>
      <c r="QXP55" s="3036"/>
      <c r="QXQ55" s="3036" t="s">
        <v>3180</v>
      </c>
      <c r="QXR55" s="3036"/>
      <c r="QXS55" s="3036"/>
      <c r="QXT55" s="3036"/>
      <c r="QXU55" s="3036" t="s">
        <v>3180</v>
      </c>
      <c r="QXV55" s="3036"/>
      <c r="QXW55" s="3036"/>
      <c r="QXX55" s="3036"/>
      <c r="QXY55" s="3036" t="s">
        <v>3180</v>
      </c>
      <c r="QXZ55" s="3036"/>
      <c r="QYA55" s="3036"/>
      <c r="QYB55" s="3036"/>
      <c r="QYC55" s="3036" t="s">
        <v>3180</v>
      </c>
      <c r="QYD55" s="3036"/>
      <c r="QYE55" s="3036"/>
      <c r="QYF55" s="3036"/>
      <c r="QYG55" s="3036" t="s">
        <v>3180</v>
      </c>
      <c r="QYH55" s="3036"/>
      <c r="QYI55" s="3036"/>
      <c r="QYJ55" s="3036"/>
      <c r="QYK55" s="3036" t="s">
        <v>3180</v>
      </c>
      <c r="QYL55" s="3036"/>
      <c r="QYM55" s="3036"/>
      <c r="QYN55" s="3036"/>
      <c r="QYO55" s="3036" t="s">
        <v>3180</v>
      </c>
      <c r="QYP55" s="3036"/>
      <c r="QYQ55" s="3036"/>
      <c r="QYR55" s="3036"/>
      <c r="QYS55" s="3036" t="s">
        <v>3180</v>
      </c>
      <c r="QYT55" s="3036"/>
      <c r="QYU55" s="3036"/>
      <c r="QYV55" s="3036"/>
      <c r="QYW55" s="3036" t="s">
        <v>3180</v>
      </c>
      <c r="QYX55" s="3036"/>
      <c r="QYY55" s="3036"/>
      <c r="QYZ55" s="3036"/>
      <c r="QZA55" s="3036" t="s">
        <v>3180</v>
      </c>
      <c r="QZB55" s="3036"/>
      <c r="QZC55" s="3036"/>
      <c r="QZD55" s="3036"/>
      <c r="QZE55" s="3036" t="s">
        <v>3180</v>
      </c>
      <c r="QZF55" s="3036"/>
      <c r="QZG55" s="3036"/>
      <c r="QZH55" s="3036"/>
      <c r="QZI55" s="3036" t="s">
        <v>3180</v>
      </c>
      <c r="QZJ55" s="3036"/>
      <c r="QZK55" s="3036"/>
      <c r="QZL55" s="3036"/>
      <c r="QZM55" s="3036" t="s">
        <v>3180</v>
      </c>
      <c r="QZN55" s="3036"/>
      <c r="QZO55" s="3036"/>
      <c r="QZP55" s="3036"/>
      <c r="QZQ55" s="3036" t="s">
        <v>3180</v>
      </c>
      <c r="QZR55" s="3036"/>
      <c r="QZS55" s="3036"/>
      <c r="QZT55" s="3036"/>
      <c r="QZU55" s="3036" t="s">
        <v>3180</v>
      </c>
      <c r="QZV55" s="3036"/>
      <c r="QZW55" s="3036"/>
      <c r="QZX55" s="3036"/>
      <c r="QZY55" s="3036" t="s">
        <v>3180</v>
      </c>
      <c r="QZZ55" s="3036"/>
      <c r="RAA55" s="3036"/>
      <c r="RAB55" s="3036"/>
      <c r="RAC55" s="3036" t="s">
        <v>3180</v>
      </c>
      <c r="RAD55" s="3036"/>
      <c r="RAE55" s="3036"/>
      <c r="RAF55" s="3036"/>
      <c r="RAG55" s="3036" t="s">
        <v>3180</v>
      </c>
      <c r="RAH55" s="3036"/>
      <c r="RAI55" s="3036"/>
      <c r="RAJ55" s="3036"/>
      <c r="RAK55" s="3036" t="s">
        <v>3180</v>
      </c>
      <c r="RAL55" s="3036"/>
      <c r="RAM55" s="3036"/>
      <c r="RAN55" s="3036"/>
      <c r="RAO55" s="3036" t="s">
        <v>3180</v>
      </c>
      <c r="RAP55" s="3036"/>
      <c r="RAQ55" s="3036"/>
      <c r="RAR55" s="3036"/>
      <c r="RAS55" s="3036" t="s">
        <v>3180</v>
      </c>
      <c r="RAT55" s="3036"/>
      <c r="RAU55" s="3036"/>
      <c r="RAV55" s="3036"/>
      <c r="RAW55" s="3036" t="s">
        <v>3180</v>
      </c>
      <c r="RAX55" s="3036"/>
      <c r="RAY55" s="3036"/>
      <c r="RAZ55" s="3036"/>
      <c r="RBA55" s="3036" t="s">
        <v>3180</v>
      </c>
      <c r="RBB55" s="3036"/>
      <c r="RBC55" s="3036"/>
      <c r="RBD55" s="3036"/>
      <c r="RBE55" s="3036" t="s">
        <v>3180</v>
      </c>
      <c r="RBF55" s="3036"/>
      <c r="RBG55" s="3036"/>
      <c r="RBH55" s="3036"/>
      <c r="RBI55" s="3036" t="s">
        <v>3180</v>
      </c>
      <c r="RBJ55" s="3036"/>
      <c r="RBK55" s="3036"/>
      <c r="RBL55" s="3036"/>
      <c r="RBM55" s="3036" t="s">
        <v>3180</v>
      </c>
      <c r="RBN55" s="3036"/>
      <c r="RBO55" s="3036"/>
      <c r="RBP55" s="3036"/>
      <c r="RBQ55" s="3036" t="s">
        <v>3180</v>
      </c>
      <c r="RBR55" s="3036"/>
      <c r="RBS55" s="3036"/>
      <c r="RBT55" s="3036"/>
      <c r="RBU55" s="3036" t="s">
        <v>3180</v>
      </c>
      <c r="RBV55" s="3036"/>
      <c r="RBW55" s="3036"/>
      <c r="RBX55" s="3036"/>
      <c r="RBY55" s="3036" t="s">
        <v>3180</v>
      </c>
      <c r="RBZ55" s="3036"/>
      <c r="RCA55" s="3036"/>
      <c r="RCB55" s="3036"/>
      <c r="RCC55" s="3036" t="s">
        <v>3180</v>
      </c>
      <c r="RCD55" s="3036"/>
      <c r="RCE55" s="3036"/>
      <c r="RCF55" s="3036"/>
      <c r="RCG55" s="3036" t="s">
        <v>3180</v>
      </c>
      <c r="RCH55" s="3036"/>
      <c r="RCI55" s="3036"/>
      <c r="RCJ55" s="3036"/>
      <c r="RCK55" s="3036" t="s">
        <v>3180</v>
      </c>
      <c r="RCL55" s="3036"/>
      <c r="RCM55" s="3036"/>
      <c r="RCN55" s="3036"/>
      <c r="RCO55" s="3036" t="s">
        <v>3180</v>
      </c>
      <c r="RCP55" s="3036"/>
      <c r="RCQ55" s="3036"/>
      <c r="RCR55" s="3036"/>
      <c r="RCS55" s="3036" t="s">
        <v>3180</v>
      </c>
      <c r="RCT55" s="3036"/>
      <c r="RCU55" s="3036"/>
      <c r="RCV55" s="3036"/>
      <c r="RCW55" s="3036" t="s">
        <v>3180</v>
      </c>
      <c r="RCX55" s="3036"/>
      <c r="RCY55" s="3036"/>
      <c r="RCZ55" s="3036"/>
      <c r="RDA55" s="3036" t="s">
        <v>3180</v>
      </c>
      <c r="RDB55" s="3036"/>
      <c r="RDC55" s="3036"/>
      <c r="RDD55" s="3036"/>
      <c r="RDE55" s="3036" t="s">
        <v>3180</v>
      </c>
      <c r="RDF55" s="3036"/>
      <c r="RDG55" s="3036"/>
      <c r="RDH55" s="3036"/>
      <c r="RDI55" s="3036" t="s">
        <v>3180</v>
      </c>
      <c r="RDJ55" s="3036"/>
      <c r="RDK55" s="3036"/>
      <c r="RDL55" s="3036"/>
      <c r="RDM55" s="3036" t="s">
        <v>3180</v>
      </c>
      <c r="RDN55" s="3036"/>
      <c r="RDO55" s="3036"/>
      <c r="RDP55" s="3036"/>
      <c r="RDQ55" s="3036" t="s">
        <v>3180</v>
      </c>
      <c r="RDR55" s="3036"/>
      <c r="RDS55" s="3036"/>
      <c r="RDT55" s="3036"/>
      <c r="RDU55" s="3036" t="s">
        <v>3180</v>
      </c>
      <c r="RDV55" s="3036"/>
      <c r="RDW55" s="3036"/>
      <c r="RDX55" s="3036"/>
      <c r="RDY55" s="3036" t="s">
        <v>3180</v>
      </c>
      <c r="RDZ55" s="3036"/>
      <c r="REA55" s="3036"/>
      <c r="REB55" s="3036"/>
      <c r="REC55" s="3036" t="s">
        <v>3180</v>
      </c>
      <c r="RED55" s="3036"/>
      <c r="REE55" s="3036"/>
      <c r="REF55" s="3036"/>
      <c r="REG55" s="3036" t="s">
        <v>3180</v>
      </c>
      <c r="REH55" s="3036"/>
      <c r="REI55" s="3036"/>
      <c r="REJ55" s="3036"/>
      <c r="REK55" s="3036" t="s">
        <v>3180</v>
      </c>
      <c r="REL55" s="3036"/>
      <c r="REM55" s="3036"/>
      <c r="REN55" s="3036"/>
      <c r="REO55" s="3036" t="s">
        <v>3180</v>
      </c>
      <c r="REP55" s="3036"/>
      <c r="REQ55" s="3036"/>
      <c r="RER55" s="3036"/>
      <c r="RES55" s="3036" t="s">
        <v>3180</v>
      </c>
      <c r="RET55" s="3036"/>
      <c r="REU55" s="3036"/>
      <c r="REV55" s="3036"/>
      <c r="REW55" s="3036" t="s">
        <v>3180</v>
      </c>
      <c r="REX55" s="3036"/>
      <c r="REY55" s="3036"/>
      <c r="REZ55" s="3036"/>
      <c r="RFA55" s="3036" t="s">
        <v>3180</v>
      </c>
      <c r="RFB55" s="3036"/>
      <c r="RFC55" s="3036"/>
      <c r="RFD55" s="3036"/>
      <c r="RFE55" s="3036" t="s">
        <v>3180</v>
      </c>
      <c r="RFF55" s="3036"/>
      <c r="RFG55" s="3036"/>
      <c r="RFH55" s="3036"/>
      <c r="RFI55" s="3036" t="s">
        <v>3180</v>
      </c>
      <c r="RFJ55" s="3036"/>
      <c r="RFK55" s="3036"/>
      <c r="RFL55" s="3036"/>
      <c r="RFM55" s="3036" t="s">
        <v>3180</v>
      </c>
      <c r="RFN55" s="3036"/>
      <c r="RFO55" s="3036"/>
      <c r="RFP55" s="3036"/>
      <c r="RFQ55" s="3036" t="s">
        <v>3180</v>
      </c>
      <c r="RFR55" s="3036"/>
      <c r="RFS55" s="3036"/>
      <c r="RFT55" s="3036"/>
      <c r="RFU55" s="3036" t="s">
        <v>3180</v>
      </c>
      <c r="RFV55" s="3036"/>
      <c r="RFW55" s="3036"/>
      <c r="RFX55" s="3036"/>
      <c r="RFY55" s="3036" t="s">
        <v>3180</v>
      </c>
      <c r="RFZ55" s="3036"/>
      <c r="RGA55" s="3036"/>
      <c r="RGB55" s="3036"/>
      <c r="RGC55" s="3036" t="s">
        <v>3180</v>
      </c>
      <c r="RGD55" s="3036"/>
      <c r="RGE55" s="3036"/>
      <c r="RGF55" s="3036"/>
      <c r="RGG55" s="3036" t="s">
        <v>3180</v>
      </c>
      <c r="RGH55" s="3036"/>
      <c r="RGI55" s="3036"/>
      <c r="RGJ55" s="3036"/>
      <c r="RGK55" s="3036" t="s">
        <v>3180</v>
      </c>
      <c r="RGL55" s="3036"/>
      <c r="RGM55" s="3036"/>
      <c r="RGN55" s="3036"/>
      <c r="RGO55" s="3036" t="s">
        <v>3180</v>
      </c>
      <c r="RGP55" s="3036"/>
      <c r="RGQ55" s="3036"/>
      <c r="RGR55" s="3036"/>
      <c r="RGS55" s="3036" t="s">
        <v>3180</v>
      </c>
      <c r="RGT55" s="3036"/>
      <c r="RGU55" s="3036"/>
      <c r="RGV55" s="3036"/>
      <c r="RGW55" s="3036" t="s">
        <v>3180</v>
      </c>
      <c r="RGX55" s="3036"/>
      <c r="RGY55" s="3036"/>
      <c r="RGZ55" s="3036"/>
      <c r="RHA55" s="3036" t="s">
        <v>3180</v>
      </c>
      <c r="RHB55" s="3036"/>
      <c r="RHC55" s="3036"/>
      <c r="RHD55" s="3036"/>
      <c r="RHE55" s="3036" t="s">
        <v>3180</v>
      </c>
      <c r="RHF55" s="3036"/>
      <c r="RHG55" s="3036"/>
      <c r="RHH55" s="3036"/>
      <c r="RHI55" s="3036" t="s">
        <v>3180</v>
      </c>
      <c r="RHJ55" s="3036"/>
      <c r="RHK55" s="3036"/>
      <c r="RHL55" s="3036"/>
      <c r="RHM55" s="3036" t="s">
        <v>3180</v>
      </c>
      <c r="RHN55" s="3036"/>
      <c r="RHO55" s="3036"/>
      <c r="RHP55" s="3036"/>
      <c r="RHQ55" s="3036" t="s">
        <v>3180</v>
      </c>
      <c r="RHR55" s="3036"/>
      <c r="RHS55" s="3036"/>
      <c r="RHT55" s="3036"/>
      <c r="RHU55" s="3036" t="s">
        <v>3180</v>
      </c>
      <c r="RHV55" s="3036"/>
      <c r="RHW55" s="3036"/>
      <c r="RHX55" s="3036"/>
      <c r="RHY55" s="3036" t="s">
        <v>3180</v>
      </c>
      <c r="RHZ55" s="3036"/>
      <c r="RIA55" s="3036"/>
      <c r="RIB55" s="3036"/>
      <c r="RIC55" s="3036" t="s">
        <v>3180</v>
      </c>
      <c r="RID55" s="3036"/>
      <c r="RIE55" s="3036"/>
      <c r="RIF55" s="3036"/>
      <c r="RIG55" s="3036" t="s">
        <v>3180</v>
      </c>
      <c r="RIH55" s="3036"/>
      <c r="RII55" s="3036"/>
      <c r="RIJ55" s="3036"/>
      <c r="RIK55" s="3036" t="s">
        <v>3180</v>
      </c>
      <c r="RIL55" s="3036"/>
      <c r="RIM55" s="3036"/>
      <c r="RIN55" s="3036"/>
      <c r="RIO55" s="3036" t="s">
        <v>3180</v>
      </c>
      <c r="RIP55" s="3036"/>
      <c r="RIQ55" s="3036"/>
      <c r="RIR55" s="3036"/>
      <c r="RIS55" s="3036" t="s">
        <v>3180</v>
      </c>
      <c r="RIT55" s="3036"/>
      <c r="RIU55" s="3036"/>
      <c r="RIV55" s="3036"/>
      <c r="RIW55" s="3036" t="s">
        <v>3180</v>
      </c>
      <c r="RIX55" s="3036"/>
      <c r="RIY55" s="3036"/>
      <c r="RIZ55" s="3036"/>
      <c r="RJA55" s="3036" t="s">
        <v>3180</v>
      </c>
      <c r="RJB55" s="3036"/>
      <c r="RJC55" s="3036"/>
      <c r="RJD55" s="3036"/>
      <c r="RJE55" s="3036" t="s">
        <v>3180</v>
      </c>
      <c r="RJF55" s="3036"/>
      <c r="RJG55" s="3036"/>
      <c r="RJH55" s="3036"/>
      <c r="RJI55" s="3036" t="s">
        <v>3180</v>
      </c>
      <c r="RJJ55" s="3036"/>
      <c r="RJK55" s="3036"/>
      <c r="RJL55" s="3036"/>
      <c r="RJM55" s="3036" t="s">
        <v>3180</v>
      </c>
      <c r="RJN55" s="3036"/>
      <c r="RJO55" s="3036"/>
      <c r="RJP55" s="3036"/>
      <c r="RJQ55" s="3036" t="s">
        <v>3180</v>
      </c>
      <c r="RJR55" s="3036"/>
      <c r="RJS55" s="3036"/>
      <c r="RJT55" s="3036"/>
      <c r="RJU55" s="3036" t="s">
        <v>3180</v>
      </c>
      <c r="RJV55" s="3036"/>
      <c r="RJW55" s="3036"/>
      <c r="RJX55" s="3036"/>
      <c r="RJY55" s="3036" t="s">
        <v>3180</v>
      </c>
      <c r="RJZ55" s="3036"/>
      <c r="RKA55" s="3036"/>
      <c r="RKB55" s="3036"/>
      <c r="RKC55" s="3036" t="s">
        <v>3180</v>
      </c>
      <c r="RKD55" s="3036"/>
      <c r="RKE55" s="3036"/>
      <c r="RKF55" s="3036"/>
      <c r="RKG55" s="3036" t="s">
        <v>3180</v>
      </c>
      <c r="RKH55" s="3036"/>
      <c r="RKI55" s="3036"/>
      <c r="RKJ55" s="3036"/>
      <c r="RKK55" s="3036" t="s">
        <v>3180</v>
      </c>
      <c r="RKL55" s="3036"/>
      <c r="RKM55" s="3036"/>
      <c r="RKN55" s="3036"/>
      <c r="RKO55" s="3036" t="s">
        <v>3180</v>
      </c>
      <c r="RKP55" s="3036"/>
      <c r="RKQ55" s="3036"/>
      <c r="RKR55" s="3036"/>
      <c r="RKS55" s="3036" t="s">
        <v>3180</v>
      </c>
      <c r="RKT55" s="3036"/>
      <c r="RKU55" s="3036"/>
      <c r="RKV55" s="3036"/>
      <c r="RKW55" s="3036" t="s">
        <v>3180</v>
      </c>
      <c r="RKX55" s="3036"/>
      <c r="RKY55" s="3036"/>
      <c r="RKZ55" s="3036"/>
      <c r="RLA55" s="3036" t="s">
        <v>3180</v>
      </c>
      <c r="RLB55" s="3036"/>
      <c r="RLC55" s="3036"/>
      <c r="RLD55" s="3036"/>
      <c r="RLE55" s="3036" t="s">
        <v>3180</v>
      </c>
      <c r="RLF55" s="3036"/>
      <c r="RLG55" s="3036"/>
      <c r="RLH55" s="3036"/>
      <c r="RLI55" s="3036" t="s">
        <v>3180</v>
      </c>
      <c r="RLJ55" s="3036"/>
      <c r="RLK55" s="3036"/>
      <c r="RLL55" s="3036"/>
      <c r="RLM55" s="3036" t="s">
        <v>3180</v>
      </c>
      <c r="RLN55" s="3036"/>
      <c r="RLO55" s="3036"/>
      <c r="RLP55" s="3036"/>
      <c r="RLQ55" s="3036" t="s">
        <v>3180</v>
      </c>
      <c r="RLR55" s="3036"/>
      <c r="RLS55" s="3036"/>
      <c r="RLT55" s="3036"/>
      <c r="RLU55" s="3036" t="s">
        <v>3180</v>
      </c>
      <c r="RLV55" s="3036"/>
      <c r="RLW55" s="3036"/>
      <c r="RLX55" s="3036"/>
      <c r="RLY55" s="3036" t="s">
        <v>3180</v>
      </c>
      <c r="RLZ55" s="3036"/>
      <c r="RMA55" s="3036"/>
      <c r="RMB55" s="3036"/>
      <c r="RMC55" s="3036" t="s">
        <v>3180</v>
      </c>
      <c r="RMD55" s="3036"/>
      <c r="RME55" s="3036"/>
      <c r="RMF55" s="3036"/>
      <c r="RMG55" s="3036" t="s">
        <v>3180</v>
      </c>
      <c r="RMH55" s="3036"/>
      <c r="RMI55" s="3036"/>
      <c r="RMJ55" s="3036"/>
      <c r="RMK55" s="3036" t="s">
        <v>3180</v>
      </c>
      <c r="RML55" s="3036"/>
      <c r="RMM55" s="3036"/>
      <c r="RMN55" s="3036"/>
      <c r="RMO55" s="3036" t="s">
        <v>3180</v>
      </c>
      <c r="RMP55" s="3036"/>
      <c r="RMQ55" s="3036"/>
      <c r="RMR55" s="3036"/>
      <c r="RMS55" s="3036" t="s">
        <v>3180</v>
      </c>
      <c r="RMT55" s="3036"/>
      <c r="RMU55" s="3036"/>
      <c r="RMV55" s="3036"/>
      <c r="RMW55" s="3036" t="s">
        <v>3180</v>
      </c>
      <c r="RMX55" s="3036"/>
      <c r="RMY55" s="3036"/>
      <c r="RMZ55" s="3036"/>
      <c r="RNA55" s="3036" t="s">
        <v>3180</v>
      </c>
      <c r="RNB55" s="3036"/>
      <c r="RNC55" s="3036"/>
      <c r="RND55" s="3036"/>
      <c r="RNE55" s="3036" t="s">
        <v>3180</v>
      </c>
      <c r="RNF55" s="3036"/>
      <c r="RNG55" s="3036"/>
      <c r="RNH55" s="3036"/>
      <c r="RNI55" s="3036" t="s">
        <v>3180</v>
      </c>
      <c r="RNJ55" s="3036"/>
      <c r="RNK55" s="3036"/>
      <c r="RNL55" s="3036"/>
      <c r="RNM55" s="3036" t="s">
        <v>3180</v>
      </c>
      <c r="RNN55" s="3036"/>
      <c r="RNO55" s="3036"/>
      <c r="RNP55" s="3036"/>
      <c r="RNQ55" s="3036" t="s">
        <v>3180</v>
      </c>
      <c r="RNR55" s="3036"/>
      <c r="RNS55" s="3036"/>
      <c r="RNT55" s="3036"/>
      <c r="RNU55" s="3036" t="s">
        <v>3180</v>
      </c>
      <c r="RNV55" s="3036"/>
      <c r="RNW55" s="3036"/>
      <c r="RNX55" s="3036"/>
      <c r="RNY55" s="3036" t="s">
        <v>3180</v>
      </c>
      <c r="RNZ55" s="3036"/>
      <c r="ROA55" s="3036"/>
      <c r="ROB55" s="3036"/>
      <c r="ROC55" s="3036" t="s">
        <v>3180</v>
      </c>
      <c r="ROD55" s="3036"/>
      <c r="ROE55" s="3036"/>
      <c r="ROF55" s="3036"/>
      <c r="ROG55" s="3036" t="s">
        <v>3180</v>
      </c>
      <c r="ROH55" s="3036"/>
      <c r="ROI55" s="3036"/>
      <c r="ROJ55" s="3036"/>
      <c r="ROK55" s="3036" t="s">
        <v>3180</v>
      </c>
      <c r="ROL55" s="3036"/>
      <c r="ROM55" s="3036"/>
      <c r="RON55" s="3036"/>
      <c r="ROO55" s="3036" t="s">
        <v>3180</v>
      </c>
      <c r="ROP55" s="3036"/>
      <c r="ROQ55" s="3036"/>
      <c r="ROR55" s="3036"/>
      <c r="ROS55" s="3036" t="s">
        <v>3180</v>
      </c>
      <c r="ROT55" s="3036"/>
      <c r="ROU55" s="3036"/>
      <c r="ROV55" s="3036"/>
      <c r="ROW55" s="3036" t="s">
        <v>3180</v>
      </c>
      <c r="ROX55" s="3036"/>
      <c r="ROY55" s="3036"/>
      <c r="ROZ55" s="3036"/>
      <c r="RPA55" s="3036" t="s">
        <v>3180</v>
      </c>
      <c r="RPB55" s="3036"/>
      <c r="RPC55" s="3036"/>
      <c r="RPD55" s="3036"/>
      <c r="RPE55" s="3036" t="s">
        <v>3180</v>
      </c>
      <c r="RPF55" s="3036"/>
      <c r="RPG55" s="3036"/>
      <c r="RPH55" s="3036"/>
      <c r="RPI55" s="3036" t="s">
        <v>3180</v>
      </c>
      <c r="RPJ55" s="3036"/>
      <c r="RPK55" s="3036"/>
      <c r="RPL55" s="3036"/>
      <c r="RPM55" s="3036" t="s">
        <v>3180</v>
      </c>
      <c r="RPN55" s="3036"/>
      <c r="RPO55" s="3036"/>
      <c r="RPP55" s="3036"/>
      <c r="RPQ55" s="3036" t="s">
        <v>3180</v>
      </c>
      <c r="RPR55" s="3036"/>
      <c r="RPS55" s="3036"/>
      <c r="RPT55" s="3036"/>
      <c r="RPU55" s="3036" t="s">
        <v>3180</v>
      </c>
      <c r="RPV55" s="3036"/>
      <c r="RPW55" s="3036"/>
      <c r="RPX55" s="3036"/>
      <c r="RPY55" s="3036" t="s">
        <v>3180</v>
      </c>
      <c r="RPZ55" s="3036"/>
      <c r="RQA55" s="3036"/>
      <c r="RQB55" s="3036"/>
      <c r="RQC55" s="3036" t="s">
        <v>3180</v>
      </c>
      <c r="RQD55" s="3036"/>
      <c r="RQE55" s="3036"/>
      <c r="RQF55" s="3036"/>
      <c r="RQG55" s="3036" t="s">
        <v>3180</v>
      </c>
      <c r="RQH55" s="3036"/>
      <c r="RQI55" s="3036"/>
      <c r="RQJ55" s="3036"/>
      <c r="RQK55" s="3036" t="s">
        <v>3180</v>
      </c>
      <c r="RQL55" s="3036"/>
      <c r="RQM55" s="3036"/>
      <c r="RQN55" s="3036"/>
      <c r="RQO55" s="3036" t="s">
        <v>3180</v>
      </c>
      <c r="RQP55" s="3036"/>
      <c r="RQQ55" s="3036"/>
      <c r="RQR55" s="3036"/>
      <c r="RQS55" s="3036" t="s">
        <v>3180</v>
      </c>
      <c r="RQT55" s="3036"/>
      <c r="RQU55" s="3036"/>
      <c r="RQV55" s="3036"/>
      <c r="RQW55" s="3036" t="s">
        <v>3180</v>
      </c>
      <c r="RQX55" s="3036"/>
      <c r="RQY55" s="3036"/>
      <c r="RQZ55" s="3036"/>
      <c r="RRA55" s="3036" t="s">
        <v>3180</v>
      </c>
      <c r="RRB55" s="3036"/>
      <c r="RRC55" s="3036"/>
      <c r="RRD55" s="3036"/>
      <c r="RRE55" s="3036" t="s">
        <v>3180</v>
      </c>
      <c r="RRF55" s="3036"/>
      <c r="RRG55" s="3036"/>
      <c r="RRH55" s="3036"/>
      <c r="RRI55" s="3036" t="s">
        <v>3180</v>
      </c>
      <c r="RRJ55" s="3036"/>
      <c r="RRK55" s="3036"/>
      <c r="RRL55" s="3036"/>
      <c r="RRM55" s="3036" t="s">
        <v>3180</v>
      </c>
      <c r="RRN55" s="3036"/>
      <c r="RRO55" s="3036"/>
      <c r="RRP55" s="3036"/>
      <c r="RRQ55" s="3036" t="s">
        <v>3180</v>
      </c>
      <c r="RRR55" s="3036"/>
      <c r="RRS55" s="3036"/>
      <c r="RRT55" s="3036"/>
      <c r="RRU55" s="3036" t="s">
        <v>3180</v>
      </c>
      <c r="RRV55" s="3036"/>
      <c r="RRW55" s="3036"/>
      <c r="RRX55" s="3036"/>
      <c r="RRY55" s="3036" t="s">
        <v>3180</v>
      </c>
      <c r="RRZ55" s="3036"/>
      <c r="RSA55" s="3036"/>
      <c r="RSB55" s="3036"/>
      <c r="RSC55" s="3036" t="s">
        <v>3180</v>
      </c>
      <c r="RSD55" s="3036"/>
      <c r="RSE55" s="3036"/>
      <c r="RSF55" s="3036"/>
      <c r="RSG55" s="3036" t="s">
        <v>3180</v>
      </c>
      <c r="RSH55" s="3036"/>
      <c r="RSI55" s="3036"/>
      <c r="RSJ55" s="3036"/>
      <c r="RSK55" s="3036" t="s">
        <v>3180</v>
      </c>
      <c r="RSL55" s="3036"/>
      <c r="RSM55" s="3036"/>
      <c r="RSN55" s="3036"/>
      <c r="RSO55" s="3036" t="s">
        <v>3180</v>
      </c>
      <c r="RSP55" s="3036"/>
      <c r="RSQ55" s="3036"/>
      <c r="RSR55" s="3036"/>
      <c r="RSS55" s="3036" t="s">
        <v>3180</v>
      </c>
      <c r="RST55" s="3036"/>
      <c r="RSU55" s="3036"/>
      <c r="RSV55" s="3036"/>
      <c r="RSW55" s="3036" t="s">
        <v>3180</v>
      </c>
      <c r="RSX55" s="3036"/>
      <c r="RSY55" s="3036"/>
      <c r="RSZ55" s="3036"/>
      <c r="RTA55" s="3036" t="s">
        <v>3180</v>
      </c>
      <c r="RTB55" s="3036"/>
      <c r="RTC55" s="3036"/>
      <c r="RTD55" s="3036"/>
      <c r="RTE55" s="3036" t="s">
        <v>3180</v>
      </c>
      <c r="RTF55" s="3036"/>
      <c r="RTG55" s="3036"/>
      <c r="RTH55" s="3036"/>
      <c r="RTI55" s="3036" t="s">
        <v>3180</v>
      </c>
      <c r="RTJ55" s="3036"/>
      <c r="RTK55" s="3036"/>
      <c r="RTL55" s="3036"/>
      <c r="RTM55" s="3036" t="s">
        <v>3180</v>
      </c>
      <c r="RTN55" s="3036"/>
      <c r="RTO55" s="3036"/>
      <c r="RTP55" s="3036"/>
      <c r="RTQ55" s="3036" t="s">
        <v>3180</v>
      </c>
      <c r="RTR55" s="3036"/>
      <c r="RTS55" s="3036"/>
      <c r="RTT55" s="3036"/>
      <c r="RTU55" s="3036" t="s">
        <v>3180</v>
      </c>
      <c r="RTV55" s="3036"/>
      <c r="RTW55" s="3036"/>
      <c r="RTX55" s="3036"/>
      <c r="RTY55" s="3036" t="s">
        <v>3180</v>
      </c>
      <c r="RTZ55" s="3036"/>
      <c r="RUA55" s="3036"/>
      <c r="RUB55" s="3036"/>
      <c r="RUC55" s="3036" t="s">
        <v>3180</v>
      </c>
      <c r="RUD55" s="3036"/>
      <c r="RUE55" s="3036"/>
      <c r="RUF55" s="3036"/>
      <c r="RUG55" s="3036" t="s">
        <v>3180</v>
      </c>
      <c r="RUH55" s="3036"/>
      <c r="RUI55" s="3036"/>
      <c r="RUJ55" s="3036"/>
      <c r="RUK55" s="3036" t="s">
        <v>3180</v>
      </c>
      <c r="RUL55" s="3036"/>
      <c r="RUM55" s="3036"/>
      <c r="RUN55" s="3036"/>
      <c r="RUO55" s="3036" t="s">
        <v>3180</v>
      </c>
      <c r="RUP55" s="3036"/>
      <c r="RUQ55" s="3036"/>
      <c r="RUR55" s="3036"/>
      <c r="RUS55" s="3036" t="s">
        <v>3180</v>
      </c>
      <c r="RUT55" s="3036"/>
      <c r="RUU55" s="3036"/>
      <c r="RUV55" s="3036"/>
      <c r="RUW55" s="3036" t="s">
        <v>3180</v>
      </c>
      <c r="RUX55" s="3036"/>
      <c r="RUY55" s="3036"/>
      <c r="RUZ55" s="3036"/>
      <c r="RVA55" s="3036" t="s">
        <v>3180</v>
      </c>
      <c r="RVB55" s="3036"/>
      <c r="RVC55" s="3036"/>
      <c r="RVD55" s="3036"/>
      <c r="RVE55" s="3036" t="s">
        <v>3180</v>
      </c>
      <c r="RVF55" s="3036"/>
      <c r="RVG55" s="3036"/>
      <c r="RVH55" s="3036"/>
      <c r="RVI55" s="3036" t="s">
        <v>3180</v>
      </c>
      <c r="RVJ55" s="3036"/>
      <c r="RVK55" s="3036"/>
      <c r="RVL55" s="3036"/>
      <c r="RVM55" s="3036" t="s">
        <v>3180</v>
      </c>
      <c r="RVN55" s="3036"/>
      <c r="RVO55" s="3036"/>
      <c r="RVP55" s="3036"/>
      <c r="RVQ55" s="3036" t="s">
        <v>3180</v>
      </c>
      <c r="RVR55" s="3036"/>
      <c r="RVS55" s="3036"/>
      <c r="RVT55" s="3036"/>
      <c r="RVU55" s="3036" t="s">
        <v>3180</v>
      </c>
      <c r="RVV55" s="3036"/>
      <c r="RVW55" s="3036"/>
      <c r="RVX55" s="3036"/>
      <c r="RVY55" s="3036" t="s">
        <v>3180</v>
      </c>
      <c r="RVZ55" s="3036"/>
      <c r="RWA55" s="3036"/>
      <c r="RWB55" s="3036"/>
      <c r="RWC55" s="3036" t="s">
        <v>3180</v>
      </c>
      <c r="RWD55" s="3036"/>
      <c r="RWE55" s="3036"/>
      <c r="RWF55" s="3036"/>
      <c r="RWG55" s="3036" t="s">
        <v>3180</v>
      </c>
      <c r="RWH55" s="3036"/>
      <c r="RWI55" s="3036"/>
      <c r="RWJ55" s="3036"/>
      <c r="RWK55" s="3036" t="s">
        <v>3180</v>
      </c>
      <c r="RWL55" s="3036"/>
      <c r="RWM55" s="3036"/>
      <c r="RWN55" s="3036"/>
      <c r="RWO55" s="3036" t="s">
        <v>3180</v>
      </c>
      <c r="RWP55" s="3036"/>
      <c r="RWQ55" s="3036"/>
      <c r="RWR55" s="3036"/>
      <c r="RWS55" s="3036" t="s">
        <v>3180</v>
      </c>
      <c r="RWT55" s="3036"/>
      <c r="RWU55" s="3036"/>
      <c r="RWV55" s="3036"/>
      <c r="RWW55" s="3036" t="s">
        <v>3180</v>
      </c>
      <c r="RWX55" s="3036"/>
      <c r="RWY55" s="3036"/>
      <c r="RWZ55" s="3036"/>
      <c r="RXA55" s="3036" t="s">
        <v>3180</v>
      </c>
      <c r="RXB55" s="3036"/>
      <c r="RXC55" s="3036"/>
      <c r="RXD55" s="3036"/>
      <c r="RXE55" s="3036" t="s">
        <v>3180</v>
      </c>
      <c r="RXF55" s="3036"/>
      <c r="RXG55" s="3036"/>
      <c r="RXH55" s="3036"/>
      <c r="RXI55" s="3036" t="s">
        <v>3180</v>
      </c>
      <c r="RXJ55" s="3036"/>
      <c r="RXK55" s="3036"/>
      <c r="RXL55" s="3036"/>
      <c r="RXM55" s="3036" t="s">
        <v>3180</v>
      </c>
      <c r="RXN55" s="3036"/>
      <c r="RXO55" s="3036"/>
      <c r="RXP55" s="3036"/>
      <c r="RXQ55" s="3036" t="s">
        <v>3180</v>
      </c>
      <c r="RXR55" s="3036"/>
      <c r="RXS55" s="3036"/>
      <c r="RXT55" s="3036"/>
      <c r="RXU55" s="3036" t="s">
        <v>3180</v>
      </c>
      <c r="RXV55" s="3036"/>
      <c r="RXW55" s="3036"/>
      <c r="RXX55" s="3036"/>
      <c r="RXY55" s="3036" t="s">
        <v>3180</v>
      </c>
      <c r="RXZ55" s="3036"/>
      <c r="RYA55" s="3036"/>
      <c r="RYB55" s="3036"/>
      <c r="RYC55" s="3036" t="s">
        <v>3180</v>
      </c>
      <c r="RYD55" s="3036"/>
      <c r="RYE55" s="3036"/>
      <c r="RYF55" s="3036"/>
      <c r="RYG55" s="3036" t="s">
        <v>3180</v>
      </c>
      <c r="RYH55" s="3036"/>
      <c r="RYI55" s="3036"/>
      <c r="RYJ55" s="3036"/>
      <c r="RYK55" s="3036" t="s">
        <v>3180</v>
      </c>
      <c r="RYL55" s="3036"/>
      <c r="RYM55" s="3036"/>
      <c r="RYN55" s="3036"/>
      <c r="RYO55" s="3036" t="s">
        <v>3180</v>
      </c>
      <c r="RYP55" s="3036"/>
      <c r="RYQ55" s="3036"/>
      <c r="RYR55" s="3036"/>
      <c r="RYS55" s="3036" t="s">
        <v>3180</v>
      </c>
      <c r="RYT55" s="3036"/>
      <c r="RYU55" s="3036"/>
      <c r="RYV55" s="3036"/>
      <c r="RYW55" s="3036" t="s">
        <v>3180</v>
      </c>
      <c r="RYX55" s="3036"/>
      <c r="RYY55" s="3036"/>
      <c r="RYZ55" s="3036"/>
      <c r="RZA55" s="3036" t="s">
        <v>3180</v>
      </c>
      <c r="RZB55" s="3036"/>
      <c r="RZC55" s="3036"/>
      <c r="RZD55" s="3036"/>
      <c r="RZE55" s="3036" t="s">
        <v>3180</v>
      </c>
      <c r="RZF55" s="3036"/>
      <c r="RZG55" s="3036"/>
      <c r="RZH55" s="3036"/>
      <c r="RZI55" s="3036" t="s">
        <v>3180</v>
      </c>
      <c r="RZJ55" s="3036"/>
      <c r="RZK55" s="3036"/>
      <c r="RZL55" s="3036"/>
      <c r="RZM55" s="3036" t="s">
        <v>3180</v>
      </c>
      <c r="RZN55" s="3036"/>
      <c r="RZO55" s="3036"/>
      <c r="RZP55" s="3036"/>
      <c r="RZQ55" s="3036" t="s">
        <v>3180</v>
      </c>
      <c r="RZR55" s="3036"/>
      <c r="RZS55" s="3036"/>
      <c r="RZT55" s="3036"/>
      <c r="RZU55" s="3036" t="s">
        <v>3180</v>
      </c>
      <c r="RZV55" s="3036"/>
      <c r="RZW55" s="3036"/>
      <c r="RZX55" s="3036"/>
      <c r="RZY55" s="3036" t="s">
        <v>3180</v>
      </c>
      <c r="RZZ55" s="3036"/>
      <c r="SAA55" s="3036"/>
      <c r="SAB55" s="3036"/>
      <c r="SAC55" s="3036" t="s">
        <v>3180</v>
      </c>
      <c r="SAD55" s="3036"/>
      <c r="SAE55" s="3036"/>
      <c r="SAF55" s="3036"/>
      <c r="SAG55" s="3036" t="s">
        <v>3180</v>
      </c>
      <c r="SAH55" s="3036"/>
      <c r="SAI55" s="3036"/>
      <c r="SAJ55" s="3036"/>
      <c r="SAK55" s="3036" t="s">
        <v>3180</v>
      </c>
      <c r="SAL55" s="3036"/>
      <c r="SAM55" s="3036"/>
      <c r="SAN55" s="3036"/>
      <c r="SAO55" s="3036" t="s">
        <v>3180</v>
      </c>
      <c r="SAP55" s="3036"/>
      <c r="SAQ55" s="3036"/>
      <c r="SAR55" s="3036"/>
      <c r="SAS55" s="3036" t="s">
        <v>3180</v>
      </c>
      <c r="SAT55" s="3036"/>
      <c r="SAU55" s="3036"/>
      <c r="SAV55" s="3036"/>
      <c r="SAW55" s="3036" t="s">
        <v>3180</v>
      </c>
      <c r="SAX55" s="3036"/>
      <c r="SAY55" s="3036"/>
      <c r="SAZ55" s="3036"/>
      <c r="SBA55" s="3036" t="s">
        <v>3180</v>
      </c>
      <c r="SBB55" s="3036"/>
      <c r="SBC55" s="3036"/>
      <c r="SBD55" s="3036"/>
      <c r="SBE55" s="3036" t="s">
        <v>3180</v>
      </c>
      <c r="SBF55" s="3036"/>
      <c r="SBG55" s="3036"/>
      <c r="SBH55" s="3036"/>
      <c r="SBI55" s="3036" t="s">
        <v>3180</v>
      </c>
      <c r="SBJ55" s="3036"/>
      <c r="SBK55" s="3036"/>
      <c r="SBL55" s="3036"/>
      <c r="SBM55" s="3036" t="s">
        <v>3180</v>
      </c>
      <c r="SBN55" s="3036"/>
      <c r="SBO55" s="3036"/>
      <c r="SBP55" s="3036"/>
      <c r="SBQ55" s="3036" t="s">
        <v>3180</v>
      </c>
      <c r="SBR55" s="3036"/>
      <c r="SBS55" s="3036"/>
      <c r="SBT55" s="3036"/>
      <c r="SBU55" s="3036" t="s">
        <v>3180</v>
      </c>
      <c r="SBV55" s="3036"/>
      <c r="SBW55" s="3036"/>
      <c r="SBX55" s="3036"/>
      <c r="SBY55" s="3036" t="s">
        <v>3180</v>
      </c>
      <c r="SBZ55" s="3036"/>
      <c r="SCA55" s="3036"/>
      <c r="SCB55" s="3036"/>
      <c r="SCC55" s="3036" t="s">
        <v>3180</v>
      </c>
      <c r="SCD55" s="3036"/>
      <c r="SCE55" s="3036"/>
      <c r="SCF55" s="3036"/>
      <c r="SCG55" s="3036" t="s">
        <v>3180</v>
      </c>
      <c r="SCH55" s="3036"/>
      <c r="SCI55" s="3036"/>
      <c r="SCJ55" s="3036"/>
      <c r="SCK55" s="3036" t="s">
        <v>3180</v>
      </c>
      <c r="SCL55" s="3036"/>
      <c r="SCM55" s="3036"/>
      <c r="SCN55" s="3036"/>
      <c r="SCO55" s="3036" t="s">
        <v>3180</v>
      </c>
      <c r="SCP55" s="3036"/>
      <c r="SCQ55" s="3036"/>
      <c r="SCR55" s="3036"/>
      <c r="SCS55" s="3036" t="s">
        <v>3180</v>
      </c>
      <c r="SCT55" s="3036"/>
      <c r="SCU55" s="3036"/>
      <c r="SCV55" s="3036"/>
      <c r="SCW55" s="3036" t="s">
        <v>3180</v>
      </c>
      <c r="SCX55" s="3036"/>
      <c r="SCY55" s="3036"/>
      <c r="SCZ55" s="3036"/>
      <c r="SDA55" s="3036" t="s">
        <v>3180</v>
      </c>
      <c r="SDB55" s="3036"/>
      <c r="SDC55" s="3036"/>
      <c r="SDD55" s="3036"/>
      <c r="SDE55" s="3036" t="s">
        <v>3180</v>
      </c>
      <c r="SDF55" s="3036"/>
      <c r="SDG55" s="3036"/>
      <c r="SDH55" s="3036"/>
      <c r="SDI55" s="3036" t="s">
        <v>3180</v>
      </c>
      <c r="SDJ55" s="3036"/>
      <c r="SDK55" s="3036"/>
      <c r="SDL55" s="3036"/>
      <c r="SDM55" s="3036" t="s">
        <v>3180</v>
      </c>
      <c r="SDN55" s="3036"/>
      <c r="SDO55" s="3036"/>
      <c r="SDP55" s="3036"/>
      <c r="SDQ55" s="3036" t="s">
        <v>3180</v>
      </c>
      <c r="SDR55" s="3036"/>
      <c r="SDS55" s="3036"/>
      <c r="SDT55" s="3036"/>
      <c r="SDU55" s="3036" t="s">
        <v>3180</v>
      </c>
      <c r="SDV55" s="3036"/>
      <c r="SDW55" s="3036"/>
      <c r="SDX55" s="3036"/>
      <c r="SDY55" s="3036" t="s">
        <v>3180</v>
      </c>
      <c r="SDZ55" s="3036"/>
      <c r="SEA55" s="3036"/>
      <c r="SEB55" s="3036"/>
      <c r="SEC55" s="3036" t="s">
        <v>3180</v>
      </c>
      <c r="SED55" s="3036"/>
      <c r="SEE55" s="3036"/>
      <c r="SEF55" s="3036"/>
      <c r="SEG55" s="3036" t="s">
        <v>3180</v>
      </c>
      <c r="SEH55" s="3036"/>
      <c r="SEI55" s="3036"/>
      <c r="SEJ55" s="3036"/>
      <c r="SEK55" s="3036" t="s">
        <v>3180</v>
      </c>
      <c r="SEL55" s="3036"/>
      <c r="SEM55" s="3036"/>
      <c r="SEN55" s="3036"/>
      <c r="SEO55" s="3036" t="s">
        <v>3180</v>
      </c>
      <c r="SEP55" s="3036"/>
      <c r="SEQ55" s="3036"/>
      <c r="SER55" s="3036"/>
      <c r="SES55" s="3036" t="s">
        <v>3180</v>
      </c>
      <c r="SET55" s="3036"/>
      <c r="SEU55" s="3036"/>
      <c r="SEV55" s="3036"/>
      <c r="SEW55" s="3036" t="s">
        <v>3180</v>
      </c>
      <c r="SEX55" s="3036"/>
      <c r="SEY55" s="3036"/>
      <c r="SEZ55" s="3036"/>
      <c r="SFA55" s="3036" t="s">
        <v>3180</v>
      </c>
      <c r="SFB55" s="3036"/>
      <c r="SFC55" s="3036"/>
      <c r="SFD55" s="3036"/>
      <c r="SFE55" s="3036" t="s">
        <v>3180</v>
      </c>
      <c r="SFF55" s="3036"/>
      <c r="SFG55" s="3036"/>
      <c r="SFH55" s="3036"/>
      <c r="SFI55" s="3036" t="s">
        <v>3180</v>
      </c>
      <c r="SFJ55" s="3036"/>
      <c r="SFK55" s="3036"/>
      <c r="SFL55" s="3036"/>
      <c r="SFM55" s="3036" t="s">
        <v>3180</v>
      </c>
      <c r="SFN55" s="3036"/>
      <c r="SFO55" s="3036"/>
      <c r="SFP55" s="3036"/>
      <c r="SFQ55" s="3036" t="s">
        <v>3180</v>
      </c>
      <c r="SFR55" s="3036"/>
      <c r="SFS55" s="3036"/>
      <c r="SFT55" s="3036"/>
      <c r="SFU55" s="3036" t="s">
        <v>3180</v>
      </c>
      <c r="SFV55" s="3036"/>
      <c r="SFW55" s="3036"/>
      <c r="SFX55" s="3036"/>
      <c r="SFY55" s="3036" t="s">
        <v>3180</v>
      </c>
      <c r="SFZ55" s="3036"/>
      <c r="SGA55" s="3036"/>
      <c r="SGB55" s="3036"/>
      <c r="SGC55" s="3036" t="s">
        <v>3180</v>
      </c>
      <c r="SGD55" s="3036"/>
      <c r="SGE55" s="3036"/>
      <c r="SGF55" s="3036"/>
      <c r="SGG55" s="3036" t="s">
        <v>3180</v>
      </c>
      <c r="SGH55" s="3036"/>
      <c r="SGI55" s="3036"/>
      <c r="SGJ55" s="3036"/>
      <c r="SGK55" s="3036" t="s">
        <v>3180</v>
      </c>
      <c r="SGL55" s="3036"/>
      <c r="SGM55" s="3036"/>
      <c r="SGN55" s="3036"/>
      <c r="SGO55" s="3036" t="s">
        <v>3180</v>
      </c>
      <c r="SGP55" s="3036"/>
      <c r="SGQ55" s="3036"/>
      <c r="SGR55" s="3036"/>
      <c r="SGS55" s="3036" t="s">
        <v>3180</v>
      </c>
      <c r="SGT55" s="3036"/>
      <c r="SGU55" s="3036"/>
      <c r="SGV55" s="3036"/>
      <c r="SGW55" s="3036" t="s">
        <v>3180</v>
      </c>
      <c r="SGX55" s="3036"/>
      <c r="SGY55" s="3036"/>
      <c r="SGZ55" s="3036"/>
      <c r="SHA55" s="3036" t="s">
        <v>3180</v>
      </c>
      <c r="SHB55" s="3036"/>
      <c r="SHC55" s="3036"/>
      <c r="SHD55" s="3036"/>
      <c r="SHE55" s="3036" t="s">
        <v>3180</v>
      </c>
      <c r="SHF55" s="3036"/>
      <c r="SHG55" s="3036"/>
      <c r="SHH55" s="3036"/>
      <c r="SHI55" s="3036" t="s">
        <v>3180</v>
      </c>
      <c r="SHJ55" s="3036"/>
      <c r="SHK55" s="3036"/>
      <c r="SHL55" s="3036"/>
      <c r="SHM55" s="3036" t="s">
        <v>3180</v>
      </c>
      <c r="SHN55" s="3036"/>
      <c r="SHO55" s="3036"/>
      <c r="SHP55" s="3036"/>
      <c r="SHQ55" s="3036" t="s">
        <v>3180</v>
      </c>
      <c r="SHR55" s="3036"/>
      <c r="SHS55" s="3036"/>
      <c r="SHT55" s="3036"/>
      <c r="SHU55" s="3036" t="s">
        <v>3180</v>
      </c>
      <c r="SHV55" s="3036"/>
      <c r="SHW55" s="3036"/>
      <c r="SHX55" s="3036"/>
      <c r="SHY55" s="3036" t="s">
        <v>3180</v>
      </c>
      <c r="SHZ55" s="3036"/>
      <c r="SIA55" s="3036"/>
      <c r="SIB55" s="3036"/>
      <c r="SIC55" s="3036" t="s">
        <v>3180</v>
      </c>
      <c r="SID55" s="3036"/>
      <c r="SIE55" s="3036"/>
      <c r="SIF55" s="3036"/>
      <c r="SIG55" s="3036" t="s">
        <v>3180</v>
      </c>
      <c r="SIH55" s="3036"/>
      <c r="SII55" s="3036"/>
      <c r="SIJ55" s="3036"/>
      <c r="SIK55" s="3036" t="s">
        <v>3180</v>
      </c>
      <c r="SIL55" s="3036"/>
      <c r="SIM55" s="3036"/>
      <c r="SIN55" s="3036"/>
      <c r="SIO55" s="3036" t="s">
        <v>3180</v>
      </c>
      <c r="SIP55" s="3036"/>
      <c r="SIQ55" s="3036"/>
      <c r="SIR55" s="3036"/>
      <c r="SIS55" s="3036" t="s">
        <v>3180</v>
      </c>
      <c r="SIT55" s="3036"/>
      <c r="SIU55" s="3036"/>
      <c r="SIV55" s="3036"/>
      <c r="SIW55" s="3036" t="s">
        <v>3180</v>
      </c>
      <c r="SIX55" s="3036"/>
      <c r="SIY55" s="3036"/>
      <c r="SIZ55" s="3036"/>
      <c r="SJA55" s="3036" t="s">
        <v>3180</v>
      </c>
      <c r="SJB55" s="3036"/>
      <c r="SJC55" s="3036"/>
      <c r="SJD55" s="3036"/>
      <c r="SJE55" s="3036" t="s">
        <v>3180</v>
      </c>
      <c r="SJF55" s="3036"/>
      <c r="SJG55" s="3036"/>
      <c r="SJH55" s="3036"/>
      <c r="SJI55" s="3036" t="s">
        <v>3180</v>
      </c>
      <c r="SJJ55" s="3036"/>
      <c r="SJK55" s="3036"/>
      <c r="SJL55" s="3036"/>
      <c r="SJM55" s="3036" t="s">
        <v>3180</v>
      </c>
      <c r="SJN55" s="3036"/>
      <c r="SJO55" s="3036"/>
      <c r="SJP55" s="3036"/>
      <c r="SJQ55" s="3036" t="s">
        <v>3180</v>
      </c>
      <c r="SJR55" s="3036"/>
      <c r="SJS55" s="3036"/>
      <c r="SJT55" s="3036"/>
      <c r="SJU55" s="3036" t="s">
        <v>3180</v>
      </c>
      <c r="SJV55" s="3036"/>
      <c r="SJW55" s="3036"/>
      <c r="SJX55" s="3036"/>
      <c r="SJY55" s="3036" t="s">
        <v>3180</v>
      </c>
      <c r="SJZ55" s="3036"/>
      <c r="SKA55" s="3036"/>
      <c r="SKB55" s="3036"/>
      <c r="SKC55" s="3036" t="s">
        <v>3180</v>
      </c>
      <c r="SKD55" s="3036"/>
      <c r="SKE55" s="3036"/>
      <c r="SKF55" s="3036"/>
      <c r="SKG55" s="3036" t="s">
        <v>3180</v>
      </c>
      <c r="SKH55" s="3036"/>
      <c r="SKI55" s="3036"/>
      <c r="SKJ55" s="3036"/>
      <c r="SKK55" s="3036" t="s">
        <v>3180</v>
      </c>
      <c r="SKL55" s="3036"/>
      <c r="SKM55" s="3036"/>
      <c r="SKN55" s="3036"/>
      <c r="SKO55" s="3036" t="s">
        <v>3180</v>
      </c>
      <c r="SKP55" s="3036"/>
      <c r="SKQ55" s="3036"/>
      <c r="SKR55" s="3036"/>
      <c r="SKS55" s="3036" t="s">
        <v>3180</v>
      </c>
      <c r="SKT55" s="3036"/>
      <c r="SKU55" s="3036"/>
      <c r="SKV55" s="3036"/>
      <c r="SKW55" s="3036" t="s">
        <v>3180</v>
      </c>
      <c r="SKX55" s="3036"/>
      <c r="SKY55" s="3036"/>
      <c r="SKZ55" s="3036"/>
      <c r="SLA55" s="3036" t="s">
        <v>3180</v>
      </c>
      <c r="SLB55" s="3036"/>
      <c r="SLC55" s="3036"/>
      <c r="SLD55" s="3036"/>
      <c r="SLE55" s="3036" t="s">
        <v>3180</v>
      </c>
      <c r="SLF55" s="3036"/>
      <c r="SLG55" s="3036"/>
      <c r="SLH55" s="3036"/>
      <c r="SLI55" s="3036" t="s">
        <v>3180</v>
      </c>
      <c r="SLJ55" s="3036"/>
      <c r="SLK55" s="3036"/>
      <c r="SLL55" s="3036"/>
      <c r="SLM55" s="3036" t="s">
        <v>3180</v>
      </c>
      <c r="SLN55" s="3036"/>
      <c r="SLO55" s="3036"/>
      <c r="SLP55" s="3036"/>
      <c r="SLQ55" s="3036" t="s">
        <v>3180</v>
      </c>
      <c r="SLR55" s="3036"/>
      <c r="SLS55" s="3036"/>
      <c r="SLT55" s="3036"/>
      <c r="SLU55" s="3036" t="s">
        <v>3180</v>
      </c>
      <c r="SLV55" s="3036"/>
      <c r="SLW55" s="3036"/>
      <c r="SLX55" s="3036"/>
      <c r="SLY55" s="3036" t="s">
        <v>3180</v>
      </c>
      <c r="SLZ55" s="3036"/>
      <c r="SMA55" s="3036"/>
      <c r="SMB55" s="3036"/>
      <c r="SMC55" s="3036" t="s">
        <v>3180</v>
      </c>
      <c r="SMD55" s="3036"/>
      <c r="SME55" s="3036"/>
      <c r="SMF55" s="3036"/>
      <c r="SMG55" s="3036" t="s">
        <v>3180</v>
      </c>
      <c r="SMH55" s="3036"/>
      <c r="SMI55" s="3036"/>
      <c r="SMJ55" s="3036"/>
      <c r="SMK55" s="3036" t="s">
        <v>3180</v>
      </c>
      <c r="SML55" s="3036"/>
      <c r="SMM55" s="3036"/>
      <c r="SMN55" s="3036"/>
      <c r="SMO55" s="3036" t="s">
        <v>3180</v>
      </c>
      <c r="SMP55" s="3036"/>
      <c r="SMQ55" s="3036"/>
      <c r="SMR55" s="3036"/>
      <c r="SMS55" s="3036" t="s">
        <v>3180</v>
      </c>
      <c r="SMT55" s="3036"/>
      <c r="SMU55" s="3036"/>
      <c r="SMV55" s="3036"/>
      <c r="SMW55" s="3036" t="s">
        <v>3180</v>
      </c>
      <c r="SMX55" s="3036"/>
      <c r="SMY55" s="3036"/>
      <c r="SMZ55" s="3036"/>
      <c r="SNA55" s="3036" t="s">
        <v>3180</v>
      </c>
      <c r="SNB55" s="3036"/>
      <c r="SNC55" s="3036"/>
      <c r="SND55" s="3036"/>
      <c r="SNE55" s="3036" t="s">
        <v>3180</v>
      </c>
      <c r="SNF55" s="3036"/>
      <c r="SNG55" s="3036"/>
      <c r="SNH55" s="3036"/>
      <c r="SNI55" s="3036" t="s">
        <v>3180</v>
      </c>
      <c r="SNJ55" s="3036"/>
      <c r="SNK55" s="3036"/>
      <c r="SNL55" s="3036"/>
      <c r="SNM55" s="3036" t="s">
        <v>3180</v>
      </c>
      <c r="SNN55" s="3036"/>
      <c r="SNO55" s="3036"/>
      <c r="SNP55" s="3036"/>
      <c r="SNQ55" s="3036" t="s">
        <v>3180</v>
      </c>
      <c r="SNR55" s="3036"/>
      <c r="SNS55" s="3036"/>
      <c r="SNT55" s="3036"/>
      <c r="SNU55" s="3036" t="s">
        <v>3180</v>
      </c>
      <c r="SNV55" s="3036"/>
      <c r="SNW55" s="3036"/>
      <c r="SNX55" s="3036"/>
      <c r="SNY55" s="3036" t="s">
        <v>3180</v>
      </c>
      <c r="SNZ55" s="3036"/>
      <c r="SOA55" s="3036"/>
      <c r="SOB55" s="3036"/>
      <c r="SOC55" s="3036" t="s">
        <v>3180</v>
      </c>
      <c r="SOD55" s="3036"/>
      <c r="SOE55" s="3036"/>
      <c r="SOF55" s="3036"/>
      <c r="SOG55" s="3036" t="s">
        <v>3180</v>
      </c>
      <c r="SOH55" s="3036"/>
      <c r="SOI55" s="3036"/>
      <c r="SOJ55" s="3036"/>
      <c r="SOK55" s="3036" t="s">
        <v>3180</v>
      </c>
      <c r="SOL55" s="3036"/>
      <c r="SOM55" s="3036"/>
      <c r="SON55" s="3036"/>
      <c r="SOO55" s="3036" t="s">
        <v>3180</v>
      </c>
      <c r="SOP55" s="3036"/>
      <c r="SOQ55" s="3036"/>
      <c r="SOR55" s="3036"/>
      <c r="SOS55" s="3036" t="s">
        <v>3180</v>
      </c>
      <c r="SOT55" s="3036"/>
      <c r="SOU55" s="3036"/>
      <c r="SOV55" s="3036"/>
      <c r="SOW55" s="3036" t="s">
        <v>3180</v>
      </c>
      <c r="SOX55" s="3036"/>
      <c r="SOY55" s="3036"/>
      <c r="SOZ55" s="3036"/>
      <c r="SPA55" s="3036" t="s">
        <v>3180</v>
      </c>
      <c r="SPB55" s="3036"/>
      <c r="SPC55" s="3036"/>
      <c r="SPD55" s="3036"/>
      <c r="SPE55" s="3036" t="s">
        <v>3180</v>
      </c>
      <c r="SPF55" s="3036"/>
      <c r="SPG55" s="3036"/>
      <c r="SPH55" s="3036"/>
      <c r="SPI55" s="3036" t="s">
        <v>3180</v>
      </c>
      <c r="SPJ55" s="3036"/>
      <c r="SPK55" s="3036"/>
      <c r="SPL55" s="3036"/>
      <c r="SPM55" s="3036" t="s">
        <v>3180</v>
      </c>
      <c r="SPN55" s="3036"/>
      <c r="SPO55" s="3036"/>
      <c r="SPP55" s="3036"/>
      <c r="SPQ55" s="3036" t="s">
        <v>3180</v>
      </c>
      <c r="SPR55" s="3036"/>
      <c r="SPS55" s="3036"/>
      <c r="SPT55" s="3036"/>
      <c r="SPU55" s="3036" t="s">
        <v>3180</v>
      </c>
      <c r="SPV55" s="3036"/>
      <c r="SPW55" s="3036"/>
      <c r="SPX55" s="3036"/>
      <c r="SPY55" s="3036" t="s">
        <v>3180</v>
      </c>
      <c r="SPZ55" s="3036"/>
      <c r="SQA55" s="3036"/>
      <c r="SQB55" s="3036"/>
      <c r="SQC55" s="3036" t="s">
        <v>3180</v>
      </c>
      <c r="SQD55" s="3036"/>
      <c r="SQE55" s="3036"/>
      <c r="SQF55" s="3036"/>
      <c r="SQG55" s="3036" t="s">
        <v>3180</v>
      </c>
      <c r="SQH55" s="3036"/>
      <c r="SQI55" s="3036"/>
      <c r="SQJ55" s="3036"/>
      <c r="SQK55" s="3036" t="s">
        <v>3180</v>
      </c>
      <c r="SQL55" s="3036"/>
      <c r="SQM55" s="3036"/>
      <c r="SQN55" s="3036"/>
      <c r="SQO55" s="3036" t="s">
        <v>3180</v>
      </c>
      <c r="SQP55" s="3036"/>
      <c r="SQQ55" s="3036"/>
      <c r="SQR55" s="3036"/>
      <c r="SQS55" s="3036" t="s">
        <v>3180</v>
      </c>
      <c r="SQT55" s="3036"/>
      <c r="SQU55" s="3036"/>
      <c r="SQV55" s="3036"/>
      <c r="SQW55" s="3036" t="s">
        <v>3180</v>
      </c>
      <c r="SQX55" s="3036"/>
      <c r="SQY55" s="3036"/>
      <c r="SQZ55" s="3036"/>
      <c r="SRA55" s="3036" t="s">
        <v>3180</v>
      </c>
      <c r="SRB55" s="3036"/>
      <c r="SRC55" s="3036"/>
      <c r="SRD55" s="3036"/>
      <c r="SRE55" s="3036" t="s">
        <v>3180</v>
      </c>
      <c r="SRF55" s="3036"/>
      <c r="SRG55" s="3036"/>
      <c r="SRH55" s="3036"/>
      <c r="SRI55" s="3036" t="s">
        <v>3180</v>
      </c>
      <c r="SRJ55" s="3036"/>
      <c r="SRK55" s="3036"/>
      <c r="SRL55" s="3036"/>
      <c r="SRM55" s="3036" t="s">
        <v>3180</v>
      </c>
      <c r="SRN55" s="3036"/>
      <c r="SRO55" s="3036"/>
      <c r="SRP55" s="3036"/>
      <c r="SRQ55" s="3036" t="s">
        <v>3180</v>
      </c>
      <c r="SRR55" s="3036"/>
      <c r="SRS55" s="3036"/>
      <c r="SRT55" s="3036"/>
      <c r="SRU55" s="3036" t="s">
        <v>3180</v>
      </c>
      <c r="SRV55" s="3036"/>
      <c r="SRW55" s="3036"/>
      <c r="SRX55" s="3036"/>
      <c r="SRY55" s="3036" t="s">
        <v>3180</v>
      </c>
      <c r="SRZ55" s="3036"/>
      <c r="SSA55" s="3036"/>
      <c r="SSB55" s="3036"/>
      <c r="SSC55" s="3036" t="s">
        <v>3180</v>
      </c>
      <c r="SSD55" s="3036"/>
      <c r="SSE55" s="3036"/>
      <c r="SSF55" s="3036"/>
      <c r="SSG55" s="3036" t="s">
        <v>3180</v>
      </c>
      <c r="SSH55" s="3036"/>
      <c r="SSI55" s="3036"/>
      <c r="SSJ55" s="3036"/>
      <c r="SSK55" s="3036" t="s">
        <v>3180</v>
      </c>
      <c r="SSL55" s="3036"/>
      <c r="SSM55" s="3036"/>
      <c r="SSN55" s="3036"/>
      <c r="SSO55" s="3036" t="s">
        <v>3180</v>
      </c>
      <c r="SSP55" s="3036"/>
      <c r="SSQ55" s="3036"/>
      <c r="SSR55" s="3036"/>
      <c r="SSS55" s="3036" t="s">
        <v>3180</v>
      </c>
      <c r="SST55" s="3036"/>
      <c r="SSU55" s="3036"/>
      <c r="SSV55" s="3036"/>
      <c r="SSW55" s="3036" t="s">
        <v>3180</v>
      </c>
      <c r="SSX55" s="3036"/>
      <c r="SSY55" s="3036"/>
      <c r="SSZ55" s="3036"/>
      <c r="STA55" s="3036" t="s">
        <v>3180</v>
      </c>
      <c r="STB55" s="3036"/>
      <c r="STC55" s="3036"/>
      <c r="STD55" s="3036"/>
      <c r="STE55" s="3036" t="s">
        <v>3180</v>
      </c>
      <c r="STF55" s="3036"/>
      <c r="STG55" s="3036"/>
      <c r="STH55" s="3036"/>
      <c r="STI55" s="3036" t="s">
        <v>3180</v>
      </c>
      <c r="STJ55" s="3036"/>
      <c r="STK55" s="3036"/>
      <c r="STL55" s="3036"/>
      <c r="STM55" s="3036" t="s">
        <v>3180</v>
      </c>
      <c r="STN55" s="3036"/>
      <c r="STO55" s="3036"/>
      <c r="STP55" s="3036"/>
      <c r="STQ55" s="3036" t="s">
        <v>3180</v>
      </c>
      <c r="STR55" s="3036"/>
      <c r="STS55" s="3036"/>
      <c r="STT55" s="3036"/>
      <c r="STU55" s="3036" t="s">
        <v>3180</v>
      </c>
      <c r="STV55" s="3036"/>
      <c r="STW55" s="3036"/>
      <c r="STX55" s="3036"/>
      <c r="STY55" s="3036" t="s">
        <v>3180</v>
      </c>
      <c r="STZ55" s="3036"/>
      <c r="SUA55" s="3036"/>
      <c r="SUB55" s="3036"/>
      <c r="SUC55" s="3036" t="s">
        <v>3180</v>
      </c>
      <c r="SUD55" s="3036"/>
      <c r="SUE55" s="3036"/>
      <c r="SUF55" s="3036"/>
      <c r="SUG55" s="3036" t="s">
        <v>3180</v>
      </c>
      <c r="SUH55" s="3036"/>
      <c r="SUI55" s="3036"/>
      <c r="SUJ55" s="3036"/>
      <c r="SUK55" s="3036" t="s">
        <v>3180</v>
      </c>
      <c r="SUL55" s="3036"/>
      <c r="SUM55" s="3036"/>
      <c r="SUN55" s="3036"/>
      <c r="SUO55" s="3036" t="s">
        <v>3180</v>
      </c>
      <c r="SUP55" s="3036"/>
      <c r="SUQ55" s="3036"/>
      <c r="SUR55" s="3036"/>
      <c r="SUS55" s="3036" t="s">
        <v>3180</v>
      </c>
      <c r="SUT55" s="3036"/>
      <c r="SUU55" s="3036"/>
      <c r="SUV55" s="3036"/>
      <c r="SUW55" s="3036" t="s">
        <v>3180</v>
      </c>
      <c r="SUX55" s="3036"/>
      <c r="SUY55" s="3036"/>
      <c r="SUZ55" s="3036"/>
      <c r="SVA55" s="3036" t="s">
        <v>3180</v>
      </c>
      <c r="SVB55" s="3036"/>
      <c r="SVC55" s="3036"/>
      <c r="SVD55" s="3036"/>
      <c r="SVE55" s="3036" t="s">
        <v>3180</v>
      </c>
      <c r="SVF55" s="3036"/>
      <c r="SVG55" s="3036"/>
      <c r="SVH55" s="3036"/>
      <c r="SVI55" s="3036" t="s">
        <v>3180</v>
      </c>
      <c r="SVJ55" s="3036"/>
      <c r="SVK55" s="3036"/>
      <c r="SVL55" s="3036"/>
      <c r="SVM55" s="3036" t="s">
        <v>3180</v>
      </c>
      <c r="SVN55" s="3036"/>
      <c r="SVO55" s="3036"/>
      <c r="SVP55" s="3036"/>
      <c r="SVQ55" s="3036" t="s">
        <v>3180</v>
      </c>
      <c r="SVR55" s="3036"/>
      <c r="SVS55" s="3036"/>
      <c r="SVT55" s="3036"/>
      <c r="SVU55" s="3036" t="s">
        <v>3180</v>
      </c>
      <c r="SVV55" s="3036"/>
      <c r="SVW55" s="3036"/>
      <c r="SVX55" s="3036"/>
      <c r="SVY55" s="3036" t="s">
        <v>3180</v>
      </c>
      <c r="SVZ55" s="3036"/>
      <c r="SWA55" s="3036"/>
      <c r="SWB55" s="3036"/>
      <c r="SWC55" s="3036" t="s">
        <v>3180</v>
      </c>
      <c r="SWD55" s="3036"/>
      <c r="SWE55" s="3036"/>
      <c r="SWF55" s="3036"/>
      <c r="SWG55" s="3036" t="s">
        <v>3180</v>
      </c>
      <c r="SWH55" s="3036"/>
      <c r="SWI55" s="3036"/>
      <c r="SWJ55" s="3036"/>
      <c r="SWK55" s="3036" t="s">
        <v>3180</v>
      </c>
      <c r="SWL55" s="3036"/>
      <c r="SWM55" s="3036"/>
      <c r="SWN55" s="3036"/>
      <c r="SWO55" s="3036" t="s">
        <v>3180</v>
      </c>
      <c r="SWP55" s="3036"/>
      <c r="SWQ55" s="3036"/>
      <c r="SWR55" s="3036"/>
      <c r="SWS55" s="3036" t="s">
        <v>3180</v>
      </c>
      <c r="SWT55" s="3036"/>
      <c r="SWU55" s="3036"/>
      <c r="SWV55" s="3036"/>
      <c r="SWW55" s="3036" t="s">
        <v>3180</v>
      </c>
      <c r="SWX55" s="3036"/>
      <c r="SWY55" s="3036"/>
      <c r="SWZ55" s="3036"/>
      <c r="SXA55" s="3036" t="s">
        <v>3180</v>
      </c>
      <c r="SXB55" s="3036"/>
      <c r="SXC55" s="3036"/>
      <c r="SXD55" s="3036"/>
      <c r="SXE55" s="3036" t="s">
        <v>3180</v>
      </c>
      <c r="SXF55" s="3036"/>
      <c r="SXG55" s="3036"/>
      <c r="SXH55" s="3036"/>
      <c r="SXI55" s="3036" t="s">
        <v>3180</v>
      </c>
      <c r="SXJ55" s="3036"/>
      <c r="SXK55" s="3036"/>
      <c r="SXL55" s="3036"/>
      <c r="SXM55" s="3036" t="s">
        <v>3180</v>
      </c>
      <c r="SXN55" s="3036"/>
      <c r="SXO55" s="3036"/>
      <c r="SXP55" s="3036"/>
      <c r="SXQ55" s="3036" t="s">
        <v>3180</v>
      </c>
      <c r="SXR55" s="3036"/>
      <c r="SXS55" s="3036"/>
      <c r="SXT55" s="3036"/>
      <c r="SXU55" s="3036" t="s">
        <v>3180</v>
      </c>
      <c r="SXV55" s="3036"/>
      <c r="SXW55" s="3036"/>
      <c r="SXX55" s="3036"/>
      <c r="SXY55" s="3036" t="s">
        <v>3180</v>
      </c>
      <c r="SXZ55" s="3036"/>
      <c r="SYA55" s="3036"/>
      <c r="SYB55" s="3036"/>
      <c r="SYC55" s="3036" t="s">
        <v>3180</v>
      </c>
      <c r="SYD55" s="3036"/>
      <c r="SYE55" s="3036"/>
      <c r="SYF55" s="3036"/>
      <c r="SYG55" s="3036" t="s">
        <v>3180</v>
      </c>
      <c r="SYH55" s="3036"/>
      <c r="SYI55" s="3036"/>
      <c r="SYJ55" s="3036"/>
      <c r="SYK55" s="3036" t="s">
        <v>3180</v>
      </c>
      <c r="SYL55" s="3036"/>
      <c r="SYM55" s="3036"/>
      <c r="SYN55" s="3036"/>
      <c r="SYO55" s="3036" t="s">
        <v>3180</v>
      </c>
      <c r="SYP55" s="3036"/>
      <c r="SYQ55" s="3036"/>
      <c r="SYR55" s="3036"/>
      <c r="SYS55" s="3036" t="s">
        <v>3180</v>
      </c>
      <c r="SYT55" s="3036"/>
      <c r="SYU55" s="3036"/>
      <c r="SYV55" s="3036"/>
      <c r="SYW55" s="3036" t="s">
        <v>3180</v>
      </c>
      <c r="SYX55" s="3036"/>
      <c r="SYY55" s="3036"/>
      <c r="SYZ55" s="3036"/>
      <c r="SZA55" s="3036" t="s">
        <v>3180</v>
      </c>
      <c r="SZB55" s="3036"/>
      <c r="SZC55" s="3036"/>
      <c r="SZD55" s="3036"/>
      <c r="SZE55" s="3036" t="s">
        <v>3180</v>
      </c>
      <c r="SZF55" s="3036"/>
      <c r="SZG55" s="3036"/>
      <c r="SZH55" s="3036"/>
      <c r="SZI55" s="3036" t="s">
        <v>3180</v>
      </c>
      <c r="SZJ55" s="3036"/>
      <c r="SZK55" s="3036"/>
      <c r="SZL55" s="3036"/>
      <c r="SZM55" s="3036" t="s">
        <v>3180</v>
      </c>
      <c r="SZN55" s="3036"/>
      <c r="SZO55" s="3036"/>
      <c r="SZP55" s="3036"/>
      <c r="SZQ55" s="3036" t="s">
        <v>3180</v>
      </c>
      <c r="SZR55" s="3036"/>
      <c r="SZS55" s="3036"/>
      <c r="SZT55" s="3036"/>
      <c r="SZU55" s="3036" t="s">
        <v>3180</v>
      </c>
      <c r="SZV55" s="3036"/>
      <c r="SZW55" s="3036"/>
      <c r="SZX55" s="3036"/>
      <c r="SZY55" s="3036" t="s">
        <v>3180</v>
      </c>
      <c r="SZZ55" s="3036"/>
      <c r="TAA55" s="3036"/>
      <c r="TAB55" s="3036"/>
      <c r="TAC55" s="3036" t="s">
        <v>3180</v>
      </c>
      <c r="TAD55" s="3036"/>
      <c r="TAE55" s="3036"/>
      <c r="TAF55" s="3036"/>
      <c r="TAG55" s="3036" t="s">
        <v>3180</v>
      </c>
      <c r="TAH55" s="3036"/>
      <c r="TAI55" s="3036"/>
      <c r="TAJ55" s="3036"/>
      <c r="TAK55" s="3036" t="s">
        <v>3180</v>
      </c>
      <c r="TAL55" s="3036"/>
      <c r="TAM55" s="3036"/>
      <c r="TAN55" s="3036"/>
      <c r="TAO55" s="3036" t="s">
        <v>3180</v>
      </c>
      <c r="TAP55" s="3036"/>
      <c r="TAQ55" s="3036"/>
      <c r="TAR55" s="3036"/>
      <c r="TAS55" s="3036" t="s">
        <v>3180</v>
      </c>
      <c r="TAT55" s="3036"/>
      <c r="TAU55" s="3036"/>
      <c r="TAV55" s="3036"/>
      <c r="TAW55" s="3036" t="s">
        <v>3180</v>
      </c>
      <c r="TAX55" s="3036"/>
      <c r="TAY55" s="3036"/>
      <c r="TAZ55" s="3036"/>
      <c r="TBA55" s="3036" t="s">
        <v>3180</v>
      </c>
      <c r="TBB55" s="3036"/>
      <c r="TBC55" s="3036"/>
      <c r="TBD55" s="3036"/>
      <c r="TBE55" s="3036" t="s">
        <v>3180</v>
      </c>
      <c r="TBF55" s="3036"/>
      <c r="TBG55" s="3036"/>
      <c r="TBH55" s="3036"/>
      <c r="TBI55" s="3036" t="s">
        <v>3180</v>
      </c>
      <c r="TBJ55" s="3036"/>
      <c r="TBK55" s="3036"/>
      <c r="TBL55" s="3036"/>
      <c r="TBM55" s="3036" t="s">
        <v>3180</v>
      </c>
      <c r="TBN55" s="3036"/>
      <c r="TBO55" s="3036"/>
      <c r="TBP55" s="3036"/>
      <c r="TBQ55" s="3036" t="s">
        <v>3180</v>
      </c>
      <c r="TBR55" s="3036"/>
      <c r="TBS55" s="3036"/>
      <c r="TBT55" s="3036"/>
      <c r="TBU55" s="3036" t="s">
        <v>3180</v>
      </c>
      <c r="TBV55" s="3036"/>
      <c r="TBW55" s="3036"/>
      <c r="TBX55" s="3036"/>
      <c r="TBY55" s="3036" t="s">
        <v>3180</v>
      </c>
      <c r="TBZ55" s="3036"/>
      <c r="TCA55" s="3036"/>
      <c r="TCB55" s="3036"/>
      <c r="TCC55" s="3036" t="s">
        <v>3180</v>
      </c>
      <c r="TCD55" s="3036"/>
      <c r="TCE55" s="3036"/>
      <c r="TCF55" s="3036"/>
      <c r="TCG55" s="3036" t="s">
        <v>3180</v>
      </c>
      <c r="TCH55" s="3036"/>
      <c r="TCI55" s="3036"/>
      <c r="TCJ55" s="3036"/>
      <c r="TCK55" s="3036" t="s">
        <v>3180</v>
      </c>
      <c r="TCL55" s="3036"/>
      <c r="TCM55" s="3036"/>
      <c r="TCN55" s="3036"/>
      <c r="TCO55" s="3036" t="s">
        <v>3180</v>
      </c>
      <c r="TCP55" s="3036"/>
      <c r="TCQ55" s="3036"/>
      <c r="TCR55" s="3036"/>
      <c r="TCS55" s="3036" t="s">
        <v>3180</v>
      </c>
      <c r="TCT55" s="3036"/>
      <c r="TCU55" s="3036"/>
      <c r="TCV55" s="3036"/>
      <c r="TCW55" s="3036" t="s">
        <v>3180</v>
      </c>
      <c r="TCX55" s="3036"/>
      <c r="TCY55" s="3036"/>
      <c r="TCZ55" s="3036"/>
      <c r="TDA55" s="3036" t="s">
        <v>3180</v>
      </c>
      <c r="TDB55" s="3036"/>
      <c r="TDC55" s="3036"/>
      <c r="TDD55" s="3036"/>
      <c r="TDE55" s="3036" t="s">
        <v>3180</v>
      </c>
      <c r="TDF55" s="3036"/>
      <c r="TDG55" s="3036"/>
      <c r="TDH55" s="3036"/>
      <c r="TDI55" s="3036" t="s">
        <v>3180</v>
      </c>
      <c r="TDJ55" s="3036"/>
      <c r="TDK55" s="3036"/>
      <c r="TDL55" s="3036"/>
      <c r="TDM55" s="3036" t="s">
        <v>3180</v>
      </c>
      <c r="TDN55" s="3036"/>
      <c r="TDO55" s="3036"/>
      <c r="TDP55" s="3036"/>
      <c r="TDQ55" s="3036" t="s">
        <v>3180</v>
      </c>
      <c r="TDR55" s="3036"/>
      <c r="TDS55" s="3036"/>
      <c r="TDT55" s="3036"/>
      <c r="TDU55" s="3036" t="s">
        <v>3180</v>
      </c>
      <c r="TDV55" s="3036"/>
      <c r="TDW55" s="3036"/>
      <c r="TDX55" s="3036"/>
      <c r="TDY55" s="3036" t="s">
        <v>3180</v>
      </c>
      <c r="TDZ55" s="3036"/>
      <c r="TEA55" s="3036"/>
      <c r="TEB55" s="3036"/>
      <c r="TEC55" s="3036" t="s">
        <v>3180</v>
      </c>
      <c r="TED55" s="3036"/>
      <c r="TEE55" s="3036"/>
      <c r="TEF55" s="3036"/>
      <c r="TEG55" s="3036" t="s">
        <v>3180</v>
      </c>
      <c r="TEH55" s="3036"/>
      <c r="TEI55" s="3036"/>
      <c r="TEJ55" s="3036"/>
      <c r="TEK55" s="3036" t="s">
        <v>3180</v>
      </c>
      <c r="TEL55" s="3036"/>
      <c r="TEM55" s="3036"/>
      <c r="TEN55" s="3036"/>
      <c r="TEO55" s="3036" t="s">
        <v>3180</v>
      </c>
      <c r="TEP55" s="3036"/>
      <c r="TEQ55" s="3036"/>
      <c r="TER55" s="3036"/>
      <c r="TES55" s="3036" t="s">
        <v>3180</v>
      </c>
      <c r="TET55" s="3036"/>
      <c r="TEU55" s="3036"/>
      <c r="TEV55" s="3036"/>
      <c r="TEW55" s="3036" t="s">
        <v>3180</v>
      </c>
      <c r="TEX55" s="3036"/>
      <c r="TEY55" s="3036"/>
      <c r="TEZ55" s="3036"/>
      <c r="TFA55" s="3036" t="s">
        <v>3180</v>
      </c>
      <c r="TFB55" s="3036"/>
      <c r="TFC55" s="3036"/>
      <c r="TFD55" s="3036"/>
      <c r="TFE55" s="3036" t="s">
        <v>3180</v>
      </c>
      <c r="TFF55" s="3036"/>
      <c r="TFG55" s="3036"/>
      <c r="TFH55" s="3036"/>
      <c r="TFI55" s="3036" t="s">
        <v>3180</v>
      </c>
      <c r="TFJ55" s="3036"/>
      <c r="TFK55" s="3036"/>
      <c r="TFL55" s="3036"/>
      <c r="TFM55" s="3036" t="s">
        <v>3180</v>
      </c>
      <c r="TFN55" s="3036"/>
      <c r="TFO55" s="3036"/>
      <c r="TFP55" s="3036"/>
      <c r="TFQ55" s="3036" t="s">
        <v>3180</v>
      </c>
      <c r="TFR55" s="3036"/>
      <c r="TFS55" s="3036"/>
      <c r="TFT55" s="3036"/>
      <c r="TFU55" s="3036" t="s">
        <v>3180</v>
      </c>
      <c r="TFV55" s="3036"/>
      <c r="TFW55" s="3036"/>
      <c r="TFX55" s="3036"/>
      <c r="TFY55" s="3036" t="s">
        <v>3180</v>
      </c>
      <c r="TFZ55" s="3036"/>
      <c r="TGA55" s="3036"/>
      <c r="TGB55" s="3036"/>
      <c r="TGC55" s="3036" t="s">
        <v>3180</v>
      </c>
      <c r="TGD55" s="3036"/>
      <c r="TGE55" s="3036"/>
      <c r="TGF55" s="3036"/>
      <c r="TGG55" s="3036" t="s">
        <v>3180</v>
      </c>
      <c r="TGH55" s="3036"/>
      <c r="TGI55" s="3036"/>
      <c r="TGJ55" s="3036"/>
      <c r="TGK55" s="3036" t="s">
        <v>3180</v>
      </c>
      <c r="TGL55" s="3036"/>
      <c r="TGM55" s="3036"/>
      <c r="TGN55" s="3036"/>
      <c r="TGO55" s="3036" t="s">
        <v>3180</v>
      </c>
      <c r="TGP55" s="3036"/>
      <c r="TGQ55" s="3036"/>
      <c r="TGR55" s="3036"/>
      <c r="TGS55" s="3036" t="s">
        <v>3180</v>
      </c>
      <c r="TGT55" s="3036"/>
      <c r="TGU55" s="3036"/>
      <c r="TGV55" s="3036"/>
      <c r="TGW55" s="3036" t="s">
        <v>3180</v>
      </c>
      <c r="TGX55" s="3036"/>
      <c r="TGY55" s="3036"/>
      <c r="TGZ55" s="3036"/>
      <c r="THA55" s="3036" t="s">
        <v>3180</v>
      </c>
      <c r="THB55" s="3036"/>
      <c r="THC55" s="3036"/>
      <c r="THD55" s="3036"/>
      <c r="THE55" s="3036" t="s">
        <v>3180</v>
      </c>
      <c r="THF55" s="3036"/>
      <c r="THG55" s="3036"/>
      <c r="THH55" s="3036"/>
      <c r="THI55" s="3036" t="s">
        <v>3180</v>
      </c>
      <c r="THJ55" s="3036"/>
      <c r="THK55" s="3036"/>
      <c r="THL55" s="3036"/>
      <c r="THM55" s="3036" t="s">
        <v>3180</v>
      </c>
      <c r="THN55" s="3036"/>
      <c r="THO55" s="3036"/>
      <c r="THP55" s="3036"/>
      <c r="THQ55" s="3036" t="s">
        <v>3180</v>
      </c>
      <c r="THR55" s="3036"/>
      <c r="THS55" s="3036"/>
      <c r="THT55" s="3036"/>
      <c r="THU55" s="3036" t="s">
        <v>3180</v>
      </c>
      <c r="THV55" s="3036"/>
      <c r="THW55" s="3036"/>
      <c r="THX55" s="3036"/>
      <c r="THY55" s="3036" t="s">
        <v>3180</v>
      </c>
      <c r="THZ55" s="3036"/>
      <c r="TIA55" s="3036"/>
      <c r="TIB55" s="3036"/>
      <c r="TIC55" s="3036" t="s">
        <v>3180</v>
      </c>
      <c r="TID55" s="3036"/>
      <c r="TIE55" s="3036"/>
      <c r="TIF55" s="3036"/>
      <c r="TIG55" s="3036" t="s">
        <v>3180</v>
      </c>
      <c r="TIH55" s="3036"/>
      <c r="TII55" s="3036"/>
      <c r="TIJ55" s="3036"/>
      <c r="TIK55" s="3036" t="s">
        <v>3180</v>
      </c>
      <c r="TIL55" s="3036"/>
      <c r="TIM55" s="3036"/>
      <c r="TIN55" s="3036"/>
      <c r="TIO55" s="3036" t="s">
        <v>3180</v>
      </c>
      <c r="TIP55" s="3036"/>
      <c r="TIQ55" s="3036"/>
      <c r="TIR55" s="3036"/>
      <c r="TIS55" s="3036" t="s">
        <v>3180</v>
      </c>
      <c r="TIT55" s="3036"/>
      <c r="TIU55" s="3036"/>
      <c r="TIV55" s="3036"/>
      <c r="TIW55" s="3036" t="s">
        <v>3180</v>
      </c>
      <c r="TIX55" s="3036"/>
      <c r="TIY55" s="3036"/>
      <c r="TIZ55" s="3036"/>
      <c r="TJA55" s="3036" t="s">
        <v>3180</v>
      </c>
      <c r="TJB55" s="3036"/>
      <c r="TJC55" s="3036"/>
      <c r="TJD55" s="3036"/>
      <c r="TJE55" s="3036" t="s">
        <v>3180</v>
      </c>
      <c r="TJF55" s="3036"/>
      <c r="TJG55" s="3036"/>
      <c r="TJH55" s="3036"/>
      <c r="TJI55" s="3036" t="s">
        <v>3180</v>
      </c>
      <c r="TJJ55" s="3036"/>
      <c r="TJK55" s="3036"/>
      <c r="TJL55" s="3036"/>
      <c r="TJM55" s="3036" t="s">
        <v>3180</v>
      </c>
      <c r="TJN55" s="3036"/>
      <c r="TJO55" s="3036"/>
      <c r="TJP55" s="3036"/>
      <c r="TJQ55" s="3036" t="s">
        <v>3180</v>
      </c>
      <c r="TJR55" s="3036"/>
      <c r="TJS55" s="3036"/>
      <c r="TJT55" s="3036"/>
      <c r="TJU55" s="3036" t="s">
        <v>3180</v>
      </c>
      <c r="TJV55" s="3036"/>
      <c r="TJW55" s="3036"/>
      <c r="TJX55" s="3036"/>
      <c r="TJY55" s="3036" t="s">
        <v>3180</v>
      </c>
      <c r="TJZ55" s="3036"/>
      <c r="TKA55" s="3036"/>
      <c r="TKB55" s="3036"/>
      <c r="TKC55" s="3036" t="s">
        <v>3180</v>
      </c>
      <c r="TKD55" s="3036"/>
      <c r="TKE55" s="3036"/>
      <c r="TKF55" s="3036"/>
      <c r="TKG55" s="3036" t="s">
        <v>3180</v>
      </c>
      <c r="TKH55" s="3036"/>
      <c r="TKI55" s="3036"/>
      <c r="TKJ55" s="3036"/>
      <c r="TKK55" s="3036" t="s">
        <v>3180</v>
      </c>
      <c r="TKL55" s="3036"/>
      <c r="TKM55" s="3036"/>
      <c r="TKN55" s="3036"/>
      <c r="TKO55" s="3036" t="s">
        <v>3180</v>
      </c>
      <c r="TKP55" s="3036"/>
      <c r="TKQ55" s="3036"/>
      <c r="TKR55" s="3036"/>
      <c r="TKS55" s="3036" t="s">
        <v>3180</v>
      </c>
      <c r="TKT55" s="3036"/>
      <c r="TKU55" s="3036"/>
      <c r="TKV55" s="3036"/>
      <c r="TKW55" s="3036" t="s">
        <v>3180</v>
      </c>
      <c r="TKX55" s="3036"/>
      <c r="TKY55" s="3036"/>
      <c r="TKZ55" s="3036"/>
      <c r="TLA55" s="3036" t="s">
        <v>3180</v>
      </c>
      <c r="TLB55" s="3036"/>
      <c r="TLC55" s="3036"/>
      <c r="TLD55" s="3036"/>
      <c r="TLE55" s="3036" t="s">
        <v>3180</v>
      </c>
      <c r="TLF55" s="3036"/>
      <c r="TLG55" s="3036"/>
      <c r="TLH55" s="3036"/>
      <c r="TLI55" s="3036" t="s">
        <v>3180</v>
      </c>
      <c r="TLJ55" s="3036"/>
      <c r="TLK55" s="3036"/>
      <c r="TLL55" s="3036"/>
      <c r="TLM55" s="3036" t="s">
        <v>3180</v>
      </c>
      <c r="TLN55" s="3036"/>
      <c r="TLO55" s="3036"/>
      <c r="TLP55" s="3036"/>
      <c r="TLQ55" s="3036" t="s">
        <v>3180</v>
      </c>
      <c r="TLR55" s="3036"/>
      <c r="TLS55" s="3036"/>
      <c r="TLT55" s="3036"/>
      <c r="TLU55" s="3036" t="s">
        <v>3180</v>
      </c>
      <c r="TLV55" s="3036"/>
      <c r="TLW55" s="3036"/>
      <c r="TLX55" s="3036"/>
      <c r="TLY55" s="3036" t="s">
        <v>3180</v>
      </c>
      <c r="TLZ55" s="3036"/>
      <c r="TMA55" s="3036"/>
      <c r="TMB55" s="3036"/>
      <c r="TMC55" s="3036" t="s">
        <v>3180</v>
      </c>
      <c r="TMD55" s="3036"/>
      <c r="TME55" s="3036"/>
      <c r="TMF55" s="3036"/>
      <c r="TMG55" s="3036" t="s">
        <v>3180</v>
      </c>
      <c r="TMH55" s="3036"/>
      <c r="TMI55" s="3036"/>
      <c r="TMJ55" s="3036"/>
      <c r="TMK55" s="3036" t="s">
        <v>3180</v>
      </c>
      <c r="TML55" s="3036"/>
      <c r="TMM55" s="3036"/>
      <c r="TMN55" s="3036"/>
      <c r="TMO55" s="3036" t="s">
        <v>3180</v>
      </c>
      <c r="TMP55" s="3036"/>
      <c r="TMQ55" s="3036"/>
      <c r="TMR55" s="3036"/>
      <c r="TMS55" s="3036" t="s">
        <v>3180</v>
      </c>
      <c r="TMT55" s="3036"/>
      <c r="TMU55" s="3036"/>
      <c r="TMV55" s="3036"/>
      <c r="TMW55" s="3036" t="s">
        <v>3180</v>
      </c>
      <c r="TMX55" s="3036"/>
      <c r="TMY55" s="3036"/>
      <c r="TMZ55" s="3036"/>
      <c r="TNA55" s="3036" t="s">
        <v>3180</v>
      </c>
      <c r="TNB55" s="3036"/>
      <c r="TNC55" s="3036"/>
      <c r="TND55" s="3036"/>
      <c r="TNE55" s="3036" t="s">
        <v>3180</v>
      </c>
      <c r="TNF55" s="3036"/>
      <c r="TNG55" s="3036"/>
      <c r="TNH55" s="3036"/>
      <c r="TNI55" s="3036" t="s">
        <v>3180</v>
      </c>
      <c r="TNJ55" s="3036"/>
      <c r="TNK55" s="3036"/>
      <c r="TNL55" s="3036"/>
      <c r="TNM55" s="3036" t="s">
        <v>3180</v>
      </c>
      <c r="TNN55" s="3036"/>
      <c r="TNO55" s="3036"/>
      <c r="TNP55" s="3036"/>
      <c r="TNQ55" s="3036" t="s">
        <v>3180</v>
      </c>
      <c r="TNR55" s="3036"/>
      <c r="TNS55" s="3036"/>
      <c r="TNT55" s="3036"/>
      <c r="TNU55" s="3036" t="s">
        <v>3180</v>
      </c>
      <c r="TNV55" s="3036"/>
      <c r="TNW55" s="3036"/>
      <c r="TNX55" s="3036"/>
      <c r="TNY55" s="3036" t="s">
        <v>3180</v>
      </c>
      <c r="TNZ55" s="3036"/>
      <c r="TOA55" s="3036"/>
      <c r="TOB55" s="3036"/>
      <c r="TOC55" s="3036" t="s">
        <v>3180</v>
      </c>
      <c r="TOD55" s="3036"/>
      <c r="TOE55" s="3036"/>
      <c r="TOF55" s="3036"/>
      <c r="TOG55" s="3036" t="s">
        <v>3180</v>
      </c>
      <c r="TOH55" s="3036"/>
      <c r="TOI55" s="3036"/>
      <c r="TOJ55" s="3036"/>
      <c r="TOK55" s="3036" t="s">
        <v>3180</v>
      </c>
      <c r="TOL55" s="3036"/>
      <c r="TOM55" s="3036"/>
      <c r="TON55" s="3036"/>
      <c r="TOO55" s="3036" t="s">
        <v>3180</v>
      </c>
      <c r="TOP55" s="3036"/>
      <c r="TOQ55" s="3036"/>
      <c r="TOR55" s="3036"/>
      <c r="TOS55" s="3036" t="s">
        <v>3180</v>
      </c>
      <c r="TOT55" s="3036"/>
      <c r="TOU55" s="3036"/>
      <c r="TOV55" s="3036"/>
      <c r="TOW55" s="3036" t="s">
        <v>3180</v>
      </c>
      <c r="TOX55" s="3036"/>
      <c r="TOY55" s="3036"/>
      <c r="TOZ55" s="3036"/>
      <c r="TPA55" s="3036" t="s">
        <v>3180</v>
      </c>
      <c r="TPB55" s="3036"/>
      <c r="TPC55" s="3036"/>
      <c r="TPD55" s="3036"/>
      <c r="TPE55" s="3036" t="s">
        <v>3180</v>
      </c>
      <c r="TPF55" s="3036"/>
      <c r="TPG55" s="3036"/>
      <c r="TPH55" s="3036"/>
      <c r="TPI55" s="3036" t="s">
        <v>3180</v>
      </c>
      <c r="TPJ55" s="3036"/>
      <c r="TPK55" s="3036"/>
      <c r="TPL55" s="3036"/>
      <c r="TPM55" s="3036" t="s">
        <v>3180</v>
      </c>
      <c r="TPN55" s="3036"/>
      <c r="TPO55" s="3036"/>
      <c r="TPP55" s="3036"/>
      <c r="TPQ55" s="3036" t="s">
        <v>3180</v>
      </c>
      <c r="TPR55" s="3036"/>
      <c r="TPS55" s="3036"/>
      <c r="TPT55" s="3036"/>
      <c r="TPU55" s="3036" t="s">
        <v>3180</v>
      </c>
      <c r="TPV55" s="3036"/>
      <c r="TPW55" s="3036"/>
      <c r="TPX55" s="3036"/>
      <c r="TPY55" s="3036" t="s">
        <v>3180</v>
      </c>
      <c r="TPZ55" s="3036"/>
      <c r="TQA55" s="3036"/>
      <c r="TQB55" s="3036"/>
      <c r="TQC55" s="3036" t="s">
        <v>3180</v>
      </c>
      <c r="TQD55" s="3036"/>
      <c r="TQE55" s="3036"/>
      <c r="TQF55" s="3036"/>
      <c r="TQG55" s="3036" t="s">
        <v>3180</v>
      </c>
      <c r="TQH55" s="3036"/>
      <c r="TQI55" s="3036"/>
      <c r="TQJ55" s="3036"/>
      <c r="TQK55" s="3036" t="s">
        <v>3180</v>
      </c>
      <c r="TQL55" s="3036"/>
      <c r="TQM55" s="3036"/>
      <c r="TQN55" s="3036"/>
      <c r="TQO55" s="3036" t="s">
        <v>3180</v>
      </c>
      <c r="TQP55" s="3036"/>
      <c r="TQQ55" s="3036"/>
      <c r="TQR55" s="3036"/>
      <c r="TQS55" s="3036" t="s">
        <v>3180</v>
      </c>
      <c r="TQT55" s="3036"/>
      <c r="TQU55" s="3036"/>
      <c r="TQV55" s="3036"/>
      <c r="TQW55" s="3036" t="s">
        <v>3180</v>
      </c>
      <c r="TQX55" s="3036"/>
      <c r="TQY55" s="3036"/>
      <c r="TQZ55" s="3036"/>
      <c r="TRA55" s="3036" t="s">
        <v>3180</v>
      </c>
      <c r="TRB55" s="3036"/>
      <c r="TRC55" s="3036"/>
      <c r="TRD55" s="3036"/>
      <c r="TRE55" s="3036" t="s">
        <v>3180</v>
      </c>
      <c r="TRF55" s="3036"/>
      <c r="TRG55" s="3036"/>
      <c r="TRH55" s="3036"/>
      <c r="TRI55" s="3036" t="s">
        <v>3180</v>
      </c>
      <c r="TRJ55" s="3036"/>
      <c r="TRK55" s="3036"/>
      <c r="TRL55" s="3036"/>
      <c r="TRM55" s="3036" t="s">
        <v>3180</v>
      </c>
      <c r="TRN55" s="3036"/>
      <c r="TRO55" s="3036"/>
      <c r="TRP55" s="3036"/>
      <c r="TRQ55" s="3036" t="s">
        <v>3180</v>
      </c>
      <c r="TRR55" s="3036"/>
      <c r="TRS55" s="3036"/>
      <c r="TRT55" s="3036"/>
      <c r="TRU55" s="3036" t="s">
        <v>3180</v>
      </c>
      <c r="TRV55" s="3036"/>
      <c r="TRW55" s="3036"/>
      <c r="TRX55" s="3036"/>
      <c r="TRY55" s="3036" t="s">
        <v>3180</v>
      </c>
      <c r="TRZ55" s="3036"/>
      <c r="TSA55" s="3036"/>
      <c r="TSB55" s="3036"/>
      <c r="TSC55" s="3036" t="s">
        <v>3180</v>
      </c>
      <c r="TSD55" s="3036"/>
      <c r="TSE55" s="3036"/>
      <c r="TSF55" s="3036"/>
      <c r="TSG55" s="3036" t="s">
        <v>3180</v>
      </c>
      <c r="TSH55" s="3036"/>
      <c r="TSI55" s="3036"/>
      <c r="TSJ55" s="3036"/>
      <c r="TSK55" s="3036" t="s">
        <v>3180</v>
      </c>
      <c r="TSL55" s="3036"/>
      <c r="TSM55" s="3036"/>
      <c r="TSN55" s="3036"/>
      <c r="TSO55" s="3036" t="s">
        <v>3180</v>
      </c>
      <c r="TSP55" s="3036"/>
      <c r="TSQ55" s="3036"/>
      <c r="TSR55" s="3036"/>
      <c r="TSS55" s="3036" t="s">
        <v>3180</v>
      </c>
      <c r="TST55" s="3036"/>
      <c r="TSU55" s="3036"/>
      <c r="TSV55" s="3036"/>
      <c r="TSW55" s="3036" t="s">
        <v>3180</v>
      </c>
      <c r="TSX55" s="3036"/>
      <c r="TSY55" s="3036"/>
      <c r="TSZ55" s="3036"/>
      <c r="TTA55" s="3036" t="s">
        <v>3180</v>
      </c>
      <c r="TTB55" s="3036"/>
      <c r="TTC55" s="3036"/>
      <c r="TTD55" s="3036"/>
      <c r="TTE55" s="3036" t="s">
        <v>3180</v>
      </c>
      <c r="TTF55" s="3036"/>
      <c r="TTG55" s="3036"/>
      <c r="TTH55" s="3036"/>
      <c r="TTI55" s="3036" t="s">
        <v>3180</v>
      </c>
      <c r="TTJ55" s="3036"/>
      <c r="TTK55" s="3036"/>
      <c r="TTL55" s="3036"/>
      <c r="TTM55" s="3036" t="s">
        <v>3180</v>
      </c>
      <c r="TTN55" s="3036"/>
      <c r="TTO55" s="3036"/>
      <c r="TTP55" s="3036"/>
      <c r="TTQ55" s="3036" t="s">
        <v>3180</v>
      </c>
      <c r="TTR55" s="3036"/>
      <c r="TTS55" s="3036"/>
      <c r="TTT55" s="3036"/>
      <c r="TTU55" s="3036" t="s">
        <v>3180</v>
      </c>
      <c r="TTV55" s="3036"/>
      <c r="TTW55" s="3036"/>
      <c r="TTX55" s="3036"/>
      <c r="TTY55" s="3036" t="s">
        <v>3180</v>
      </c>
      <c r="TTZ55" s="3036"/>
      <c r="TUA55" s="3036"/>
      <c r="TUB55" s="3036"/>
      <c r="TUC55" s="3036" t="s">
        <v>3180</v>
      </c>
      <c r="TUD55" s="3036"/>
      <c r="TUE55" s="3036"/>
      <c r="TUF55" s="3036"/>
      <c r="TUG55" s="3036" t="s">
        <v>3180</v>
      </c>
      <c r="TUH55" s="3036"/>
      <c r="TUI55" s="3036"/>
      <c r="TUJ55" s="3036"/>
      <c r="TUK55" s="3036" t="s">
        <v>3180</v>
      </c>
      <c r="TUL55" s="3036"/>
      <c r="TUM55" s="3036"/>
      <c r="TUN55" s="3036"/>
      <c r="TUO55" s="3036" t="s">
        <v>3180</v>
      </c>
      <c r="TUP55" s="3036"/>
      <c r="TUQ55" s="3036"/>
      <c r="TUR55" s="3036"/>
      <c r="TUS55" s="3036" t="s">
        <v>3180</v>
      </c>
      <c r="TUT55" s="3036"/>
      <c r="TUU55" s="3036"/>
      <c r="TUV55" s="3036"/>
      <c r="TUW55" s="3036" t="s">
        <v>3180</v>
      </c>
      <c r="TUX55" s="3036"/>
      <c r="TUY55" s="3036"/>
      <c r="TUZ55" s="3036"/>
      <c r="TVA55" s="3036" t="s">
        <v>3180</v>
      </c>
      <c r="TVB55" s="3036"/>
      <c r="TVC55" s="3036"/>
      <c r="TVD55" s="3036"/>
      <c r="TVE55" s="3036" t="s">
        <v>3180</v>
      </c>
      <c r="TVF55" s="3036"/>
      <c r="TVG55" s="3036"/>
      <c r="TVH55" s="3036"/>
      <c r="TVI55" s="3036" t="s">
        <v>3180</v>
      </c>
      <c r="TVJ55" s="3036"/>
      <c r="TVK55" s="3036"/>
      <c r="TVL55" s="3036"/>
      <c r="TVM55" s="3036" t="s">
        <v>3180</v>
      </c>
      <c r="TVN55" s="3036"/>
      <c r="TVO55" s="3036"/>
      <c r="TVP55" s="3036"/>
      <c r="TVQ55" s="3036" t="s">
        <v>3180</v>
      </c>
      <c r="TVR55" s="3036"/>
      <c r="TVS55" s="3036"/>
      <c r="TVT55" s="3036"/>
      <c r="TVU55" s="3036" t="s">
        <v>3180</v>
      </c>
      <c r="TVV55" s="3036"/>
      <c r="TVW55" s="3036"/>
      <c r="TVX55" s="3036"/>
      <c r="TVY55" s="3036" t="s">
        <v>3180</v>
      </c>
      <c r="TVZ55" s="3036"/>
      <c r="TWA55" s="3036"/>
      <c r="TWB55" s="3036"/>
      <c r="TWC55" s="3036" t="s">
        <v>3180</v>
      </c>
      <c r="TWD55" s="3036"/>
      <c r="TWE55" s="3036"/>
      <c r="TWF55" s="3036"/>
      <c r="TWG55" s="3036" t="s">
        <v>3180</v>
      </c>
      <c r="TWH55" s="3036"/>
      <c r="TWI55" s="3036"/>
      <c r="TWJ55" s="3036"/>
      <c r="TWK55" s="3036" t="s">
        <v>3180</v>
      </c>
      <c r="TWL55" s="3036"/>
      <c r="TWM55" s="3036"/>
      <c r="TWN55" s="3036"/>
      <c r="TWO55" s="3036" t="s">
        <v>3180</v>
      </c>
      <c r="TWP55" s="3036"/>
      <c r="TWQ55" s="3036"/>
      <c r="TWR55" s="3036"/>
      <c r="TWS55" s="3036" t="s">
        <v>3180</v>
      </c>
      <c r="TWT55" s="3036"/>
      <c r="TWU55" s="3036"/>
      <c r="TWV55" s="3036"/>
      <c r="TWW55" s="3036" t="s">
        <v>3180</v>
      </c>
      <c r="TWX55" s="3036"/>
      <c r="TWY55" s="3036"/>
      <c r="TWZ55" s="3036"/>
      <c r="TXA55" s="3036" t="s">
        <v>3180</v>
      </c>
      <c r="TXB55" s="3036"/>
      <c r="TXC55" s="3036"/>
      <c r="TXD55" s="3036"/>
      <c r="TXE55" s="3036" t="s">
        <v>3180</v>
      </c>
      <c r="TXF55" s="3036"/>
      <c r="TXG55" s="3036"/>
      <c r="TXH55" s="3036"/>
      <c r="TXI55" s="3036" t="s">
        <v>3180</v>
      </c>
      <c r="TXJ55" s="3036"/>
      <c r="TXK55" s="3036"/>
      <c r="TXL55" s="3036"/>
      <c r="TXM55" s="3036" t="s">
        <v>3180</v>
      </c>
      <c r="TXN55" s="3036"/>
      <c r="TXO55" s="3036"/>
      <c r="TXP55" s="3036"/>
      <c r="TXQ55" s="3036" t="s">
        <v>3180</v>
      </c>
      <c r="TXR55" s="3036"/>
      <c r="TXS55" s="3036"/>
      <c r="TXT55" s="3036"/>
      <c r="TXU55" s="3036" t="s">
        <v>3180</v>
      </c>
      <c r="TXV55" s="3036"/>
      <c r="TXW55" s="3036"/>
      <c r="TXX55" s="3036"/>
      <c r="TXY55" s="3036" t="s">
        <v>3180</v>
      </c>
      <c r="TXZ55" s="3036"/>
      <c r="TYA55" s="3036"/>
      <c r="TYB55" s="3036"/>
      <c r="TYC55" s="3036" t="s">
        <v>3180</v>
      </c>
      <c r="TYD55" s="3036"/>
      <c r="TYE55" s="3036"/>
      <c r="TYF55" s="3036"/>
      <c r="TYG55" s="3036" t="s">
        <v>3180</v>
      </c>
      <c r="TYH55" s="3036"/>
      <c r="TYI55" s="3036"/>
      <c r="TYJ55" s="3036"/>
      <c r="TYK55" s="3036" t="s">
        <v>3180</v>
      </c>
      <c r="TYL55" s="3036"/>
      <c r="TYM55" s="3036"/>
      <c r="TYN55" s="3036"/>
      <c r="TYO55" s="3036" t="s">
        <v>3180</v>
      </c>
      <c r="TYP55" s="3036"/>
      <c r="TYQ55" s="3036"/>
      <c r="TYR55" s="3036"/>
      <c r="TYS55" s="3036" t="s">
        <v>3180</v>
      </c>
      <c r="TYT55" s="3036"/>
      <c r="TYU55" s="3036"/>
      <c r="TYV55" s="3036"/>
      <c r="TYW55" s="3036" t="s">
        <v>3180</v>
      </c>
      <c r="TYX55" s="3036"/>
      <c r="TYY55" s="3036"/>
      <c r="TYZ55" s="3036"/>
      <c r="TZA55" s="3036" t="s">
        <v>3180</v>
      </c>
      <c r="TZB55" s="3036"/>
      <c r="TZC55" s="3036"/>
      <c r="TZD55" s="3036"/>
      <c r="TZE55" s="3036" t="s">
        <v>3180</v>
      </c>
      <c r="TZF55" s="3036"/>
      <c r="TZG55" s="3036"/>
      <c r="TZH55" s="3036"/>
      <c r="TZI55" s="3036" t="s">
        <v>3180</v>
      </c>
      <c r="TZJ55" s="3036"/>
      <c r="TZK55" s="3036"/>
      <c r="TZL55" s="3036"/>
      <c r="TZM55" s="3036" t="s">
        <v>3180</v>
      </c>
      <c r="TZN55" s="3036"/>
      <c r="TZO55" s="3036"/>
      <c r="TZP55" s="3036"/>
      <c r="TZQ55" s="3036" t="s">
        <v>3180</v>
      </c>
      <c r="TZR55" s="3036"/>
      <c r="TZS55" s="3036"/>
      <c r="TZT55" s="3036"/>
      <c r="TZU55" s="3036" t="s">
        <v>3180</v>
      </c>
      <c r="TZV55" s="3036"/>
      <c r="TZW55" s="3036"/>
      <c r="TZX55" s="3036"/>
      <c r="TZY55" s="3036" t="s">
        <v>3180</v>
      </c>
      <c r="TZZ55" s="3036"/>
      <c r="UAA55" s="3036"/>
      <c r="UAB55" s="3036"/>
      <c r="UAC55" s="3036" t="s">
        <v>3180</v>
      </c>
      <c r="UAD55" s="3036"/>
      <c r="UAE55" s="3036"/>
      <c r="UAF55" s="3036"/>
      <c r="UAG55" s="3036" t="s">
        <v>3180</v>
      </c>
      <c r="UAH55" s="3036"/>
      <c r="UAI55" s="3036"/>
      <c r="UAJ55" s="3036"/>
      <c r="UAK55" s="3036" t="s">
        <v>3180</v>
      </c>
      <c r="UAL55" s="3036"/>
      <c r="UAM55" s="3036"/>
      <c r="UAN55" s="3036"/>
      <c r="UAO55" s="3036" t="s">
        <v>3180</v>
      </c>
      <c r="UAP55" s="3036"/>
      <c r="UAQ55" s="3036"/>
      <c r="UAR55" s="3036"/>
      <c r="UAS55" s="3036" t="s">
        <v>3180</v>
      </c>
      <c r="UAT55" s="3036"/>
      <c r="UAU55" s="3036"/>
      <c r="UAV55" s="3036"/>
      <c r="UAW55" s="3036" t="s">
        <v>3180</v>
      </c>
      <c r="UAX55" s="3036"/>
      <c r="UAY55" s="3036"/>
      <c r="UAZ55" s="3036"/>
      <c r="UBA55" s="3036" t="s">
        <v>3180</v>
      </c>
      <c r="UBB55" s="3036"/>
      <c r="UBC55" s="3036"/>
      <c r="UBD55" s="3036"/>
      <c r="UBE55" s="3036" t="s">
        <v>3180</v>
      </c>
      <c r="UBF55" s="3036"/>
      <c r="UBG55" s="3036"/>
      <c r="UBH55" s="3036"/>
      <c r="UBI55" s="3036" t="s">
        <v>3180</v>
      </c>
      <c r="UBJ55" s="3036"/>
      <c r="UBK55" s="3036"/>
      <c r="UBL55" s="3036"/>
      <c r="UBM55" s="3036" t="s">
        <v>3180</v>
      </c>
      <c r="UBN55" s="3036"/>
      <c r="UBO55" s="3036"/>
      <c r="UBP55" s="3036"/>
      <c r="UBQ55" s="3036" t="s">
        <v>3180</v>
      </c>
      <c r="UBR55" s="3036"/>
      <c r="UBS55" s="3036"/>
      <c r="UBT55" s="3036"/>
      <c r="UBU55" s="3036" t="s">
        <v>3180</v>
      </c>
      <c r="UBV55" s="3036"/>
      <c r="UBW55" s="3036"/>
      <c r="UBX55" s="3036"/>
      <c r="UBY55" s="3036" t="s">
        <v>3180</v>
      </c>
      <c r="UBZ55" s="3036"/>
      <c r="UCA55" s="3036"/>
      <c r="UCB55" s="3036"/>
      <c r="UCC55" s="3036" t="s">
        <v>3180</v>
      </c>
      <c r="UCD55" s="3036"/>
      <c r="UCE55" s="3036"/>
      <c r="UCF55" s="3036"/>
      <c r="UCG55" s="3036" t="s">
        <v>3180</v>
      </c>
      <c r="UCH55" s="3036"/>
      <c r="UCI55" s="3036"/>
      <c r="UCJ55" s="3036"/>
      <c r="UCK55" s="3036" t="s">
        <v>3180</v>
      </c>
      <c r="UCL55" s="3036"/>
      <c r="UCM55" s="3036"/>
      <c r="UCN55" s="3036"/>
      <c r="UCO55" s="3036" t="s">
        <v>3180</v>
      </c>
      <c r="UCP55" s="3036"/>
      <c r="UCQ55" s="3036"/>
      <c r="UCR55" s="3036"/>
      <c r="UCS55" s="3036" t="s">
        <v>3180</v>
      </c>
      <c r="UCT55" s="3036"/>
      <c r="UCU55" s="3036"/>
      <c r="UCV55" s="3036"/>
      <c r="UCW55" s="3036" t="s">
        <v>3180</v>
      </c>
      <c r="UCX55" s="3036"/>
      <c r="UCY55" s="3036"/>
      <c r="UCZ55" s="3036"/>
      <c r="UDA55" s="3036" t="s">
        <v>3180</v>
      </c>
      <c r="UDB55" s="3036"/>
      <c r="UDC55" s="3036"/>
      <c r="UDD55" s="3036"/>
      <c r="UDE55" s="3036" t="s">
        <v>3180</v>
      </c>
      <c r="UDF55" s="3036"/>
      <c r="UDG55" s="3036"/>
      <c r="UDH55" s="3036"/>
      <c r="UDI55" s="3036" t="s">
        <v>3180</v>
      </c>
      <c r="UDJ55" s="3036"/>
      <c r="UDK55" s="3036"/>
      <c r="UDL55" s="3036"/>
      <c r="UDM55" s="3036" t="s">
        <v>3180</v>
      </c>
      <c r="UDN55" s="3036"/>
      <c r="UDO55" s="3036"/>
      <c r="UDP55" s="3036"/>
      <c r="UDQ55" s="3036" t="s">
        <v>3180</v>
      </c>
      <c r="UDR55" s="3036"/>
      <c r="UDS55" s="3036"/>
      <c r="UDT55" s="3036"/>
      <c r="UDU55" s="3036" t="s">
        <v>3180</v>
      </c>
      <c r="UDV55" s="3036"/>
      <c r="UDW55" s="3036"/>
      <c r="UDX55" s="3036"/>
      <c r="UDY55" s="3036" t="s">
        <v>3180</v>
      </c>
      <c r="UDZ55" s="3036"/>
      <c r="UEA55" s="3036"/>
      <c r="UEB55" s="3036"/>
      <c r="UEC55" s="3036" t="s">
        <v>3180</v>
      </c>
      <c r="UED55" s="3036"/>
      <c r="UEE55" s="3036"/>
      <c r="UEF55" s="3036"/>
      <c r="UEG55" s="3036" t="s">
        <v>3180</v>
      </c>
      <c r="UEH55" s="3036"/>
      <c r="UEI55" s="3036"/>
      <c r="UEJ55" s="3036"/>
      <c r="UEK55" s="3036" t="s">
        <v>3180</v>
      </c>
      <c r="UEL55" s="3036"/>
      <c r="UEM55" s="3036"/>
      <c r="UEN55" s="3036"/>
      <c r="UEO55" s="3036" t="s">
        <v>3180</v>
      </c>
      <c r="UEP55" s="3036"/>
      <c r="UEQ55" s="3036"/>
      <c r="UER55" s="3036"/>
      <c r="UES55" s="3036" t="s">
        <v>3180</v>
      </c>
      <c r="UET55" s="3036"/>
      <c r="UEU55" s="3036"/>
      <c r="UEV55" s="3036"/>
      <c r="UEW55" s="3036" t="s">
        <v>3180</v>
      </c>
      <c r="UEX55" s="3036"/>
      <c r="UEY55" s="3036"/>
      <c r="UEZ55" s="3036"/>
      <c r="UFA55" s="3036" t="s">
        <v>3180</v>
      </c>
      <c r="UFB55" s="3036"/>
      <c r="UFC55" s="3036"/>
      <c r="UFD55" s="3036"/>
      <c r="UFE55" s="3036" t="s">
        <v>3180</v>
      </c>
      <c r="UFF55" s="3036"/>
      <c r="UFG55" s="3036"/>
      <c r="UFH55" s="3036"/>
      <c r="UFI55" s="3036" t="s">
        <v>3180</v>
      </c>
      <c r="UFJ55" s="3036"/>
      <c r="UFK55" s="3036"/>
      <c r="UFL55" s="3036"/>
      <c r="UFM55" s="3036" t="s">
        <v>3180</v>
      </c>
      <c r="UFN55" s="3036"/>
      <c r="UFO55" s="3036"/>
      <c r="UFP55" s="3036"/>
      <c r="UFQ55" s="3036" t="s">
        <v>3180</v>
      </c>
      <c r="UFR55" s="3036"/>
      <c r="UFS55" s="3036"/>
      <c r="UFT55" s="3036"/>
      <c r="UFU55" s="3036" t="s">
        <v>3180</v>
      </c>
      <c r="UFV55" s="3036"/>
      <c r="UFW55" s="3036"/>
      <c r="UFX55" s="3036"/>
      <c r="UFY55" s="3036" t="s">
        <v>3180</v>
      </c>
      <c r="UFZ55" s="3036"/>
      <c r="UGA55" s="3036"/>
      <c r="UGB55" s="3036"/>
      <c r="UGC55" s="3036" t="s">
        <v>3180</v>
      </c>
      <c r="UGD55" s="3036"/>
      <c r="UGE55" s="3036"/>
      <c r="UGF55" s="3036"/>
      <c r="UGG55" s="3036" t="s">
        <v>3180</v>
      </c>
      <c r="UGH55" s="3036"/>
      <c r="UGI55" s="3036"/>
      <c r="UGJ55" s="3036"/>
      <c r="UGK55" s="3036" t="s">
        <v>3180</v>
      </c>
      <c r="UGL55" s="3036"/>
      <c r="UGM55" s="3036"/>
      <c r="UGN55" s="3036"/>
      <c r="UGO55" s="3036" t="s">
        <v>3180</v>
      </c>
      <c r="UGP55" s="3036"/>
      <c r="UGQ55" s="3036"/>
      <c r="UGR55" s="3036"/>
      <c r="UGS55" s="3036" t="s">
        <v>3180</v>
      </c>
      <c r="UGT55" s="3036"/>
      <c r="UGU55" s="3036"/>
      <c r="UGV55" s="3036"/>
      <c r="UGW55" s="3036" t="s">
        <v>3180</v>
      </c>
      <c r="UGX55" s="3036"/>
      <c r="UGY55" s="3036"/>
      <c r="UGZ55" s="3036"/>
      <c r="UHA55" s="3036" t="s">
        <v>3180</v>
      </c>
      <c r="UHB55" s="3036"/>
      <c r="UHC55" s="3036"/>
      <c r="UHD55" s="3036"/>
      <c r="UHE55" s="3036" t="s">
        <v>3180</v>
      </c>
      <c r="UHF55" s="3036"/>
      <c r="UHG55" s="3036"/>
      <c r="UHH55" s="3036"/>
      <c r="UHI55" s="3036" t="s">
        <v>3180</v>
      </c>
      <c r="UHJ55" s="3036"/>
      <c r="UHK55" s="3036"/>
      <c r="UHL55" s="3036"/>
      <c r="UHM55" s="3036" t="s">
        <v>3180</v>
      </c>
      <c r="UHN55" s="3036"/>
      <c r="UHO55" s="3036"/>
      <c r="UHP55" s="3036"/>
      <c r="UHQ55" s="3036" t="s">
        <v>3180</v>
      </c>
      <c r="UHR55" s="3036"/>
      <c r="UHS55" s="3036"/>
      <c r="UHT55" s="3036"/>
      <c r="UHU55" s="3036" t="s">
        <v>3180</v>
      </c>
      <c r="UHV55" s="3036"/>
      <c r="UHW55" s="3036"/>
      <c r="UHX55" s="3036"/>
      <c r="UHY55" s="3036" t="s">
        <v>3180</v>
      </c>
      <c r="UHZ55" s="3036"/>
      <c r="UIA55" s="3036"/>
      <c r="UIB55" s="3036"/>
      <c r="UIC55" s="3036" t="s">
        <v>3180</v>
      </c>
      <c r="UID55" s="3036"/>
      <c r="UIE55" s="3036"/>
      <c r="UIF55" s="3036"/>
      <c r="UIG55" s="3036" t="s">
        <v>3180</v>
      </c>
      <c r="UIH55" s="3036"/>
      <c r="UII55" s="3036"/>
      <c r="UIJ55" s="3036"/>
      <c r="UIK55" s="3036" t="s">
        <v>3180</v>
      </c>
      <c r="UIL55" s="3036"/>
      <c r="UIM55" s="3036"/>
      <c r="UIN55" s="3036"/>
      <c r="UIO55" s="3036" t="s">
        <v>3180</v>
      </c>
      <c r="UIP55" s="3036"/>
      <c r="UIQ55" s="3036"/>
      <c r="UIR55" s="3036"/>
      <c r="UIS55" s="3036" t="s">
        <v>3180</v>
      </c>
      <c r="UIT55" s="3036"/>
      <c r="UIU55" s="3036"/>
      <c r="UIV55" s="3036"/>
      <c r="UIW55" s="3036" t="s">
        <v>3180</v>
      </c>
      <c r="UIX55" s="3036"/>
      <c r="UIY55" s="3036"/>
      <c r="UIZ55" s="3036"/>
      <c r="UJA55" s="3036" t="s">
        <v>3180</v>
      </c>
      <c r="UJB55" s="3036"/>
      <c r="UJC55" s="3036"/>
      <c r="UJD55" s="3036"/>
      <c r="UJE55" s="3036" t="s">
        <v>3180</v>
      </c>
      <c r="UJF55" s="3036"/>
      <c r="UJG55" s="3036"/>
      <c r="UJH55" s="3036"/>
      <c r="UJI55" s="3036" t="s">
        <v>3180</v>
      </c>
      <c r="UJJ55" s="3036"/>
      <c r="UJK55" s="3036"/>
      <c r="UJL55" s="3036"/>
      <c r="UJM55" s="3036" t="s">
        <v>3180</v>
      </c>
      <c r="UJN55" s="3036"/>
      <c r="UJO55" s="3036"/>
      <c r="UJP55" s="3036"/>
      <c r="UJQ55" s="3036" t="s">
        <v>3180</v>
      </c>
      <c r="UJR55" s="3036"/>
      <c r="UJS55" s="3036"/>
      <c r="UJT55" s="3036"/>
      <c r="UJU55" s="3036" t="s">
        <v>3180</v>
      </c>
      <c r="UJV55" s="3036"/>
      <c r="UJW55" s="3036"/>
      <c r="UJX55" s="3036"/>
      <c r="UJY55" s="3036" t="s">
        <v>3180</v>
      </c>
      <c r="UJZ55" s="3036"/>
      <c r="UKA55" s="3036"/>
      <c r="UKB55" s="3036"/>
      <c r="UKC55" s="3036" t="s">
        <v>3180</v>
      </c>
      <c r="UKD55" s="3036"/>
      <c r="UKE55" s="3036"/>
      <c r="UKF55" s="3036"/>
      <c r="UKG55" s="3036" t="s">
        <v>3180</v>
      </c>
      <c r="UKH55" s="3036"/>
      <c r="UKI55" s="3036"/>
      <c r="UKJ55" s="3036"/>
      <c r="UKK55" s="3036" t="s">
        <v>3180</v>
      </c>
      <c r="UKL55" s="3036"/>
      <c r="UKM55" s="3036"/>
      <c r="UKN55" s="3036"/>
      <c r="UKO55" s="3036" t="s">
        <v>3180</v>
      </c>
      <c r="UKP55" s="3036"/>
      <c r="UKQ55" s="3036"/>
      <c r="UKR55" s="3036"/>
      <c r="UKS55" s="3036" t="s">
        <v>3180</v>
      </c>
      <c r="UKT55" s="3036"/>
      <c r="UKU55" s="3036"/>
      <c r="UKV55" s="3036"/>
      <c r="UKW55" s="3036" t="s">
        <v>3180</v>
      </c>
      <c r="UKX55" s="3036"/>
      <c r="UKY55" s="3036"/>
      <c r="UKZ55" s="3036"/>
      <c r="ULA55" s="3036" t="s">
        <v>3180</v>
      </c>
      <c r="ULB55" s="3036"/>
      <c r="ULC55" s="3036"/>
      <c r="ULD55" s="3036"/>
      <c r="ULE55" s="3036" t="s">
        <v>3180</v>
      </c>
      <c r="ULF55" s="3036"/>
      <c r="ULG55" s="3036"/>
      <c r="ULH55" s="3036"/>
      <c r="ULI55" s="3036" t="s">
        <v>3180</v>
      </c>
      <c r="ULJ55" s="3036"/>
      <c r="ULK55" s="3036"/>
      <c r="ULL55" s="3036"/>
      <c r="ULM55" s="3036" t="s">
        <v>3180</v>
      </c>
      <c r="ULN55" s="3036"/>
      <c r="ULO55" s="3036"/>
      <c r="ULP55" s="3036"/>
      <c r="ULQ55" s="3036" t="s">
        <v>3180</v>
      </c>
      <c r="ULR55" s="3036"/>
      <c r="ULS55" s="3036"/>
      <c r="ULT55" s="3036"/>
      <c r="ULU55" s="3036" t="s">
        <v>3180</v>
      </c>
      <c r="ULV55" s="3036"/>
      <c r="ULW55" s="3036"/>
      <c r="ULX55" s="3036"/>
      <c r="ULY55" s="3036" t="s">
        <v>3180</v>
      </c>
      <c r="ULZ55" s="3036"/>
      <c r="UMA55" s="3036"/>
      <c r="UMB55" s="3036"/>
      <c r="UMC55" s="3036" t="s">
        <v>3180</v>
      </c>
      <c r="UMD55" s="3036"/>
      <c r="UME55" s="3036"/>
      <c r="UMF55" s="3036"/>
      <c r="UMG55" s="3036" t="s">
        <v>3180</v>
      </c>
      <c r="UMH55" s="3036"/>
      <c r="UMI55" s="3036"/>
      <c r="UMJ55" s="3036"/>
      <c r="UMK55" s="3036" t="s">
        <v>3180</v>
      </c>
      <c r="UML55" s="3036"/>
      <c r="UMM55" s="3036"/>
      <c r="UMN55" s="3036"/>
      <c r="UMO55" s="3036" t="s">
        <v>3180</v>
      </c>
      <c r="UMP55" s="3036"/>
      <c r="UMQ55" s="3036"/>
      <c r="UMR55" s="3036"/>
      <c r="UMS55" s="3036" t="s">
        <v>3180</v>
      </c>
      <c r="UMT55" s="3036"/>
      <c r="UMU55" s="3036"/>
      <c r="UMV55" s="3036"/>
      <c r="UMW55" s="3036" t="s">
        <v>3180</v>
      </c>
      <c r="UMX55" s="3036"/>
      <c r="UMY55" s="3036"/>
      <c r="UMZ55" s="3036"/>
      <c r="UNA55" s="3036" t="s">
        <v>3180</v>
      </c>
      <c r="UNB55" s="3036"/>
      <c r="UNC55" s="3036"/>
      <c r="UND55" s="3036"/>
      <c r="UNE55" s="3036" t="s">
        <v>3180</v>
      </c>
      <c r="UNF55" s="3036"/>
      <c r="UNG55" s="3036"/>
      <c r="UNH55" s="3036"/>
      <c r="UNI55" s="3036" t="s">
        <v>3180</v>
      </c>
      <c r="UNJ55" s="3036"/>
      <c r="UNK55" s="3036"/>
      <c r="UNL55" s="3036"/>
      <c r="UNM55" s="3036" t="s">
        <v>3180</v>
      </c>
      <c r="UNN55" s="3036"/>
      <c r="UNO55" s="3036"/>
      <c r="UNP55" s="3036"/>
      <c r="UNQ55" s="3036" t="s">
        <v>3180</v>
      </c>
      <c r="UNR55" s="3036"/>
      <c r="UNS55" s="3036"/>
      <c r="UNT55" s="3036"/>
      <c r="UNU55" s="3036" t="s">
        <v>3180</v>
      </c>
      <c r="UNV55" s="3036"/>
      <c r="UNW55" s="3036"/>
      <c r="UNX55" s="3036"/>
      <c r="UNY55" s="3036" t="s">
        <v>3180</v>
      </c>
      <c r="UNZ55" s="3036"/>
      <c r="UOA55" s="3036"/>
      <c r="UOB55" s="3036"/>
      <c r="UOC55" s="3036" t="s">
        <v>3180</v>
      </c>
      <c r="UOD55" s="3036"/>
      <c r="UOE55" s="3036"/>
      <c r="UOF55" s="3036"/>
      <c r="UOG55" s="3036" t="s">
        <v>3180</v>
      </c>
      <c r="UOH55" s="3036"/>
      <c r="UOI55" s="3036"/>
      <c r="UOJ55" s="3036"/>
      <c r="UOK55" s="3036" t="s">
        <v>3180</v>
      </c>
      <c r="UOL55" s="3036"/>
      <c r="UOM55" s="3036"/>
      <c r="UON55" s="3036"/>
      <c r="UOO55" s="3036" t="s">
        <v>3180</v>
      </c>
      <c r="UOP55" s="3036"/>
      <c r="UOQ55" s="3036"/>
      <c r="UOR55" s="3036"/>
      <c r="UOS55" s="3036" t="s">
        <v>3180</v>
      </c>
      <c r="UOT55" s="3036"/>
      <c r="UOU55" s="3036"/>
      <c r="UOV55" s="3036"/>
      <c r="UOW55" s="3036" t="s">
        <v>3180</v>
      </c>
      <c r="UOX55" s="3036"/>
      <c r="UOY55" s="3036"/>
      <c r="UOZ55" s="3036"/>
      <c r="UPA55" s="3036" t="s">
        <v>3180</v>
      </c>
      <c r="UPB55" s="3036"/>
      <c r="UPC55" s="3036"/>
      <c r="UPD55" s="3036"/>
      <c r="UPE55" s="3036" t="s">
        <v>3180</v>
      </c>
      <c r="UPF55" s="3036"/>
      <c r="UPG55" s="3036"/>
      <c r="UPH55" s="3036"/>
      <c r="UPI55" s="3036" t="s">
        <v>3180</v>
      </c>
      <c r="UPJ55" s="3036"/>
      <c r="UPK55" s="3036"/>
      <c r="UPL55" s="3036"/>
      <c r="UPM55" s="3036" t="s">
        <v>3180</v>
      </c>
      <c r="UPN55" s="3036"/>
      <c r="UPO55" s="3036"/>
      <c r="UPP55" s="3036"/>
      <c r="UPQ55" s="3036" t="s">
        <v>3180</v>
      </c>
      <c r="UPR55" s="3036"/>
      <c r="UPS55" s="3036"/>
      <c r="UPT55" s="3036"/>
      <c r="UPU55" s="3036" t="s">
        <v>3180</v>
      </c>
      <c r="UPV55" s="3036"/>
      <c r="UPW55" s="3036"/>
      <c r="UPX55" s="3036"/>
      <c r="UPY55" s="3036" t="s">
        <v>3180</v>
      </c>
      <c r="UPZ55" s="3036"/>
      <c r="UQA55" s="3036"/>
      <c r="UQB55" s="3036"/>
      <c r="UQC55" s="3036" t="s">
        <v>3180</v>
      </c>
      <c r="UQD55" s="3036"/>
      <c r="UQE55" s="3036"/>
      <c r="UQF55" s="3036"/>
      <c r="UQG55" s="3036" t="s">
        <v>3180</v>
      </c>
      <c r="UQH55" s="3036"/>
      <c r="UQI55" s="3036"/>
      <c r="UQJ55" s="3036"/>
      <c r="UQK55" s="3036" t="s">
        <v>3180</v>
      </c>
      <c r="UQL55" s="3036"/>
      <c r="UQM55" s="3036"/>
      <c r="UQN55" s="3036"/>
      <c r="UQO55" s="3036" t="s">
        <v>3180</v>
      </c>
      <c r="UQP55" s="3036"/>
      <c r="UQQ55" s="3036"/>
      <c r="UQR55" s="3036"/>
      <c r="UQS55" s="3036" t="s">
        <v>3180</v>
      </c>
      <c r="UQT55" s="3036"/>
      <c r="UQU55" s="3036"/>
      <c r="UQV55" s="3036"/>
      <c r="UQW55" s="3036" t="s">
        <v>3180</v>
      </c>
      <c r="UQX55" s="3036"/>
      <c r="UQY55" s="3036"/>
      <c r="UQZ55" s="3036"/>
      <c r="URA55" s="3036" t="s">
        <v>3180</v>
      </c>
      <c r="URB55" s="3036"/>
      <c r="URC55" s="3036"/>
      <c r="URD55" s="3036"/>
      <c r="URE55" s="3036" t="s">
        <v>3180</v>
      </c>
      <c r="URF55" s="3036"/>
      <c r="URG55" s="3036"/>
      <c r="URH55" s="3036"/>
      <c r="URI55" s="3036" t="s">
        <v>3180</v>
      </c>
      <c r="URJ55" s="3036"/>
      <c r="URK55" s="3036"/>
      <c r="URL55" s="3036"/>
      <c r="URM55" s="3036" t="s">
        <v>3180</v>
      </c>
      <c r="URN55" s="3036"/>
      <c r="URO55" s="3036"/>
      <c r="URP55" s="3036"/>
      <c r="URQ55" s="3036" t="s">
        <v>3180</v>
      </c>
      <c r="URR55" s="3036"/>
      <c r="URS55" s="3036"/>
      <c r="URT55" s="3036"/>
      <c r="URU55" s="3036" t="s">
        <v>3180</v>
      </c>
      <c r="URV55" s="3036"/>
      <c r="URW55" s="3036"/>
      <c r="URX55" s="3036"/>
      <c r="URY55" s="3036" t="s">
        <v>3180</v>
      </c>
      <c r="URZ55" s="3036"/>
      <c r="USA55" s="3036"/>
      <c r="USB55" s="3036"/>
      <c r="USC55" s="3036" t="s">
        <v>3180</v>
      </c>
      <c r="USD55" s="3036"/>
      <c r="USE55" s="3036"/>
      <c r="USF55" s="3036"/>
      <c r="USG55" s="3036" t="s">
        <v>3180</v>
      </c>
      <c r="USH55" s="3036"/>
      <c r="USI55" s="3036"/>
      <c r="USJ55" s="3036"/>
      <c r="USK55" s="3036" t="s">
        <v>3180</v>
      </c>
      <c r="USL55" s="3036"/>
      <c r="USM55" s="3036"/>
      <c r="USN55" s="3036"/>
      <c r="USO55" s="3036" t="s">
        <v>3180</v>
      </c>
      <c r="USP55" s="3036"/>
      <c r="USQ55" s="3036"/>
      <c r="USR55" s="3036"/>
      <c r="USS55" s="3036" t="s">
        <v>3180</v>
      </c>
      <c r="UST55" s="3036"/>
      <c r="USU55" s="3036"/>
      <c r="USV55" s="3036"/>
      <c r="USW55" s="3036" t="s">
        <v>3180</v>
      </c>
      <c r="USX55" s="3036"/>
      <c r="USY55" s="3036"/>
      <c r="USZ55" s="3036"/>
      <c r="UTA55" s="3036" t="s">
        <v>3180</v>
      </c>
      <c r="UTB55" s="3036"/>
      <c r="UTC55" s="3036"/>
      <c r="UTD55" s="3036"/>
      <c r="UTE55" s="3036" t="s">
        <v>3180</v>
      </c>
      <c r="UTF55" s="3036"/>
      <c r="UTG55" s="3036"/>
      <c r="UTH55" s="3036"/>
      <c r="UTI55" s="3036" t="s">
        <v>3180</v>
      </c>
      <c r="UTJ55" s="3036"/>
      <c r="UTK55" s="3036"/>
      <c r="UTL55" s="3036"/>
      <c r="UTM55" s="3036" t="s">
        <v>3180</v>
      </c>
      <c r="UTN55" s="3036"/>
      <c r="UTO55" s="3036"/>
      <c r="UTP55" s="3036"/>
      <c r="UTQ55" s="3036" t="s">
        <v>3180</v>
      </c>
      <c r="UTR55" s="3036"/>
      <c r="UTS55" s="3036"/>
      <c r="UTT55" s="3036"/>
      <c r="UTU55" s="3036" t="s">
        <v>3180</v>
      </c>
      <c r="UTV55" s="3036"/>
      <c r="UTW55" s="3036"/>
      <c r="UTX55" s="3036"/>
      <c r="UTY55" s="3036" t="s">
        <v>3180</v>
      </c>
      <c r="UTZ55" s="3036"/>
      <c r="UUA55" s="3036"/>
      <c r="UUB55" s="3036"/>
      <c r="UUC55" s="3036" t="s">
        <v>3180</v>
      </c>
      <c r="UUD55" s="3036"/>
      <c r="UUE55" s="3036"/>
      <c r="UUF55" s="3036"/>
      <c r="UUG55" s="3036" t="s">
        <v>3180</v>
      </c>
      <c r="UUH55" s="3036"/>
      <c r="UUI55" s="3036"/>
      <c r="UUJ55" s="3036"/>
      <c r="UUK55" s="3036" t="s">
        <v>3180</v>
      </c>
      <c r="UUL55" s="3036"/>
      <c r="UUM55" s="3036"/>
      <c r="UUN55" s="3036"/>
      <c r="UUO55" s="3036" t="s">
        <v>3180</v>
      </c>
      <c r="UUP55" s="3036"/>
      <c r="UUQ55" s="3036"/>
      <c r="UUR55" s="3036"/>
      <c r="UUS55" s="3036" t="s">
        <v>3180</v>
      </c>
      <c r="UUT55" s="3036"/>
      <c r="UUU55" s="3036"/>
      <c r="UUV55" s="3036"/>
      <c r="UUW55" s="3036" t="s">
        <v>3180</v>
      </c>
      <c r="UUX55" s="3036"/>
      <c r="UUY55" s="3036"/>
      <c r="UUZ55" s="3036"/>
      <c r="UVA55" s="3036" t="s">
        <v>3180</v>
      </c>
      <c r="UVB55" s="3036"/>
      <c r="UVC55" s="3036"/>
      <c r="UVD55" s="3036"/>
      <c r="UVE55" s="3036" t="s">
        <v>3180</v>
      </c>
      <c r="UVF55" s="3036"/>
      <c r="UVG55" s="3036"/>
      <c r="UVH55" s="3036"/>
      <c r="UVI55" s="3036" t="s">
        <v>3180</v>
      </c>
      <c r="UVJ55" s="3036"/>
      <c r="UVK55" s="3036"/>
      <c r="UVL55" s="3036"/>
      <c r="UVM55" s="3036" t="s">
        <v>3180</v>
      </c>
      <c r="UVN55" s="3036"/>
      <c r="UVO55" s="3036"/>
      <c r="UVP55" s="3036"/>
      <c r="UVQ55" s="3036" t="s">
        <v>3180</v>
      </c>
      <c r="UVR55" s="3036"/>
      <c r="UVS55" s="3036"/>
      <c r="UVT55" s="3036"/>
      <c r="UVU55" s="3036" t="s">
        <v>3180</v>
      </c>
      <c r="UVV55" s="3036"/>
      <c r="UVW55" s="3036"/>
      <c r="UVX55" s="3036"/>
      <c r="UVY55" s="3036" t="s">
        <v>3180</v>
      </c>
      <c r="UVZ55" s="3036"/>
      <c r="UWA55" s="3036"/>
      <c r="UWB55" s="3036"/>
      <c r="UWC55" s="3036" t="s">
        <v>3180</v>
      </c>
      <c r="UWD55" s="3036"/>
      <c r="UWE55" s="3036"/>
      <c r="UWF55" s="3036"/>
      <c r="UWG55" s="3036" t="s">
        <v>3180</v>
      </c>
      <c r="UWH55" s="3036"/>
      <c r="UWI55" s="3036"/>
      <c r="UWJ55" s="3036"/>
      <c r="UWK55" s="3036" t="s">
        <v>3180</v>
      </c>
      <c r="UWL55" s="3036"/>
      <c r="UWM55" s="3036"/>
      <c r="UWN55" s="3036"/>
      <c r="UWO55" s="3036" t="s">
        <v>3180</v>
      </c>
      <c r="UWP55" s="3036"/>
      <c r="UWQ55" s="3036"/>
      <c r="UWR55" s="3036"/>
      <c r="UWS55" s="3036" t="s">
        <v>3180</v>
      </c>
      <c r="UWT55" s="3036"/>
      <c r="UWU55" s="3036"/>
      <c r="UWV55" s="3036"/>
      <c r="UWW55" s="3036" t="s">
        <v>3180</v>
      </c>
      <c r="UWX55" s="3036"/>
      <c r="UWY55" s="3036"/>
      <c r="UWZ55" s="3036"/>
      <c r="UXA55" s="3036" t="s">
        <v>3180</v>
      </c>
      <c r="UXB55" s="3036"/>
      <c r="UXC55" s="3036"/>
      <c r="UXD55" s="3036"/>
      <c r="UXE55" s="3036" t="s">
        <v>3180</v>
      </c>
      <c r="UXF55" s="3036"/>
      <c r="UXG55" s="3036"/>
      <c r="UXH55" s="3036"/>
      <c r="UXI55" s="3036" t="s">
        <v>3180</v>
      </c>
      <c r="UXJ55" s="3036"/>
      <c r="UXK55" s="3036"/>
      <c r="UXL55" s="3036"/>
      <c r="UXM55" s="3036" t="s">
        <v>3180</v>
      </c>
      <c r="UXN55" s="3036"/>
      <c r="UXO55" s="3036"/>
      <c r="UXP55" s="3036"/>
      <c r="UXQ55" s="3036" t="s">
        <v>3180</v>
      </c>
      <c r="UXR55" s="3036"/>
      <c r="UXS55" s="3036"/>
      <c r="UXT55" s="3036"/>
      <c r="UXU55" s="3036" t="s">
        <v>3180</v>
      </c>
      <c r="UXV55" s="3036"/>
      <c r="UXW55" s="3036"/>
      <c r="UXX55" s="3036"/>
      <c r="UXY55" s="3036" t="s">
        <v>3180</v>
      </c>
      <c r="UXZ55" s="3036"/>
      <c r="UYA55" s="3036"/>
      <c r="UYB55" s="3036"/>
      <c r="UYC55" s="3036" t="s">
        <v>3180</v>
      </c>
      <c r="UYD55" s="3036"/>
      <c r="UYE55" s="3036"/>
      <c r="UYF55" s="3036"/>
      <c r="UYG55" s="3036" t="s">
        <v>3180</v>
      </c>
      <c r="UYH55" s="3036"/>
      <c r="UYI55" s="3036"/>
      <c r="UYJ55" s="3036"/>
      <c r="UYK55" s="3036" t="s">
        <v>3180</v>
      </c>
      <c r="UYL55" s="3036"/>
      <c r="UYM55" s="3036"/>
      <c r="UYN55" s="3036"/>
      <c r="UYO55" s="3036" t="s">
        <v>3180</v>
      </c>
      <c r="UYP55" s="3036"/>
      <c r="UYQ55" s="3036"/>
      <c r="UYR55" s="3036"/>
      <c r="UYS55" s="3036" t="s">
        <v>3180</v>
      </c>
      <c r="UYT55" s="3036"/>
      <c r="UYU55" s="3036"/>
      <c r="UYV55" s="3036"/>
      <c r="UYW55" s="3036" t="s">
        <v>3180</v>
      </c>
      <c r="UYX55" s="3036"/>
      <c r="UYY55" s="3036"/>
      <c r="UYZ55" s="3036"/>
      <c r="UZA55" s="3036" t="s">
        <v>3180</v>
      </c>
      <c r="UZB55" s="3036"/>
      <c r="UZC55" s="3036"/>
      <c r="UZD55" s="3036"/>
      <c r="UZE55" s="3036" t="s">
        <v>3180</v>
      </c>
      <c r="UZF55" s="3036"/>
      <c r="UZG55" s="3036"/>
      <c r="UZH55" s="3036"/>
      <c r="UZI55" s="3036" t="s">
        <v>3180</v>
      </c>
      <c r="UZJ55" s="3036"/>
      <c r="UZK55" s="3036"/>
      <c r="UZL55" s="3036"/>
      <c r="UZM55" s="3036" t="s">
        <v>3180</v>
      </c>
      <c r="UZN55" s="3036"/>
      <c r="UZO55" s="3036"/>
      <c r="UZP55" s="3036"/>
      <c r="UZQ55" s="3036" t="s">
        <v>3180</v>
      </c>
      <c r="UZR55" s="3036"/>
      <c r="UZS55" s="3036"/>
      <c r="UZT55" s="3036"/>
      <c r="UZU55" s="3036" t="s">
        <v>3180</v>
      </c>
      <c r="UZV55" s="3036"/>
      <c r="UZW55" s="3036"/>
      <c r="UZX55" s="3036"/>
      <c r="UZY55" s="3036" t="s">
        <v>3180</v>
      </c>
      <c r="UZZ55" s="3036"/>
      <c r="VAA55" s="3036"/>
      <c r="VAB55" s="3036"/>
      <c r="VAC55" s="3036" t="s">
        <v>3180</v>
      </c>
      <c r="VAD55" s="3036"/>
      <c r="VAE55" s="3036"/>
      <c r="VAF55" s="3036"/>
      <c r="VAG55" s="3036" t="s">
        <v>3180</v>
      </c>
      <c r="VAH55" s="3036"/>
      <c r="VAI55" s="3036"/>
      <c r="VAJ55" s="3036"/>
      <c r="VAK55" s="3036" t="s">
        <v>3180</v>
      </c>
      <c r="VAL55" s="3036"/>
      <c r="VAM55" s="3036"/>
      <c r="VAN55" s="3036"/>
      <c r="VAO55" s="3036" t="s">
        <v>3180</v>
      </c>
      <c r="VAP55" s="3036"/>
      <c r="VAQ55" s="3036"/>
      <c r="VAR55" s="3036"/>
      <c r="VAS55" s="3036" t="s">
        <v>3180</v>
      </c>
      <c r="VAT55" s="3036"/>
      <c r="VAU55" s="3036"/>
      <c r="VAV55" s="3036"/>
      <c r="VAW55" s="3036" t="s">
        <v>3180</v>
      </c>
      <c r="VAX55" s="3036"/>
      <c r="VAY55" s="3036"/>
      <c r="VAZ55" s="3036"/>
      <c r="VBA55" s="3036" t="s">
        <v>3180</v>
      </c>
      <c r="VBB55" s="3036"/>
      <c r="VBC55" s="3036"/>
      <c r="VBD55" s="3036"/>
      <c r="VBE55" s="3036" t="s">
        <v>3180</v>
      </c>
      <c r="VBF55" s="3036"/>
      <c r="VBG55" s="3036"/>
      <c r="VBH55" s="3036"/>
      <c r="VBI55" s="3036" t="s">
        <v>3180</v>
      </c>
      <c r="VBJ55" s="3036"/>
      <c r="VBK55" s="3036"/>
      <c r="VBL55" s="3036"/>
      <c r="VBM55" s="3036" t="s">
        <v>3180</v>
      </c>
      <c r="VBN55" s="3036"/>
      <c r="VBO55" s="3036"/>
      <c r="VBP55" s="3036"/>
      <c r="VBQ55" s="3036" t="s">
        <v>3180</v>
      </c>
      <c r="VBR55" s="3036"/>
      <c r="VBS55" s="3036"/>
      <c r="VBT55" s="3036"/>
      <c r="VBU55" s="3036" t="s">
        <v>3180</v>
      </c>
      <c r="VBV55" s="3036"/>
      <c r="VBW55" s="3036"/>
      <c r="VBX55" s="3036"/>
      <c r="VBY55" s="3036" t="s">
        <v>3180</v>
      </c>
      <c r="VBZ55" s="3036"/>
      <c r="VCA55" s="3036"/>
      <c r="VCB55" s="3036"/>
      <c r="VCC55" s="3036" t="s">
        <v>3180</v>
      </c>
      <c r="VCD55" s="3036"/>
      <c r="VCE55" s="3036"/>
      <c r="VCF55" s="3036"/>
      <c r="VCG55" s="3036" t="s">
        <v>3180</v>
      </c>
      <c r="VCH55" s="3036"/>
      <c r="VCI55" s="3036"/>
      <c r="VCJ55" s="3036"/>
      <c r="VCK55" s="3036" t="s">
        <v>3180</v>
      </c>
      <c r="VCL55" s="3036"/>
      <c r="VCM55" s="3036"/>
      <c r="VCN55" s="3036"/>
      <c r="VCO55" s="3036" t="s">
        <v>3180</v>
      </c>
      <c r="VCP55" s="3036"/>
      <c r="VCQ55" s="3036"/>
      <c r="VCR55" s="3036"/>
      <c r="VCS55" s="3036" t="s">
        <v>3180</v>
      </c>
      <c r="VCT55" s="3036"/>
      <c r="VCU55" s="3036"/>
      <c r="VCV55" s="3036"/>
      <c r="VCW55" s="3036" t="s">
        <v>3180</v>
      </c>
      <c r="VCX55" s="3036"/>
      <c r="VCY55" s="3036"/>
      <c r="VCZ55" s="3036"/>
      <c r="VDA55" s="3036" t="s">
        <v>3180</v>
      </c>
      <c r="VDB55" s="3036"/>
      <c r="VDC55" s="3036"/>
      <c r="VDD55" s="3036"/>
      <c r="VDE55" s="3036" t="s">
        <v>3180</v>
      </c>
      <c r="VDF55" s="3036"/>
      <c r="VDG55" s="3036"/>
      <c r="VDH55" s="3036"/>
      <c r="VDI55" s="3036" t="s">
        <v>3180</v>
      </c>
      <c r="VDJ55" s="3036"/>
      <c r="VDK55" s="3036"/>
      <c r="VDL55" s="3036"/>
      <c r="VDM55" s="3036" t="s">
        <v>3180</v>
      </c>
      <c r="VDN55" s="3036"/>
      <c r="VDO55" s="3036"/>
      <c r="VDP55" s="3036"/>
      <c r="VDQ55" s="3036" t="s">
        <v>3180</v>
      </c>
      <c r="VDR55" s="3036"/>
      <c r="VDS55" s="3036"/>
      <c r="VDT55" s="3036"/>
      <c r="VDU55" s="3036" t="s">
        <v>3180</v>
      </c>
      <c r="VDV55" s="3036"/>
      <c r="VDW55" s="3036"/>
      <c r="VDX55" s="3036"/>
      <c r="VDY55" s="3036" t="s">
        <v>3180</v>
      </c>
      <c r="VDZ55" s="3036"/>
      <c r="VEA55" s="3036"/>
      <c r="VEB55" s="3036"/>
      <c r="VEC55" s="3036" t="s">
        <v>3180</v>
      </c>
      <c r="VED55" s="3036"/>
      <c r="VEE55" s="3036"/>
      <c r="VEF55" s="3036"/>
      <c r="VEG55" s="3036" t="s">
        <v>3180</v>
      </c>
      <c r="VEH55" s="3036"/>
      <c r="VEI55" s="3036"/>
      <c r="VEJ55" s="3036"/>
      <c r="VEK55" s="3036" t="s">
        <v>3180</v>
      </c>
      <c r="VEL55" s="3036"/>
      <c r="VEM55" s="3036"/>
      <c r="VEN55" s="3036"/>
      <c r="VEO55" s="3036" t="s">
        <v>3180</v>
      </c>
      <c r="VEP55" s="3036"/>
      <c r="VEQ55" s="3036"/>
      <c r="VER55" s="3036"/>
      <c r="VES55" s="3036" t="s">
        <v>3180</v>
      </c>
      <c r="VET55" s="3036"/>
      <c r="VEU55" s="3036"/>
      <c r="VEV55" s="3036"/>
      <c r="VEW55" s="3036" t="s">
        <v>3180</v>
      </c>
      <c r="VEX55" s="3036"/>
      <c r="VEY55" s="3036"/>
      <c r="VEZ55" s="3036"/>
      <c r="VFA55" s="3036" t="s">
        <v>3180</v>
      </c>
      <c r="VFB55" s="3036"/>
      <c r="VFC55" s="3036"/>
      <c r="VFD55" s="3036"/>
      <c r="VFE55" s="3036" t="s">
        <v>3180</v>
      </c>
      <c r="VFF55" s="3036"/>
      <c r="VFG55" s="3036"/>
      <c r="VFH55" s="3036"/>
      <c r="VFI55" s="3036" t="s">
        <v>3180</v>
      </c>
      <c r="VFJ55" s="3036"/>
      <c r="VFK55" s="3036"/>
      <c r="VFL55" s="3036"/>
      <c r="VFM55" s="3036" t="s">
        <v>3180</v>
      </c>
      <c r="VFN55" s="3036"/>
      <c r="VFO55" s="3036"/>
      <c r="VFP55" s="3036"/>
      <c r="VFQ55" s="3036" t="s">
        <v>3180</v>
      </c>
      <c r="VFR55" s="3036"/>
      <c r="VFS55" s="3036"/>
      <c r="VFT55" s="3036"/>
      <c r="VFU55" s="3036" t="s">
        <v>3180</v>
      </c>
      <c r="VFV55" s="3036"/>
      <c r="VFW55" s="3036"/>
      <c r="VFX55" s="3036"/>
      <c r="VFY55" s="3036" t="s">
        <v>3180</v>
      </c>
      <c r="VFZ55" s="3036"/>
      <c r="VGA55" s="3036"/>
      <c r="VGB55" s="3036"/>
      <c r="VGC55" s="3036" t="s">
        <v>3180</v>
      </c>
      <c r="VGD55" s="3036"/>
      <c r="VGE55" s="3036"/>
      <c r="VGF55" s="3036"/>
      <c r="VGG55" s="3036" t="s">
        <v>3180</v>
      </c>
      <c r="VGH55" s="3036"/>
      <c r="VGI55" s="3036"/>
      <c r="VGJ55" s="3036"/>
      <c r="VGK55" s="3036" t="s">
        <v>3180</v>
      </c>
      <c r="VGL55" s="3036"/>
      <c r="VGM55" s="3036"/>
      <c r="VGN55" s="3036"/>
      <c r="VGO55" s="3036" t="s">
        <v>3180</v>
      </c>
      <c r="VGP55" s="3036"/>
      <c r="VGQ55" s="3036"/>
      <c r="VGR55" s="3036"/>
      <c r="VGS55" s="3036" t="s">
        <v>3180</v>
      </c>
      <c r="VGT55" s="3036"/>
      <c r="VGU55" s="3036"/>
      <c r="VGV55" s="3036"/>
      <c r="VGW55" s="3036" t="s">
        <v>3180</v>
      </c>
      <c r="VGX55" s="3036"/>
      <c r="VGY55" s="3036"/>
      <c r="VGZ55" s="3036"/>
      <c r="VHA55" s="3036" t="s">
        <v>3180</v>
      </c>
      <c r="VHB55" s="3036"/>
      <c r="VHC55" s="3036"/>
      <c r="VHD55" s="3036"/>
      <c r="VHE55" s="3036" t="s">
        <v>3180</v>
      </c>
      <c r="VHF55" s="3036"/>
      <c r="VHG55" s="3036"/>
      <c r="VHH55" s="3036"/>
      <c r="VHI55" s="3036" t="s">
        <v>3180</v>
      </c>
      <c r="VHJ55" s="3036"/>
      <c r="VHK55" s="3036"/>
      <c r="VHL55" s="3036"/>
      <c r="VHM55" s="3036" t="s">
        <v>3180</v>
      </c>
      <c r="VHN55" s="3036"/>
      <c r="VHO55" s="3036"/>
      <c r="VHP55" s="3036"/>
      <c r="VHQ55" s="3036" t="s">
        <v>3180</v>
      </c>
      <c r="VHR55" s="3036"/>
      <c r="VHS55" s="3036"/>
      <c r="VHT55" s="3036"/>
      <c r="VHU55" s="3036" t="s">
        <v>3180</v>
      </c>
      <c r="VHV55" s="3036"/>
      <c r="VHW55" s="3036"/>
      <c r="VHX55" s="3036"/>
      <c r="VHY55" s="3036" t="s">
        <v>3180</v>
      </c>
      <c r="VHZ55" s="3036"/>
      <c r="VIA55" s="3036"/>
      <c r="VIB55" s="3036"/>
      <c r="VIC55" s="3036" t="s">
        <v>3180</v>
      </c>
      <c r="VID55" s="3036"/>
      <c r="VIE55" s="3036"/>
      <c r="VIF55" s="3036"/>
      <c r="VIG55" s="3036" t="s">
        <v>3180</v>
      </c>
      <c r="VIH55" s="3036"/>
      <c r="VII55" s="3036"/>
      <c r="VIJ55" s="3036"/>
      <c r="VIK55" s="3036" t="s">
        <v>3180</v>
      </c>
      <c r="VIL55" s="3036"/>
      <c r="VIM55" s="3036"/>
      <c r="VIN55" s="3036"/>
      <c r="VIO55" s="3036" t="s">
        <v>3180</v>
      </c>
      <c r="VIP55" s="3036"/>
      <c r="VIQ55" s="3036"/>
      <c r="VIR55" s="3036"/>
      <c r="VIS55" s="3036" t="s">
        <v>3180</v>
      </c>
      <c r="VIT55" s="3036"/>
      <c r="VIU55" s="3036"/>
      <c r="VIV55" s="3036"/>
      <c r="VIW55" s="3036" t="s">
        <v>3180</v>
      </c>
      <c r="VIX55" s="3036"/>
      <c r="VIY55" s="3036"/>
      <c r="VIZ55" s="3036"/>
      <c r="VJA55" s="3036" t="s">
        <v>3180</v>
      </c>
      <c r="VJB55" s="3036"/>
      <c r="VJC55" s="3036"/>
      <c r="VJD55" s="3036"/>
      <c r="VJE55" s="3036" t="s">
        <v>3180</v>
      </c>
      <c r="VJF55" s="3036"/>
      <c r="VJG55" s="3036"/>
      <c r="VJH55" s="3036"/>
      <c r="VJI55" s="3036" t="s">
        <v>3180</v>
      </c>
      <c r="VJJ55" s="3036"/>
      <c r="VJK55" s="3036"/>
      <c r="VJL55" s="3036"/>
      <c r="VJM55" s="3036" t="s">
        <v>3180</v>
      </c>
      <c r="VJN55" s="3036"/>
      <c r="VJO55" s="3036"/>
      <c r="VJP55" s="3036"/>
      <c r="VJQ55" s="3036" t="s">
        <v>3180</v>
      </c>
      <c r="VJR55" s="3036"/>
      <c r="VJS55" s="3036"/>
      <c r="VJT55" s="3036"/>
      <c r="VJU55" s="3036" t="s">
        <v>3180</v>
      </c>
      <c r="VJV55" s="3036"/>
      <c r="VJW55" s="3036"/>
      <c r="VJX55" s="3036"/>
      <c r="VJY55" s="3036" t="s">
        <v>3180</v>
      </c>
      <c r="VJZ55" s="3036"/>
      <c r="VKA55" s="3036"/>
      <c r="VKB55" s="3036"/>
      <c r="VKC55" s="3036" t="s">
        <v>3180</v>
      </c>
      <c r="VKD55" s="3036"/>
      <c r="VKE55" s="3036"/>
      <c r="VKF55" s="3036"/>
      <c r="VKG55" s="3036" t="s">
        <v>3180</v>
      </c>
      <c r="VKH55" s="3036"/>
      <c r="VKI55" s="3036"/>
      <c r="VKJ55" s="3036"/>
      <c r="VKK55" s="3036" t="s">
        <v>3180</v>
      </c>
      <c r="VKL55" s="3036"/>
      <c r="VKM55" s="3036"/>
      <c r="VKN55" s="3036"/>
      <c r="VKO55" s="3036" t="s">
        <v>3180</v>
      </c>
      <c r="VKP55" s="3036"/>
      <c r="VKQ55" s="3036"/>
      <c r="VKR55" s="3036"/>
      <c r="VKS55" s="3036" t="s">
        <v>3180</v>
      </c>
      <c r="VKT55" s="3036"/>
      <c r="VKU55" s="3036"/>
      <c r="VKV55" s="3036"/>
      <c r="VKW55" s="3036" t="s">
        <v>3180</v>
      </c>
      <c r="VKX55" s="3036"/>
      <c r="VKY55" s="3036"/>
      <c r="VKZ55" s="3036"/>
      <c r="VLA55" s="3036" t="s">
        <v>3180</v>
      </c>
      <c r="VLB55" s="3036"/>
      <c r="VLC55" s="3036"/>
      <c r="VLD55" s="3036"/>
      <c r="VLE55" s="3036" t="s">
        <v>3180</v>
      </c>
      <c r="VLF55" s="3036"/>
      <c r="VLG55" s="3036"/>
      <c r="VLH55" s="3036"/>
      <c r="VLI55" s="3036" t="s">
        <v>3180</v>
      </c>
      <c r="VLJ55" s="3036"/>
      <c r="VLK55" s="3036"/>
      <c r="VLL55" s="3036"/>
      <c r="VLM55" s="3036" t="s">
        <v>3180</v>
      </c>
      <c r="VLN55" s="3036"/>
      <c r="VLO55" s="3036"/>
      <c r="VLP55" s="3036"/>
      <c r="VLQ55" s="3036" t="s">
        <v>3180</v>
      </c>
      <c r="VLR55" s="3036"/>
      <c r="VLS55" s="3036"/>
      <c r="VLT55" s="3036"/>
      <c r="VLU55" s="3036" t="s">
        <v>3180</v>
      </c>
      <c r="VLV55" s="3036"/>
      <c r="VLW55" s="3036"/>
      <c r="VLX55" s="3036"/>
      <c r="VLY55" s="3036" t="s">
        <v>3180</v>
      </c>
      <c r="VLZ55" s="3036"/>
      <c r="VMA55" s="3036"/>
      <c r="VMB55" s="3036"/>
      <c r="VMC55" s="3036" t="s">
        <v>3180</v>
      </c>
      <c r="VMD55" s="3036"/>
      <c r="VME55" s="3036"/>
      <c r="VMF55" s="3036"/>
      <c r="VMG55" s="3036" t="s">
        <v>3180</v>
      </c>
      <c r="VMH55" s="3036"/>
      <c r="VMI55" s="3036"/>
      <c r="VMJ55" s="3036"/>
      <c r="VMK55" s="3036" t="s">
        <v>3180</v>
      </c>
      <c r="VML55" s="3036"/>
      <c r="VMM55" s="3036"/>
      <c r="VMN55" s="3036"/>
      <c r="VMO55" s="3036" t="s">
        <v>3180</v>
      </c>
      <c r="VMP55" s="3036"/>
      <c r="VMQ55" s="3036"/>
      <c r="VMR55" s="3036"/>
      <c r="VMS55" s="3036" t="s">
        <v>3180</v>
      </c>
      <c r="VMT55" s="3036"/>
      <c r="VMU55" s="3036"/>
      <c r="VMV55" s="3036"/>
      <c r="VMW55" s="3036" t="s">
        <v>3180</v>
      </c>
      <c r="VMX55" s="3036"/>
      <c r="VMY55" s="3036"/>
      <c r="VMZ55" s="3036"/>
      <c r="VNA55" s="3036" t="s">
        <v>3180</v>
      </c>
      <c r="VNB55" s="3036"/>
      <c r="VNC55" s="3036"/>
      <c r="VND55" s="3036"/>
      <c r="VNE55" s="3036" t="s">
        <v>3180</v>
      </c>
      <c r="VNF55" s="3036"/>
      <c r="VNG55" s="3036"/>
      <c r="VNH55" s="3036"/>
      <c r="VNI55" s="3036" t="s">
        <v>3180</v>
      </c>
      <c r="VNJ55" s="3036"/>
      <c r="VNK55" s="3036"/>
      <c r="VNL55" s="3036"/>
      <c r="VNM55" s="3036" t="s">
        <v>3180</v>
      </c>
      <c r="VNN55" s="3036"/>
      <c r="VNO55" s="3036"/>
      <c r="VNP55" s="3036"/>
      <c r="VNQ55" s="3036" t="s">
        <v>3180</v>
      </c>
      <c r="VNR55" s="3036"/>
      <c r="VNS55" s="3036"/>
      <c r="VNT55" s="3036"/>
      <c r="VNU55" s="3036" t="s">
        <v>3180</v>
      </c>
      <c r="VNV55" s="3036"/>
      <c r="VNW55" s="3036"/>
      <c r="VNX55" s="3036"/>
      <c r="VNY55" s="3036" t="s">
        <v>3180</v>
      </c>
      <c r="VNZ55" s="3036"/>
      <c r="VOA55" s="3036"/>
      <c r="VOB55" s="3036"/>
      <c r="VOC55" s="3036" t="s">
        <v>3180</v>
      </c>
      <c r="VOD55" s="3036"/>
      <c r="VOE55" s="3036"/>
      <c r="VOF55" s="3036"/>
      <c r="VOG55" s="3036" t="s">
        <v>3180</v>
      </c>
      <c r="VOH55" s="3036"/>
      <c r="VOI55" s="3036"/>
      <c r="VOJ55" s="3036"/>
      <c r="VOK55" s="3036" t="s">
        <v>3180</v>
      </c>
      <c r="VOL55" s="3036"/>
      <c r="VOM55" s="3036"/>
      <c r="VON55" s="3036"/>
      <c r="VOO55" s="3036" t="s">
        <v>3180</v>
      </c>
      <c r="VOP55" s="3036"/>
      <c r="VOQ55" s="3036"/>
      <c r="VOR55" s="3036"/>
      <c r="VOS55" s="3036" t="s">
        <v>3180</v>
      </c>
      <c r="VOT55" s="3036"/>
      <c r="VOU55" s="3036"/>
      <c r="VOV55" s="3036"/>
      <c r="VOW55" s="3036" t="s">
        <v>3180</v>
      </c>
      <c r="VOX55" s="3036"/>
      <c r="VOY55" s="3036"/>
      <c r="VOZ55" s="3036"/>
      <c r="VPA55" s="3036" t="s">
        <v>3180</v>
      </c>
      <c r="VPB55" s="3036"/>
      <c r="VPC55" s="3036"/>
      <c r="VPD55" s="3036"/>
      <c r="VPE55" s="3036" t="s">
        <v>3180</v>
      </c>
      <c r="VPF55" s="3036"/>
      <c r="VPG55" s="3036"/>
      <c r="VPH55" s="3036"/>
      <c r="VPI55" s="3036" t="s">
        <v>3180</v>
      </c>
      <c r="VPJ55" s="3036"/>
      <c r="VPK55" s="3036"/>
      <c r="VPL55" s="3036"/>
      <c r="VPM55" s="3036" t="s">
        <v>3180</v>
      </c>
      <c r="VPN55" s="3036"/>
      <c r="VPO55" s="3036"/>
      <c r="VPP55" s="3036"/>
      <c r="VPQ55" s="3036" t="s">
        <v>3180</v>
      </c>
      <c r="VPR55" s="3036"/>
      <c r="VPS55" s="3036"/>
      <c r="VPT55" s="3036"/>
      <c r="VPU55" s="3036" t="s">
        <v>3180</v>
      </c>
      <c r="VPV55" s="3036"/>
      <c r="VPW55" s="3036"/>
      <c r="VPX55" s="3036"/>
      <c r="VPY55" s="3036" t="s">
        <v>3180</v>
      </c>
      <c r="VPZ55" s="3036"/>
      <c r="VQA55" s="3036"/>
      <c r="VQB55" s="3036"/>
      <c r="VQC55" s="3036" t="s">
        <v>3180</v>
      </c>
      <c r="VQD55" s="3036"/>
      <c r="VQE55" s="3036"/>
      <c r="VQF55" s="3036"/>
      <c r="VQG55" s="3036" t="s">
        <v>3180</v>
      </c>
      <c r="VQH55" s="3036"/>
      <c r="VQI55" s="3036"/>
      <c r="VQJ55" s="3036"/>
      <c r="VQK55" s="3036" t="s">
        <v>3180</v>
      </c>
      <c r="VQL55" s="3036"/>
      <c r="VQM55" s="3036"/>
      <c r="VQN55" s="3036"/>
      <c r="VQO55" s="3036" t="s">
        <v>3180</v>
      </c>
      <c r="VQP55" s="3036"/>
      <c r="VQQ55" s="3036"/>
      <c r="VQR55" s="3036"/>
      <c r="VQS55" s="3036" t="s">
        <v>3180</v>
      </c>
      <c r="VQT55" s="3036"/>
      <c r="VQU55" s="3036"/>
      <c r="VQV55" s="3036"/>
      <c r="VQW55" s="3036" t="s">
        <v>3180</v>
      </c>
      <c r="VQX55" s="3036"/>
      <c r="VQY55" s="3036"/>
      <c r="VQZ55" s="3036"/>
      <c r="VRA55" s="3036" t="s">
        <v>3180</v>
      </c>
      <c r="VRB55" s="3036"/>
      <c r="VRC55" s="3036"/>
      <c r="VRD55" s="3036"/>
      <c r="VRE55" s="3036" t="s">
        <v>3180</v>
      </c>
      <c r="VRF55" s="3036"/>
      <c r="VRG55" s="3036"/>
      <c r="VRH55" s="3036"/>
      <c r="VRI55" s="3036" t="s">
        <v>3180</v>
      </c>
      <c r="VRJ55" s="3036"/>
      <c r="VRK55" s="3036"/>
      <c r="VRL55" s="3036"/>
      <c r="VRM55" s="3036" t="s">
        <v>3180</v>
      </c>
      <c r="VRN55" s="3036"/>
      <c r="VRO55" s="3036"/>
      <c r="VRP55" s="3036"/>
      <c r="VRQ55" s="3036" t="s">
        <v>3180</v>
      </c>
      <c r="VRR55" s="3036"/>
      <c r="VRS55" s="3036"/>
      <c r="VRT55" s="3036"/>
      <c r="VRU55" s="3036" t="s">
        <v>3180</v>
      </c>
      <c r="VRV55" s="3036"/>
      <c r="VRW55" s="3036"/>
      <c r="VRX55" s="3036"/>
      <c r="VRY55" s="3036" t="s">
        <v>3180</v>
      </c>
      <c r="VRZ55" s="3036"/>
      <c r="VSA55" s="3036"/>
      <c r="VSB55" s="3036"/>
      <c r="VSC55" s="3036" t="s">
        <v>3180</v>
      </c>
      <c r="VSD55" s="3036"/>
      <c r="VSE55" s="3036"/>
      <c r="VSF55" s="3036"/>
      <c r="VSG55" s="3036" t="s">
        <v>3180</v>
      </c>
      <c r="VSH55" s="3036"/>
      <c r="VSI55" s="3036"/>
      <c r="VSJ55" s="3036"/>
      <c r="VSK55" s="3036" t="s">
        <v>3180</v>
      </c>
      <c r="VSL55" s="3036"/>
      <c r="VSM55" s="3036"/>
      <c r="VSN55" s="3036"/>
      <c r="VSO55" s="3036" t="s">
        <v>3180</v>
      </c>
      <c r="VSP55" s="3036"/>
      <c r="VSQ55" s="3036"/>
      <c r="VSR55" s="3036"/>
      <c r="VSS55" s="3036" t="s">
        <v>3180</v>
      </c>
      <c r="VST55" s="3036"/>
      <c r="VSU55" s="3036"/>
      <c r="VSV55" s="3036"/>
      <c r="VSW55" s="3036" t="s">
        <v>3180</v>
      </c>
      <c r="VSX55" s="3036"/>
      <c r="VSY55" s="3036"/>
      <c r="VSZ55" s="3036"/>
      <c r="VTA55" s="3036" t="s">
        <v>3180</v>
      </c>
      <c r="VTB55" s="3036"/>
      <c r="VTC55" s="3036"/>
      <c r="VTD55" s="3036"/>
      <c r="VTE55" s="3036" t="s">
        <v>3180</v>
      </c>
      <c r="VTF55" s="3036"/>
      <c r="VTG55" s="3036"/>
      <c r="VTH55" s="3036"/>
      <c r="VTI55" s="3036" t="s">
        <v>3180</v>
      </c>
      <c r="VTJ55" s="3036"/>
      <c r="VTK55" s="3036"/>
      <c r="VTL55" s="3036"/>
      <c r="VTM55" s="3036" t="s">
        <v>3180</v>
      </c>
      <c r="VTN55" s="3036"/>
      <c r="VTO55" s="3036"/>
      <c r="VTP55" s="3036"/>
      <c r="VTQ55" s="3036" t="s">
        <v>3180</v>
      </c>
      <c r="VTR55" s="3036"/>
      <c r="VTS55" s="3036"/>
      <c r="VTT55" s="3036"/>
      <c r="VTU55" s="3036" t="s">
        <v>3180</v>
      </c>
      <c r="VTV55" s="3036"/>
      <c r="VTW55" s="3036"/>
      <c r="VTX55" s="3036"/>
      <c r="VTY55" s="3036" t="s">
        <v>3180</v>
      </c>
      <c r="VTZ55" s="3036"/>
      <c r="VUA55" s="3036"/>
      <c r="VUB55" s="3036"/>
      <c r="VUC55" s="3036" t="s">
        <v>3180</v>
      </c>
      <c r="VUD55" s="3036"/>
      <c r="VUE55" s="3036"/>
      <c r="VUF55" s="3036"/>
      <c r="VUG55" s="3036" t="s">
        <v>3180</v>
      </c>
      <c r="VUH55" s="3036"/>
      <c r="VUI55" s="3036"/>
      <c r="VUJ55" s="3036"/>
      <c r="VUK55" s="3036" t="s">
        <v>3180</v>
      </c>
      <c r="VUL55" s="3036"/>
      <c r="VUM55" s="3036"/>
      <c r="VUN55" s="3036"/>
      <c r="VUO55" s="3036" t="s">
        <v>3180</v>
      </c>
      <c r="VUP55" s="3036"/>
      <c r="VUQ55" s="3036"/>
      <c r="VUR55" s="3036"/>
      <c r="VUS55" s="3036" t="s">
        <v>3180</v>
      </c>
      <c r="VUT55" s="3036"/>
      <c r="VUU55" s="3036"/>
      <c r="VUV55" s="3036"/>
      <c r="VUW55" s="3036" t="s">
        <v>3180</v>
      </c>
      <c r="VUX55" s="3036"/>
      <c r="VUY55" s="3036"/>
      <c r="VUZ55" s="3036"/>
      <c r="VVA55" s="3036" t="s">
        <v>3180</v>
      </c>
      <c r="VVB55" s="3036"/>
      <c r="VVC55" s="3036"/>
      <c r="VVD55" s="3036"/>
      <c r="VVE55" s="3036" t="s">
        <v>3180</v>
      </c>
      <c r="VVF55" s="3036"/>
      <c r="VVG55" s="3036"/>
      <c r="VVH55" s="3036"/>
      <c r="VVI55" s="3036" t="s">
        <v>3180</v>
      </c>
      <c r="VVJ55" s="3036"/>
      <c r="VVK55" s="3036"/>
      <c r="VVL55" s="3036"/>
      <c r="VVM55" s="3036" t="s">
        <v>3180</v>
      </c>
      <c r="VVN55" s="3036"/>
      <c r="VVO55" s="3036"/>
      <c r="VVP55" s="3036"/>
      <c r="VVQ55" s="3036" t="s">
        <v>3180</v>
      </c>
      <c r="VVR55" s="3036"/>
      <c r="VVS55" s="3036"/>
      <c r="VVT55" s="3036"/>
      <c r="VVU55" s="3036" t="s">
        <v>3180</v>
      </c>
      <c r="VVV55" s="3036"/>
      <c r="VVW55" s="3036"/>
      <c r="VVX55" s="3036"/>
      <c r="VVY55" s="3036" t="s">
        <v>3180</v>
      </c>
      <c r="VVZ55" s="3036"/>
      <c r="VWA55" s="3036"/>
      <c r="VWB55" s="3036"/>
      <c r="VWC55" s="3036" t="s">
        <v>3180</v>
      </c>
      <c r="VWD55" s="3036"/>
      <c r="VWE55" s="3036"/>
      <c r="VWF55" s="3036"/>
      <c r="VWG55" s="3036" t="s">
        <v>3180</v>
      </c>
      <c r="VWH55" s="3036"/>
      <c r="VWI55" s="3036"/>
      <c r="VWJ55" s="3036"/>
      <c r="VWK55" s="3036" t="s">
        <v>3180</v>
      </c>
      <c r="VWL55" s="3036"/>
      <c r="VWM55" s="3036"/>
      <c r="VWN55" s="3036"/>
      <c r="VWO55" s="3036" t="s">
        <v>3180</v>
      </c>
      <c r="VWP55" s="3036"/>
      <c r="VWQ55" s="3036"/>
      <c r="VWR55" s="3036"/>
      <c r="VWS55" s="3036" t="s">
        <v>3180</v>
      </c>
      <c r="VWT55" s="3036"/>
      <c r="VWU55" s="3036"/>
      <c r="VWV55" s="3036"/>
      <c r="VWW55" s="3036" t="s">
        <v>3180</v>
      </c>
      <c r="VWX55" s="3036"/>
      <c r="VWY55" s="3036"/>
      <c r="VWZ55" s="3036"/>
      <c r="VXA55" s="3036" t="s">
        <v>3180</v>
      </c>
      <c r="VXB55" s="3036"/>
      <c r="VXC55" s="3036"/>
      <c r="VXD55" s="3036"/>
      <c r="VXE55" s="3036" t="s">
        <v>3180</v>
      </c>
      <c r="VXF55" s="3036"/>
      <c r="VXG55" s="3036"/>
      <c r="VXH55" s="3036"/>
      <c r="VXI55" s="3036" t="s">
        <v>3180</v>
      </c>
      <c r="VXJ55" s="3036"/>
      <c r="VXK55" s="3036"/>
      <c r="VXL55" s="3036"/>
      <c r="VXM55" s="3036" t="s">
        <v>3180</v>
      </c>
      <c r="VXN55" s="3036"/>
      <c r="VXO55" s="3036"/>
      <c r="VXP55" s="3036"/>
      <c r="VXQ55" s="3036" t="s">
        <v>3180</v>
      </c>
      <c r="VXR55" s="3036"/>
      <c r="VXS55" s="3036"/>
      <c r="VXT55" s="3036"/>
      <c r="VXU55" s="3036" t="s">
        <v>3180</v>
      </c>
      <c r="VXV55" s="3036"/>
      <c r="VXW55" s="3036"/>
      <c r="VXX55" s="3036"/>
      <c r="VXY55" s="3036" t="s">
        <v>3180</v>
      </c>
      <c r="VXZ55" s="3036"/>
      <c r="VYA55" s="3036"/>
      <c r="VYB55" s="3036"/>
      <c r="VYC55" s="3036" t="s">
        <v>3180</v>
      </c>
      <c r="VYD55" s="3036"/>
      <c r="VYE55" s="3036"/>
      <c r="VYF55" s="3036"/>
      <c r="VYG55" s="3036" t="s">
        <v>3180</v>
      </c>
      <c r="VYH55" s="3036"/>
      <c r="VYI55" s="3036"/>
      <c r="VYJ55" s="3036"/>
      <c r="VYK55" s="3036" t="s">
        <v>3180</v>
      </c>
      <c r="VYL55" s="3036"/>
      <c r="VYM55" s="3036"/>
      <c r="VYN55" s="3036"/>
      <c r="VYO55" s="3036" t="s">
        <v>3180</v>
      </c>
      <c r="VYP55" s="3036"/>
      <c r="VYQ55" s="3036"/>
      <c r="VYR55" s="3036"/>
      <c r="VYS55" s="3036" t="s">
        <v>3180</v>
      </c>
      <c r="VYT55" s="3036"/>
      <c r="VYU55" s="3036"/>
      <c r="VYV55" s="3036"/>
      <c r="VYW55" s="3036" t="s">
        <v>3180</v>
      </c>
      <c r="VYX55" s="3036"/>
      <c r="VYY55" s="3036"/>
      <c r="VYZ55" s="3036"/>
      <c r="VZA55" s="3036" t="s">
        <v>3180</v>
      </c>
      <c r="VZB55" s="3036"/>
      <c r="VZC55" s="3036"/>
      <c r="VZD55" s="3036"/>
      <c r="VZE55" s="3036" t="s">
        <v>3180</v>
      </c>
      <c r="VZF55" s="3036"/>
      <c r="VZG55" s="3036"/>
      <c r="VZH55" s="3036"/>
      <c r="VZI55" s="3036" t="s">
        <v>3180</v>
      </c>
      <c r="VZJ55" s="3036"/>
      <c r="VZK55" s="3036"/>
      <c r="VZL55" s="3036"/>
      <c r="VZM55" s="3036" t="s">
        <v>3180</v>
      </c>
      <c r="VZN55" s="3036"/>
      <c r="VZO55" s="3036"/>
      <c r="VZP55" s="3036"/>
      <c r="VZQ55" s="3036" t="s">
        <v>3180</v>
      </c>
      <c r="VZR55" s="3036"/>
      <c r="VZS55" s="3036"/>
      <c r="VZT55" s="3036"/>
      <c r="VZU55" s="3036" t="s">
        <v>3180</v>
      </c>
      <c r="VZV55" s="3036"/>
      <c r="VZW55" s="3036"/>
      <c r="VZX55" s="3036"/>
      <c r="VZY55" s="3036" t="s">
        <v>3180</v>
      </c>
      <c r="VZZ55" s="3036"/>
      <c r="WAA55" s="3036"/>
      <c r="WAB55" s="3036"/>
      <c r="WAC55" s="3036" t="s">
        <v>3180</v>
      </c>
      <c r="WAD55" s="3036"/>
      <c r="WAE55" s="3036"/>
      <c r="WAF55" s="3036"/>
      <c r="WAG55" s="3036" t="s">
        <v>3180</v>
      </c>
      <c r="WAH55" s="3036"/>
      <c r="WAI55" s="3036"/>
      <c r="WAJ55" s="3036"/>
      <c r="WAK55" s="3036" t="s">
        <v>3180</v>
      </c>
      <c r="WAL55" s="3036"/>
      <c r="WAM55" s="3036"/>
      <c r="WAN55" s="3036"/>
      <c r="WAO55" s="3036" t="s">
        <v>3180</v>
      </c>
      <c r="WAP55" s="3036"/>
      <c r="WAQ55" s="3036"/>
      <c r="WAR55" s="3036"/>
      <c r="WAS55" s="3036" t="s">
        <v>3180</v>
      </c>
      <c r="WAT55" s="3036"/>
      <c r="WAU55" s="3036"/>
      <c r="WAV55" s="3036"/>
      <c r="WAW55" s="3036" t="s">
        <v>3180</v>
      </c>
      <c r="WAX55" s="3036"/>
      <c r="WAY55" s="3036"/>
      <c r="WAZ55" s="3036"/>
      <c r="WBA55" s="3036" t="s">
        <v>3180</v>
      </c>
      <c r="WBB55" s="3036"/>
      <c r="WBC55" s="3036"/>
      <c r="WBD55" s="3036"/>
      <c r="WBE55" s="3036" t="s">
        <v>3180</v>
      </c>
      <c r="WBF55" s="3036"/>
      <c r="WBG55" s="3036"/>
      <c r="WBH55" s="3036"/>
      <c r="WBI55" s="3036" t="s">
        <v>3180</v>
      </c>
      <c r="WBJ55" s="3036"/>
      <c r="WBK55" s="3036"/>
      <c r="WBL55" s="3036"/>
      <c r="WBM55" s="3036" t="s">
        <v>3180</v>
      </c>
      <c r="WBN55" s="3036"/>
      <c r="WBO55" s="3036"/>
      <c r="WBP55" s="3036"/>
      <c r="WBQ55" s="3036" t="s">
        <v>3180</v>
      </c>
      <c r="WBR55" s="3036"/>
      <c r="WBS55" s="3036"/>
      <c r="WBT55" s="3036"/>
      <c r="WBU55" s="3036" t="s">
        <v>3180</v>
      </c>
      <c r="WBV55" s="3036"/>
      <c r="WBW55" s="3036"/>
      <c r="WBX55" s="3036"/>
      <c r="WBY55" s="3036" t="s">
        <v>3180</v>
      </c>
      <c r="WBZ55" s="3036"/>
      <c r="WCA55" s="3036"/>
      <c r="WCB55" s="3036"/>
      <c r="WCC55" s="3036" t="s">
        <v>3180</v>
      </c>
      <c r="WCD55" s="3036"/>
      <c r="WCE55" s="3036"/>
      <c r="WCF55" s="3036"/>
      <c r="WCG55" s="3036" t="s">
        <v>3180</v>
      </c>
      <c r="WCH55" s="3036"/>
      <c r="WCI55" s="3036"/>
      <c r="WCJ55" s="3036"/>
      <c r="WCK55" s="3036" t="s">
        <v>3180</v>
      </c>
      <c r="WCL55" s="3036"/>
      <c r="WCM55" s="3036"/>
      <c r="WCN55" s="3036"/>
      <c r="WCO55" s="3036" t="s">
        <v>3180</v>
      </c>
      <c r="WCP55" s="3036"/>
      <c r="WCQ55" s="3036"/>
      <c r="WCR55" s="3036"/>
      <c r="WCS55" s="3036" t="s">
        <v>3180</v>
      </c>
      <c r="WCT55" s="3036"/>
      <c r="WCU55" s="3036"/>
      <c r="WCV55" s="3036"/>
      <c r="WCW55" s="3036" t="s">
        <v>3180</v>
      </c>
      <c r="WCX55" s="3036"/>
      <c r="WCY55" s="3036"/>
      <c r="WCZ55" s="3036"/>
      <c r="WDA55" s="3036" t="s">
        <v>3180</v>
      </c>
      <c r="WDB55" s="3036"/>
      <c r="WDC55" s="3036"/>
      <c r="WDD55" s="3036"/>
      <c r="WDE55" s="3036" t="s">
        <v>3180</v>
      </c>
      <c r="WDF55" s="3036"/>
      <c r="WDG55" s="3036"/>
      <c r="WDH55" s="3036"/>
      <c r="WDI55" s="3036" t="s">
        <v>3180</v>
      </c>
      <c r="WDJ55" s="3036"/>
      <c r="WDK55" s="3036"/>
      <c r="WDL55" s="3036"/>
      <c r="WDM55" s="3036" t="s">
        <v>3180</v>
      </c>
      <c r="WDN55" s="3036"/>
      <c r="WDO55" s="3036"/>
      <c r="WDP55" s="3036"/>
      <c r="WDQ55" s="3036" t="s">
        <v>3180</v>
      </c>
      <c r="WDR55" s="3036"/>
      <c r="WDS55" s="3036"/>
      <c r="WDT55" s="3036"/>
      <c r="WDU55" s="3036" t="s">
        <v>3180</v>
      </c>
      <c r="WDV55" s="3036"/>
      <c r="WDW55" s="3036"/>
      <c r="WDX55" s="3036"/>
      <c r="WDY55" s="3036" t="s">
        <v>3180</v>
      </c>
      <c r="WDZ55" s="3036"/>
      <c r="WEA55" s="3036"/>
      <c r="WEB55" s="3036"/>
      <c r="WEC55" s="3036" t="s">
        <v>3180</v>
      </c>
      <c r="WED55" s="3036"/>
      <c r="WEE55" s="3036"/>
      <c r="WEF55" s="3036"/>
      <c r="WEG55" s="3036" t="s">
        <v>3180</v>
      </c>
      <c r="WEH55" s="3036"/>
      <c r="WEI55" s="3036"/>
      <c r="WEJ55" s="3036"/>
      <c r="WEK55" s="3036" t="s">
        <v>3180</v>
      </c>
      <c r="WEL55" s="3036"/>
      <c r="WEM55" s="3036"/>
      <c r="WEN55" s="3036"/>
      <c r="WEO55" s="3036" t="s">
        <v>3180</v>
      </c>
      <c r="WEP55" s="3036"/>
      <c r="WEQ55" s="3036"/>
      <c r="WER55" s="3036"/>
      <c r="WES55" s="3036" t="s">
        <v>3180</v>
      </c>
      <c r="WET55" s="3036"/>
      <c r="WEU55" s="3036"/>
      <c r="WEV55" s="3036"/>
      <c r="WEW55" s="3036" t="s">
        <v>3180</v>
      </c>
      <c r="WEX55" s="3036"/>
      <c r="WEY55" s="3036"/>
      <c r="WEZ55" s="3036"/>
      <c r="WFA55" s="3036" t="s">
        <v>3180</v>
      </c>
      <c r="WFB55" s="3036"/>
      <c r="WFC55" s="3036"/>
      <c r="WFD55" s="3036"/>
      <c r="WFE55" s="3036" t="s">
        <v>3180</v>
      </c>
      <c r="WFF55" s="3036"/>
      <c r="WFG55" s="3036"/>
      <c r="WFH55" s="3036"/>
      <c r="WFI55" s="3036" t="s">
        <v>3180</v>
      </c>
      <c r="WFJ55" s="3036"/>
      <c r="WFK55" s="3036"/>
      <c r="WFL55" s="3036"/>
      <c r="WFM55" s="3036" t="s">
        <v>3180</v>
      </c>
      <c r="WFN55" s="3036"/>
      <c r="WFO55" s="3036"/>
      <c r="WFP55" s="3036"/>
      <c r="WFQ55" s="3036" t="s">
        <v>3180</v>
      </c>
      <c r="WFR55" s="3036"/>
      <c r="WFS55" s="3036"/>
      <c r="WFT55" s="3036"/>
      <c r="WFU55" s="3036" t="s">
        <v>3180</v>
      </c>
      <c r="WFV55" s="3036"/>
      <c r="WFW55" s="3036"/>
      <c r="WFX55" s="3036"/>
      <c r="WFY55" s="3036" t="s">
        <v>3180</v>
      </c>
      <c r="WFZ55" s="3036"/>
      <c r="WGA55" s="3036"/>
      <c r="WGB55" s="3036"/>
      <c r="WGC55" s="3036" t="s">
        <v>3180</v>
      </c>
      <c r="WGD55" s="3036"/>
      <c r="WGE55" s="3036"/>
      <c r="WGF55" s="3036"/>
      <c r="WGG55" s="3036" t="s">
        <v>3180</v>
      </c>
      <c r="WGH55" s="3036"/>
      <c r="WGI55" s="3036"/>
      <c r="WGJ55" s="3036"/>
      <c r="WGK55" s="3036" t="s">
        <v>3180</v>
      </c>
      <c r="WGL55" s="3036"/>
      <c r="WGM55" s="3036"/>
      <c r="WGN55" s="3036"/>
      <c r="WGO55" s="3036" t="s">
        <v>3180</v>
      </c>
      <c r="WGP55" s="3036"/>
      <c r="WGQ55" s="3036"/>
      <c r="WGR55" s="3036"/>
      <c r="WGS55" s="3036" t="s">
        <v>3180</v>
      </c>
      <c r="WGT55" s="3036"/>
      <c r="WGU55" s="3036"/>
      <c r="WGV55" s="3036"/>
      <c r="WGW55" s="3036" t="s">
        <v>3180</v>
      </c>
      <c r="WGX55" s="3036"/>
      <c r="WGY55" s="3036"/>
      <c r="WGZ55" s="3036"/>
      <c r="WHA55" s="3036" t="s">
        <v>3180</v>
      </c>
      <c r="WHB55" s="3036"/>
      <c r="WHC55" s="3036"/>
      <c r="WHD55" s="3036"/>
      <c r="WHE55" s="3036" t="s">
        <v>3180</v>
      </c>
      <c r="WHF55" s="3036"/>
      <c r="WHG55" s="3036"/>
      <c r="WHH55" s="3036"/>
      <c r="WHI55" s="3036" t="s">
        <v>3180</v>
      </c>
      <c r="WHJ55" s="3036"/>
      <c r="WHK55" s="3036"/>
      <c r="WHL55" s="3036"/>
      <c r="WHM55" s="3036" t="s">
        <v>3180</v>
      </c>
      <c r="WHN55" s="3036"/>
      <c r="WHO55" s="3036"/>
      <c r="WHP55" s="3036"/>
      <c r="WHQ55" s="3036" t="s">
        <v>3180</v>
      </c>
      <c r="WHR55" s="3036"/>
      <c r="WHS55" s="3036"/>
      <c r="WHT55" s="3036"/>
      <c r="WHU55" s="3036" t="s">
        <v>3180</v>
      </c>
      <c r="WHV55" s="3036"/>
      <c r="WHW55" s="3036"/>
      <c r="WHX55" s="3036"/>
      <c r="WHY55" s="3036" t="s">
        <v>3180</v>
      </c>
      <c r="WHZ55" s="3036"/>
      <c r="WIA55" s="3036"/>
      <c r="WIB55" s="3036"/>
      <c r="WIC55" s="3036" t="s">
        <v>3180</v>
      </c>
      <c r="WID55" s="3036"/>
      <c r="WIE55" s="3036"/>
      <c r="WIF55" s="3036"/>
      <c r="WIG55" s="3036" t="s">
        <v>3180</v>
      </c>
      <c r="WIH55" s="3036"/>
      <c r="WII55" s="3036"/>
      <c r="WIJ55" s="3036"/>
      <c r="WIK55" s="3036" t="s">
        <v>3180</v>
      </c>
      <c r="WIL55" s="3036"/>
      <c r="WIM55" s="3036"/>
      <c r="WIN55" s="3036"/>
      <c r="WIO55" s="3036" t="s">
        <v>3180</v>
      </c>
      <c r="WIP55" s="3036"/>
      <c r="WIQ55" s="3036"/>
      <c r="WIR55" s="3036"/>
      <c r="WIS55" s="3036" t="s">
        <v>3180</v>
      </c>
      <c r="WIT55" s="3036"/>
      <c r="WIU55" s="3036"/>
      <c r="WIV55" s="3036"/>
      <c r="WIW55" s="3036" t="s">
        <v>3180</v>
      </c>
      <c r="WIX55" s="3036"/>
      <c r="WIY55" s="3036"/>
      <c r="WIZ55" s="3036"/>
      <c r="WJA55" s="3036" t="s">
        <v>3180</v>
      </c>
      <c r="WJB55" s="3036"/>
      <c r="WJC55" s="3036"/>
      <c r="WJD55" s="3036"/>
      <c r="WJE55" s="3036" t="s">
        <v>3180</v>
      </c>
      <c r="WJF55" s="3036"/>
      <c r="WJG55" s="3036"/>
      <c r="WJH55" s="3036"/>
      <c r="WJI55" s="3036" t="s">
        <v>3180</v>
      </c>
      <c r="WJJ55" s="3036"/>
      <c r="WJK55" s="3036"/>
      <c r="WJL55" s="3036"/>
      <c r="WJM55" s="3036" t="s">
        <v>3180</v>
      </c>
      <c r="WJN55" s="3036"/>
      <c r="WJO55" s="3036"/>
      <c r="WJP55" s="3036"/>
      <c r="WJQ55" s="3036" t="s">
        <v>3180</v>
      </c>
      <c r="WJR55" s="3036"/>
      <c r="WJS55" s="3036"/>
      <c r="WJT55" s="3036"/>
      <c r="WJU55" s="3036" t="s">
        <v>3180</v>
      </c>
      <c r="WJV55" s="3036"/>
      <c r="WJW55" s="3036"/>
      <c r="WJX55" s="3036"/>
      <c r="WJY55" s="3036" t="s">
        <v>3180</v>
      </c>
      <c r="WJZ55" s="3036"/>
      <c r="WKA55" s="3036"/>
      <c r="WKB55" s="3036"/>
      <c r="WKC55" s="3036" t="s">
        <v>3180</v>
      </c>
      <c r="WKD55" s="3036"/>
      <c r="WKE55" s="3036"/>
      <c r="WKF55" s="3036"/>
      <c r="WKG55" s="3036" t="s">
        <v>3180</v>
      </c>
      <c r="WKH55" s="3036"/>
      <c r="WKI55" s="3036"/>
      <c r="WKJ55" s="3036"/>
      <c r="WKK55" s="3036" t="s">
        <v>3180</v>
      </c>
      <c r="WKL55" s="3036"/>
      <c r="WKM55" s="3036"/>
      <c r="WKN55" s="3036"/>
      <c r="WKO55" s="3036" t="s">
        <v>3180</v>
      </c>
      <c r="WKP55" s="3036"/>
      <c r="WKQ55" s="3036"/>
      <c r="WKR55" s="3036"/>
      <c r="WKS55" s="3036" t="s">
        <v>3180</v>
      </c>
      <c r="WKT55" s="3036"/>
      <c r="WKU55" s="3036"/>
      <c r="WKV55" s="3036"/>
      <c r="WKW55" s="3036" t="s">
        <v>3180</v>
      </c>
      <c r="WKX55" s="3036"/>
      <c r="WKY55" s="3036"/>
      <c r="WKZ55" s="3036"/>
      <c r="WLA55" s="3036" t="s">
        <v>3180</v>
      </c>
      <c r="WLB55" s="3036"/>
      <c r="WLC55" s="3036"/>
      <c r="WLD55" s="3036"/>
      <c r="WLE55" s="3036" t="s">
        <v>3180</v>
      </c>
      <c r="WLF55" s="3036"/>
      <c r="WLG55" s="3036"/>
      <c r="WLH55" s="3036"/>
      <c r="WLI55" s="3036" t="s">
        <v>3180</v>
      </c>
      <c r="WLJ55" s="3036"/>
      <c r="WLK55" s="3036"/>
      <c r="WLL55" s="3036"/>
      <c r="WLM55" s="3036" t="s">
        <v>3180</v>
      </c>
      <c r="WLN55" s="3036"/>
      <c r="WLO55" s="3036"/>
      <c r="WLP55" s="3036"/>
      <c r="WLQ55" s="3036" t="s">
        <v>3180</v>
      </c>
      <c r="WLR55" s="3036"/>
      <c r="WLS55" s="3036"/>
      <c r="WLT55" s="3036"/>
      <c r="WLU55" s="3036" t="s">
        <v>3180</v>
      </c>
      <c r="WLV55" s="3036"/>
      <c r="WLW55" s="3036"/>
      <c r="WLX55" s="3036"/>
      <c r="WLY55" s="3036" t="s">
        <v>3180</v>
      </c>
      <c r="WLZ55" s="3036"/>
      <c r="WMA55" s="3036"/>
      <c r="WMB55" s="3036"/>
      <c r="WMC55" s="3036" t="s">
        <v>3180</v>
      </c>
      <c r="WMD55" s="3036"/>
      <c r="WME55" s="3036"/>
      <c r="WMF55" s="3036"/>
      <c r="WMG55" s="3036" t="s">
        <v>3180</v>
      </c>
      <c r="WMH55" s="3036"/>
      <c r="WMI55" s="3036"/>
      <c r="WMJ55" s="3036"/>
      <c r="WMK55" s="3036" t="s">
        <v>3180</v>
      </c>
      <c r="WML55" s="3036"/>
      <c r="WMM55" s="3036"/>
      <c r="WMN55" s="3036"/>
      <c r="WMO55" s="3036" t="s">
        <v>3180</v>
      </c>
      <c r="WMP55" s="3036"/>
      <c r="WMQ55" s="3036"/>
      <c r="WMR55" s="3036"/>
      <c r="WMS55" s="3036" t="s">
        <v>3180</v>
      </c>
      <c r="WMT55" s="3036"/>
      <c r="WMU55" s="3036"/>
      <c r="WMV55" s="3036"/>
      <c r="WMW55" s="3036" t="s">
        <v>3180</v>
      </c>
      <c r="WMX55" s="3036"/>
      <c r="WMY55" s="3036"/>
      <c r="WMZ55" s="3036"/>
      <c r="WNA55" s="3036" t="s">
        <v>3180</v>
      </c>
      <c r="WNB55" s="3036"/>
      <c r="WNC55" s="3036"/>
      <c r="WND55" s="3036"/>
      <c r="WNE55" s="3036" t="s">
        <v>3180</v>
      </c>
      <c r="WNF55" s="3036"/>
      <c r="WNG55" s="3036"/>
      <c r="WNH55" s="3036"/>
      <c r="WNI55" s="3036" t="s">
        <v>3180</v>
      </c>
      <c r="WNJ55" s="3036"/>
      <c r="WNK55" s="3036"/>
      <c r="WNL55" s="3036"/>
      <c r="WNM55" s="3036" t="s">
        <v>3180</v>
      </c>
      <c r="WNN55" s="3036"/>
      <c r="WNO55" s="3036"/>
      <c r="WNP55" s="3036"/>
      <c r="WNQ55" s="3036" t="s">
        <v>3180</v>
      </c>
      <c r="WNR55" s="3036"/>
      <c r="WNS55" s="3036"/>
      <c r="WNT55" s="3036"/>
      <c r="WNU55" s="3036" t="s">
        <v>3180</v>
      </c>
      <c r="WNV55" s="3036"/>
      <c r="WNW55" s="3036"/>
      <c r="WNX55" s="3036"/>
      <c r="WNY55" s="3036" t="s">
        <v>3180</v>
      </c>
      <c r="WNZ55" s="3036"/>
      <c r="WOA55" s="3036"/>
      <c r="WOB55" s="3036"/>
      <c r="WOC55" s="3036" t="s">
        <v>3180</v>
      </c>
      <c r="WOD55" s="3036"/>
      <c r="WOE55" s="3036"/>
      <c r="WOF55" s="3036"/>
      <c r="WOG55" s="3036" t="s">
        <v>3180</v>
      </c>
      <c r="WOH55" s="3036"/>
      <c r="WOI55" s="3036"/>
      <c r="WOJ55" s="3036"/>
      <c r="WOK55" s="3036" t="s">
        <v>3180</v>
      </c>
      <c r="WOL55" s="3036"/>
      <c r="WOM55" s="3036"/>
      <c r="WON55" s="3036"/>
      <c r="WOO55" s="3036" t="s">
        <v>3180</v>
      </c>
      <c r="WOP55" s="3036"/>
      <c r="WOQ55" s="3036"/>
      <c r="WOR55" s="3036"/>
      <c r="WOS55" s="3036" t="s">
        <v>3180</v>
      </c>
      <c r="WOT55" s="3036"/>
      <c r="WOU55" s="3036"/>
      <c r="WOV55" s="3036"/>
      <c r="WOW55" s="3036" t="s">
        <v>3180</v>
      </c>
      <c r="WOX55" s="3036"/>
      <c r="WOY55" s="3036"/>
      <c r="WOZ55" s="3036"/>
      <c r="WPA55" s="3036" t="s">
        <v>3180</v>
      </c>
      <c r="WPB55" s="3036"/>
      <c r="WPC55" s="3036"/>
      <c r="WPD55" s="3036"/>
      <c r="WPE55" s="3036" t="s">
        <v>3180</v>
      </c>
      <c r="WPF55" s="3036"/>
      <c r="WPG55" s="3036"/>
      <c r="WPH55" s="3036"/>
      <c r="WPI55" s="3036" t="s">
        <v>3180</v>
      </c>
      <c r="WPJ55" s="3036"/>
      <c r="WPK55" s="3036"/>
      <c r="WPL55" s="3036"/>
      <c r="WPM55" s="3036" t="s">
        <v>3180</v>
      </c>
      <c r="WPN55" s="3036"/>
      <c r="WPO55" s="3036"/>
      <c r="WPP55" s="3036"/>
      <c r="WPQ55" s="3036" t="s">
        <v>3180</v>
      </c>
      <c r="WPR55" s="3036"/>
      <c r="WPS55" s="3036"/>
      <c r="WPT55" s="3036"/>
      <c r="WPU55" s="3036" t="s">
        <v>3180</v>
      </c>
      <c r="WPV55" s="3036"/>
      <c r="WPW55" s="3036"/>
      <c r="WPX55" s="3036"/>
      <c r="WPY55" s="3036" t="s">
        <v>3180</v>
      </c>
      <c r="WPZ55" s="3036"/>
      <c r="WQA55" s="3036"/>
      <c r="WQB55" s="3036"/>
      <c r="WQC55" s="3036" t="s">
        <v>3180</v>
      </c>
      <c r="WQD55" s="3036"/>
      <c r="WQE55" s="3036"/>
      <c r="WQF55" s="3036"/>
      <c r="WQG55" s="3036" t="s">
        <v>3180</v>
      </c>
      <c r="WQH55" s="3036"/>
      <c r="WQI55" s="3036"/>
      <c r="WQJ55" s="3036"/>
      <c r="WQK55" s="3036" t="s">
        <v>3180</v>
      </c>
      <c r="WQL55" s="3036"/>
      <c r="WQM55" s="3036"/>
      <c r="WQN55" s="3036"/>
      <c r="WQO55" s="3036" t="s">
        <v>3180</v>
      </c>
      <c r="WQP55" s="3036"/>
      <c r="WQQ55" s="3036"/>
      <c r="WQR55" s="3036"/>
      <c r="WQS55" s="3036" t="s">
        <v>3180</v>
      </c>
      <c r="WQT55" s="3036"/>
      <c r="WQU55" s="3036"/>
      <c r="WQV55" s="3036"/>
      <c r="WQW55" s="3036" t="s">
        <v>3180</v>
      </c>
      <c r="WQX55" s="3036"/>
      <c r="WQY55" s="3036"/>
      <c r="WQZ55" s="3036"/>
      <c r="WRA55" s="3036" t="s">
        <v>3180</v>
      </c>
      <c r="WRB55" s="3036"/>
      <c r="WRC55" s="3036"/>
      <c r="WRD55" s="3036"/>
      <c r="WRE55" s="3036" t="s">
        <v>3180</v>
      </c>
      <c r="WRF55" s="3036"/>
      <c r="WRG55" s="3036"/>
      <c r="WRH55" s="3036"/>
      <c r="WRI55" s="3036" t="s">
        <v>3180</v>
      </c>
      <c r="WRJ55" s="3036"/>
      <c r="WRK55" s="3036"/>
      <c r="WRL55" s="3036"/>
      <c r="WRM55" s="3036" t="s">
        <v>3180</v>
      </c>
      <c r="WRN55" s="3036"/>
      <c r="WRO55" s="3036"/>
      <c r="WRP55" s="3036"/>
      <c r="WRQ55" s="3036" t="s">
        <v>3180</v>
      </c>
      <c r="WRR55" s="3036"/>
      <c r="WRS55" s="3036"/>
      <c r="WRT55" s="3036"/>
      <c r="WRU55" s="3036" t="s">
        <v>3180</v>
      </c>
      <c r="WRV55" s="3036"/>
      <c r="WRW55" s="3036"/>
      <c r="WRX55" s="3036"/>
      <c r="WRY55" s="3036" t="s">
        <v>3180</v>
      </c>
      <c r="WRZ55" s="3036"/>
      <c r="WSA55" s="3036"/>
      <c r="WSB55" s="3036"/>
      <c r="WSC55" s="3036" t="s">
        <v>3180</v>
      </c>
      <c r="WSD55" s="3036"/>
      <c r="WSE55" s="3036"/>
      <c r="WSF55" s="3036"/>
      <c r="WSG55" s="3036" t="s">
        <v>3180</v>
      </c>
      <c r="WSH55" s="3036"/>
      <c r="WSI55" s="3036"/>
      <c r="WSJ55" s="3036"/>
      <c r="WSK55" s="3036" t="s">
        <v>3180</v>
      </c>
      <c r="WSL55" s="3036"/>
      <c r="WSM55" s="3036"/>
      <c r="WSN55" s="3036"/>
      <c r="WSO55" s="3036" t="s">
        <v>3180</v>
      </c>
      <c r="WSP55" s="3036"/>
      <c r="WSQ55" s="3036"/>
      <c r="WSR55" s="3036"/>
      <c r="WSS55" s="3036" t="s">
        <v>3180</v>
      </c>
      <c r="WST55" s="3036"/>
      <c r="WSU55" s="3036"/>
      <c r="WSV55" s="3036"/>
      <c r="WSW55" s="3036" t="s">
        <v>3180</v>
      </c>
      <c r="WSX55" s="3036"/>
      <c r="WSY55" s="3036"/>
      <c r="WSZ55" s="3036"/>
      <c r="WTA55" s="3036" t="s">
        <v>3180</v>
      </c>
      <c r="WTB55" s="3036"/>
      <c r="WTC55" s="3036"/>
      <c r="WTD55" s="3036"/>
      <c r="WTE55" s="3036" t="s">
        <v>3180</v>
      </c>
      <c r="WTF55" s="3036"/>
      <c r="WTG55" s="3036"/>
      <c r="WTH55" s="3036"/>
      <c r="WTI55" s="3036" t="s">
        <v>3180</v>
      </c>
      <c r="WTJ55" s="3036"/>
      <c r="WTK55" s="3036"/>
      <c r="WTL55" s="3036"/>
      <c r="WTM55" s="3036" t="s">
        <v>3180</v>
      </c>
      <c r="WTN55" s="3036"/>
      <c r="WTO55" s="3036"/>
      <c r="WTP55" s="3036"/>
      <c r="WTQ55" s="3036" t="s">
        <v>3180</v>
      </c>
      <c r="WTR55" s="3036"/>
      <c r="WTS55" s="3036"/>
      <c r="WTT55" s="3036"/>
      <c r="WTU55" s="3036" t="s">
        <v>3180</v>
      </c>
      <c r="WTV55" s="3036"/>
      <c r="WTW55" s="3036"/>
      <c r="WTX55" s="3036"/>
      <c r="WTY55" s="3036" t="s">
        <v>3180</v>
      </c>
      <c r="WTZ55" s="3036"/>
      <c r="WUA55" s="3036"/>
      <c r="WUB55" s="3036"/>
      <c r="WUC55" s="3036" t="s">
        <v>3180</v>
      </c>
      <c r="WUD55" s="3036"/>
      <c r="WUE55" s="3036"/>
      <c r="WUF55" s="3036"/>
      <c r="WUG55" s="3036" t="s">
        <v>3180</v>
      </c>
      <c r="WUH55" s="3036"/>
      <c r="WUI55" s="3036"/>
      <c r="WUJ55" s="3036"/>
      <c r="WUK55" s="3036" t="s">
        <v>3180</v>
      </c>
      <c r="WUL55" s="3036"/>
      <c r="WUM55" s="3036"/>
      <c r="WUN55" s="3036"/>
      <c r="WUO55" s="3036" t="s">
        <v>3180</v>
      </c>
      <c r="WUP55" s="3036"/>
      <c r="WUQ55" s="3036"/>
      <c r="WUR55" s="3036"/>
      <c r="WUS55" s="3036" t="s">
        <v>3180</v>
      </c>
      <c r="WUT55" s="3036"/>
      <c r="WUU55" s="3036"/>
      <c r="WUV55" s="3036"/>
      <c r="WUW55" s="3036" t="s">
        <v>3180</v>
      </c>
      <c r="WUX55" s="3036"/>
      <c r="WUY55" s="3036"/>
      <c r="WUZ55" s="3036"/>
      <c r="WVA55" s="3036" t="s">
        <v>3180</v>
      </c>
      <c r="WVB55" s="3036"/>
      <c r="WVC55" s="3036"/>
      <c r="WVD55" s="3036"/>
      <c r="WVE55" s="3036" t="s">
        <v>3180</v>
      </c>
      <c r="WVF55" s="3036"/>
      <c r="WVG55" s="3036"/>
      <c r="WVH55" s="3036"/>
      <c r="WVI55" s="3036" t="s">
        <v>3180</v>
      </c>
      <c r="WVJ55" s="3036"/>
      <c r="WVK55" s="3036"/>
      <c r="WVL55" s="3036"/>
      <c r="WVM55" s="3036" t="s">
        <v>3180</v>
      </c>
      <c r="WVN55" s="3036"/>
      <c r="WVO55" s="3036"/>
      <c r="WVP55" s="3036"/>
      <c r="WVQ55" s="3036" t="s">
        <v>3180</v>
      </c>
      <c r="WVR55" s="3036"/>
      <c r="WVS55" s="3036"/>
      <c r="WVT55" s="3036"/>
      <c r="WVU55" s="3036" t="s">
        <v>3180</v>
      </c>
      <c r="WVV55" s="3036"/>
      <c r="WVW55" s="3036"/>
      <c r="WVX55" s="3036"/>
      <c r="WVY55" s="3036" t="s">
        <v>3180</v>
      </c>
      <c r="WVZ55" s="3036"/>
      <c r="WWA55" s="3036"/>
      <c r="WWB55" s="3036"/>
      <c r="WWC55" s="3036" t="s">
        <v>3180</v>
      </c>
      <c r="WWD55" s="3036"/>
      <c r="WWE55" s="3036"/>
      <c r="WWF55" s="3036"/>
      <c r="WWG55" s="3036" t="s">
        <v>3180</v>
      </c>
      <c r="WWH55" s="3036"/>
      <c r="WWI55" s="3036"/>
      <c r="WWJ55" s="3036"/>
      <c r="WWK55" s="3036" t="s">
        <v>3180</v>
      </c>
      <c r="WWL55" s="3036"/>
      <c r="WWM55" s="3036"/>
      <c r="WWN55" s="3036"/>
      <c r="WWO55" s="3036" t="s">
        <v>3180</v>
      </c>
      <c r="WWP55" s="3036"/>
      <c r="WWQ55" s="3036"/>
      <c r="WWR55" s="3036"/>
      <c r="WWS55" s="3036" t="s">
        <v>3180</v>
      </c>
      <c r="WWT55" s="3036"/>
      <c r="WWU55" s="3036"/>
      <c r="WWV55" s="3036"/>
      <c r="WWW55" s="3036" t="s">
        <v>3180</v>
      </c>
      <c r="WWX55" s="3036"/>
      <c r="WWY55" s="3036"/>
      <c r="WWZ55" s="3036"/>
      <c r="WXA55" s="3036" t="s">
        <v>3180</v>
      </c>
      <c r="WXB55" s="3036"/>
      <c r="WXC55" s="3036"/>
      <c r="WXD55" s="3036"/>
      <c r="WXE55" s="3036" t="s">
        <v>3180</v>
      </c>
      <c r="WXF55" s="3036"/>
      <c r="WXG55" s="3036"/>
      <c r="WXH55" s="3036"/>
      <c r="WXI55" s="3036" t="s">
        <v>3180</v>
      </c>
      <c r="WXJ55" s="3036"/>
      <c r="WXK55" s="3036"/>
      <c r="WXL55" s="3036"/>
      <c r="WXM55" s="3036" t="s">
        <v>3180</v>
      </c>
      <c r="WXN55" s="3036"/>
      <c r="WXO55" s="3036"/>
      <c r="WXP55" s="3036"/>
      <c r="WXQ55" s="3036" t="s">
        <v>3180</v>
      </c>
      <c r="WXR55" s="3036"/>
      <c r="WXS55" s="3036"/>
      <c r="WXT55" s="3036"/>
      <c r="WXU55" s="3036" t="s">
        <v>3180</v>
      </c>
      <c r="WXV55" s="3036"/>
      <c r="WXW55" s="3036"/>
      <c r="WXX55" s="3036"/>
      <c r="WXY55" s="3036" t="s">
        <v>3180</v>
      </c>
      <c r="WXZ55" s="3036"/>
      <c r="WYA55" s="3036"/>
      <c r="WYB55" s="3036"/>
      <c r="WYC55" s="3036" t="s">
        <v>3180</v>
      </c>
      <c r="WYD55" s="3036"/>
      <c r="WYE55" s="3036"/>
      <c r="WYF55" s="3036"/>
      <c r="WYG55" s="3036" t="s">
        <v>3180</v>
      </c>
      <c r="WYH55" s="3036"/>
      <c r="WYI55" s="3036"/>
      <c r="WYJ55" s="3036"/>
      <c r="WYK55" s="3036" t="s">
        <v>3180</v>
      </c>
      <c r="WYL55" s="3036"/>
      <c r="WYM55" s="3036"/>
      <c r="WYN55" s="3036"/>
      <c r="WYO55" s="3036" t="s">
        <v>3180</v>
      </c>
      <c r="WYP55" s="3036"/>
      <c r="WYQ55" s="3036"/>
      <c r="WYR55" s="3036"/>
      <c r="WYS55" s="3036" t="s">
        <v>3180</v>
      </c>
      <c r="WYT55" s="3036"/>
      <c r="WYU55" s="3036"/>
      <c r="WYV55" s="3036"/>
      <c r="WYW55" s="3036" t="s">
        <v>3180</v>
      </c>
      <c r="WYX55" s="3036"/>
      <c r="WYY55" s="3036"/>
      <c r="WYZ55" s="3036"/>
      <c r="WZA55" s="3036" t="s">
        <v>3180</v>
      </c>
      <c r="WZB55" s="3036"/>
      <c r="WZC55" s="3036"/>
      <c r="WZD55" s="3036"/>
      <c r="WZE55" s="3036" t="s">
        <v>3180</v>
      </c>
      <c r="WZF55" s="3036"/>
      <c r="WZG55" s="3036"/>
      <c r="WZH55" s="3036"/>
      <c r="WZI55" s="3036" t="s">
        <v>3180</v>
      </c>
      <c r="WZJ55" s="3036"/>
      <c r="WZK55" s="3036"/>
      <c r="WZL55" s="3036"/>
      <c r="WZM55" s="3036" t="s">
        <v>3180</v>
      </c>
      <c r="WZN55" s="3036"/>
      <c r="WZO55" s="3036"/>
      <c r="WZP55" s="3036"/>
      <c r="WZQ55" s="3036" t="s">
        <v>3180</v>
      </c>
      <c r="WZR55" s="3036"/>
      <c r="WZS55" s="3036"/>
      <c r="WZT55" s="3036"/>
      <c r="WZU55" s="3036" t="s">
        <v>3180</v>
      </c>
      <c r="WZV55" s="3036"/>
      <c r="WZW55" s="3036"/>
      <c r="WZX55" s="3036"/>
      <c r="WZY55" s="3036" t="s">
        <v>3180</v>
      </c>
      <c r="WZZ55" s="3036"/>
      <c r="XAA55" s="3036"/>
      <c r="XAB55" s="3036"/>
      <c r="XAC55" s="3036" t="s">
        <v>3180</v>
      </c>
      <c r="XAD55" s="3036"/>
      <c r="XAE55" s="3036"/>
      <c r="XAF55" s="3036"/>
      <c r="XAG55" s="3036" t="s">
        <v>3180</v>
      </c>
      <c r="XAH55" s="3036"/>
      <c r="XAI55" s="3036"/>
      <c r="XAJ55" s="3036"/>
      <c r="XAK55" s="3036" t="s">
        <v>3180</v>
      </c>
      <c r="XAL55" s="3036"/>
      <c r="XAM55" s="3036"/>
      <c r="XAN55" s="3036"/>
      <c r="XAO55" s="3036" t="s">
        <v>3180</v>
      </c>
      <c r="XAP55" s="3036"/>
      <c r="XAQ55" s="3036"/>
      <c r="XAR55" s="3036"/>
      <c r="XAS55" s="3036" t="s">
        <v>3180</v>
      </c>
      <c r="XAT55" s="3036"/>
      <c r="XAU55" s="3036"/>
      <c r="XAV55" s="3036"/>
      <c r="XAW55" s="3036" t="s">
        <v>3180</v>
      </c>
      <c r="XAX55" s="3036"/>
      <c r="XAY55" s="3036"/>
      <c r="XAZ55" s="3036"/>
      <c r="XBA55" s="3036" t="s">
        <v>3180</v>
      </c>
      <c r="XBB55" s="3036"/>
      <c r="XBC55" s="3036"/>
      <c r="XBD55" s="3036"/>
      <c r="XBE55" s="3036" t="s">
        <v>3180</v>
      </c>
      <c r="XBF55" s="3036"/>
      <c r="XBG55" s="3036"/>
      <c r="XBH55" s="3036"/>
      <c r="XBI55" s="3036" t="s">
        <v>3180</v>
      </c>
      <c r="XBJ55" s="3036"/>
      <c r="XBK55" s="3036"/>
      <c r="XBL55" s="3036"/>
      <c r="XBM55" s="3036" t="s">
        <v>3180</v>
      </c>
      <c r="XBN55" s="3036"/>
      <c r="XBO55" s="3036"/>
      <c r="XBP55" s="3036"/>
      <c r="XBQ55" s="3036" t="s">
        <v>3180</v>
      </c>
      <c r="XBR55" s="3036"/>
      <c r="XBS55" s="3036"/>
      <c r="XBT55" s="3036"/>
      <c r="XBU55" s="3036" t="s">
        <v>3180</v>
      </c>
      <c r="XBV55" s="3036"/>
      <c r="XBW55" s="3036"/>
      <c r="XBX55" s="3036"/>
      <c r="XBY55" s="3036" t="s">
        <v>3180</v>
      </c>
      <c r="XBZ55" s="3036"/>
      <c r="XCA55" s="3036"/>
      <c r="XCB55" s="3036"/>
      <c r="XCC55" s="3036" t="s">
        <v>3180</v>
      </c>
      <c r="XCD55" s="3036"/>
      <c r="XCE55" s="3036"/>
      <c r="XCF55" s="3036"/>
      <c r="XCG55" s="3036" t="s">
        <v>3180</v>
      </c>
      <c r="XCH55" s="3036"/>
      <c r="XCI55" s="3036"/>
      <c r="XCJ55" s="3036"/>
      <c r="XCK55" s="3036" t="s">
        <v>3180</v>
      </c>
      <c r="XCL55" s="3036"/>
      <c r="XCM55" s="3036"/>
      <c r="XCN55" s="3036"/>
      <c r="XCO55" s="3036" t="s">
        <v>3180</v>
      </c>
      <c r="XCP55" s="3036"/>
      <c r="XCQ55" s="3036"/>
      <c r="XCR55" s="3036"/>
      <c r="XCS55" s="3036" t="s">
        <v>3180</v>
      </c>
      <c r="XCT55" s="3036"/>
      <c r="XCU55" s="3036"/>
      <c r="XCV55" s="3036"/>
      <c r="XCW55" s="3036" t="s">
        <v>3180</v>
      </c>
      <c r="XCX55" s="3036"/>
      <c r="XCY55" s="3036"/>
      <c r="XCZ55" s="3036"/>
      <c r="XDA55" s="3036" t="s">
        <v>3180</v>
      </c>
      <c r="XDB55" s="3036"/>
      <c r="XDC55" s="3036"/>
      <c r="XDD55" s="3036"/>
      <c r="XDE55" s="3036" t="s">
        <v>3180</v>
      </c>
      <c r="XDF55" s="3036"/>
      <c r="XDG55" s="3036"/>
      <c r="XDH55" s="3036"/>
      <c r="XDI55" s="3036" t="s">
        <v>3180</v>
      </c>
      <c r="XDJ55" s="3036"/>
      <c r="XDK55" s="3036"/>
      <c r="XDL55" s="3036"/>
      <c r="XDM55" s="3036" t="s">
        <v>3180</v>
      </c>
      <c r="XDN55" s="3036"/>
      <c r="XDO55" s="3036"/>
      <c r="XDP55" s="3036"/>
      <c r="XDQ55" s="3036" t="s">
        <v>3180</v>
      </c>
      <c r="XDR55" s="3036"/>
      <c r="XDS55" s="3036"/>
      <c r="XDT55" s="3036"/>
      <c r="XDU55" s="3036" t="s">
        <v>3180</v>
      </c>
      <c r="XDV55" s="3036"/>
      <c r="XDW55" s="3036"/>
      <c r="XDX55" s="3036"/>
      <c r="XDY55" s="3036" t="s">
        <v>3180</v>
      </c>
      <c r="XDZ55" s="3036"/>
      <c r="XEA55" s="3036"/>
      <c r="XEB55" s="3036"/>
      <c r="XEC55" s="3036" t="s">
        <v>3180</v>
      </c>
      <c r="XED55" s="3036"/>
      <c r="XEE55" s="3036"/>
      <c r="XEF55" s="3036"/>
      <c r="XEG55" s="3036" t="s">
        <v>3180</v>
      </c>
      <c r="XEH55" s="3036"/>
      <c r="XEI55" s="3036"/>
      <c r="XEJ55" s="3036"/>
      <c r="XEK55" s="3036" t="s">
        <v>3180</v>
      </c>
      <c r="XEL55" s="3036"/>
      <c r="XEM55" s="3036"/>
      <c r="XEN55" s="3036"/>
      <c r="XEO55" s="3036" t="s">
        <v>3180</v>
      </c>
      <c r="XEP55" s="3036"/>
      <c r="XEQ55" s="3036"/>
      <c r="XER55" s="3036"/>
      <c r="XES55" s="3036" t="s">
        <v>3180</v>
      </c>
      <c r="XET55" s="3036"/>
      <c r="XEU55" s="3036"/>
      <c r="XEV55" s="3036"/>
      <c r="XEW55" s="3036" t="s">
        <v>3180</v>
      </c>
      <c r="XEX55" s="3036"/>
      <c r="XEY55" s="3036"/>
      <c r="XEZ55" s="3036"/>
      <c r="XFA55" s="3036" t="s">
        <v>3180</v>
      </c>
      <c r="XFB55" s="3036"/>
      <c r="XFC55" s="3036"/>
      <c r="XFD55" s="3036"/>
    </row>
    <row r="56" spans="1:16384" s="488" customFormat="1" ht="31.5" customHeight="1">
      <c r="A56" s="3036" t="s">
        <v>4019</v>
      </c>
      <c r="B56" s="3036"/>
      <c r="C56" s="3036"/>
      <c r="D56" s="3036"/>
      <c r="I56" s="3036"/>
      <c r="J56" s="3036"/>
      <c r="K56" s="3036"/>
      <c r="L56" s="3036"/>
    </row>
    <row r="57" spans="1:16384" s="488" customFormat="1" ht="28.5" hidden="1" customHeight="1">
      <c r="A57" s="3040" t="s">
        <v>3302</v>
      </c>
      <c r="B57" s="3041"/>
      <c r="C57" s="3041"/>
    </row>
    <row r="58" spans="1:16384" s="488" customFormat="1" ht="10.5" customHeight="1"/>
    <row r="59" spans="1:16384" ht="15">
      <c r="A59" s="19" t="s">
        <v>3192</v>
      </c>
      <c r="B59" s="296"/>
      <c r="C59" s="296"/>
      <c r="D59" s="178"/>
      <c r="E59" s="178"/>
      <c r="F59" s="414"/>
      <c r="H59" s="488"/>
      <c r="I59" s="488"/>
      <c r="J59" s="488"/>
      <c r="K59" s="488"/>
      <c r="L59" s="488"/>
    </row>
    <row r="60" spans="1:16384" ht="15">
      <c r="A60" s="67" t="s">
        <v>3</v>
      </c>
      <c r="B60" s="339" t="s">
        <v>3239</v>
      </c>
      <c r="C60" s="339" t="s">
        <v>4121</v>
      </c>
      <c r="D60" s="178"/>
      <c r="E60" s="178"/>
    </row>
    <row r="61" spans="1:16384" ht="15">
      <c r="A61" s="171" t="s">
        <v>3193</v>
      </c>
      <c r="B61" s="290">
        <f>204702661/100000</f>
        <v>2047.0266099999999</v>
      </c>
      <c r="C61" s="290">
        <f>(24611681+87032686)/100000</f>
        <v>1116.4436700000001</v>
      </c>
      <c r="D61" s="178"/>
      <c r="E61" s="178"/>
    </row>
    <row r="62" spans="1:16384" ht="15">
      <c r="A62" s="177" t="s">
        <v>3194</v>
      </c>
      <c r="B62" s="290">
        <f>538646002/100000</f>
        <v>5386.4600200000004</v>
      </c>
      <c r="C62" s="290">
        <f>14448149/100000</f>
        <v>144.48149000000001</v>
      </c>
      <c r="D62" s="178"/>
      <c r="E62" s="178"/>
    </row>
    <row r="63" spans="1:16384" ht="15" hidden="1" customHeight="1">
      <c r="A63" s="177" t="s">
        <v>3195</v>
      </c>
      <c r="B63" s="290"/>
      <c r="C63" s="290"/>
      <c r="D63" s="178"/>
      <c r="E63" s="178"/>
    </row>
    <row r="64" spans="1:16384" ht="15" hidden="1" customHeight="1">
      <c r="A64" s="177" t="s">
        <v>3196</v>
      </c>
      <c r="B64" s="290"/>
      <c r="C64" s="290"/>
      <c r="D64" s="178"/>
      <c r="E64" s="178"/>
    </row>
    <row r="65" spans="1:6" ht="15" hidden="1" customHeight="1">
      <c r="A65" s="170" t="s">
        <v>3197</v>
      </c>
      <c r="B65" s="290"/>
      <c r="C65" s="290"/>
      <c r="D65" s="178"/>
      <c r="E65" s="178"/>
    </row>
    <row r="66" spans="1:6" ht="15" customHeight="1">
      <c r="A66" s="170" t="s">
        <v>4111</v>
      </c>
      <c r="B66" s="290">
        <f>478770331/100000</f>
        <v>4787.7033099999999</v>
      </c>
      <c r="C66" s="290">
        <f>34550342/100000</f>
        <v>345.50342000000001</v>
      </c>
      <c r="D66" s="178"/>
      <c r="E66" s="178"/>
    </row>
    <row r="67" spans="1:6" ht="15">
      <c r="A67" s="67" t="s">
        <v>55</v>
      </c>
      <c r="B67" s="293">
        <f>+B61+B66-B62</f>
        <v>1448.2698999999993</v>
      </c>
      <c r="C67" s="293">
        <f>+C61-C62-C66</f>
        <v>626.4587600000001</v>
      </c>
      <c r="D67" s="178"/>
      <c r="E67" s="178"/>
      <c r="F67" s="380">
        <f>+B67+C67</f>
        <v>2074.7286599999993</v>
      </c>
    </row>
    <row r="68" spans="1:6" ht="15">
      <c r="A68" s="214"/>
      <c r="B68" s="415"/>
      <c r="C68" s="415"/>
      <c r="D68" s="178"/>
      <c r="E68" s="178"/>
    </row>
    <row r="69" spans="1:6" ht="15">
      <c r="A69" s="19" t="s">
        <v>3198</v>
      </c>
      <c r="B69" s="296"/>
      <c r="C69" s="296"/>
      <c r="D69" s="178"/>
      <c r="E69" s="178"/>
    </row>
    <row r="70" spans="1:6" ht="15">
      <c r="A70" s="67" t="s">
        <v>3</v>
      </c>
      <c r="B70" s="339" t="s">
        <v>3239</v>
      </c>
      <c r="C70" s="339" t="s">
        <v>4121</v>
      </c>
      <c r="D70" s="178"/>
      <c r="E70" s="178"/>
    </row>
    <row r="71" spans="1:6" ht="15">
      <c r="A71" s="412" t="s">
        <v>3199</v>
      </c>
      <c r="B71" s="298">
        <f>12013548818/100000</f>
        <v>120135.48818</v>
      </c>
      <c r="C71" s="416">
        <f>(263375501+87032686)/100000</f>
        <v>3504.08187</v>
      </c>
      <c r="D71" s="178"/>
      <c r="E71" s="178"/>
    </row>
    <row r="72" spans="1:6" ht="15">
      <c r="A72" s="412" t="s">
        <v>3200</v>
      </c>
      <c r="B72" s="276">
        <f>4770378948/100000</f>
        <v>47703.789479999999</v>
      </c>
      <c r="C72" s="416">
        <f>617892558/100000</f>
        <v>6178.9255800000001</v>
      </c>
      <c r="D72" s="178"/>
      <c r="E72" s="178"/>
    </row>
    <row r="73" spans="1:6" ht="15">
      <c r="A73" s="67" t="s">
        <v>55</v>
      </c>
      <c r="B73" s="278">
        <f>B71-B72</f>
        <v>72431.698700000008</v>
      </c>
      <c r="C73" s="353">
        <f>C71-C72</f>
        <v>-2674.8437100000001</v>
      </c>
      <c r="D73" s="178"/>
      <c r="E73" s="178"/>
      <c r="F73" s="380">
        <f>+B73+C73</f>
        <v>69756.854990000007</v>
      </c>
    </row>
    <row r="74" spans="1:6" ht="15">
      <c r="A74" s="40"/>
      <c r="B74" s="419"/>
      <c r="C74" s="419"/>
      <c r="D74" s="178"/>
      <c r="E74" s="178"/>
    </row>
    <row r="75" spans="1:6" ht="15">
      <c r="A75" s="19" t="s">
        <v>3201</v>
      </c>
      <c r="B75" s="296"/>
      <c r="C75" s="296"/>
      <c r="D75" s="178"/>
      <c r="E75" s="178"/>
    </row>
    <row r="76" spans="1:6" ht="15">
      <c r="A76" s="67" t="s">
        <v>3</v>
      </c>
      <c r="B76" s="339" t="s">
        <v>3239</v>
      </c>
      <c r="C76" s="339" t="s">
        <v>4121</v>
      </c>
      <c r="D76" s="178"/>
      <c r="E76" s="178"/>
    </row>
    <row r="77" spans="1:6" ht="15">
      <c r="A77" s="167" t="s">
        <v>3203</v>
      </c>
      <c r="B77" s="416">
        <f>11270309210/100000</f>
        <v>112703.09209999999</v>
      </c>
      <c r="C77" s="416">
        <f>(263217310)/100000</f>
        <v>2632.1731</v>
      </c>
      <c r="D77" s="178"/>
      <c r="E77" s="178"/>
    </row>
    <row r="78" spans="1:6" ht="15">
      <c r="A78" s="168" t="s">
        <v>3202</v>
      </c>
      <c r="B78" s="416">
        <f>204702661/100000</f>
        <v>2047.0266099999999</v>
      </c>
      <c r="C78" s="416">
        <f>(24611681+87032686)/100000</f>
        <v>1116.4436700000001</v>
      </c>
      <c r="D78" s="178"/>
      <c r="E78" s="178"/>
    </row>
    <row r="79" spans="1:6" ht="15" hidden="1" customHeight="1">
      <c r="A79" s="168" t="s">
        <v>3204</v>
      </c>
      <c r="B79" s="416"/>
      <c r="C79" s="416"/>
      <c r="D79" s="178"/>
      <c r="E79" s="178"/>
    </row>
    <row r="80" spans="1:6" ht="15">
      <c r="A80" s="168" t="s">
        <v>3205</v>
      </c>
      <c r="B80" s="416">
        <f>(765813137+169856110)/100000</f>
        <v>9356.69247</v>
      </c>
      <c r="C80" s="416">
        <f>(17676343+22680189)/100000</f>
        <v>403.56531999999999</v>
      </c>
      <c r="D80" s="178"/>
      <c r="E80" s="178"/>
    </row>
    <row r="81" spans="1:7" ht="15">
      <c r="A81" s="168" t="s">
        <v>3206</v>
      </c>
      <c r="B81" s="416">
        <f>520461100/100000</f>
        <v>5204.6109999999999</v>
      </c>
      <c r="C81" s="416">
        <f>4055747/100000</f>
        <v>40.557470000000002</v>
      </c>
      <c r="D81" s="178"/>
      <c r="E81" s="178"/>
    </row>
    <row r="82" spans="1:7" ht="15">
      <c r="A82" s="168" t="s">
        <v>3204</v>
      </c>
      <c r="B82" s="416">
        <f>-538646002/100000</f>
        <v>-5386.4600200000004</v>
      </c>
      <c r="C82" s="416">
        <f>-34550342/100000</f>
        <v>-345.50342000000001</v>
      </c>
      <c r="D82" s="178"/>
      <c r="E82" s="178"/>
    </row>
    <row r="83" spans="1:7" ht="15">
      <c r="A83" s="168" t="s">
        <v>3207</v>
      </c>
      <c r="B83" s="416">
        <f>661974802/100000</f>
        <v>6619.74802</v>
      </c>
      <c r="C83" s="416">
        <f>+-26203933/100000</f>
        <v>-262.03933000000001</v>
      </c>
      <c r="D83" s="178"/>
      <c r="E83" s="178"/>
      <c r="F83" s="173">
        <f>B83</f>
        <v>6619.74802</v>
      </c>
    </row>
    <row r="84" spans="1:7" ht="15">
      <c r="A84" s="172" t="s">
        <v>3208</v>
      </c>
      <c r="B84" s="353">
        <f>+B77+B78+B80-B81+B82+B83</f>
        <v>120135.48817999999</v>
      </c>
      <c r="C84" s="353">
        <f>+C77+C78+C80-C81+C82+C83</f>
        <v>3504.0818700000004</v>
      </c>
      <c r="D84" s="178"/>
      <c r="E84" s="178"/>
      <c r="F84" s="380">
        <f>C84-C71</f>
        <v>0</v>
      </c>
      <c r="G84" s="380">
        <f>+C84-C71</f>
        <v>0</v>
      </c>
    </row>
    <row r="85" spans="1:7" ht="15">
      <c r="A85" s="40"/>
      <c r="B85" s="296"/>
      <c r="C85" s="296"/>
      <c r="D85" s="178"/>
      <c r="E85" s="178"/>
      <c r="F85" s="380">
        <f>F84/2</f>
        <v>0</v>
      </c>
    </row>
    <row r="86" spans="1:7" ht="15">
      <c r="A86" s="19" t="s">
        <v>3209</v>
      </c>
      <c r="B86" s="296"/>
      <c r="C86" s="296"/>
      <c r="D86" s="178"/>
      <c r="E86" s="178"/>
    </row>
    <row r="87" spans="1:7" ht="15">
      <c r="A87" s="67" t="s">
        <v>3</v>
      </c>
      <c r="B87" s="339" t="s">
        <v>3239</v>
      </c>
      <c r="C87" s="339" t="s">
        <v>4121</v>
      </c>
      <c r="D87" s="178"/>
      <c r="E87" s="178"/>
    </row>
    <row r="88" spans="1:7" ht="15">
      <c r="A88" s="167" t="s">
        <v>3210</v>
      </c>
      <c r="B88" s="416">
        <f>4128955435/100000</f>
        <v>41289.554349999999</v>
      </c>
      <c r="C88" s="416">
        <f>459282295/100000</f>
        <v>4592.8229499999998</v>
      </c>
      <c r="D88" s="178"/>
      <c r="E88" s="178"/>
    </row>
    <row r="89" spans="1:7" ht="15">
      <c r="A89" s="168" t="s">
        <v>3211</v>
      </c>
      <c r="B89" s="416">
        <f>287042806/100000</f>
        <v>2870.4280600000002</v>
      </c>
      <c r="C89" s="416">
        <f>32124492/100000</f>
        <v>321.24491999999998</v>
      </c>
      <c r="D89" s="178"/>
      <c r="E89" s="178"/>
    </row>
    <row r="90" spans="1:7" ht="15">
      <c r="A90" s="168" t="s">
        <v>3212</v>
      </c>
      <c r="B90" s="416">
        <f>704985697/100000</f>
        <v>7049.8569699999998</v>
      </c>
      <c r="C90" s="416">
        <f>107861329/100000</f>
        <v>1078.61329</v>
      </c>
      <c r="D90" s="178"/>
      <c r="E90" s="178"/>
    </row>
    <row r="91" spans="1:7" ht="15">
      <c r="A91" s="168" t="s">
        <v>3206</v>
      </c>
      <c r="B91" s="416">
        <f>520461100/100000</f>
        <v>5204.6109999999999</v>
      </c>
      <c r="C91" s="416">
        <f>4055747/100000</f>
        <v>40.557470000000002</v>
      </c>
      <c r="D91" s="178"/>
      <c r="E91" s="178"/>
    </row>
    <row r="92" spans="1:7" ht="15">
      <c r="A92" s="168" t="s">
        <v>3213</v>
      </c>
      <c r="B92" s="416">
        <f>169856110/100000</f>
        <v>1698.5610999999999</v>
      </c>
      <c r="C92" s="416">
        <f>22680189/100000</f>
        <v>226.80188999999999</v>
      </c>
      <c r="D92" s="178"/>
      <c r="E92" s="178"/>
    </row>
    <row r="93" spans="1:7" ht="15">
      <c r="A93" s="172" t="s">
        <v>3214</v>
      </c>
      <c r="B93" s="353">
        <f>B88+B89+B92+B90-B91</f>
        <v>47703.789479999999</v>
      </c>
      <c r="C93" s="353">
        <f>C88+C89+C92+C90-C91</f>
        <v>6178.9255800000001</v>
      </c>
      <c r="D93" s="178"/>
      <c r="E93" s="178"/>
    </row>
    <row r="94" spans="1:7" ht="15">
      <c r="A94" s="40"/>
      <c r="B94" s="296"/>
      <c r="C94" s="296"/>
      <c r="D94" s="178"/>
      <c r="E94" s="178"/>
    </row>
    <row r="95" spans="1:7" ht="15" hidden="1" customHeight="1">
      <c r="A95" s="40" t="s">
        <v>3215</v>
      </c>
      <c r="B95" s="296"/>
      <c r="C95" s="296"/>
      <c r="D95" s="178"/>
      <c r="E95" s="178"/>
    </row>
    <row r="96" spans="1:7" ht="15" hidden="1" customHeight="1">
      <c r="A96" s="40" t="s">
        <v>3216</v>
      </c>
      <c r="B96" s="296"/>
      <c r="C96" s="296"/>
      <c r="D96" s="178"/>
      <c r="E96" s="178"/>
    </row>
    <row r="97" spans="1:5" ht="15" hidden="1" customHeight="1">
      <c r="A97" s="40"/>
      <c r="B97" s="296"/>
      <c r="C97" s="296"/>
      <c r="D97" s="178"/>
      <c r="E97" s="178"/>
    </row>
    <row r="98" spans="1:5" ht="15" hidden="1" customHeight="1">
      <c r="A98" s="40" t="s">
        <v>3217</v>
      </c>
      <c r="B98" s="296"/>
      <c r="C98" s="296"/>
      <c r="D98" s="178"/>
      <c r="E98" s="178"/>
    </row>
    <row r="99" spans="1:5" ht="15" hidden="1" customHeight="1">
      <c r="A99" s="19" t="s">
        <v>3218</v>
      </c>
      <c r="B99" s="296"/>
      <c r="C99" s="296"/>
      <c r="D99" s="178"/>
      <c r="E99" s="178"/>
    </row>
    <row r="100" spans="1:5" ht="15" hidden="1" customHeight="1">
      <c r="A100" s="40"/>
      <c r="B100" s="296"/>
      <c r="C100" s="296"/>
      <c r="D100" s="178"/>
      <c r="E100" s="178"/>
    </row>
    <row r="101" spans="1:5" ht="15" hidden="1" customHeight="1">
      <c r="A101" s="40" t="s">
        <v>3219</v>
      </c>
      <c r="B101" s="296"/>
      <c r="C101" s="296"/>
      <c r="D101" s="178"/>
      <c r="E101" s="178"/>
    </row>
    <row r="102" spans="1:5" ht="15" hidden="1" customHeight="1">
      <c r="A102" s="40" t="s">
        <v>3220</v>
      </c>
      <c r="B102" s="296"/>
      <c r="C102" s="296"/>
      <c r="D102" s="178"/>
      <c r="E102" s="178"/>
    </row>
    <row r="103" spans="1:5" ht="15" hidden="1" customHeight="1">
      <c r="A103" s="40" t="s">
        <v>3221</v>
      </c>
      <c r="B103" s="296"/>
      <c r="C103" s="296"/>
      <c r="D103" s="178"/>
      <c r="E103" s="178"/>
    </row>
    <row r="104" spans="1:5" ht="15">
      <c r="A104" s="19" t="s">
        <v>3222</v>
      </c>
      <c r="B104" s="296"/>
      <c r="C104" s="296"/>
      <c r="D104" s="178"/>
      <c r="E104" s="178"/>
    </row>
    <row r="105" spans="1:5" ht="15">
      <c r="A105" s="19" t="s">
        <v>3223</v>
      </c>
      <c r="B105" s="296"/>
      <c r="C105" s="296"/>
      <c r="D105" s="178"/>
      <c r="E105" s="178"/>
    </row>
    <row r="106" spans="1:5" ht="15">
      <c r="A106" s="67" t="s">
        <v>3</v>
      </c>
      <c r="B106" s="339" t="s">
        <v>3239</v>
      </c>
      <c r="C106" s="339" t="s">
        <v>4121</v>
      </c>
      <c r="D106" s="178"/>
      <c r="E106" s="178"/>
    </row>
    <row r="107" spans="1:5" ht="15">
      <c r="A107" s="169" t="s">
        <v>3224</v>
      </c>
      <c r="B107" s="436">
        <v>6.95</v>
      </c>
      <c r="C107" s="436">
        <v>6.95</v>
      </c>
      <c r="D107" s="178"/>
      <c r="E107" s="178"/>
    </row>
    <row r="108" spans="1:5" ht="15">
      <c r="A108" s="168" t="s">
        <v>3225</v>
      </c>
      <c r="B108" s="416">
        <v>6.95</v>
      </c>
      <c r="C108" s="416">
        <v>6.95</v>
      </c>
      <c r="D108" s="178"/>
      <c r="E108" s="178"/>
    </row>
    <row r="109" spans="1:5" ht="15">
      <c r="A109" s="417" t="s">
        <v>3226</v>
      </c>
      <c r="B109" s="418">
        <v>5</v>
      </c>
      <c r="C109" s="418">
        <v>5</v>
      </c>
      <c r="D109" s="178"/>
      <c r="E109" s="178"/>
    </row>
    <row r="110" spans="1:5" ht="11.25" customHeight="1">
      <c r="A110" s="40"/>
      <c r="B110" s="296"/>
      <c r="C110" s="296"/>
      <c r="D110" s="178"/>
      <c r="E110" s="178"/>
    </row>
    <row r="111" spans="1:5" ht="32.25" customHeight="1">
      <c r="A111" s="3039" t="s">
        <v>3267</v>
      </c>
      <c r="B111" s="3039"/>
      <c r="C111" s="3039"/>
      <c r="D111" s="178"/>
      <c r="E111" s="178"/>
    </row>
    <row r="112" spans="1:5" ht="15">
      <c r="A112" s="40" t="s">
        <v>3227</v>
      </c>
      <c r="B112" s="296"/>
      <c r="C112" s="296"/>
      <c r="D112" s="178"/>
      <c r="E112" s="178"/>
    </row>
    <row r="113" spans="1:5" ht="15">
      <c r="A113" s="40"/>
      <c r="B113" s="296"/>
      <c r="C113" s="296"/>
      <c r="D113" s="178"/>
      <c r="E113" s="178"/>
    </row>
    <row r="114" spans="1:5" ht="15">
      <c r="A114" s="19" t="s">
        <v>3228</v>
      </c>
      <c r="B114" s="296"/>
      <c r="C114" s="296"/>
      <c r="D114" s="178"/>
      <c r="E114" s="178"/>
    </row>
    <row r="115" spans="1:5" ht="15">
      <c r="A115" s="172" t="s">
        <v>3229</v>
      </c>
      <c r="B115" s="339" t="s">
        <v>3239</v>
      </c>
      <c r="C115" s="339" t="s">
        <v>4121</v>
      </c>
      <c r="D115" s="178"/>
      <c r="E115" s="178"/>
    </row>
    <row r="116" spans="1:5" ht="15">
      <c r="A116" s="169" t="s">
        <v>3230</v>
      </c>
      <c r="B116" s="436"/>
      <c r="C116" s="436"/>
      <c r="D116" s="178"/>
      <c r="E116" s="178"/>
    </row>
    <row r="117" spans="1:5" ht="15">
      <c r="A117" s="168" t="s">
        <v>3231</v>
      </c>
      <c r="B117" s="416">
        <f>587952763/100000</f>
        <v>5879.5276299999996</v>
      </c>
      <c r="C117" s="416">
        <v>48.4</v>
      </c>
      <c r="D117" s="178"/>
      <c r="E117" s="178"/>
    </row>
    <row r="118" spans="1:5" ht="15">
      <c r="A118" s="168" t="s">
        <v>3232</v>
      </c>
      <c r="B118" s="416">
        <f>(607485467+634231573+627534565+630136708)/100000</f>
        <v>24993.883129999998</v>
      </c>
      <c r="C118" s="416">
        <f>30065095/100000</f>
        <v>300.65095000000002</v>
      </c>
      <c r="D118" s="178"/>
      <c r="E118" s="178"/>
    </row>
    <row r="119" spans="1:5" ht="15">
      <c r="A119" s="417" t="s">
        <v>3233</v>
      </c>
      <c r="B119" s="418">
        <f>2871244130/100000</f>
        <v>28712.441299999999</v>
      </c>
      <c r="C119" s="418">
        <f>55678326/100000</f>
        <v>556.78326000000004</v>
      </c>
      <c r="D119" s="178"/>
      <c r="E119" s="178"/>
    </row>
    <row r="120" spans="1:5" ht="15">
      <c r="A120" s="40"/>
      <c r="B120" s="296"/>
      <c r="C120" s="296"/>
      <c r="D120" s="178"/>
      <c r="E120" s="178"/>
    </row>
    <row r="121" spans="1:5" ht="15">
      <c r="A121" s="19" t="s">
        <v>4122</v>
      </c>
      <c r="B121" s="296"/>
      <c r="C121" s="296"/>
      <c r="D121" s="178"/>
      <c r="E121" s="178"/>
    </row>
    <row r="122" spans="1:5" ht="15">
      <c r="A122" s="40"/>
      <c r="B122" s="296"/>
      <c r="C122" s="296"/>
      <c r="D122" s="178"/>
      <c r="E122" s="178"/>
    </row>
    <row r="123" spans="1:5" ht="15">
      <c r="A123" s="19" t="s">
        <v>3253</v>
      </c>
      <c r="B123" s="296"/>
      <c r="C123" s="296"/>
      <c r="D123" s="178"/>
      <c r="E123" s="178"/>
    </row>
    <row r="124" spans="1:5" ht="15">
      <c r="A124" s="40" t="s">
        <v>3234</v>
      </c>
      <c r="B124" s="296"/>
      <c r="C124" s="296"/>
      <c r="D124" s="178"/>
      <c r="E124" s="178"/>
    </row>
    <row r="125" spans="1:5" ht="15">
      <c r="A125" s="67" t="s">
        <v>3</v>
      </c>
      <c r="B125" s="339" t="s">
        <v>3239</v>
      </c>
      <c r="C125" s="339" t="s">
        <v>138</v>
      </c>
      <c r="D125" s="178"/>
      <c r="E125" s="178"/>
    </row>
    <row r="126" spans="1:5" ht="15">
      <c r="A126" s="168" t="s">
        <v>3235</v>
      </c>
      <c r="B126" s="416"/>
      <c r="C126" s="416"/>
      <c r="D126" s="178"/>
      <c r="E126" s="178"/>
    </row>
    <row r="127" spans="1:5" ht="15">
      <c r="A127" s="168" t="s">
        <v>3236</v>
      </c>
      <c r="B127" s="416">
        <f>10788166838/100000</f>
        <v>107881.66838</v>
      </c>
      <c r="C127" s="416">
        <f>225289592/100000</f>
        <v>2252.8959199999999</v>
      </c>
      <c r="D127" s="178"/>
      <c r="E127" s="178"/>
    </row>
    <row r="128" spans="1:5" ht="15">
      <c r="A128" s="168" t="s">
        <v>3237</v>
      </c>
      <c r="B128" s="416">
        <f>13220910474/100000</f>
        <v>132209.10474000001</v>
      </c>
      <c r="C128" s="416">
        <f>310242901/100000</f>
        <v>3102.4290099999998</v>
      </c>
      <c r="D128" s="178"/>
      <c r="E128" s="178"/>
    </row>
    <row r="129" spans="1:5" ht="15">
      <c r="A129" s="168" t="s">
        <v>3238</v>
      </c>
      <c r="B129" s="416"/>
      <c r="C129" s="416"/>
      <c r="D129" s="178"/>
      <c r="E129" s="178"/>
    </row>
    <row r="130" spans="1:5" ht="15">
      <c r="A130" s="168" t="s">
        <v>3236</v>
      </c>
      <c r="B130" s="416">
        <f>12193752050/100000</f>
        <v>121937.5205</v>
      </c>
      <c r="C130" s="416">
        <f>270126765/100000</f>
        <v>2701.2676499999998</v>
      </c>
      <c r="D130" s="178"/>
      <c r="E130" s="178"/>
    </row>
    <row r="131" spans="1:5" ht="15">
      <c r="A131" s="168" t="s">
        <v>3237</v>
      </c>
      <c r="B131" s="416">
        <f>11857372683/100000</f>
        <v>118573.72683</v>
      </c>
      <c r="C131" s="416">
        <f>257685774/100000</f>
        <v>2576.8577399999999</v>
      </c>
      <c r="D131" s="178"/>
      <c r="E131" s="178"/>
    </row>
    <row r="132" spans="1:5" ht="15">
      <c r="A132" s="168"/>
      <c r="B132" s="416"/>
      <c r="C132" s="416"/>
      <c r="D132" s="178"/>
      <c r="E132" s="178"/>
    </row>
    <row r="133" spans="1:5" ht="15">
      <c r="A133" s="417"/>
      <c r="B133" s="418"/>
      <c r="C133" s="418"/>
      <c r="D133" s="178"/>
      <c r="E133" s="178"/>
    </row>
    <row r="134" spans="1:5" ht="15">
      <c r="A134" s="40"/>
      <c r="B134" s="419"/>
      <c r="C134" s="419"/>
      <c r="D134" s="178"/>
      <c r="E134" s="178"/>
    </row>
    <row r="135" spans="1:5" ht="15">
      <c r="A135" s="40"/>
      <c r="B135" s="419"/>
      <c r="C135" s="419"/>
      <c r="D135" s="178"/>
      <c r="E135" s="178"/>
    </row>
    <row r="136" spans="1:5" ht="15">
      <c r="A136" s="19" t="s">
        <v>4120</v>
      </c>
      <c r="B136" s="296"/>
      <c r="C136" s="419"/>
      <c r="D136" s="178"/>
      <c r="E136" s="178"/>
    </row>
    <row r="137" spans="1:5" ht="15">
      <c r="A137" s="40" t="s">
        <v>3234</v>
      </c>
      <c r="B137" s="296"/>
      <c r="C137" s="419"/>
      <c r="D137" s="178"/>
      <c r="E137" s="178"/>
    </row>
    <row r="138" spans="1:5" ht="15">
      <c r="A138" s="67" t="s">
        <v>3</v>
      </c>
      <c r="B138" s="339" t="s">
        <v>4112</v>
      </c>
      <c r="C138" s="419"/>
      <c r="D138" s="178"/>
      <c r="E138" s="178"/>
    </row>
    <row r="139" spans="1:5" ht="15">
      <c r="A139" s="168" t="s">
        <v>4113</v>
      </c>
      <c r="B139" s="416"/>
      <c r="C139" s="419"/>
      <c r="D139" s="178"/>
      <c r="E139" s="178"/>
    </row>
    <row r="140" spans="1:5" ht="15">
      <c r="A140" s="168" t="s">
        <v>4114</v>
      </c>
      <c r="B140" s="416">
        <f>79179771/100000</f>
        <v>791.79771000000005</v>
      </c>
      <c r="C140" s="419"/>
      <c r="D140" s="178"/>
      <c r="E140" s="178"/>
    </row>
    <row r="141" spans="1:5" ht="15">
      <c r="A141" s="168" t="s">
        <v>4115</v>
      </c>
      <c r="B141" s="416">
        <f>95855157/100000</f>
        <v>958.55156999999997</v>
      </c>
      <c r="C141" s="419"/>
      <c r="D141" s="178"/>
      <c r="E141" s="178"/>
    </row>
    <row r="142" spans="1:5" ht="15">
      <c r="A142" s="168" t="s">
        <v>4117</v>
      </c>
      <c r="B142" s="416"/>
      <c r="C142" s="419"/>
      <c r="D142" s="178"/>
      <c r="E142" s="178"/>
    </row>
    <row r="143" spans="1:5" ht="15">
      <c r="A143" s="168" t="s">
        <v>4114</v>
      </c>
      <c r="B143" s="416">
        <f>94013715/100000</f>
        <v>940.13715000000002</v>
      </c>
      <c r="C143" s="419"/>
      <c r="D143" s="178"/>
      <c r="E143" s="178"/>
    </row>
    <row r="144" spans="1:5" ht="15">
      <c r="A144" s="168" t="s">
        <v>4115</v>
      </c>
      <c r="B144" s="416">
        <f>80296028/100000</f>
        <v>802.96028000000001</v>
      </c>
      <c r="C144" s="419"/>
      <c r="D144" s="178"/>
      <c r="E144" s="178"/>
    </row>
    <row r="145" spans="1:12" ht="15">
      <c r="A145" s="168" t="s">
        <v>4116</v>
      </c>
      <c r="B145" s="416"/>
      <c r="C145" s="419"/>
      <c r="D145" s="178"/>
      <c r="E145" s="178"/>
    </row>
    <row r="146" spans="1:12" ht="15">
      <c r="A146" s="168" t="s">
        <v>4118</v>
      </c>
      <c r="B146" s="416">
        <f>87305724/100000</f>
        <v>873.05723999999998</v>
      </c>
      <c r="C146" s="419"/>
      <c r="D146" s="178"/>
      <c r="E146" s="178"/>
    </row>
    <row r="147" spans="1:12" ht="15">
      <c r="A147" s="168" t="s">
        <v>4119</v>
      </c>
      <c r="B147" s="416">
        <f>86790704/100000</f>
        <v>867.90704000000005</v>
      </c>
      <c r="C147" s="419"/>
      <c r="D147" s="178"/>
      <c r="E147" s="178"/>
    </row>
    <row r="148" spans="1:12" ht="15">
      <c r="A148" s="417"/>
      <c r="B148" s="418"/>
      <c r="C148" s="419"/>
      <c r="D148" s="178"/>
      <c r="E148" s="178"/>
    </row>
    <row r="149" spans="1:12" ht="15">
      <c r="A149" s="40"/>
      <c r="B149" s="419"/>
      <c r="C149" s="419"/>
      <c r="D149" s="178"/>
      <c r="E149" s="178"/>
    </row>
    <row r="150" spans="1:12" ht="15">
      <c r="A150" s="178"/>
      <c r="B150" s="342"/>
      <c r="C150" s="342"/>
      <c r="D150" s="178"/>
      <c r="E150" s="178"/>
    </row>
    <row r="151" spans="1:12" ht="15">
      <c r="A151" s="19" t="s">
        <v>3254</v>
      </c>
      <c r="B151" s="297"/>
      <c r="C151" s="297"/>
      <c r="D151" s="40"/>
      <c r="E151" s="40"/>
    </row>
    <row r="152" spans="1:12" s="176" customFormat="1" ht="16.5" customHeight="1">
      <c r="A152" s="165" t="s">
        <v>3</v>
      </c>
      <c r="B152" s="339" t="s">
        <v>3328</v>
      </c>
      <c r="C152" s="435" t="s">
        <v>2084</v>
      </c>
      <c r="D152" s="339" t="s">
        <v>1896</v>
      </c>
      <c r="E152" s="67" t="s">
        <v>66</v>
      </c>
      <c r="F152" s="214"/>
      <c r="H152" s="173"/>
      <c r="I152" s="173"/>
      <c r="J152" s="173"/>
      <c r="K152" s="173"/>
      <c r="L152" s="173"/>
    </row>
    <row r="153" spans="1:12" s="176" customFormat="1" ht="16.5" customHeight="1">
      <c r="A153" s="696" t="s">
        <v>1185</v>
      </c>
      <c r="B153" s="698"/>
      <c r="C153" s="344"/>
      <c r="D153" s="340"/>
      <c r="E153" s="170"/>
      <c r="F153" s="133"/>
    </row>
    <row r="154" spans="1:12" s="176" customFormat="1" ht="16.5" customHeight="1">
      <c r="A154" s="697" t="s">
        <v>159</v>
      </c>
      <c r="B154" s="291">
        <f>(SUM(Input!G824:G843))/100000</f>
        <v>94.569969999999998</v>
      </c>
      <c r="C154" s="300">
        <f>(SUM(Input!H824:H843))/100000</f>
        <v>751.56713450000007</v>
      </c>
      <c r="D154" s="290">
        <f>+SUM(Input!R824:R843)</f>
        <v>1275.9873299999999</v>
      </c>
      <c r="E154" s="289">
        <f>+SUM(Input!S824:S843)</f>
        <v>2427.9396499999998</v>
      </c>
      <c r="F154" s="215"/>
    </row>
    <row r="155" spans="1:12" s="176" customFormat="1" ht="16.5" customHeight="1">
      <c r="A155" s="697" t="s">
        <v>160</v>
      </c>
      <c r="B155" s="290">
        <f>(SUM(Input!G844:G847))/100000</f>
        <v>94244.431200000006</v>
      </c>
      <c r="C155" s="378">
        <f>(SUM(Input!H844:H847))/100000</f>
        <v>78358.402199999997</v>
      </c>
      <c r="D155" s="290">
        <f>+SUM(Input!R844:R847)</f>
        <v>64675.88147</v>
      </c>
      <c r="E155" s="289">
        <f>+SUM(Input!S844:S847)+0.01</f>
        <v>56250.712389999993</v>
      </c>
      <c r="F155" s="215"/>
    </row>
    <row r="156" spans="1:12" s="176" customFormat="1" ht="16.5" customHeight="1">
      <c r="A156" s="697" t="s">
        <v>1559</v>
      </c>
      <c r="B156" s="290">
        <f>(Input!G849)/100000</f>
        <v>7175.0764799999997</v>
      </c>
      <c r="C156" s="378">
        <f>(Input!H849)/100000</f>
        <v>10497.48667</v>
      </c>
      <c r="D156" s="290">
        <f>+Input!R849</f>
        <v>9649.7119899999998</v>
      </c>
      <c r="E156" s="289">
        <f>+Input!S849</f>
        <v>465.75342000000001</v>
      </c>
      <c r="F156" s="215"/>
    </row>
    <row r="157" spans="1:12" s="176" customFormat="1" ht="16.5" customHeight="1">
      <c r="A157" s="166" t="s">
        <v>1844</v>
      </c>
      <c r="B157" s="290">
        <f>(SUM(Input!G850:G860))/100000</f>
        <v>447.76457650000003</v>
      </c>
      <c r="C157" s="378">
        <f>(SUM(Input!H850:H860))/100000</f>
        <v>135.73491250000001</v>
      </c>
      <c r="D157" s="290">
        <f>+SUM(Input!R850:R859)</f>
        <v>25.599573100000001</v>
      </c>
      <c r="E157" s="289">
        <f>+SUM(Input!S850:S859)</f>
        <v>45.130933400000004</v>
      </c>
      <c r="F157" s="215"/>
    </row>
    <row r="158" spans="1:12" s="176" customFormat="1" ht="16.5" customHeight="1">
      <c r="A158" s="181" t="s">
        <v>1845</v>
      </c>
      <c r="B158" s="299">
        <f>(Input!G863)/100000</f>
        <v>-17940.162069999998</v>
      </c>
      <c r="C158" s="378">
        <f>(Input!H863)/100000</f>
        <v>-19513.157739999999</v>
      </c>
      <c r="D158" s="290">
        <f>+Input!R863</f>
        <v>-20359.705740000001</v>
      </c>
      <c r="E158" s="292">
        <f>+Input!S863</f>
        <v>-19712.060000000001</v>
      </c>
      <c r="F158" s="218"/>
    </row>
    <row r="159" spans="1:12" s="176" customFormat="1" ht="16.5" customHeight="1">
      <c r="A159" s="67" t="s">
        <v>55</v>
      </c>
      <c r="B159" s="341">
        <f>SUM(B153:B158)</f>
        <v>84021.680156500021</v>
      </c>
      <c r="C159" s="341">
        <f>SUM(C153:C158)</f>
        <v>70230.033177000005</v>
      </c>
      <c r="D159" s="293">
        <f>SUM(D153:D158)</f>
        <v>55267.474623099988</v>
      </c>
      <c r="E159" s="49">
        <f>SUM(E153:E158)-0.01</f>
        <v>39477.466393399991</v>
      </c>
      <c r="F159" s="216"/>
      <c r="G159" s="398"/>
    </row>
    <row r="160" spans="1:12" ht="15">
      <c r="A160" s="178"/>
      <c r="B160" s="342"/>
      <c r="C160" s="342"/>
      <c r="D160" s="178"/>
      <c r="E160" s="178"/>
      <c r="G160" s="380"/>
      <c r="H160" s="176"/>
      <c r="I160" s="176"/>
      <c r="J160" s="176"/>
      <c r="K160" s="176"/>
      <c r="L160" s="176"/>
    </row>
    <row r="161" spans="1:12" ht="31.5" customHeight="1">
      <c r="A161" s="3035" t="s">
        <v>4020</v>
      </c>
      <c r="B161" s="3035"/>
      <c r="C161" s="3035"/>
      <c r="D161" s="553"/>
      <c r="E161" s="553"/>
      <c r="F161" s="772"/>
      <c r="G161" s="772"/>
      <c r="H161" s="772"/>
      <c r="I161" s="772"/>
      <c r="J161" s="772"/>
      <c r="K161" s="772"/>
    </row>
    <row r="162" spans="1:12" ht="29.25" hidden="1" customHeight="1">
      <c r="A162" s="3038" t="s">
        <v>3255</v>
      </c>
      <c r="B162" s="3038"/>
      <c r="C162" s="3038"/>
      <c r="D162" s="3038"/>
      <c r="E162" s="217"/>
    </row>
    <row r="163" spans="1:12" ht="17.25" customHeight="1">
      <c r="A163" s="180"/>
      <c r="B163" s="345"/>
      <c r="C163" s="345"/>
      <c r="D163" s="180"/>
      <c r="E163" s="180"/>
    </row>
    <row r="164" spans="1:12" ht="15">
      <c r="A164" s="19" t="s">
        <v>3256</v>
      </c>
      <c r="B164" s="297"/>
      <c r="C164" s="297"/>
      <c r="D164" s="40"/>
      <c r="E164" s="40"/>
    </row>
    <row r="165" spans="1:12" s="176" customFormat="1" ht="16.5" customHeight="1">
      <c r="A165" s="67" t="s">
        <v>3</v>
      </c>
      <c r="B165" s="339" t="s">
        <v>3328</v>
      </c>
      <c r="C165" s="339" t="s">
        <v>2084</v>
      </c>
      <c r="D165" s="339" t="s">
        <v>1896</v>
      </c>
      <c r="E165" s="67" t="s">
        <v>66</v>
      </c>
      <c r="F165" s="214"/>
      <c r="H165" s="173"/>
      <c r="I165" s="173"/>
      <c r="J165" s="173"/>
      <c r="K165" s="173"/>
      <c r="L165" s="173"/>
    </row>
    <row r="166" spans="1:12" s="176" customFormat="1" ht="16.5" customHeight="1">
      <c r="A166" s="171" t="s">
        <v>161</v>
      </c>
      <c r="B166" s="290">
        <f>SUM(Input!G865:G872)/100000-B167</f>
        <v>85779.844280300007</v>
      </c>
      <c r="C166" s="290">
        <f>SUM(Input!H865:H872)/100000-C167</f>
        <v>91973.675615200002</v>
      </c>
      <c r="D166" s="290">
        <f>SUM(Input!R865:R871)</f>
        <v>73962.256896799998</v>
      </c>
      <c r="E166" s="289">
        <f>SUM(Input!S865:S871)</f>
        <v>58718.635569200007</v>
      </c>
      <c r="F166" s="215"/>
    </row>
    <row r="167" spans="1:12" s="176" customFormat="1" ht="16.5" customHeight="1">
      <c r="A167" s="170" t="s">
        <v>162</v>
      </c>
      <c r="B167" s="290">
        <f>'PPE (2)'!L13</f>
        <v>133.66999999999999</v>
      </c>
      <c r="C167" s="290">
        <v>175.86</v>
      </c>
      <c r="D167" s="290">
        <f>Input!R872</f>
        <v>173.38051299999998</v>
      </c>
      <c r="E167" s="289">
        <f>Input!S872</f>
        <v>126.12036000000001</v>
      </c>
      <c r="F167" s="215"/>
    </row>
    <row r="168" spans="1:12" s="176" customFormat="1" ht="16.5" customHeight="1">
      <c r="A168" s="67" t="s">
        <v>55</v>
      </c>
      <c r="B168" s="293">
        <f>SUM(B166:B167)</f>
        <v>85913.514280300005</v>
      </c>
      <c r="C168" s="293">
        <f>SUM(C166:C167)</f>
        <v>92149.535615200002</v>
      </c>
      <c r="D168" s="293">
        <f>SUM(D166:D167)</f>
        <v>74135.637409799994</v>
      </c>
      <c r="E168" s="49">
        <f>SUM(E166:E167)</f>
        <v>58844.755929200008</v>
      </c>
      <c r="F168" s="216"/>
    </row>
    <row r="169" spans="1:12" s="176" customFormat="1" ht="16.5" customHeight="1">
      <c r="A169" s="746" t="s">
        <v>4128</v>
      </c>
      <c r="B169" s="415"/>
      <c r="C169" s="415"/>
      <c r="D169" s="415"/>
      <c r="E169" s="216"/>
      <c r="F169" s="216"/>
    </row>
    <row r="170" spans="1:12" ht="15">
      <c r="A170" s="178"/>
      <c r="B170" s="342"/>
      <c r="C170" s="342"/>
      <c r="D170" s="178"/>
      <c r="E170" s="178"/>
      <c r="H170" s="176"/>
      <c r="I170" s="176"/>
      <c r="J170" s="176"/>
      <c r="K170" s="176"/>
      <c r="L170" s="176"/>
    </row>
    <row r="171" spans="1:12" ht="15">
      <c r="A171" s="19" t="s">
        <v>3257</v>
      </c>
      <c r="B171" s="297"/>
      <c r="C171" s="297"/>
      <c r="D171" s="40"/>
      <c r="E171" s="40"/>
    </row>
    <row r="172" spans="1:12" s="176" customFormat="1" ht="16.5" customHeight="1">
      <c r="A172" s="67" t="s">
        <v>3</v>
      </c>
      <c r="B172" s="339" t="s">
        <v>3328</v>
      </c>
      <c r="C172" s="339" t="s">
        <v>2084</v>
      </c>
      <c r="D172" s="339" t="s">
        <v>1896</v>
      </c>
      <c r="E172" s="67" t="s">
        <v>66</v>
      </c>
      <c r="F172" s="214"/>
      <c r="H172" s="173"/>
      <c r="I172" s="173"/>
      <c r="J172" s="173"/>
      <c r="K172" s="173"/>
      <c r="L172" s="173"/>
    </row>
    <row r="173" spans="1:12" s="176" customFormat="1" ht="15">
      <c r="A173" s="174" t="s">
        <v>163</v>
      </c>
      <c r="B173" s="340"/>
      <c r="C173" s="340"/>
      <c r="D173" s="340"/>
      <c r="E173" s="170"/>
      <c r="F173" s="133"/>
    </row>
    <row r="174" spans="1:12" s="176" customFormat="1" ht="15">
      <c r="A174" s="179" t="s">
        <v>1399</v>
      </c>
      <c r="B174" s="291">
        <f>(Input!G874+Input!G875+Input!G877+Input!G878)/100000</f>
        <v>3130.9128416000003</v>
      </c>
      <c r="C174" s="291">
        <f>(Input!H874+Input!H875+Input!H877+Input!H878)/100000</f>
        <v>2589.598872</v>
      </c>
      <c r="D174" s="290">
        <f>+SUM(Input!R874:R878)-Input!R876</f>
        <v>2397.5201076000012</v>
      </c>
      <c r="E174" s="289">
        <f>+SUM(Input!S874:S878)</f>
        <v>1945.1371041000002</v>
      </c>
      <c r="F174" s="221"/>
    </row>
    <row r="175" spans="1:12" s="176" customFormat="1" ht="15">
      <c r="A175" s="179" t="s">
        <v>164</v>
      </c>
      <c r="B175" s="291">
        <f>(Input!G879)/100000</f>
        <v>44.4945995</v>
      </c>
      <c r="C175" s="291">
        <f>(Input!H879)/100000</f>
        <v>73.2779357</v>
      </c>
      <c r="D175" s="290">
        <f>+Input!R879</f>
        <v>22.217748799999999</v>
      </c>
      <c r="E175" s="289">
        <f>+Input!S879</f>
        <v>59.8194138</v>
      </c>
      <c r="F175" s="221"/>
    </row>
    <row r="176" spans="1:12" s="176" customFormat="1" ht="15">
      <c r="A176" s="179" t="s">
        <v>2019</v>
      </c>
      <c r="B176" s="291">
        <f>(Input!G876+Input!G880+Input!G881)/100000</f>
        <v>526.22040070000003</v>
      </c>
      <c r="C176" s="291">
        <f>(Input!H876+Input!H880+Input!H881)/100000</f>
        <v>6584.9669859000005</v>
      </c>
      <c r="D176" s="290">
        <f>+SUM(Input!R880:R881)+Input!R876</f>
        <v>11407.6694678</v>
      </c>
      <c r="E176" s="289">
        <f>+SUM(Input!S880:S881)+0.01</f>
        <v>2982.4739686000003</v>
      </c>
      <c r="F176" s="221"/>
    </row>
    <row r="177" spans="1:7" s="176" customFormat="1" ht="15">
      <c r="A177" s="179" t="s">
        <v>58</v>
      </c>
      <c r="B177" s="291">
        <f>(SUM(Input!G882:G883)/100000)</f>
        <v>194.41117530000002</v>
      </c>
      <c r="C177" s="291">
        <f>(Input!H882+Input!H883)/100000</f>
        <v>205.82975429999999</v>
      </c>
      <c r="D177" s="290">
        <f>+SUM(Input!R882:R883)</f>
        <v>171.79043630000001</v>
      </c>
      <c r="E177" s="289">
        <f>+SUM(Input!S882:S883)</f>
        <v>71.718481600000004</v>
      </c>
      <c r="F177" s="221"/>
    </row>
    <row r="178" spans="1:7" s="176" customFormat="1" ht="15">
      <c r="A178" s="179" t="s">
        <v>1400</v>
      </c>
      <c r="B178" s="290">
        <f>SUM((Input!G884:'Input'!G885))/100000</f>
        <v>221.40117899999998</v>
      </c>
      <c r="C178" s="290">
        <f>(Input!H884+Input!H885)/100000</f>
        <v>208.3343036</v>
      </c>
      <c r="D178" s="290">
        <f>+SUM(Input!R884:R885)</f>
        <v>217.11953640000002</v>
      </c>
      <c r="E178" s="289">
        <f>+SUM(Input!S884:S885)</f>
        <v>262.4118532</v>
      </c>
      <c r="F178" s="221"/>
    </row>
    <row r="179" spans="1:7" s="176" customFormat="1" ht="15">
      <c r="A179" s="179" t="s">
        <v>1401</v>
      </c>
      <c r="B179" s="290">
        <f>(Input!G886+Input!G887)/100000</f>
        <v>495.68443089999994</v>
      </c>
      <c r="C179" s="290">
        <f>(Input!H886+Input!H887)/100000</f>
        <v>534.21308620000002</v>
      </c>
      <c r="D179" s="290">
        <f>+SUM(Input!R886:R887)</f>
        <v>650.6954657</v>
      </c>
      <c r="E179" s="289">
        <f>+SUM(Input!S886:S887)</f>
        <v>394.34556280000004</v>
      </c>
      <c r="F179" s="221"/>
    </row>
    <row r="180" spans="1:7" s="176" customFormat="1" ht="15">
      <c r="A180" s="179" t="s">
        <v>61</v>
      </c>
      <c r="B180" s="290">
        <f>(Input!G888+Input!G889+Input!G890)/100000</f>
        <v>12.9681643</v>
      </c>
      <c r="C180" s="290">
        <f>(Input!H888+Input!H889+Input!H890)/100000</f>
        <v>15.699464300000002</v>
      </c>
      <c r="D180" s="290">
        <f>+SUM(Input!R888:R890)</f>
        <v>7.8689055999999997</v>
      </c>
      <c r="E180" s="289">
        <f>+SUM(Input!S888:S890)</f>
        <v>7.2006098999999999</v>
      </c>
      <c r="F180" s="221"/>
    </row>
    <row r="181" spans="1:7" s="176" customFormat="1" ht="15">
      <c r="A181" s="179" t="s">
        <v>1402</v>
      </c>
      <c r="B181" s="290">
        <f>(SUM(Input!G891:G892))/100000</f>
        <v>7.3839397999999994</v>
      </c>
      <c r="C181" s="290">
        <f>(Input!H891+Input!H892)/100000</f>
        <v>4.41873</v>
      </c>
      <c r="D181" s="290">
        <f>+SUM(Input!R891:R892)</f>
        <v>5.1397399999999998</v>
      </c>
      <c r="E181" s="289">
        <f>+SUM(Input!S891:S892)</f>
        <v>1.3674001000000002</v>
      </c>
      <c r="F181" s="221"/>
    </row>
    <row r="182" spans="1:7" s="176" customFormat="1" ht="15">
      <c r="A182" s="179" t="s">
        <v>2032</v>
      </c>
      <c r="B182" s="290">
        <f>(SUM(Input!G893:G895))/100000</f>
        <v>359.59970369999996</v>
      </c>
      <c r="C182" s="290">
        <f>(Input!H893+Input!H894+Input!H895)/100000</f>
        <v>353.36726439999995</v>
      </c>
      <c r="D182" s="290">
        <f>+SUM(Input!R893:R895)</f>
        <v>240.49019629999998</v>
      </c>
      <c r="E182" s="289">
        <f>+SUM(Input!S893:S895)</f>
        <v>476.74457159999997</v>
      </c>
      <c r="F182" s="221"/>
    </row>
    <row r="183" spans="1:7" s="176" customFormat="1" ht="15">
      <c r="A183" s="179" t="s">
        <v>1561</v>
      </c>
      <c r="B183" s="290">
        <f>(Input!G896)/100000</f>
        <v>-2.9588901000000001</v>
      </c>
      <c r="C183" s="290">
        <f>(Input!H896)/100000</f>
        <v>-33.9074946</v>
      </c>
      <c r="D183" s="290">
        <f>+Input!R896</f>
        <v>-61.396617800000001</v>
      </c>
      <c r="E183" s="292">
        <f>+Input!S896</f>
        <v>-56.247304200000002</v>
      </c>
      <c r="F183" s="221"/>
    </row>
    <row r="184" spans="1:7" s="176" customFormat="1" ht="15">
      <c r="A184" s="170" t="s">
        <v>1560</v>
      </c>
      <c r="B184" s="290">
        <f>((SUM(Input!G898:G900))+Input!G862)/100000</f>
        <v>524.02491700000007</v>
      </c>
      <c r="C184" s="290">
        <f>(Input!H898+Input!H899+Input!H900)/100000</f>
        <v>395.80824860000001</v>
      </c>
      <c r="D184" s="290">
        <f>+SUM(Input!R898:R900)</f>
        <v>108.40616</v>
      </c>
      <c r="E184" s="289">
        <f>+SUM(Input!S898:S900)</f>
        <v>279.42311999999998</v>
      </c>
      <c r="F184" s="221"/>
    </row>
    <row r="185" spans="1:7" s="176" customFormat="1" ht="15">
      <c r="A185" s="170" t="s">
        <v>1456</v>
      </c>
      <c r="B185" s="290">
        <f>(Input!G901+Input!G861)/100000</f>
        <v>433.98827999999997</v>
      </c>
      <c r="C185" s="290">
        <f>(Input!H901)/100000</f>
        <v>295.65879999999999</v>
      </c>
      <c r="D185" s="290">
        <f>+Input!R901</f>
        <v>321.45179999999999</v>
      </c>
      <c r="E185" s="289">
        <f>+Input!S901</f>
        <v>287.83</v>
      </c>
      <c r="F185" s="221"/>
    </row>
    <row r="186" spans="1:7" s="176" customFormat="1" ht="15">
      <c r="A186" s="170" t="s">
        <v>166</v>
      </c>
      <c r="B186" s="290">
        <f>(Input!G902)/100000</f>
        <v>11.826558899999998</v>
      </c>
      <c r="C186" s="290">
        <f>(Input!H902)/100000</f>
        <v>9.4230011000000005</v>
      </c>
      <c r="D186" s="290">
        <f>+Input!R902</f>
        <v>9.6516652000000001</v>
      </c>
      <c r="E186" s="289">
        <f>+Input!S902</f>
        <v>7.0294999999999996</v>
      </c>
      <c r="F186" s="221"/>
    </row>
    <row r="187" spans="1:7" s="176" customFormat="1" ht="15">
      <c r="A187" s="170" t="s">
        <v>167</v>
      </c>
      <c r="B187" s="290">
        <f>(SUM(Input!G903:G904))/100000</f>
        <v>78.908925699999998</v>
      </c>
      <c r="C187" s="290">
        <f>(Input!H903+Input!H904)/100000</f>
        <v>88.67763029999999</v>
      </c>
      <c r="D187" s="290">
        <f>+SUM(Input!R903:R904)</f>
        <v>101.97164429999999</v>
      </c>
      <c r="E187" s="289">
        <f>+SUM(Input!S903:S904)</f>
        <v>100.57069870000001</v>
      </c>
      <c r="F187" s="221"/>
    </row>
    <row r="188" spans="1:7" s="176" customFormat="1" ht="15">
      <c r="A188" s="170" t="s">
        <v>168</v>
      </c>
      <c r="B188" s="290">
        <f>(Input!G905)/100000</f>
        <v>8.5549999999999997</v>
      </c>
      <c r="C188" s="290">
        <f>(Input!H905)/100000</f>
        <v>8.5549999999999997</v>
      </c>
      <c r="D188" s="290">
        <f>+Input!R905-2.12</f>
        <v>8.5629999999999988</v>
      </c>
      <c r="E188" s="289">
        <f>+Input!S905</f>
        <v>9.9710000000000001</v>
      </c>
      <c r="F188" s="219"/>
      <c r="G188" s="398"/>
    </row>
    <row r="189" spans="1:7" s="176" customFormat="1" ht="15">
      <c r="A189" s="170" t="s">
        <v>1403</v>
      </c>
      <c r="B189" s="290">
        <f>(SUM(Input!G906:G911))/100000</f>
        <v>182.14139</v>
      </c>
      <c r="C189" s="290">
        <f>(Input!H906+Input!H907+Input!H908+Input!H909+Input!H910+Input!H911)/100000</f>
        <v>28.831282300000005</v>
      </c>
      <c r="D189" s="290">
        <f>+SUM(Input!R906:R911)+2.12</f>
        <v>212.4480978</v>
      </c>
      <c r="E189" s="289">
        <f>+SUM(Input!S906:S911)</f>
        <v>96.234301000000016</v>
      </c>
      <c r="F189" s="221"/>
    </row>
    <row r="190" spans="1:7" s="176" customFormat="1" ht="15">
      <c r="A190" s="170" t="s">
        <v>169</v>
      </c>
      <c r="B190" s="290">
        <f>(Input!G912)/100000</f>
        <v>28.477150000000002</v>
      </c>
      <c r="C190" s="290">
        <f>(Input!H912)/100000</f>
        <v>82.134794999999997</v>
      </c>
      <c r="D190" s="290">
        <f>+Input!R912</f>
        <v>65.028909999999996</v>
      </c>
      <c r="E190" s="289">
        <f>+Input!S912</f>
        <v>43.506656200000002</v>
      </c>
      <c r="F190" s="221"/>
    </row>
    <row r="191" spans="1:7" s="176" customFormat="1" ht="15">
      <c r="A191" s="170" t="s">
        <v>170</v>
      </c>
      <c r="B191" s="290">
        <f>(Input!G913+Input!G934)/100000</f>
        <v>1.4394111999999999</v>
      </c>
      <c r="C191" s="290">
        <f>(Input!H913+Input!H934)/100000</f>
        <v>11.4709594</v>
      </c>
      <c r="D191" s="290">
        <f>+Input!R913+Input!R934</f>
        <v>10.061154200000001</v>
      </c>
      <c r="E191" s="289">
        <f>+Input!S913+Input!S934</f>
        <v>18.3636771</v>
      </c>
      <c r="F191" s="221"/>
    </row>
    <row r="192" spans="1:7" s="176" customFormat="1" ht="15">
      <c r="A192" s="170" t="s">
        <v>171</v>
      </c>
      <c r="B192" s="290">
        <f>(Input!G914)/100000</f>
        <v>9.5070300000000003</v>
      </c>
      <c r="C192" s="290">
        <f>(Input!H914)/100000</f>
        <v>21.8064</v>
      </c>
      <c r="D192" s="290">
        <f>+Input!R914</f>
        <v>16.250610000000002</v>
      </c>
      <c r="E192" s="289">
        <f>+Input!S914</f>
        <v>22.426380000000002</v>
      </c>
      <c r="F192" s="221"/>
    </row>
    <row r="193" spans="1:6" s="176" customFormat="1" ht="15">
      <c r="A193" s="170" t="s">
        <v>172</v>
      </c>
      <c r="B193" s="290">
        <f>(Input!G915+Input!G916+Input!G917)/100000</f>
        <v>214.16992999999999</v>
      </c>
      <c r="C193" s="290">
        <f>(Input!H915+Input!H916+Input!H917)/100000</f>
        <v>326.3651729</v>
      </c>
      <c r="D193" s="290">
        <f>+SUM(Input!R915:R917)</f>
        <v>356.2319971</v>
      </c>
      <c r="E193" s="289">
        <f>+SUM(Input!S915:S917)</f>
        <v>313.241668</v>
      </c>
      <c r="F193" s="221"/>
    </row>
    <row r="194" spans="1:6" s="176" customFormat="1" ht="15">
      <c r="A194" s="170" t="s">
        <v>1586</v>
      </c>
      <c r="B194" s="290">
        <f>(Input!G918+Input!G919+Input!G920)/100000</f>
        <v>53.206029999999998</v>
      </c>
      <c r="C194" s="290">
        <f>(Input!H918+Input!H919+Input!H920)/100000</f>
        <v>64.734201200000001</v>
      </c>
      <c r="D194" s="290">
        <f>+SUM(Input!R918:R920)</f>
        <v>86.1815316</v>
      </c>
      <c r="E194" s="289">
        <f>+SUM(Input!S918:S920)</f>
        <v>87.484636100000003</v>
      </c>
      <c r="F194" s="221"/>
    </row>
    <row r="195" spans="1:6" s="176" customFormat="1" ht="15">
      <c r="A195" s="170" t="s">
        <v>173</v>
      </c>
      <c r="B195" s="290">
        <f>(Input!G921)/100000</f>
        <v>1417.1527740000001</v>
      </c>
      <c r="C195" s="290">
        <f>(Input!H921)/100000</f>
        <v>1397.6736925999999</v>
      </c>
      <c r="D195" s="290">
        <f>+Input!R921+0.01</f>
        <v>1309.4494703</v>
      </c>
      <c r="E195" s="289">
        <f>+Input!S921</f>
        <v>1104.5474953</v>
      </c>
      <c r="F195" s="221"/>
    </row>
    <row r="196" spans="1:6" s="176" customFormat="1" ht="15">
      <c r="A196" s="170" t="s">
        <v>174</v>
      </c>
      <c r="B196" s="290">
        <f>(Input!G922)/100000</f>
        <v>4.63</v>
      </c>
      <c r="C196" s="290">
        <f>(Input!H922)/100000</f>
        <v>1.5104</v>
      </c>
      <c r="D196" s="290">
        <f>+Input!R922</f>
        <v>87.941500000000005</v>
      </c>
      <c r="E196" s="289">
        <f>+Input!S922</f>
        <v>181.25541000000001</v>
      </c>
      <c r="F196" s="221"/>
    </row>
    <row r="197" spans="1:6" s="176" customFormat="1" ht="15">
      <c r="A197" s="170" t="s">
        <v>175</v>
      </c>
      <c r="B197" s="290">
        <f>(Input!G923)/100000</f>
        <v>6.4488919999999998</v>
      </c>
      <c r="C197" s="290">
        <f>(Input!H923)/100000</f>
        <v>20.0765612</v>
      </c>
      <c r="D197" s="290">
        <f>+Input!R923</f>
        <v>10.79153</v>
      </c>
      <c r="E197" s="289">
        <f>+Input!S923</f>
        <v>4.7241200000000001</v>
      </c>
      <c r="F197" s="221"/>
    </row>
    <row r="198" spans="1:6" s="176" customFormat="1" ht="15">
      <c r="A198" s="170" t="s">
        <v>176</v>
      </c>
      <c r="B198" s="290">
        <f>(Input!G924+Input!G925)/100000</f>
        <v>28.177669999999999</v>
      </c>
      <c r="C198" s="290">
        <f>(Input!H924+Input!H925)/100000</f>
        <v>50.814878499999999</v>
      </c>
      <c r="D198" s="290">
        <f>+SUM(Input!R924:R925)</f>
        <v>43.942320000000002</v>
      </c>
      <c r="E198" s="289">
        <f>+SUM(Input!S924:S925)</f>
        <v>27.37932</v>
      </c>
      <c r="F198" s="221"/>
    </row>
    <row r="199" spans="1:6" s="176" customFormat="1" ht="15">
      <c r="A199" s="170" t="s">
        <v>177</v>
      </c>
      <c r="B199" s="290">
        <f>(Input!G926)/100000</f>
        <v>2.9757199999999999</v>
      </c>
      <c r="C199" s="290">
        <f>(Input!H926)/100000</f>
        <v>6.5415760000000001</v>
      </c>
      <c r="D199" s="290">
        <f>+Input!R926</f>
        <v>6.3768700000000003</v>
      </c>
      <c r="E199" s="289">
        <f>+Input!S926</f>
        <v>2.8823799999999999</v>
      </c>
      <c r="F199" s="221"/>
    </row>
    <row r="200" spans="1:6" s="176" customFormat="1" ht="15">
      <c r="A200" s="170" t="s">
        <v>178</v>
      </c>
      <c r="B200" s="290">
        <f>(Input!G927)/100000</f>
        <v>57.675347800000004</v>
      </c>
      <c r="C200" s="290">
        <f>(Input!H927)/100000</f>
        <v>87.549068599999998</v>
      </c>
      <c r="D200" s="290">
        <f>+Input!R927</f>
        <v>112.5037822</v>
      </c>
      <c r="E200" s="289">
        <f>+Input!S927</f>
        <v>53.851407399999999</v>
      </c>
      <c r="F200" s="221"/>
    </row>
    <row r="201" spans="1:6" s="176" customFormat="1" ht="15">
      <c r="A201" s="170" t="s">
        <v>179</v>
      </c>
      <c r="B201" s="290">
        <f>(Input!G928)/100000</f>
        <v>50.272280000000002</v>
      </c>
      <c r="C201" s="290">
        <f>(Input!H928)/100000</f>
        <v>65.896757600000001</v>
      </c>
      <c r="D201" s="290">
        <f>+Input!R928</f>
        <v>522.16158200000007</v>
      </c>
      <c r="E201" s="289">
        <f>+Input!S928</f>
        <v>429.23410749999999</v>
      </c>
      <c r="F201" s="221"/>
    </row>
    <row r="202" spans="1:6" s="176" customFormat="1" ht="15">
      <c r="A202" s="170" t="s">
        <v>180</v>
      </c>
      <c r="B202" s="290">
        <f>(Input!G929)/100000</f>
        <v>163.57784319999999</v>
      </c>
      <c r="C202" s="290">
        <f>(Input!H929)/100000</f>
        <v>149.917631</v>
      </c>
      <c r="D202" s="290">
        <f>+Input!R929</f>
        <v>99.00806</v>
      </c>
      <c r="E202" s="289">
        <f>+Input!S929</f>
        <v>105.60999939999999</v>
      </c>
      <c r="F202" s="221"/>
    </row>
    <row r="203" spans="1:6" s="176" customFormat="1" ht="15">
      <c r="A203" s="170" t="s">
        <v>1404</v>
      </c>
      <c r="B203" s="290">
        <f>(Input!G930)/100000</f>
        <v>38.629224999999998</v>
      </c>
      <c r="C203" s="290">
        <f>(Input!H930)/100000</f>
        <v>44.1150375</v>
      </c>
      <c r="D203" s="290">
        <f>+Input!R930</f>
        <v>37.248826999999999</v>
      </c>
      <c r="E203" s="289">
        <f>+Input!S930</f>
        <v>34.661527400000004</v>
      </c>
      <c r="F203" s="221"/>
    </row>
    <row r="204" spans="1:6" s="176" customFormat="1" ht="15">
      <c r="A204" s="170" t="s">
        <v>181</v>
      </c>
      <c r="B204" s="290">
        <f>(Input!G931)/100000</f>
        <v>30.624690000000001</v>
      </c>
      <c r="C204" s="290">
        <f>(Input!H931)/100000</f>
        <v>20.903990700000001</v>
      </c>
      <c r="D204" s="290">
        <f>+Input!R931</f>
        <v>27.823147500000001</v>
      </c>
      <c r="E204" s="289">
        <f>+Input!S931</f>
        <v>17.414390000000001</v>
      </c>
      <c r="F204" s="221"/>
    </row>
    <row r="205" spans="1:6" s="176" customFormat="1" ht="15">
      <c r="A205" s="170" t="s">
        <v>182</v>
      </c>
      <c r="B205" s="290">
        <f>((Input!G932+Input!G936+Input!G937+Input!G953+Input!G954+Input!G942)/100000)</f>
        <v>165.60869049999999</v>
      </c>
      <c r="C205" s="290">
        <f>((Input!H932+Input!H936+Input!H937+Input!H953+Input!H954)/100000)</f>
        <v>197.85901009999998</v>
      </c>
      <c r="D205" s="290">
        <f>+SUM(Input!R932)++Input!R937+Input!R953+Input!R936+Input!R954</f>
        <v>160.7610095</v>
      </c>
      <c r="E205" s="289">
        <f>+SUM(Input!S932)++Input!S937+Input!S953+Input!S936</f>
        <v>194.71002649999997</v>
      </c>
      <c r="F205" s="221"/>
    </row>
    <row r="206" spans="1:6" s="176" customFormat="1" ht="15">
      <c r="A206" s="170" t="s">
        <v>2018</v>
      </c>
      <c r="B206" s="290">
        <f>(Input!G938+Input!G939+Input!G940)/100000</f>
        <v>51.214922800000004</v>
      </c>
      <c r="C206" s="290">
        <f>(Input!H938+Input!H939+Input!H940+Input!H944)/100000</f>
        <v>1134.7475101</v>
      </c>
      <c r="D206" s="290">
        <f>+SUM(Input!R938:R944)</f>
        <v>2062.7292318999998</v>
      </c>
      <c r="E206" s="289">
        <f>+SUM(Input!S938:S944)</f>
        <v>476.58793610000004</v>
      </c>
      <c r="F206" s="221"/>
    </row>
    <row r="207" spans="1:6" s="176" customFormat="1" ht="15">
      <c r="A207" s="170" t="s">
        <v>1372</v>
      </c>
      <c r="B207" s="290">
        <f>(Input!G948)/100000</f>
        <v>5.2766900000000003</v>
      </c>
      <c r="C207" s="290">
        <f>(Input!H948)/100000</f>
        <v>145.37275</v>
      </c>
      <c r="D207" s="290">
        <f>+Input!R948</f>
        <v>169.38167999999999</v>
      </c>
      <c r="E207" s="290">
        <f>+Input!S948</f>
        <v>0</v>
      </c>
      <c r="F207" s="222"/>
    </row>
    <row r="208" spans="1:6" s="176" customFormat="1" ht="15">
      <c r="A208" s="170" t="s">
        <v>4010</v>
      </c>
      <c r="B208" s="290">
        <f>Input!G941/100000</f>
        <v>717</v>
      </c>
      <c r="C208" s="290">
        <v>0</v>
      </c>
      <c r="D208" s="290"/>
      <c r="E208" s="290"/>
      <c r="F208" s="222"/>
    </row>
    <row r="209" spans="1:12" s="176" customFormat="1" ht="15" hidden="1">
      <c r="A209" s="170" t="s">
        <v>184</v>
      </c>
      <c r="B209" s="290">
        <v>0</v>
      </c>
      <c r="D209" s="290">
        <f>+Input!R949</f>
        <v>831.33136000000002</v>
      </c>
      <c r="E209" s="289">
        <f>+Input!S949</f>
        <v>1000.39053</v>
      </c>
      <c r="F209" s="221"/>
    </row>
    <row r="210" spans="1:12" s="176" customFormat="1" ht="15">
      <c r="A210" s="170" t="s">
        <v>1628</v>
      </c>
      <c r="B210" s="290">
        <v>0</v>
      </c>
      <c r="C210" s="290">
        <f>Input!H687/100000</f>
        <v>20.086591000000002</v>
      </c>
      <c r="D210" s="290">
        <v>0</v>
      </c>
      <c r="E210" s="289"/>
      <c r="F210" s="221"/>
    </row>
    <row r="211" spans="1:12" s="176" customFormat="1" ht="15" hidden="1" customHeight="1">
      <c r="A211" s="170" t="s">
        <v>1466</v>
      </c>
      <c r="B211" s="290">
        <f>(Input!G957)/100000</f>
        <v>0</v>
      </c>
      <c r="C211" s="290">
        <f>(Input!H957)/100000</f>
        <v>0</v>
      </c>
      <c r="D211" s="290">
        <v>0</v>
      </c>
      <c r="E211" s="289">
        <f>Input!S957</f>
        <v>1058.2552000000001</v>
      </c>
      <c r="F211" s="221"/>
    </row>
    <row r="212" spans="1:12" s="176" customFormat="1" ht="15">
      <c r="A212" s="170" t="s">
        <v>183</v>
      </c>
      <c r="B212" s="290">
        <f>(Input!G958)/100000</f>
        <v>-100.213544</v>
      </c>
      <c r="C212" s="290">
        <f>(Input!H958)/100000</f>
        <v>-709.36025410000002</v>
      </c>
      <c r="D212" s="290">
        <f>+Input!R958</f>
        <v>-524.22770390000005</v>
      </c>
      <c r="E212" s="292">
        <f>+Input!S958</f>
        <v>-655.38626999999997</v>
      </c>
      <c r="F212" s="221"/>
    </row>
    <row r="213" spans="1:12" s="176" customFormat="1" ht="16.5" customHeight="1">
      <c r="A213" s="67" t="s">
        <v>55</v>
      </c>
      <c r="B213" s="293">
        <f>SUM(B173:B212)</f>
        <v>9175.413368800002</v>
      </c>
      <c r="C213" s="293">
        <f>SUM(C173:C212)</f>
        <v>14502.969593399997</v>
      </c>
      <c r="D213" s="293">
        <f>SUM(D173:D212)-0.01</f>
        <v>21312.574223399999</v>
      </c>
      <c r="E213" s="49">
        <f>SUM(E173:E212)-0.02</f>
        <v>11447.150878200002</v>
      </c>
      <c r="F213" s="216"/>
    </row>
    <row r="214" spans="1:12" ht="15" customHeight="1">
      <c r="A214" s="3037"/>
      <c r="B214" s="3037"/>
      <c r="C214" s="3037"/>
      <c r="D214" s="3037"/>
      <c r="E214" s="217"/>
      <c r="H214" s="176"/>
      <c r="I214" s="176"/>
      <c r="J214" s="176"/>
      <c r="K214" s="176"/>
      <c r="L214" s="176"/>
    </row>
    <row r="215" spans="1:12" ht="15">
      <c r="A215" s="19" t="s">
        <v>3258</v>
      </c>
      <c r="B215" s="297"/>
      <c r="C215" s="297"/>
      <c r="D215" s="40"/>
      <c r="E215" s="40"/>
    </row>
    <row r="216" spans="1:12" s="176" customFormat="1" ht="16.5" customHeight="1">
      <c r="A216" s="67" t="s">
        <v>3</v>
      </c>
      <c r="B216" s="339" t="s">
        <v>3328</v>
      </c>
      <c r="C216" s="339" t="s">
        <v>2084</v>
      </c>
      <c r="D216" s="339" t="s">
        <v>1896</v>
      </c>
      <c r="E216" s="67" t="s">
        <v>66</v>
      </c>
      <c r="F216" s="214"/>
      <c r="H216" s="173"/>
      <c r="I216" s="173"/>
      <c r="J216" s="173"/>
      <c r="K216" s="173"/>
      <c r="L216" s="173"/>
    </row>
    <row r="217" spans="1:12" s="176" customFormat="1" ht="16.5" customHeight="1">
      <c r="A217" s="174" t="s">
        <v>185</v>
      </c>
      <c r="B217" s="346"/>
      <c r="C217" s="346"/>
      <c r="D217" s="346"/>
      <c r="E217" s="171"/>
      <c r="F217" s="133"/>
    </row>
    <row r="218" spans="1:12" s="176" customFormat="1" ht="16.5" customHeight="1">
      <c r="A218" s="177" t="s">
        <v>1405</v>
      </c>
      <c r="B218" s="290">
        <v>5.9</v>
      </c>
      <c r="C218" s="290">
        <v>5.9</v>
      </c>
      <c r="D218" s="290">
        <v>5.9</v>
      </c>
      <c r="E218" s="289">
        <v>5.9</v>
      </c>
      <c r="F218" s="215"/>
    </row>
    <row r="219" spans="1:12" s="176" customFormat="1" ht="16.5" customHeight="1">
      <c r="A219" s="177" t="s">
        <v>3191</v>
      </c>
      <c r="B219" s="347">
        <v>1.48</v>
      </c>
      <c r="C219" s="347">
        <v>1.48</v>
      </c>
      <c r="D219" s="290">
        <v>1.48</v>
      </c>
      <c r="E219" s="170">
        <v>1.48</v>
      </c>
      <c r="F219" s="133"/>
    </row>
    <row r="220" spans="1:12" s="176" customFormat="1" ht="16.5" customHeight="1">
      <c r="A220" s="177" t="s">
        <v>186</v>
      </c>
      <c r="B220" s="347">
        <v>1.18</v>
      </c>
      <c r="C220" s="347">
        <v>1.18</v>
      </c>
      <c r="D220" s="290">
        <v>1.18</v>
      </c>
      <c r="E220" s="170">
        <v>1.18</v>
      </c>
      <c r="F220" s="133"/>
    </row>
    <row r="221" spans="1:12" s="176" customFormat="1" ht="16.5" customHeight="1">
      <c r="A221" s="67" t="s">
        <v>55</v>
      </c>
      <c r="B221" s="293">
        <f>SUM(B217:B220)</f>
        <v>8.56</v>
      </c>
      <c r="C221" s="293">
        <f>SUM(C217:C220)</f>
        <v>8.56</v>
      </c>
      <c r="D221" s="293">
        <f>SUM(D217:D220)</f>
        <v>8.56</v>
      </c>
      <c r="E221" s="49">
        <f>SUM(E217:E220)</f>
        <v>8.56</v>
      </c>
      <c r="F221" s="216"/>
    </row>
    <row r="222" spans="1:12" ht="15">
      <c r="A222" s="178"/>
      <c r="B222" s="342"/>
      <c r="C222" s="342"/>
      <c r="D222" s="178"/>
      <c r="E222" s="178"/>
      <c r="H222" s="176"/>
      <c r="I222" s="176"/>
      <c r="J222" s="176"/>
      <c r="K222" s="176"/>
      <c r="L222" s="176"/>
    </row>
    <row r="223" spans="1:12" ht="15" hidden="1" customHeight="1">
      <c r="A223" s="19" t="s">
        <v>1640</v>
      </c>
      <c r="B223" s="297"/>
      <c r="C223" s="297"/>
      <c r="D223" s="178"/>
      <c r="E223" s="178"/>
    </row>
    <row r="224" spans="1:12" ht="14.25" hidden="1" customHeight="1">
      <c r="A224" s="67" t="s">
        <v>3</v>
      </c>
      <c r="B224" s="339" t="s">
        <v>2084</v>
      </c>
      <c r="C224" s="339" t="s">
        <v>1896</v>
      </c>
      <c r="D224" s="67" t="s">
        <v>66</v>
      </c>
      <c r="E224" s="214"/>
    </row>
    <row r="225" spans="1:12" ht="19.5" hidden="1" customHeight="1">
      <c r="A225" s="170" t="s">
        <v>1641</v>
      </c>
      <c r="B225" s="290"/>
      <c r="C225" s="290">
        <f>-Input!R711</f>
        <v>0</v>
      </c>
      <c r="D225" s="289">
        <f>-Input!S711</f>
        <v>31713</v>
      </c>
      <c r="E225" s="215"/>
    </row>
    <row r="226" spans="1:12" ht="18.75" hidden="1" customHeight="1">
      <c r="A226" s="67" t="s">
        <v>55</v>
      </c>
      <c r="B226" s="339"/>
      <c r="C226" s="293">
        <f>SUM(C225)</f>
        <v>0</v>
      </c>
      <c r="D226" s="49">
        <f>SUM(D225)</f>
        <v>31713</v>
      </c>
      <c r="E226" s="216"/>
    </row>
    <row r="227" spans="1:12" ht="91.5" hidden="1" customHeight="1">
      <c r="A227" s="3037" t="s">
        <v>2016</v>
      </c>
      <c r="B227" s="3037"/>
      <c r="C227" s="3037"/>
      <c r="D227" s="3037"/>
      <c r="E227" s="217"/>
    </row>
    <row r="228" spans="1:12" ht="15">
      <c r="A228" s="178"/>
      <c r="B228" s="342"/>
      <c r="C228" s="342"/>
      <c r="D228" s="178"/>
      <c r="E228" s="178"/>
    </row>
    <row r="229" spans="1:12" s="178" customFormat="1" ht="15">
      <c r="A229" s="19" t="s">
        <v>3259</v>
      </c>
      <c r="B229" s="297"/>
      <c r="C229" s="297"/>
      <c r="D229" s="40"/>
      <c r="E229" s="478"/>
      <c r="H229" s="173"/>
      <c r="I229" s="173"/>
      <c r="J229" s="173"/>
      <c r="K229" s="173"/>
      <c r="L229" s="173"/>
    </row>
    <row r="230" spans="1:12" s="176" customFormat="1" ht="16.5" customHeight="1">
      <c r="A230" s="165" t="s">
        <v>3</v>
      </c>
      <c r="B230" s="339" t="s">
        <v>3328</v>
      </c>
      <c r="C230" s="339" t="s">
        <v>2084</v>
      </c>
      <c r="D230" s="435" t="s">
        <v>1896</v>
      </c>
      <c r="E230" s="67" t="s">
        <v>66</v>
      </c>
      <c r="F230" s="214"/>
      <c r="H230" s="178"/>
      <c r="I230" s="178"/>
      <c r="J230" s="178"/>
      <c r="K230" s="178"/>
      <c r="L230" s="178"/>
    </row>
    <row r="231" spans="1:12" s="176" customFormat="1" ht="16.5" customHeight="1">
      <c r="A231" s="181" t="s">
        <v>1481</v>
      </c>
      <c r="B231" s="348" t="e">
        <f>'P&amp;L'!#REF!+B233</f>
        <v>#REF!</v>
      </c>
      <c r="C231" s="290">
        <v>7793.7688157279999</v>
      </c>
      <c r="D231" s="378">
        <f>+Input!R961+D233</f>
        <v>8890.723829999999</v>
      </c>
      <c r="E231" s="289">
        <f>+Input!S961+E233</f>
        <v>8954.7764499999994</v>
      </c>
      <c r="F231" s="215"/>
      <c r="G231" s="472"/>
    </row>
    <row r="232" spans="1:12" s="176" customFormat="1" ht="16.5" customHeight="1">
      <c r="A232" s="166" t="s">
        <v>1892</v>
      </c>
      <c r="B232" s="349">
        <f>31627236/100000</f>
        <v>316.27235999999999</v>
      </c>
      <c r="C232" s="347">
        <v>244.40403000000001</v>
      </c>
      <c r="D232" s="378">
        <f>+Input!R962-D234</f>
        <v>-6768.0595300000004</v>
      </c>
      <c r="E232" s="289">
        <f>+Input!S962-E234</f>
        <v>199.36568000000003</v>
      </c>
      <c r="F232" s="215"/>
      <c r="G232" s="472"/>
    </row>
    <row r="233" spans="1:12" s="176" customFormat="1" ht="16.5" customHeight="1">
      <c r="A233" s="166" t="s">
        <v>1406</v>
      </c>
      <c r="B233" s="349">
        <f>('IT Calculation'!D58-'IT Calculation'!D35)/100000</f>
        <v>6415.0050531840006</v>
      </c>
      <c r="C233" s="347">
        <v>2305.8121457279999</v>
      </c>
      <c r="D233" s="378">
        <f>+Input!R92-Input!S92+D234</f>
        <v>8557.686819999999</v>
      </c>
      <c r="E233" s="289">
        <f>+Input!S92-Input!T92+E234</f>
        <v>5807.1869199999992</v>
      </c>
      <c r="F233" s="215"/>
      <c r="H233" s="472"/>
      <c r="I233" s="398"/>
    </row>
    <row r="234" spans="1:12" s="176" customFormat="1" ht="16.5" customHeight="1">
      <c r="A234" s="166" t="s">
        <v>1464</v>
      </c>
      <c r="B234" s="349">
        <f>-533574746/100000</f>
        <v>-5335.7474599999996</v>
      </c>
      <c r="C234" s="347">
        <v>-333.03701000000001</v>
      </c>
      <c r="D234" s="378">
        <v>3620.47</v>
      </c>
      <c r="E234" s="289">
        <v>151.79</v>
      </c>
      <c r="F234" s="215"/>
      <c r="I234" s="472"/>
    </row>
    <row r="235" spans="1:12" s="176" customFormat="1" ht="17.25" customHeight="1">
      <c r="A235" s="181" t="s">
        <v>1482</v>
      </c>
      <c r="B235" s="348" t="e">
        <f>'P&amp;L'!#REF!</f>
        <v>#REF!</v>
      </c>
      <c r="C235" s="290">
        <v>6901.8414199999997</v>
      </c>
      <c r="D235" s="378">
        <f>+Input!R963</f>
        <v>11854.687910000001</v>
      </c>
      <c r="E235" s="289">
        <f>+Input!S963</f>
        <v>10322.433720000001</v>
      </c>
      <c r="F235" s="215"/>
      <c r="I235" s="398"/>
    </row>
    <row r="236" spans="1:12" s="176" customFormat="1" ht="16.5" customHeight="1">
      <c r="A236" s="165" t="s">
        <v>55</v>
      </c>
      <c r="B236" s="293" t="e">
        <f>B231-B233+B232+B235+B234</f>
        <v>#REF!</v>
      </c>
      <c r="C236" s="293">
        <f>C231-C233+C232+C235+C234</f>
        <v>12301.165109999998</v>
      </c>
      <c r="D236" s="766">
        <f>+D231+D232-D233+D234+D235-0.01</f>
        <v>9040.1253899999992</v>
      </c>
      <c r="E236" s="49">
        <f>+E231+E232-E233+E234+E235</f>
        <v>13821.178930000002</v>
      </c>
      <c r="F236" s="216"/>
      <c r="G236" s="398"/>
    </row>
    <row r="237" spans="1:12" ht="15">
      <c r="A237" s="40"/>
      <c r="B237" s="768"/>
      <c r="C237" s="416"/>
      <c r="D237" s="40"/>
      <c r="E237" s="40"/>
      <c r="H237" s="398"/>
      <c r="I237" s="176"/>
      <c r="J237" s="176"/>
      <c r="K237" s="176"/>
      <c r="L237" s="176"/>
    </row>
    <row r="238" spans="1:12" ht="15">
      <c r="A238" s="40"/>
      <c r="B238" s="768"/>
      <c r="C238" s="416"/>
      <c r="D238" s="40"/>
      <c r="E238" s="478"/>
    </row>
    <row r="239" spans="1:12" ht="15">
      <c r="A239" s="19" t="s">
        <v>3260</v>
      </c>
      <c r="B239" s="769"/>
      <c r="C239" s="770"/>
      <c r="D239" s="40"/>
      <c r="E239" s="40"/>
    </row>
    <row r="240" spans="1:12" s="176" customFormat="1" ht="16.5" customHeight="1">
      <c r="A240" s="165" t="s">
        <v>3</v>
      </c>
      <c r="B240" s="339" t="s">
        <v>3328</v>
      </c>
      <c r="C240" s="339" t="s">
        <v>2084</v>
      </c>
      <c r="D240" s="435" t="s">
        <v>1896</v>
      </c>
      <c r="E240" s="67" t="s">
        <v>66</v>
      </c>
      <c r="F240" s="214"/>
      <c r="H240" s="173"/>
      <c r="I240" s="173"/>
      <c r="J240" s="173"/>
      <c r="K240" s="173"/>
      <c r="L240" s="173"/>
    </row>
    <row r="241" spans="1:12" s="176" customFormat="1" ht="16.5" customHeight="1">
      <c r="A241" s="182" t="s">
        <v>1467</v>
      </c>
      <c r="B241" s="350" t="e">
        <f>'P&amp;L'!#REF!+'P&amp;L'!#REF!</f>
        <v>#REF!</v>
      </c>
      <c r="C241" s="340">
        <v>38214.197097700002</v>
      </c>
      <c r="D241" s="767" t="e">
        <f>+'P&amp;L'!#REF!</f>
        <v>#REF!</v>
      </c>
      <c r="E241" s="295" t="e">
        <f>+'P&amp;L'!#REF!</f>
        <v>#REF!</v>
      </c>
      <c r="F241" s="216"/>
    </row>
    <row r="242" spans="1:12" s="176" customFormat="1" ht="16.5" customHeight="1">
      <c r="A242" s="166" t="s">
        <v>1457</v>
      </c>
      <c r="B242" s="290" t="e">
        <f>B231+B232</f>
        <v>#REF!</v>
      </c>
      <c r="C242" s="290">
        <v>8038.1728457279996</v>
      </c>
      <c r="D242" s="378">
        <v>2122.6642999999999</v>
      </c>
      <c r="E242" s="289">
        <f>+E231+E232+0.01</f>
        <v>9154.1521300000004</v>
      </c>
      <c r="F242" s="215"/>
    </row>
    <row r="243" spans="1:12" s="176" customFormat="1" ht="16.5" customHeight="1">
      <c r="A243" s="166" t="s">
        <v>1407</v>
      </c>
      <c r="B243" s="349">
        <f>-'BS Notes-2'!B111</f>
        <v>-4025.7788</v>
      </c>
      <c r="C243" s="347">
        <v>-2638.8522499999999</v>
      </c>
      <c r="D243" s="378">
        <v>-4937.2199999999993</v>
      </c>
      <c r="E243" s="294">
        <f>-(E233-E234)</f>
        <v>-5655.3969199999992</v>
      </c>
      <c r="F243" s="220"/>
    </row>
    <row r="244" spans="1:12" s="176" customFormat="1" ht="16.5" customHeight="1">
      <c r="A244" s="181" t="s">
        <v>188</v>
      </c>
      <c r="B244" s="348">
        <f>-'BS Notes-2'!C111</f>
        <v>-21754.053383497347</v>
      </c>
      <c r="C244" s="290">
        <v>-32362.213372976243</v>
      </c>
      <c r="D244" s="378">
        <v>-48126.319999999992</v>
      </c>
      <c r="E244" s="294">
        <v>-3794.23</v>
      </c>
      <c r="F244" s="220"/>
    </row>
    <row r="245" spans="1:12" s="176" customFormat="1" ht="16.5" customHeight="1">
      <c r="A245" s="181" t="s">
        <v>189</v>
      </c>
      <c r="B245" s="348">
        <f>-'BS Notes-2'!D111</f>
        <v>997.66557945599561</v>
      </c>
      <c r="C245" s="290">
        <v>-5756.6706882964463</v>
      </c>
      <c r="D245" s="378">
        <v>-401.60999999999876</v>
      </c>
      <c r="E245" s="294">
        <v>-375.26</v>
      </c>
      <c r="F245" s="220"/>
    </row>
    <row r="246" spans="1:12" s="176" customFormat="1" ht="16.5" customHeight="1">
      <c r="A246" s="181" t="s">
        <v>187</v>
      </c>
      <c r="B246" s="348">
        <f>-'BS Notes-2'!E111</f>
        <v>-287.585946805248</v>
      </c>
      <c r="C246" s="290">
        <v>-7.0181420710399998</v>
      </c>
      <c r="D246" s="378">
        <v>25.25</v>
      </c>
      <c r="E246" s="292">
        <v>100.18</v>
      </c>
      <c r="F246" s="218"/>
    </row>
    <row r="247" spans="1:12" s="176" customFormat="1" ht="16.5" customHeight="1">
      <c r="A247" s="181" t="s">
        <v>190</v>
      </c>
      <c r="B247" s="348">
        <f>-'BS Notes-2'!F111</f>
        <v>31846.316624442232</v>
      </c>
      <c r="C247" s="290">
        <v>45027.746177978901</v>
      </c>
      <c r="D247" s="378">
        <v>60357.37000000001</v>
      </c>
      <c r="E247" s="289">
        <v>14391.74</v>
      </c>
      <c r="F247" s="215"/>
    </row>
    <row r="248" spans="1:12" s="176" customFormat="1" ht="16.5" customHeight="1">
      <c r="A248" s="165" t="s">
        <v>55</v>
      </c>
      <c r="B248" s="293" t="e">
        <f>+B241-(B242+B243)-(B244+B245+B246+B247)</f>
        <v>#REF!</v>
      </c>
      <c r="C248" s="293">
        <v>25913.0325273368</v>
      </c>
      <c r="D248" s="766" t="e">
        <f>+D241-(D242+D243)-(D244+D245+D246+D247)</f>
        <v>#REF!</v>
      </c>
      <c r="E248" s="49" t="e">
        <f>+E241-(E242+E243)-(E244+E245+E246+E247)</f>
        <v>#REF!</v>
      </c>
      <c r="F248" s="216"/>
    </row>
    <row r="249" spans="1:12">
      <c r="H249" s="176"/>
      <c r="I249" s="176"/>
      <c r="J249" s="176"/>
      <c r="K249" s="176"/>
      <c r="L249" s="176"/>
    </row>
    <row r="267" spans="1:64">
      <c r="A267" s="3034"/>
      <c r="B267" s="3034"/>
      <c r="C267" s="3034"/>
      <c r="D267" s="3034"/>
      <c r="E267" s="3034"/>
      <c r="F267" s="3034"/>
      <c r="G267" s="3034"/>
      <c r="H267" s="3034"/>
      <c r="I267" s="3034"/>
      <c r="J267" s="3034"/>
      <c r="K267" s="3034"/>
      <c r="L267" s="3034"/>
      <c r="M267" s="3034"/>
      <c r="N267" s="3034"/>
      <c r="O267" s="3034"/>
      <c r="P267" s="3034"/>
      <c r="Q267" s="3034"/>
      <c r="R267" s="3034"/>
      <c r="S267" s="3034"/>
      <c r="T267" s="3034"/>
      <c r="U267" s="3034"/>
      <c r="V267" s="3034"/>
      <c r="W267" s="3034"/>
      <c r="X267" s="3034"/>
      <c r="Y267" s="3034"/>
      <c r="Z267" s="3034"/>
      <c r="AA267" s="3034"/>
      <c r="AB267" s="3034"/>
      <c r="AC267" s="3034"/>
      <c r="AD267" s="3034"/>
      <c r="AE267" s="3034"/>
      <c r="AF267" s="3034"/>
      <c r="AG267" s="3034"/>
      <c r="AH267" s="3034"/>
      <c r="AI267" s="3034"/>
      <c r="AJ267" s="3034"/>
      <c r="AK267" s="3034"/>
      <c r="AL267" s="3034"/>
      <c r="AM267" s="3034"/>
      <c r="AN267" s="3034"/>
      <c r="AO267" s="3034"/>
      <c r="AP267" s="3034"/>
      <c r="AQ267" s="3034"/>
      <c r="AR267" s="3034"/>
      <c r="AS267" s="3034"/>
      <c r="AT267" s="3034"/>
      <c r="AU267" s="3034"/>
      <c r="AV267" s="3034"/>
      <c r="AW267" s="3034"/>
      <c r="AX267" s="3034"/>
      <c r="AY267" s="3034"/>
      <c r="AZ267" s="3034"/>
      <c r="BA267" s="3034"/>
      <c r="BB267" s="3034"/>
      <c r="BC267" s="3034"/>
      <c r="BD267" s="3034"/>
      <c r="BE267" s="3034"/>
      <c r="BF267" s="3034"/>
      <c r="BG267" s="3034"/>
      <c r="BH267" s="3034"/>
      <c r="BI267" s="3034"/>
      <c r="BJ267" s="3034"/>
      <c r="BK267" s="3034"/>
      <c r="BL267" s="3034"/>
    </row>
    <row r="268" spans="1:64">
      <c r="A268" s="3034"/>
      <c r="B268" s="3034"/>
      <c r="C268" s="3034"/>
      <c r="D268" s="3034"/>
      <c r="E268" s="3034"/>
      <c r="F268" s="3034"/>
      <c r="G268" s="3034"/>
      <c r="H268" s="3034"/>
      <c r="I268" s="3034"/>
      <c r="J268" s="3034"/>
      <c r="K268" s="3034"/>
      <c r="L268" s="3034"/>
      <c r="M268" s="3034"/>
      <c r="N268" s="3034"/>
      <c r="O268" s="3034"/>
      <c r="P268" s="3034"/>
      <c r="Q268" s="3034"/>
      <c r="R268" s="3034"/>
      <c r="S268" s="3034"/>
      <c r="T268" s="3034"/>
      <c r="U268" s="3034"/>
      <c r="V268" s="3034"/>
      <c r="W268" s="3034"/>
      <c r="X268" s="3034"/>
      <c r="Y268" s="3034"/>
      <c r="Z268" s="3034"/>
      <c r="AA268" s="3034"/>
      <c r="AB268" s="3034"/>
      <c r="AC268" s="3034"/>
      <c r="AD268" s="3034"/>
      <c r="AE268" s="3034"/>
      <c r="AF268" s="3034"/>
      <c r="AG268" s="3034"/>
      <c r="AH268" s="3034"/>
      <c r="AI268" s="3034"/>
      <c r="AJ268" s="3034"/>
      <c r="AK268" s="3034"/>
      <c r="AL268" s="3034"/>
      <c r="AM268" s="3034"/>
      <c r="AN268" s="3034"/>
      <c r="AO268" s="3034"/>
      <c r="AP268" s="3034"/>
      <c r="AQ268" s="3034"/>
      <c r="AR268" s="3034"/>
      <c r="AS268" s="3034"/>
      <c r="AT268" s="3034"/>
      <c r="AU268" s="3034"/>
      <c r="AV268" s="3034"/>
      <c r="AW268" s="3034"/>
      <c r="AX268" s="3034"/>
      <c r="AY268" s="3034"/>
      <c r="AZ268" s="3034"/>
      <c r="BA268" s="3034"/>
      <c r="BB268" s="3034"/>
      <c r="BC268" s="3034"/>
      <c r="BD268" s="3034"/>
      <c r="BE268" s="3034"/>
      <c r="BF268" s="3034"/>
      <c r="BG268" s="3034"/>
      <c r="BH268" s="3034"/>
      <c r="BI268" s="3034"/>
      <c r="BJ268" s="3034"/>
      <c r="BK268" s="3034"/>
      <c r="BL268" s="3034"/>
    </row>
    <row r="269" spans="1:64">
      <c r="A269" s="3034"/>
      <c r="B269" s="3034"/>
      <c r="C269" s="3034"/>
      <c r="D269" s="3034"/>
      <c r="E269" s="3034"/>
      <c r="F269" s="3034"/>
      <c r="G269" s="3034"/>
      <c r="H269" s="3034"/>
      <c r="I269" s="3034"/>
      <c r="J269" s="3034"/>
      <c r="K269" s="3034"/>
      <c r="L269" s="3034"/>
      <c r="M269" s="3034"/>
      <c r="N269" s="3034"/>
      <c r="O269" s="3034"/>
      <c r="P269" s="3034"/>
      <c r="Q269" s="3034"/>
      <c r="R269" s="3034"/>
      <c r="S269" s="3034"/>
      <c r="T269" s="3034"/>
      <c r="U269" s="3034"/>
      <c r="V269" s="3034"/>
      <c r="W269" s="3034"/>
      <c r="X269" s="3034"/>
      <c r="Y269" s="3034"/>
      <c r="Z269" s="3034"/>
      <c r="AA269" s="3034"/>
      <c r="AB269" s="3034"/>
      <c r="AC269" s="3034"/>
      <c r="AD269" s="3034"/>
      <c r="AE269" s="3034"/>
      <c r="AF269" s="3034"/>
      <c r="AG269" s="3034"/>
      <c r="AH269" s="3034"/>
      <c r="AI269" s="3034"/>
      <c r="AJ269" s="3034"/>
      <c r="AK269" s="3034"/>
      <c r="AL269" s="3034"/>
      <c r="AM269" s="3034"/>
      <c r="AN269" s="3034"/>
      <c r="AO269" s="3034"/>
      <c r="AP269" s="3034"/>
      <c r="AQ269" s="3034"/>
      <c r="AR269" s="3034"/>
      <c r="AS269" s="3034"/>
      <c r="AT269" s="3034"/>
      <c r="AU269" s="3034"/>
      <c r="AV269" s="3034"/>
      <c r="AW269" s="3034"/>
      <c r="AX269" s="3034"/>
      <c r="AY269" s="3034"/>
      <c r="AZ269" s="3034"/>
      <c r="BA269" s="3034"/>
      <c r="BB269" s="3034"/>
      <c r="BC269" s="3034"/>
      <c r="BD269" s="3034"/>
      <c r="BE269" s="3034"/>
      <c r="BF269" s="3034"/>
      <c r="BG269" s="3034"/>
      <c r="BH269" s="3034"/>
      <c r="BI269" s="3034"/>
      <c r="BJ269" s="3034"/>
      <c r="BK269" s="3034"/>
      <c r="BL269" s="3034"/>
    </row>
  </sheetData>
  <mergeCells count="4113">
    <mergeCell ref="BU55:BX55"/>
    <mergeCell ref="BY55:CB55"/>
    <mergeCell ref="CC55:CF55"/>
    <mergeCell ref="A57:C57"/>
    <mergeCell ref="I56:L56"/>
    <mergeCell ref="M55:P55"/>
    <mergeCell ref="Q55:T55"/>
    <mergeCell ref="U55:X55"/>
    <mergeCell ref="A26:D26"/>
    <mergeCell ref="A1:D1"/>
    <mergeCell ref="A22:D22"/>
    <mergeCell ref="A25:D25"/>
    <mergeCell ref="A18:D18"/>
    <mergeCell ref="A3:D3"/>
    <mergeCell ref="A24:D24"/>
    <mergeCell ref="A20:D20"/>
    <mergeCell ref="AS55:AV55"/>
    <mergeCell ref="AW55:AZ55"/>
    <mergeCell ref="BA55:BD55"/>
    <mergeCell ref="BE55:BH55"/>
    <mergeCell ref="BI55:BL55"/>
    <mergeCell ref="Y55:AB55"/>
    <mergeCell ref="AC55:AF55"/>
    <mergeCell ref="AG55:AJ55"/>
    <mergeCell ref="AK55:AN55"/>
    <mergeCell ref="AO55:AR55"/>
    <mergeCell ref="A54:D54"/>
    <mergeCell ref="A55:C55"/>
    <mergeCell ref="F24:K25"/>
    <mergeCell ref="FI55:FL55"/>
    <mergeCell ref="FM55:FP55"/>
    <mergeCell ref="FQ55:FT55"/>
    <mergeCell ref="FU55:FX55"/>
    <mergeCell ref="FY55:GB55"/>
    <mergeCell ref="EO55:ER55"/>
    <mergeCell ref="ES55:EV55"/>
    <mergeCell ref="EW55:EZ55"/>
    <mergeCell ref="FA55:FD55"/>
    <mergeCell ref="FE55:FH55"/>
    <mergeCell ref="A227:D227"/>
    <mergeCell ref="A214:D214"/>
    <mergeCell ref="A162:D162"/>
    <mergeCell ref="A111:C111"/>
    <mergeCell ref="A56:D56"/>
    <mergeCell ref="DU55:DX55"/>
    <mergeCell ref="DY55:EB55"/>
    <mergeCell ref="EC55:EF55"/>
    <mergeCell ref="EG55:EJ55"/>
    <mergeCell ref="EK55:EN55"/>
    <mergeCell ref="DA55:DD55"/>
    <mergeCell ref="DE55:DH55"/>
    <mergeCell ref="DI55:DL55"/>
    <mergeCell ref="DM55:DP55"/>
    <mergeCell ref="DQ55:DT55"/>
    <mergeCell ref="CG55:CJ55"/>
    <mergeCell ref="CK55:CN55"/>
    <mergeCell ref="CO55:CR55"/>
    <mergeCell ref="CS55:CV55"/>
    <mergeCell ref="CW55:CZ55"/>
    <mergeCell ref="BM55:BP55"/>
    <mergeCell ref="BQ55:BT55"/>
    <mergeCell ref="IK55:IN55"/>
    <mergeCell ref="IO55:IR55"/>
    <mergeCell ref="IS55:IV55"/>
    <mergeCell ref="IW55:IZ55"/>
    <mergeCell ref="JA55:JD55"/>
    <mergeCell ref="HQ55:HT55"/>
    <mergeCell ref="HU55:HX55"/>
    <mergeCell ref="HY55:IB55"/>
    <mergeCell ref="IC55:IF55"/>
    <mergeCell ref="IG55:IJ55"/>
    <mergeCell ref="GW55:GZ55"/>
    <mergeCell ref="HA55:HD55"/>
    <mergeCell ref="HE55:HH55"/>
    <mergeCell ref="HI55:HL55"/>
    <mergeCell ref="HM55:HP55"/>
    <mergeCell ref="GC55:GF55"/>
    <mergeCell ref="GG55:GJ55"/>
    <mergeCell ref="GK55:GN55"/>
    <mergeCell ref="GO55:GR55"/>
    <mergeCell ref="GS55:GV55"/>
    <mergeCell ref="LM55:LP55"/>
    <mergeCell ref="LQ55:LT55"/>
    <mergeCell ref="LU55:LX55"/>
    <mergeCell ref="LY55:MB55"/>
    <mergeCell ref="MC55:MF55"/>
    <mergeCell ref="KS55:KV55"/>
    <mergeCell ref="KW55:KZ55"/>
    <mergeCell ref="LA55:LD55"/>
    <mergeCell ref="LE55:LH55"/>
    <mergeCell ref="LI55:LL55"/>
    <mergeCell ref="JY55:KB55"/>
    <mergeCell ref="KC55:KF55"/>
    <mergeCell ref="KG55:KJ55"/>
    <mergeCell ref="KK55:KN55"/>
    <mergeCell ref="KO55:KR55"/>
    <mergeCell ref="JE55:JH55"/>
    <mergeCell ref="JI55:JL55"/>
    <mergeCell ref="JM55:JP55"/>
    <mergeCell ref="JQ55:JT55"/>
    <mergeCell ref="JU55:JX55"/>
    <mergeCell ref="OO55:OR55"/>
    <mergeCell ref="OS55:OV55"/>
    <mergeCell ref="OW55:OZ55"/>
    <mergeCell ref="PA55:PD55"/>
    <mergeCell ref="PE55:PH55"/>
    <mergeCell ref="NU55:NX55"/>
    <mergeCell ref="NY55:OB55"/>
    <mergeCell ref="OC55:OF55"/>
    <mergeCell ref="OG55:OJ55"/>
    <mergeCell ref="OK55:ON55"/>
    <mergeCell ref="NA55:ND55"/>
    <mergeCell ref="NE55:NH55"/>
    <mergeCell ref="NI55:NL55"/>
    <mergeCell ref="NM55:NP55"/>
    <mergeCell ref="NQ55:NT55"/>
    <mergeCell ref="MG55:MJ55"/>
    <mergeCell ref="MK55:MN55"/>
    <mergeCell ref="MO55:MR55"/>
    <mergeCell ref="MS55:MV55"/>
    <mergeCell ref="MW55:MZ55"/>
    <mergeCell ref="RQ55:RT55"/>
    <mergeCell ref="RU55:RX55"/>
    <mergeCell ref="RY55:SB55"/>
    <mergeCell ref="SC55:SF55"/>
    <mergeCell ref="SG55:SJ55"/>
    <mergeCell ref="QW55:QZ55"/>
    <mergeCell ref="RA55:RD55"/>
    <mergeCell ref="RE55:RH55"/>
    <mergeCell ref="RI55:RL55"/>
    <mergeCell ref="RM55:RP55"/>
    <mergeCell ref="QC55:QF55"/>
    <mergeCell ref="QG55:QJ55"/>
    <mergeCell ref="QK55:QN55"/>
    <mergeCell ref="QO55:QR55"/>
    <mergeCell ref="QS55:QV55"/>
    <mergeCell ref="PI55:PL55"/>
    <mergeCell ref="PM55:PP55"/>
    <mergeCell ref="PQ55:PT55"/>
    <mergeCell ref="PU55:PX55"/>
    <mergeCell ref="PY55:QB55"/>
    <mergeCell ref="US55:UV55"/>
    <mergeCell ref="UW55:UZ55"/>
    <mergeCell ref="VA55:VD55"/>
    <mergeCell ref="VE55:VH55"/>
    <mergeCell ref="VI55:VL55"/>
    <mergeCell ref="TY55:UB55"/>
    <mergeCell ref="UC55:UF55"/>
    <mergeCell ref="UG55:UJ55"/>
    <mergeCell ref="UK55:UN55"/>
    <mergeCell ref="UO55:UR55"/>
    <mergeCell ref="TE55:TH55"/>
    <mergeCell ref="TI55:TL55"/>
    <mergeCell ref="TM55:TP55"/>
    <mergeCell ref="TQ55:TT55"/>
    <mergeCell ref="TU55:TX55"/>
    <mergeCell ref="SK55:SN55"/>
    <mergeCell ref="SO55:SR55"/>
    <mergeCell ref="SS55:SV55"/>
    <mergeCell ref="SW55:SZ55"/>
    <mergeCell ref="TA55:TD55"/>
    <mergeCell ref="XU55:XX55"/>
    <mergeCell ref="XY55:YB55"/>
    <mergeCell ref="YC55:YF55"/>
    <mergeCell ref="YG55:YJ55"/>
    <mergeCell ref="YK55:YN55"/>
    <mergeCell ref="XA55:XD55"/>
    <mergeCell ref="XE55:XH55"/>
    <mergeCell ref="XI55:XL55"/>
    <mergeCell ref="XM55:XP55"/>
    <mergeCell ref="XQ55:XT55"/>
    <mergeCell ref="WG55:WJ55"/>
    <mergeCell ref="WK55:WN55"/>
    <mergeCell ref="WO55:WR55"/>
    <mergeCell ref="WS55:WV55"/>
    <mergeCell ref="WW55:WZ55"/>
    <mergeCell ref="VM55:VP55"/>
    <mergeCell ref="VQ55:VT55"/>
    <mergeCell ref="VU55:VX55"/>
    <mergeCell ref="VY55:WB55"/>
    <mergeCell ref="WC55:WF55"/>
    <mergeCell ref="AAW55:AAZ55"/>
    <mergeCell ref="ABA55:ABD55"/>
    <mergeCell ref="ABE55:ABH55"/>
    <mergeCell ref="ABI55:ABL55"/>
    <mergeCell ref="ABM55:ABP55"/>
    <mergeCell ref="AAC55:AAF55"/>
    <mergeCell ref="AAG55:AAJ55"/>
    <mergeCell ref="AAK55:AAN55"/>
    <mergeCell ref="AAO55:AAR55"/>
    <mergeCell ref="AAS55:AAV55"/>
    <mergeCell ref="ZI55:ZL55"/>
    <mergeCell ref="ZM55:ZP55"/>
    <mergeCell ref="ZQ55:ZT55"/>
    <mergeCell ref="ZU55:ZX55"/>
    <mergeCell ref="ZY55:AAB55"/>
    <mergeCell ref="YO55:YR55"/>
    <mergeCell ref="YS55:YV55"/>
    <mergeCell ref="YW55:YZ55"/>
    <mergeCell ref="ZA55:ZD55"/>
    <mergeCell ref="ZE55:ZH55"/>
    <mergeCell ref="ADY55:AEB55"/>
    <mergeCell ref="AEC55:AEF55"/>
    <mergeCell ref="AEG55:AEJ55"/>
    <mergeCell ref="AEK55:AEN55"/>
    <mergeCell ref="AEO55:AER55"/>
    <mergeCell ref="ADE55:ADH55"/>
    <mergeCell ref="ADI55:ADL55"/>
    <mergeCell ref="ADM55:ADP55"/>
    <mergeCell ref="ADQ55:ADT55"/>
    <mergeCell ref="ADU55:ADX55"/>
    <mergeCell ref="ACK55:ACN55"/>
    <mergeCell ref="ACO55:ACR55"/>
    <mergeCell ref="ACS55:ACV55"/>
    <mergeCell ref="ACW55:ACZ55"/>
    <mergeCell ref="ADA55:ADD55"/>
    <mergeCell ref="ABQ55:ABT55"/>
    <mergeCell ref="ABU55:ABX55"/>
    <mergeCell ref="ABY55:ACB55"/>
    <mergeCell ref="ACC55:ACF55"/>
    <mergeCell ref="ACG55:ACJ55"/>
    <mergeCell ref="AHA55:AHD55"/>
    <mergeCell ref="AHE55:AHH55"/>
    <mergeCell ref="AHI55:AHL55"/>
    <mergeCell ref="AHM55:AHP55"/>
    <mergeCell ref="AHQ55:AHT55"/>
    <mergeCell ref="AGG55:AGJ55"/>
    <mergeCell ref="AGK55:AGN55"/>
    <mergeCell ref="AGO55:AGR55"/>
    <mergeCell ref="AGS55:AGV55"/>
    <mergeCell ref="AGW55:AGZ55"/>
    <mergeCell ref="AFM55:AFP55"/>
    <mergeCell ref="AFQ55:AFT55"/>
    <mergeCell ref="AFU55:AFX55"/>
    <mergeCell ref="AFY55:AGB55"/>
    <mergeCell ref="AGC55:AGF55"/>
    <mergeCell ref="AES55:AEV55"/>
    <mergeCell ref="AEW55:AEZ55"/>
    <mergeCell ref="AFA55:AFD55"/>
    <mergeCell ref="AFE55:AFH55"/>
    <mergeCell ref="AFI55:AFL55"/>
    <mergeCell ref="AKC55:AKF55"/>
    <mergeCell ref="AKG55:AKJ55"/>
    <mergeCell ref="AKK55:AKN55"/>
    <mergeCell ref="AKO55:AKR55"/>
    <mergeCell ref="AKS55:AKV55"/>
    <mergeCell ref="AJI55:AJL55"/>
    <mergeCell ref="AJM55:AJP55"/>
    <mergeCell ref="AJQ55:AJT55"/>
    <mergeCell ref="AJU55:AJX55"/>
    <mergeCell ref="AJY55:AKB55"/>
    <mergeCell ref="AIO55:AIR55"/>
    <mergeCell ref="AIS55:AIV55"/>
    <mergeCell ref="AIW55:AIZ55"/>
    <mergeCell ref="AJA55:AJD55"/>
    <mergeCell ref="AJE55:AJH55"/>
    <mergeCell ref="AHU55:AHX55"/>
    <mergeCell ref="AHY55:AIB55"/>
    <mergeCell ref="AIC55:AIF55"/>
    <mergeCell ref="AIG55:AIJ55"/>
    <mergeCell ref="AIK55:AIN55"/>
    <mergeCell ref="ANE55:ANH55"/>
    <mergeCell ref="ANI55:ANL55"/>
    <mergeCell ref="ANM55:ANP55"/>
    <mergeCell ref="ANQ55:ANT55"/>
    <mergeCell ref="ANU55:ANX55"/>
    <mergeCell ref="AMK55:AMN55"/>
    <mergeCell ref="AMO55:AMR55"/>
    <mergeCell ref="AMS55:AMV55"/>
    <mergeCell ref="AMW55:AMZ55"/>
    <mergeCell ref="ANA55:AND55"/>
    <mergeCell ref="ALQ55:ALT55"/>
    <mergeCell ref="ALU55:ALX55"/>
    <mergeCell ref="ALY55:AMB55"/>
    <mergeCell ref="AMC55:AMF55"/>
    <mergeCell ref="AMG55:AMJ55"/>
    <mergeCell ref="AKW55:AKZ55"/>
    <mergeCell ref="ALA55:ALD55"/>
    <mergeCell ref="ALE55:ALH55"/>
    <mergeCell ref="ALI55:ALL55"/>
    <mergeCell ref="ALM55:ALP55"/>
    <mergeCell ref="AQG55:AQJ55"/>
    <mergeCell ref="AQK55:AQN55"/>
    <mergeCell ref="AQO55:AQR55"/>
    <mergeCell ref="AQS55:AQV55"/>
    <mergeCell ref="AQW55:AQZ55"/>
    <mergeCell ref="APM55:APP55"/>
    <mergeCell ref="APQ55:APT55"/>
    <mergeCell ref="APU55:APX55"/>
    <mergeCell ref="APY55:AQB55"/>
    <mergeCell ref="AQC55:AQF55"/>
    <mergeCell ref="AOS55:AOV55"/>
    <mergeCell ref="AOW55:AOZ55"/>
    <mergeCell ref="APA55:APD55"/>
    <mergeCell ref="APE55:APH55"/>
    <mergeCell ref="API55:APL55"/>
    <mergeCell ref="ANY55:AOB55"/>
    <mergeCell ref="AOC55:AOF55"/>
    <mergeCell ref="AOG55:AOJ55"/>
    <mergeCell ref="AOK55:AON55"/>
    <mergeCell ref="AOO55:AOR55"/>
    <mergeCell ref="ATI55:ATL55"/>
    <mergeCell ref="ATM55:ATP55"/>
    <mergeCell ref="ATQ55:ATT55"/>
    <mergeCell ref="ATU55:ATX55"/>
    <mergeCell ref="ATY55:AUB55"/>
    <mergeCell ref="ASO55:ASR55"/>
    <mergeCell ref="ASS55:ASV55"/>
    <mergeCell ref="ASW55:ASZ55"/>
    <mergeCell ref="ATA55:ATD55"/>
    <mergeCell ref="ATE55:ATH55"/>
    <mergeCell ref="ARU55:ARX55"/>
    <mergeCell ref="ARY55:ASB55"/>
    <mergeCell ref="ASC55:ASF55"/>
    <mergeCell ref="ASG55:ASJ55"/>
    <mergeCell ref="ASK55:ASN55"/>
    <mergeCell ref="ARA55:ARD55"/>
    <mergeCell ref="ARE55:ARH55"/>
    <mergeCell ref="ARI55:ARL55"/>
    <mergeCell ref="ARM55:ARP55"/>
    <mergeCell ref="ARQ55:ART55"/>
    <mergeCell ref="AWK55:AWN55"/>
    <mergeCell ref="AWO55:AWR55"/>
    <mergeCell ref="AWS55:AWV55"/>
    <mergeCell ref="AWW55:AWZ55"/>
    <mergeCell ref="AXA55:AXD55"/>
    <mergeCell ref="AVQ55:AVT55"/>
    <mergeCell ref="AVU55:AVX55"/>
    <mergeCell ref="AVY55:AWB55"/>
    <mergeCell ref="AWC55:AWF55"/>
    <mergeCell ref="AWG55:AWJ55"/>
    <mergeCell ref="AUW55:AUZ55"/>
    <mergeCell ref="AVA55:AVD55"/>
    <mergeCell ref="AVE55:AVH55"/>
    <mergeCell ref="AVI55:AVL55"/>
    <mergeCell ref="AVM55:AVP55"/>
    <mergeCell ref="AUC55:AUF55"/>
    <mergeCell ref="AUG55:AUJ55"/>
    <mergeCell ref="AUK55:AUN55"/>
    <mergeCell ref="AUO55:AUR55"/>
    <mergeCell ref="AUS55:AUV55"/>
    <mergeCell ref="AZM55:AZP55"/>
    <mergeCell ref="AZQ55:AZT55"/>
    <mergeCell ref="AZU55:AZX55"/>
    <mergeCell ref="AZY55:BAB55"/>
    <mergeCell ref="BAC55:BAF55"/>
    <mergeCell ref="AYS55:AYV55"/>
    <mergeCell ref="AYW55:AYZ55"/>
    <mergeCell ref="AZA55:AZD55"/>
    <mergeCell ref="AZE55:AZH55"/>
    <mergeCell ref="AZI55:AZL55"/>
    <mergeCell ref="AXY55:AYB55"/>
    <mergeCell ref="AYC55:AYF55"/>
    <mergeCell ref="AYG55:AYJ55"/>
    <mergeCell ref="AYK55:AYN55"/>
    <mergeCell ref="AYO55:AYR55"/>
    <mergeCell ref="AXE55:AXH55"/>
    <mergeCell ref="AXI55:AXL55"/>
    <mergeCell ref="AXM55:AXP55"/>
    <mergeCell ref="AXQ55:AXT55"/>
    <mergeCell ref="AXU55:AXX55"/>
    <mergeCell ref="BCO55:BCR55"/>
    <mergeCell ref="BCS55:BCV55"/>
    <mergeCell ref="BCW55:BCZ55"/>
    <mergeCell ref="BDA55:BDD55"/>
    <mergeCell ref="BDE55:BDH55"/>
    <mergeCell ref="BBU55:BBX55"/>
    <mergeCell ref="BBY55:BCB55"/>
    <mergeCell ref="BCC55:BCF55"/>
    <mergeCell ref="BCG55:BCJ55"/>
    <mergeCell ref="BCK55:BCN55"/>
    <mergeCell ref="BBA55:BBD55"/>
    <mergeCell ref="BBE55:BBH55"/>
    <mergeCell ref="BBI55:BBL55"/>
    <mergeCell ref="BBM55:BBP55"/>
    <mergeCell ref="BBQ55:BBT55"/>
    <mergeCell ref="BAG55:BAJ55"/>
    <mergeCell ref="BAK55:BAN55"/>
    <mergeCell ref="BAO55:BAR55"/>
    <mergeCell ref="BAS55:BAV55"/>
    <mergeCell ref="BAW55:BAZ55"/>
    <mergeCell ref="BFQ55:BFT55"/>
    <mergeCell ref="BFU55:BFX55"/>
    <mergeCell ref="BFY55:BGB55"/>
    <mergeCell ref="BGC55:BGF55"/>
    <mergeCell ref="BGG55:BGJ55"/>
    <mergeCell ref="BEW55:BEZ55"/>
    <mergeCell ref="BFA55:BFD55"/>
    <mergeCell ref="BFE55:BFH55"/>
    <mergeCell ref="BFI55:BFL55"/>
    <mergeCell ref="BFM55:BFP55"/>
    <mergeCell ref="BEC55:BEF55"/>
    <mergeCell ref="BEG55:BEJ55"/>
    <mergeCell ref="BEK55:BEN55"/>
    <mergeCell ref="BEO55:BER55"/>
    <mergeCell ref="BES55:BEV55"/>
    <mergeCell ref="BDI55:BDL55"/>
    <mergeCell ref="BDM55:BDP55"/>
    <mergeCell ref="BDQ55:BDT55"/>
    <mergeCell ref="BDU55:BDX55"/>
    <mergeCell ref="BDY55:BEB55"/>
    <mergeCell ref="BIS55:BIV55"/>
    <mergeCell ref="BIW55:BIZ55"/>
    <mergeCell ref="BJA55:BJD55"/>
    <mergeCell ref="BJE55:BJH55"/>
    <mergeCell ref="BJI55:BJL55"/>
    <mergeCell ref="BHY55:BIB55"/>
    <mergeCell ref="BIC55:BIF55"/>
    <mergeCell ref="BIG55:BIJ55"/>
    <mergeCell ref="BIK55:BIN55"/>
    <mergeCell ref="BIO55:BIR55"/>
    <mergeCell ref="BHE55:BHH55"/>
    <mergeCell ref="BHI55:BHL55"/>
    <mergeCell ref="BHM55:BHP55"/>
    <mergeCell ref="BHQ55:BHT55"/>
    <mergeCell ref="BHU55:BHX55"/>
    <mergeCell ref="BGK55:BGN55"/>
    <mergeCell ref="BGO55:BGR55"/>
    <mergeCell ref="BGS55:BGV55"/>
    <mergeCell ref="BGW55:BGZ55"/>
    <mergeCell ref="BHA55:BHD55"/>
    <mergeCell ref="BLU55:BLX55"/>
    <mergeCell ref="BLY55:BMB55"/>
    <mergeCell ref="BMC55:BMF55"/>
    <mergeCell ref="BMG55:BMJ55"/>
    <mergeCell ref="BMK55:BMN55"/>
    <mergeCell ref="BLA55:BLD55"/>
    <mergeCell ref="BLE55:BLH55"/>
    <mergeCell ref="BLI55:BLL55"/>
    <mergeCell ref="BLM55:BLP55"/>
    <mergeCell ref="BLQ55:BLT55"/>
    <mergeCell ref="BKG55:BKJ55"/>
    <mergeCell ref="BKK55:BKN55"/>
    <mergeCell ref="BKO55:BKR55"/>
    <mergeCell ref="BKS55:BKV55"/>
    <mergeCell ref="BKW55:BKZ55"/>
    <mergeCell ref="BJM55:BJP55"/>
    <mergeCell ref="BJQ55:BJT55"/>
    <mergeCell ref="BJU55:BJX55"/>
    <mergeCell ref="BJY55:BKB55"/>
    <mergeCell ref="BKC55:BKF55"/>
    <mergeCell ref="BOW55:BOZ55"/>
    <mergeCell ref="BPA55:BPD55"/>
    <mergeCell ref="BPE55:BPH55"/>
    <mergeCell ref="BPI55:BPL55"/>
    <mergeCell ref="BPM55:BPP55"/>
    <mergeCell ref="BOC55:BOF55"/>
    <mergeCell ref="BOG55:BOJ55"/>
    <mergeCell ref="BOK55:BON55"/>
    <mergeCell ref="BOO55:BOR55"/>
    <mergeCell ref="BOS55:BOV55"/>
    <mergeCell ref="BNI55:BNL55"/>
    <mergeCell ref="BNM55:BNP55"/>
    <mergeCell ref="BNQ55:BNT55"/>
    <mergeCell ref="BNU55:BNX55"/>
    <mergeCell ref="BNY55:BOB55"/>
    <mergeCell ref="BMO55:BMR55"/>
    <mergeCell ref="BMS55:BMV55"/>
    <mergeCell ref="BMW55:BMZ55"/>
    <mergeCell ref="BNA55:BND55"/>
    <mergeCell ref="BNE55:BNH55"/>
    <mergeCell ref="BRY55:BSB55"/>
    <mergeCell ref="BSC55:BSF55"/>
    <mergeCell ref="BSG55:BSJ55"/>
    <mergeCell ref="BSK55:BSN55"/>
    <mergeCell ref="BSO55:BSR55"/>
    <mergeCell ref="BRE55:BRH55"/>
    <mergeCell ref="BRI55:BRL55"/>
    <mergeCell ref="BRM55:BRP55"/>
    <mergeCell ref="BRQ55:BRT55"/>
    <mergeCell ref="BRU55:BRX55"/>
    <mergeCell ref="BQK55:BQN55"/>
    <mergeCell ref="BQO55:BQR55"/>
    <mergeCell ref="BQS55:BQV55"/>
    <mergeCell ref="BQW55:BQZ55"/>
    <mergeCell ref="BRA55:BRD55"/>
    <mergeCell ref="BPQ55:BPT55"/>
    <mergeCell ref="BPU55:BPX55"/>
    <mergeCell ref="BPY55:BQB55"/>
    <mergeCell ref="BQC55:BQF55"/>
    <mergeCell ref="BQG55:BQJ55"/>
    <mergeCell ref="BVA55:BVD55"/>
    <mergeCell ref="BVE55:BVH55"/>
    <mergeCell ref="BVI55:BVL55"/>
    <mergeCell ref="BVM55:BVP55"/>
    <mergeCell ref="BVQ55:BVT55"/>
    <mergeCell ref="BUG55:BUJ55"/>
    <mergeCell ref="BUK55:BUN55"/>
    <mergeCell ref="BUO55:BUR55"/>
    <mergeCell ref="BUS55:BUV55"/>
    <mergeCell ref="BUW55:BUZ55"/>
    <mergeCell ref="BTM55:BTP55"/>
    <mergeCell ref="BTQ55:BTT55"/>
    <mergeCell ref="BTU55:BTX55"/>
    <mergeCell ref="BTY55:BUB55"/>
    <mergeCell ref="BUC55:BUF55"/>
    <mergeCell ref="BSS55:BSV55"/>
    <mergeCell ref="BSW55:BSZ55"/>
    <mergeCell ref="BTA55:BTD55"/>
    <mergeCell ref="BTE55:BTH55"/>
    <mergeCell ref="BTI55:BTL55"/>
    <mergeCell ref="BYC55:BYF55"/>
    <mergeCell ref="BYG55:BYJ55"/>
    <mergeCell ref="BYK55:BYN55"/>
    <mergeCell ref="BYO55:BYR55"/>
    <mergeCell ref="BYS55:BYV55"/>
    <mergeCell ref="BXI55:BXL55"/>
    <mergeCell ref="BXM55:BXP55"/>
    <mergeCell ref="BXQ55:BXT55"/>
    <mergeCell ref="BXU55:BXX55"/>
    <mergeCell ref="BXY55:BYB55"/>
    <mergeCell ref="BWO55:BWR55"/>
    <mergeCell ref="BWS55:BWV55"/>
    <mergeCell ref="BWW55:BWZ55"/>
    <mergeCell ref="BXA55:BXD55"/>
    <mergeCell ref="BXE55:BXH55"/>
    <mergeCell ref="BVU55:BVX55"/>
    <mergeCell ref="BVY55:BWB55"/>
    <mergeCell ref="BWC55:BWF55"/>
    <mergeCell ref="BWG55:BWJ55"/>
    <mergeCell ref="BWK55:BWN55"/>
    <mergeCell ref="CBE55:CBH55"/>
    <mergeCell ref="CBI55:CBL55"/>
    <mergeCell ref="CBM55:CBP55"/>
    <mergeCell ref="CBQ55:CBT55"/>
    <mergeCell ref="CBU55:CBX55"/>
    <mergeCell ref="CAK55:CAN55"/>
    <mergeCell ref="CAO55:CAR55"/>
    <mergeCell ref="CAS55:CAV55"/>
    <mergeCell ref="CAW55:CAZ55"/>
    <mergeCell ref="CBA55:CBD55"/>
    <mergeCell ref="BZQ55:BZT55"/>
    <mergeCell ref="BZU55:BZX55"/>
    <mergeCell ref="BZY55:CAB55"/>
    <mergeCell ref="CAC55:CAF55"/>
    <mergeCell ref="CAG55:CAJ55"/>
    <mergeCell ref="BYW55:BYZ55"/>
    <mergeCell ref="BZA55:BZD55"/>
    <mergeCell ref="BZE55:BZH55"/>
    <mergeCell ref="BZI55:BZL55"/>
    <mergeCell ref="BZM55:BZP55"/>
    <mergeCell ref="CEG55:CEJ55"/>
    <mergeCell ref="CEK55:CEN55"/>
    <mergeCell ref="CEO55:CER55"/>
    <mergeCell ref="CES55:CEV55"/>
    <mergeCell ref="CEW55:CEZ55"/>
    <mergeCell ref="CDM55:CDP55"/>
    <mergeCell ref="CDQ55:CDT55"/>
    <mergeCell ref="CDU55:CDX55"/>
    <mergeCell ref="CDY55:CEB55"/>
    <mergeCell ref="CEC55:CEF55"/>
    <mergeCell ref="CCS55:CCV55"/>
    <mergeCell ref="CCW55:CCZ55"/>
    <mergeCell ref="CDA55:CDD55"/>
    <mergeCell ref="CDE55:CDH55"/>
    <mergeCell ref="CDI55:CDL55"/>
    <mergeCell ref="CBY55:CCB55"/>
    <mergeCell ref="CCC55:CCF55"/>
    <mergeCell ref="CCG55:CCJ55"/>
    <mergeCell ref="CCK55:CCN55"/>
    <mergeCell ref="CCO55:CCR55"/>
    <mergeCell ref="CHI55:CHL55"/>
    <mergeCell ref="CHM55:CHP55"/>
    <mergeCell ref="CHQ55:CHT55"/>
    <mergeCell ref="CHU55:CHX55"/>
    <mergeCell ref="CHY55:CIB55"/>
    <mergeCell ref="CGO55:CGR55"/>
    <mergeCell ref="CGS55:CGV55"/>
    <mergeCell ref="CGW55:CGZ55"/>
    <mergeCell ref="CHA55:CHD55"/>
    <mergeCell ref="CHE55:CHH55"/>
    <mergeCell ref="CFU55:CFX55"/>
    <mergeCell ref="CFY55:CGB55"/>
    <mergeCell ref="CGC55:CGF55"/>
    <mergeCell ref="CGG55:CGJ55"/>
    <mergeCell ref="CGK55:CGN55"/>
    <mergeCell ref="CFA55:CFD55"/>
    <mergeCell ref="CFE55:CFH55"/>
    <mergeCell ref="CFI55:CFL55"/>
    <mergeCell ref="CFM55:CFP55"/>
    <mergeCell ref="CFQ55:CFT55"/>
    <mergeCell ref="CKK55:CKN55"/>
    <mergeCell ref="CKO55:CKR55"/>
    <mergeCell ref="CKS55:CKV55"/>
    <mergeCell ref="CKW55:CKZ55"/>
    <mergeCell ref="CLA55:CLD55"/>
    <mergeCell ref="CJQ55:CJT55"/>
    <mergeCell ref="CJU55:CJX55"/>
    <mergeCell ref="CJY55:CKB55"/>
    <mergeCell ref="CKC55:CKF55"/>
    <mergeCell ref="CKG55:CKJ55"/>
    <mergeCell ref="CIW55:CIZ55"/>
    <mergeCell ref="CJA55:CJD55"/>
    <mergeCell ref="CJE55:CJH55"/>
    <mergeCell ref="CJI55:CJL55"/>
    <mergeCell ref="CJM55:CJP55"/>
    <mergeCell ref="CIC55:CIF55"/>
    <mergeCell ref="CIG55:CIJ55"/>
    <mergeCell ref="CIK55:CIN55"/>
    <mergeCell ref="CIO55:CIR55"/>
    <mergeCell ref="CIS55:CIV55"/>
    <mergeCell ref="CNM55:CNP55"/>
    <mergeCell ref="CNQ55:CNT55"/>
    <mergeCell ref="CNU55:CNX55"/>
    <mergeCell ref="CNY55:COB55"/>
    <mergeCell ref="COC55:COF55"/>
    <mergeCell ref="CMS55:CMV55"/>
    <mergeCell ref="CMW55:CMZ55"/>
    <mergeCell ref="CNA55:CND55"/>
    <mergeCell ref="CNE55:CNH55"/>
    <mergeCell ref="CNI55:CNL55"/>
    <mergeCell ref="CLY55:CMB55"/>
    <mergeCell ref="CMC55:CMF55"/>
    <mergeCell ref="CMG55:CMJ55"/>
    <mergeCell ref="CMK55:CMN55"/>
    <mergeCell ref="CMO55:CMR55"/>
    <mergeCell ref="CLE55:CLH55"/>
    <mergeCell ref="CLI55:CLL55"/>
    <mergeCell ref="CLM55:CLP55"/>
    <mergeCell ref="CLQ55:CLT55"/>
    <mergeCell ref="CLU55:CLX55"/>
    <mergeCell ref="CQO55:CQR55"/>
    <mergeCell ref="CQS55:CQV55"/>
    <mergeCell ref="CQW55:CQZ55"/>
    <mergeCell ref="CRA55:CRD55"/>
    <mergeCell ref="CRE55:CRH55"/>
    <mergeCell ref="CPU55:CPX55"/>
    <mergeCell ref="CPY55:CQB55"/>
    <mergeCell ref="CQC55:CQF55"/>
    <mergeCell ref="CQG55:CQJ55"/>
    <mergeCell ref="CQK55:CQN55"/>
    <mergeCell ref="CPA55:CPD55"/>
    <mergeCell ref="CPE55:CPH55"/>
    <mergeCell ref="CPI55:CPL55"/>
    <mergeCell ref="CPM55:CPP55"/>
    <mergeCell ref="CPQ55:CPT55"/>
    <mergeCell ref="COG55:COJ55"/>
    <mergeCell ref="COK55:CON55"/>
    <mergeCell ref="COO55:COR55"/>
    <mergeCell ref="COS55:COV55"/>
    <mergeCell ref="COW55:COZ55"/>
    <mergeCell ref="CTQ55:CTT55"/>
    <mergeCell ref="CTU55:CTX55"/>
    <mergeCell ref="CTY55:CUB55"/>
    <mergeCell ref="CUC55:CUF55"/>
    <mergeCell ref="CUG55:CUJ55"/>
    <mergeCell ref="CSW55:CSZ55"/>
    <mergeCell ref="CTA55:CTD55"/>
    <mergeCell ref="CTE55:CTH55"/>
    <mergeCell ref="CTI55:CTL55"/>
    <mergeCell ref="CTM55:CTP55"/>
    <mergeCell ref="CSC55:CSF55"/>
    <mergeCell ref="CSG55:CSJ55"/>
    <mergeCell ref="CSK55:CSN55"/>
    <mergeCell ref="CSO55:CSR55"/>
    <mergeCell ref="CSS55:CSV55"/>
    <mergeCell ref="CRI55:CRL55"/>
    <mergeCell ref="CRM55:CRP55"/>
    <mergeCell ref="CRQ55:CRT55"/>
    <mergeCell ref="CRU55:CRX55"/>
    <mergeCell ref="CRY55:CSB55"/>
    <mergeCell ref="CWS55:CWV55"/>
    <mergeCell ref="CWW55:CWZ55"/>
    <mergeCell ref="CXA55:CXD55"/>
    <mergeCell ref="CXE55:CXH55"/>
    <mergeCell ref="CXI55:CXL55"/>
    <mergeCell ref="CVY55:CWB55"/>
    <mergeCell ref="CWC55:CWF55"/>
    <mergeCell ref="CWG55:CWJ55"/>
    <mergeCell ref="CWK55:CWN55"/>
    <mergeCell ref="CWO55:CWR55"/>
    <mergeCell ref="CVE55:CVH55"/>
    <mergeCell ref="CVI55:CVL55"/>
    <mergeCell ref="CVM55:CVP55"/>
    <mergeCell ref="CVQ55:CVT55"/>
    <mergeCell ref="CVU55:CVX55"/>
    <mergeCell ref="CUK55:CUN55"/>
    <mergeCell ref="CUO55:CUR55"/>
    <mergeCell ref="CUS55:CUV55"/>
    <mergeCell ref="CUW55:CUZ55"/>
    <mergeCell ref="CVA55:CVD55"/>
    <mergeCell ref="CZU55:CZX55"/>
    <mergeCell ref="CZY55:DAB55"/>
    <mergeCell ref="DAC55:DAF55"/>
    <mergeCell ref="DAG55:DAJ55"/>
    <mergeCell ref="DAK55:DAN55"/>
    <mergeCell ref="CZA55:CZD55"/>
    <mergeCell ref="CZE55:CZH55"/>
    <mergeCell ref="CZI55:CZL55"/>
    <mergeCell ref="CZM55:CZP55"/>
    <mergeCell ref="CZQ55:CZT55"/>
    <mergeCell ref="CYG55:CYJ55"/>
    <mergeCell ref="CYK55:CYN55"/>
    <mergeCell ref="CYO55:CYR55"/>
    <mergeCell ref="CYS55:CYV55"/>
    <mergeCell ref="CYW55:CYZ55"/>
    <mergeCell ref="CXM55:CXP55"/>
    <mergeCell ref="CXQ55:CXT55"/>
    <mergeCell ref="CXU55:CXX55"/>
    <mergeCell ref="CXY55:CYB55"/>
    <mergeCell ref="CYC55:CYF55"/>
    <mergeCell ref="DCW55:DCZ55"/>
    <mergeCell ref="DDA55:DDD55"/>
    <mergeCell ref="DDE55:DDH55"/>
    <mergeCell ref="DDI55:DDL55"/>
    <mergeCell ref="DDM55:DDP55"/>
    <mergeCell ref="DCC55:DCF55"/>
    <mergeCell ref="DCG55:DCJ55"/>
    <mergeCell ref="DCK55:DCN55"/>
    <mergeCell ref="DCO55:DCR55"/>
    <mergeCell ref="DCS55:DCV55"/>
    <mergeCell ref="DBI55:DBL55"/>
    <mergeCell ref="DBM55:DBP55"/>
    <mergeCell ref="DBQ55:DBT55"/>
    <mergeCell ref="DBU55:DBX55"/>
    <mergeCell ref="DBY55:DCB55"/>
    <mergeCell ref="DAO55:DAR55"/>
    <mergeCell ref="DAS55:DAV55"/>
    <mergeCell ref="DAW55:DAZ55"/>
    <mergeCell ref="DBA55:DBD55"/>
    <mergeCell ref="DBE55:DBH55"/>
    <mergeCell ref="DFY55:DGB55"/>
    <mergeCell ref="DGC55:DGF55"/>
    <mergeCell ref="DGG55:DGJ55"/>
    <mergeCell ref="DGK55:DGN55"/>
    <mergeCell ref="DGO55:DGR55"/>
    <mergeCell ref="DFE55:DFH55"/>
    <mergeCell ref="DFI55:DFL55"/>
    <mergeCell ref="DFM55:DFP55"/>
    <mergeCell ref="DFQ55:DFT55"/>
    <mergeCell ref="DFU55:DFX55"/>
    <mergeCell ref="DEK55:DEN55"/>
    <mergeCell ref="DEO55:DER55"/>
    <mergeCell ref="DES55:DEV55"/>
    <mergeCell ref="DEW55:DEZ55"/>
    <mergeCell ref="DFA55:DFD55"/>
    <mergeCell ref="DDQ55:DDT55"/>
    <mergeCell ref="DDU55:DDX55"/>
    <mergeCell ref="DDY55:DEB55"/>
    <mergeCell ref="DEC55:DEF55"/>
    <mergeCell ref="DEG55:DEJ55"/>
    <mergeCell ref="DJA55:DJD55"/>
    <mergeCell ref="DJE55:DJH55"/>
    <mergeCell ref="DJI55:DJL55"/>
    <mergeCell ref="DJM55:DJP55"/>
    <mergeCell ref="DJQ55:DJT55"/>
    <mergeCell ref="DIG55:DIJ55"/>
    <mergeCell ref="DIK55:DIN55"/>
    <mergeCell ref="DIO55:DIR55"/>
    <mergeCell ref="DIS55:DIV55"/>
    <mergeCell ref="DIW55:DIZ55"/>
    <mergeCell ref="DHM55:DHP55"/>
    <mergeCell ref="DHQ55:DHT55"/>
    <mergeCell ref="DHU55:DHX55"/>
    <mergeCell ref="DHY55:DIB55"/>
    <mergeCell ref="DIC55:DIF55"/>
    <mergeCell ref="DGS55:DGV55"/>
    <mergeCell ref="DGW55:DGZ55"/>
    <mergeCell ref="DHA55:DHD55"/>
    <mergeCell ref="DHE55:DHH55"/>
    <mergeCell ref="DHI55:DHL55"/>
    <mergeCell ref="DMC55:DMF55"/>
    <mergeCell ref="DMG55:DMJ55"/>
    <mergeCell ref="DMK55:DMN55"/>
    <mergeCell ref="DMO55:DMR55"/>
    <mergeCell ref="DMS55:DMV55"/>
    <mergeCell ref="DLI55:DLL55"/>
    <mergeCell ref="DLM55:DLP55"/>
    <mergeCell ref="DLQ55:DLT55"/>
    <mergeCell ref="DLU55:DLX55"/>
    <mergeCell ref="DLY55:DMB55"/>
    <mergeCell ref="DKO55:DKR55"/>
    <mergeCell ref="DKS55:DKV55"/>
    <mergeCell ref="DKW55:DKZ55"/>
    <mergeCell ref="DLA55:DLD55"/>
    <mergeCell ref="DLE55:DLH55"/>
    <mergeCell ref="DJU55:DJX55"/>
    <mergeCell ref="DJY55:DKB55"/>
    <mergeCell ref="DKC55:DKF55"/>
    <mergeCell ref="DKG55:DKJ55"/>
    <mergeCell ref="DKK55:DKN55"/>
    <mergeCell ref="DPE55:DPH55"/>
    <mergeCell ref="DPI55:DPL55"/>
    <mergeCell ref="DPM55:DPP55"/>
    <mergeCell ref="DPQ55:DPT55"/>
    <mergeCell ref="DPU55:DPX55"/>
    <mergeCell ref="DOK55:DON55"/>
    <mergeCell ref="DOO55:DOR55"/>
    <mergeCell ref="DOS55:DOV55"/>
    <mergeCell ref="DOW55:DOZ55"/>
    <mergeCell ref="DPA55:DPD55"/>
    <mergeCell ref="DNQ55:DNT55"/>
    <mergeCell ref="DNU55:DNX55"/>
    <mergeCell ref="DNY55:DOB55"/>
    <mergeCell ref="DOC55:DOF55"/>
    <mergeCell ref="DOG55:DOJ55"/>
    <mergeCell ref="DMW55:DMZ55"/>
    <mergeCell ref="DNA55:DND55"/>
    <mergeCell ref="DNE55:DNH55"/>
    <mergeCell ref="DNI55:DNL55"/>
    <mergeCell ref="DNM55:DNP55"/>
    <mergeCell ref="DSG55:DSJ55"/>
    <mergeCell ref="DSK55:DSN55"/>
    <mergeCell ref="DSO55:DSR55"/>
    <mergeCell ref="DSS55:DSV55"/>
    <mergeCell ref="DSW55:DSZ55"/>
    <mergeCell ref="DRM55:DRP55"/>
    <mergeCell ref="DRQ55:DRT55"/>
    <mergeCell ref="DRU55:DRX55"/>
    <mergeCell ref="DRY55:DSB55"/>
    <mergeCell ref="DSC55:DSF55"/>
    <mergeCell ref="DQS55:DQV55"/>
    <mergeCell ref="DQW55:DQZ55"/>
    <mergeCell ref="DRA55:DRD55"/>
    <mergeCell ref="DRE55:DRH55"/>
    <mergeCell ref="DRI55:DRL55"/>
    <mergeCell ref="DPY55:DQB55"/>
    <mergeCell ref="DQC55:DQF55"/>
    <mergeCell ref="DQG55:DQJ55"/>
    <mergeCell ref="DQK55:DQN55"/>
    <mergeCell ref="DQO55:DQR55"/>
    <mergeCell ref="DVI55:DVL55"/>
    <mergeCell ref="DVM55:DVP55"/>
    <mergeCell ref="DVQ55:DVT55"/>
    <mergeCell ref="DVU55:DVX55"/>
    <mergeCell ref="DVY55:DWB55"/>
    <mergeCell ref="DUO55:DUR55"/>
    <mergeCell ref="DUS55:DUV55"/>
    <mergeCell ref="DUW55:DUZ55"/>
    <mergeCell ref="DVA55:DVD55"/>
    <mergeCell ref="DVE55:DVH55"/>
    <mergeCell ref="DTU55:DTX55"/>
    <mergeCell ref="DTY55:DUB55"/>
    <mergeCell ref="DUC55:DUF55"/>
    <mergeCell ref="DUG55:DUJ55"/>
    <mergeCell ref="DUK55:DUN55"/>
    <mergeCell ref="DTA55:DTD55"/>
    <mergeCell ref="DTE55:DTH55"/>
    <mergeCell ref="DTI55:DTL55"/>
    <mergeCell ref="DTM55:DTP55"/>
    <mergeCell ref="DTQ55:DTT55"/>
    <mergeCell ref="DYK55:DYN55"/>
    <mergeCell ref="DYO55:DYR55"/>
    <mergeCell ref="DYS55:DYV55"/>
    <mergeCell ref="DYW55:DYZ55"/>
    <mergeCell ref="DZA55:DZD55"/>
    <mergeCell ref="DXQ55:DXT55"/>
    <mergeCell ref="DXU55:DXX55"/>
    <mergeCell ref="DXY55:DYB55"/>
    <mergeCell ref="DYC55:DYF55"/>
    <mergeCell ref="DYG55:DYJ55"/>
    <mergeCell ref="DWW55:DWZ55"/>
    <mergeCell ref="DXA55:DXD55"/>
    <mergeCell ref="DXE55:DXH55"/>
    <mergeCell ref="DXI55:DXL55"/>
    <mergeCell ref="DXM55:DXP55"/>
    <mergeCell ref="DWC55:DWF55"/>
    <mergeCell ref="DWG55:DWJ55"/>
    <mergeCell ref="DWK55:DWN55"/>
    <mergeCell ref="DWO55:DWR55"/>
    <mergeCell ref="DWS55:DWV55"/>
    <mergeCell ref="EBM55:EBP55"/>
    <mergeCell ref="EBQ55:EBT55"/>
    <mergeCell ref="EBU55:EBX55"/>
    <mergeCell ref="EBY55:ECB55"/>
    <mergeCell ref="ECC55:ECF55"/>
    <mergeCell ref="EAS55:EAV55"/>
    <mergeCell ref="EAW55:EAZ55"/>
    <mergeCell ref="EBA55:EBD55"/>
    <mergeCell ref="EBE55:EBH55"/>
    <mergeCell ref="EBI55:EBL55"/>
    <mergeCell ref="DZY55:EAB55"/>
    <mergeCell ref="EAC55:EAF55"/>
    <mergeCell ref="EAG55:EAJ55"/>
    <mergeCell ref="EAK55:EAN55"/>
    <mergeCell ref="EAO55:EAR55"/>
    <mergeCell ref="DZE55:DZH55"/>
    <mergeCell ref="DZI55:DZL55"/>
    <mergeCell ref="DZM55:DZP55"/>
    <mergeCell ref="DZQ55:DZT55"/>
    <mergeCell ref="DZU55:DZX55"/>
    <mergeCell ref="EEO55:EER55"/>
    <mergeCell ref="EES55:EEV55"/>
    <mergeCell ref="EEW55:EEZ55"/>
    <mergeCell ref="EFA55:EFD55"/>
    <mergeCell ref="EFE55:EFH55"/>
    <mergeCell ref="EDU55:EDX55"/>
    <mergeCell ref="EDY55:EEB55"/>
    <mergeCell ref="EEC55:EEF55"/>
    <mergeCell ref="EEG55:EEJ55"/>
    <mergeCell ref="EEK55:EEN55"/>
    <mergeCell ref="EDA55:EDD55"/>
    <mergeCell ref="EDE55:EDH55"/>
    <mergeCell ref="EDI55:EDL55"/>
    <mergeCell ref="EDM55:EDP55"/>
    <mergeCell ref="EDQ55:EDT55"/>
    <mergeCell ref="ECG55:ECJ55"/>
    <mergeCell ref="ECK55:ECN55"/>
    <mergeCell ref="ECO55:ECR55"/>
    <mergeCell ref="ECS55:ECV55"/>
    <mergeCell ref="ECW55:ECZ55"/>
    <mergeCell ref="EHQ55:EHT55"/>
    <mergeCell ref="EHU55:EHX55"/>
    <mergeCell ref="EHY55:EIB55"/>
    <mergeCell ref="EIC55:EIF55"/>
    <mergeCell ref="EIG55:EIJ55"/>
    <mergeCell ref="EGW55:EGZ55"/>
    <mergeCell ref="EHA55:EHD55"/>
    <mergeCell ref="EHE55:EHH55"/>
    <mergeCell ref="EHI55:EHL55"/>
    <mergeCell ref="EHM55:EHP55"/>
    <mergeCell ref="EGC55:EGF55"/>
    <mergeCell ref="EGG55:EGJ55"/>
    <mergeCell ref="EGK55:EGN55"/>
    <mergeCell ref="EGO55:EGR55"/>
    <mergeCell ref="EGS55:EGV55"/>
    <mergeCell ref="EFI55:EFL55"/>
    <mergeCell ref="EFM55:EFP55"/>
    <mergeCell ref="EFQ55:EFT55"/>
    <mergeCell ref="EFU55:EFX55"/>
    <mergeCell ref="EFY55:EGB55"/>
    <mergeCell ref="EKS55:EKV55"/>
    <mergeCell ref="EKW55:EKZ55"/>
    <mergeCell ref="ELA55:ELD55"/>
    <mergeCell ref="ELE55:ELH55"/>
    <mergeCell ref="ELI55:ELL55"/>
    <mergeCell ref="EJY55:EKB55"/>
    <mergeCell ref="EKC55:EKF55"/>
    <mergeCell ref="EKG55:EKJ55"/>
    <mergeCell ref="EKK55:EKN55"/>
    <mergeCell ref="EKO55:EKR55"/>
    <mergeCell ref="EJE55:EJH55"/>
    <mergeCell ref="EJI55:EJL55"/>
    <mergeCell ref="EJM55:EJP55"/>
    <mergeCell ref="EJQ55:EJT55"/>
    <mergeCell ref="EJU55:EJX55"/>
    <mergeCell ref="EIK55:EIN55"/>
    <mergeCell ref="EIO55:EIR55"/>
    <mergeCell ref="EIS55:EIV55"/>
    <mergeCell ref="EIW55:EIZ55"/>
    <mergeCell ref="EJA55:EJD55"/>
    <mergeCell ref="ENU55:ENX55"/>
    <mergeCell ref="ENY55:EOB55"/>
    <mergeCell ref="EOC55:EOF55"/>
    <mergeCell ref="EOG55:EOJ55"/>
    <mergeCell ref="EOK55:EON55"/>
    <mergeCell ref="ENA55:END55"/>
    <mergeCell ref="ENE55:ENH55"/>
    <mergeCell ref="ENI55:ENL55"/>
    <mergeCell ref="ENM55:ENP55"/>
    <mergeCell ref="ENQ55:ENT55"/>
    <mergeCell ref="EMG55:EMJ55"/>
    <mergeCell ref="EMK55:EMN55"/>
    <mergeCell ref="EMO55:EMR55"/>
    <mergeCell ref="EMS55:EMV55"/>
    <mergeCell ref="EMW55:EMZ55"/>
    <mergeCell ref="ELM55:ELP55"/>
    <mergeCell ref="ELQ55:ELT55"/>
    <mergeCell ref="ELU55:ELX55"/>
    <mergeCell ref="ELY55:EMB55"/>
    <mergeCell ref="EMC55:EMF55"/>
    <mergeCell ref="EQW55:EQZ55"/>
    <mergeCell ref="ERA55:ERD55"/>
    <mergeCell ref="ERE55:ERH55"/>
    <mergeCell ref="ERI55:ERL55"/>
    <mergeCell ref="ERM55:ERP55"/>
    <mergeCell ref="EQC55:EQF55"/>
    <mergeCell ref="EQG55:EQJ55"/>
    <mergeCell ref="EQK55:EQN55"/>
    <mergeCell ref="EQO55:EQR55"/>
    <mergeCell ref="EQS55:EQV55"/>
    <mergeCell ref="EPI55:EPL55"/>
    <mergeCell ref="EPM55:EPP55"/>
    <mergeCell ref="EPQ55:EPT55"/>
    <mergeCell ref="EPU55:EPX55"/>
    <mergeCell ref="EPY55:EQB55"/>
    <mergeCell ref="EOO55:EOR55"/>
    <mergeCell ref="EOS55:EOV55"/>
    <mergeCell ref="EOW55:EOZ55"/>
    <mergeCell ref="EPA55:EPD55"/>
    <mergeCell ref="EPE55:EPH55"/>
    <mergeCell ref="ETY55:EUB55"/>
    <mergeCell ref="EUC55:EUF55"/>
    <mergeCell ref="EUG55:EUJ55"/>
    <mergeCell ref="EUK55:EUN55"/>
    <mergeCell ref="EUO55:EUR55"/>
    <mergeCell ref="ETE55:ETH55"/>
    <mergeCell ref="ETI55:ETL55"/>
    <mergeCell ref="ETM55:ETP55"/>
    <mergeCell ref="ETQ55:ETT55"/>
    <mergeCell ref="ETU55:ETX55"/>
    <mergeCell ref="ESK55:ESN55"/>
    <mergeCell ref="ESO55:ESR55"/>
    <mergeCell ref="ESS55:ESV55"/>
    <mergeCell ref="ESW55:ESZ55"/>
    <mergeCell ref="ETA55:ETD55"/>
    <mergeCell ref="ERQ55:ERT55"/>
    <mergeCell ref="ERU55:ERX55"/>
    <mergeCell ref="ERY55:ESB55"/>
    <mergeCell ref="ESC55:ESF55"/>
    <mergeCell ref="ESG55:ESJ55"/>
    <mergeCell ref="EXA55:EXD55"/>
    <mergeCell ref="EXE55:EXH55"/>
    <mergeCell ref="EXI55:EXL55"/>
    <mergeCell ref="EXM55:EXP55"/>
    <mergeCell ref="EXQ55:EXT55"/>
    <mergeCell ref="EWG55:EWJ55"/>
    <mergeCell ref="EWK55:EWN55"/>
    <mergeCell ref="EWO55:EWR55"/>
    <mergeCell ref="EWS55:EWV55"/>
    <mergeCell ref="EWW55:EWZ55"/>
    <mergeCell ref="EVM55:EVP55"/>
    <mergeCell ref="EVQ55:EVT55"/>
    <mergeCell ref="EVU55:EVX55"/>
    <mergeCell ref="EVY55:EWB55"/>
    <mergeCell ref="EWC55:EWF55"/>
    <mergeCell ref="EUS55:EUV55"/>
    <mergeCell ref="EUW55:EUZ55"/>
    <mergeCell ref="EVA55:EVD55"/>
    <mergeCell ref="EVE55:EVH55"/>
    <mergeCell ref="EVI55:EVL55"/>
    <mergeCell ref="FAC55:FAF55"/>
    <mergeCell ref="FAG55:FAJ55"/>
    <mergeCell ref="FAK55:FAN55"/>
    <mergeCell ref="FAO55:FAR55"/>
    <mergeCell ref="FAS55:FAV55"/>
    <mergeCell ref="EZI55:EZL55"/>
    <mergeCell ref="EZM55:EZP55"/>
    <mergeCell ref="EZQ55:EZT55"/>
    <mergeCell ref="EZU55:EZX55"/>
    <mergeCell ref="EZY55:FAB55"/>
    <mergeCell ref="EYO55:EYR55"/>
    <mergeCell ref="EYS55:EYV55"/>
    <mergeCell ref="EYW55:EYZ55"/>
    <mergeCell ref="EZA55:EZD55"/>
    <mergeCell ref="EZE55:EZH55"/>
    <mergeCell ref="EXU55:EXX55"/>
    <mergeCell ref="EXY55:EYB55"/>
    <mergeCell ref="EYC55:EYF55"/>
    <mergeCell ref="EYG55:EYJ55"/>
    <mergeCell ref="EYK55:EYN55"/>
    <mergeCell ref="FDE55:FDH55"/>
    <mergeCell ref="FDI55:FDL55"/>
    <mergeCell ref="FDM55:FDP55"/>
    <mergeCell ref="FDQ55:FDT55"/>
    <mergeCell ref="FDU55:FDX55"/>
    <mergeCell ref="FCK55:FCN55"/>
    <mergeCell ref="FCO55:FCR55"/>
    <mergeCell ref="FCS55:FCV55"/>
    <mergeCell ref="FCW55:FCZ55"/>
    <mergeCell ref="FDA55:FDD55"/>
    <mergeCell ref="FBQ55:FBT55"/>
    <mergeCell ref="FBU55:FBX55"/>
    <mergeCell ref="FBY55:FCB55"/>
    <mergeCell ref="FCC55:FCF55"/>
    <mergeCell ref="FCG55:FCJ55"/>
    <mergeCell ref="FAW55:FAZ55"/>
    <mergeCell ref="FBA55:FBD55"/>
    <mergeCell ref="FBE55:FBH55"/>
    <mergeCell ref="FBI55:FBL55"/>
    <mergeCell ref="FBM55:FBP55"/>
    <mergeCell ref="FGG55:FGJ55"/>
    <mergeCell ref="FGK55:FGN55"/>
    <mergeCell ref="FGO55:FGR55"/>
    <mergeCell ref="FGS55:FGV55"/>
    <mergeCell ref="FGW55:FGZ55"/>
    <mergeCell ref="FFM55:FFP55"/>
    <mergeCell ref="FFQ55:FFT55"/>
    <mergeCell ref="FFU55:FFX55"/>
    <mergeCell ref="FFY55:FGB55"/>
    <mergeCell ref="FGC55:FGF55"/>
    <mergeCell ref="FES55:FEV55"/>
    <mergeCell ref="FEW55:FEZ55"/>
    <mergeCell ref="FFA55:FFD55"/>
    <mergeCell ref="FFE55:FFH55"/>
    <mergeCell ref="FFI55:FFL55"/>
    <mergeCell ref="FDY55:FEB55"/>
    <mergeCell ref="FEC55:FEF55"/>
    <mergeCell ref="FEG55:FEJ55"/>
    <mergeCell ref="FEK55:FEN55"/>
    <mergeCell ref="FEO55:FER55"/>
    <mergeCell ref="FJI55:FJL55"/>
    <mergeCell ref="FJM55:FJP55"/>
    <mergeCell ref="FJQ55:FJT55"/>
    <mergeCell ref="FJU55:FJX55"/>
    <mergeCell ref="FJY55:FKB55"/>
    <mergeCell ref="FIO55:FIR55"/>
    <mergeCell ref="FIS55:FIV55"/>
    <mergeCell ref="FIW55:FIZ55"/>
    <mergeCell ref="FJA55:FJD55"/>
    <mergeCell ref="FJE55:FJH55"/>
    <mergeCell ref="FHU55:FHX55"/>
    <mergeCell ref="FHY55:FIB55"/>
    <mergeCell ref="FIC55:FIF55"/>
    <mergeCell ref="FIG55:FIJ55"/>
    <mergeCell ref="FIK55:FIN55"/>
    <mergeCell ref="FHA55:FHD55"/>
    <mergeCell ref="FHE55:FHH55"/>
    <mergeCell ref="FHI55:FHL55"/>
    <mergeCell ref="FHM55:FHP55"/>
    <mergeCell ref="FHQ55:FHT55"/>
    <mergeCell ref="FMK55:FMN55"/>
    <mergeCell ref="FMO55:FMR55"/>
    <mergeCell ref="FMS55:FMV55"/>
    <mergeCell ref="FMW55:FMZ55"/>
    <mergeCell ref="FNA55:FND55"/>
    <mergeCell ref="FLQ55:FLT55"/>
    <mergeCell ref="FLU55:FLX55"/>
    <mergeCell ref="FLY55:FMB55"/>
    <mergeCell ref="FMC55:FMF55"/>
    <mergeCell ref="FMG55:FMJ55"/>
    <mergeCell ref="FKW55:FKZ55"/>
    <mergeCell ref="FLA55:FLD55"/>
    <mergeCell ref="FLE55:FLH55"/>
    <mergeCell ref="FLI55:FLL55"/>
    <mergeCell ref="FLM55:FLP55"/>
    <mergeCell ref="FKC55:FKF55"/>
    <mergeCell ref="FKG55:FKJ55"/>
    <mergeCell ref="FKK55:FKN55"/>
    <mergeCell ref="FKO55:FKR55"/>
    <mergeCell ref="FKS55:FKV55"/>
    <mergeCell ref="FPM55:FPP55"/>
    <mergeCell ref="FPQ55:FPT55"/>
    <mergeCell ref="FPU55:FPX55"/>
    <mergeCell ref="FPY55:FQB55"/>
    <mergeCell ref="FQC55:FQF55"/>
    <mergeCell ref="FOS55:FOV55"/>
    <mergeCell ref="FOW55:FOZ55"/>
    <mergeCell ref="FPA55:FPD55"/>
    <mergeCell ref="FPE55:FPH55"/>
    <mergeCell ref="FPI55:FPL55"/>
    <mergeCell ref="FNY55:FOB55"/>
    <mergeCell ref="FOC55:FOF55"/>
    <mergeCell ref="FOG55:FOJ55"/>
    <mergeCell ref="FOK55:FON55"/>
    <mergeCell ref="FOO55:FOR55"/>
    <mergeCell ref="FNE55:FNH55"/>
    <mergeCell ref="FNI55:FNL55"/>
    <mergeCell ref="FNM55:FNP55"/>
    <mergeCell ref="FNQ55:FNT55"/>
    <mergeCell ref="FNU55:FNX55"/>
    <mergeCell ref="FSO55:FSR55"/>
    <mergeCell ref="FSS55:FSV55"/>
    <mergeCell ref="FSW55:FSZ55"/>
    <mergeCell ref="FTA55:FTD55"/>
    <mergeCell ref="FTE55:FTH55"/>
    <mergeCell ref="FRU55:FRX55"/>
    <mergeCell ref="FRY55:FSB55"/>
    <mergeCell ref="FSC55:FSF55"/>
    <mergeCell ref="FSG55:FSJ55"/>
    <mergeCell ref="FSK55:FSN55"/>
    <mergeCell ref="FRA55:FRD55"/>
    <mergeCell ref="FRE55:FRH55"/>
    <mergeCell ref="FRI55:FRL55"/>
    <mergeCell ref="FRM55:FRP55"/>
    <mergeCell ref="FRQ55:FRT55"/>
    <mergeCell ref="FQG55:FQJ55"/>
    <mergeCell ref="FQK55:FQN55"/>
    <mergeCell ref="FQO55:FQR55"/>
    <mergeCell ref="FQS55:FQV55"/>
    <mergeCell ref="FQW55:FQZ55"/>
    <mergeCell ref="FVQ55:FVT55"/>
    <mergeCell ref="FVU55:FVX55"/>
    <mergeCell ref="FVY55:FWB55"/>
    <mergeCell ref="FWC55:FWF55"/>
    <mergeCell ref="FWG55:FWJ55"/>
    <mergeCell ref="FUW55:FUZ55"/>
    <mergeCell ref="FVA55:FVD55"/>
    <mergeCell ref="FVE55:FVH55"/>
    <mergeCell ref="FVI55:FVL55"/>
    <mergeCell ref="FVM55:FVP55"/>
    <mergeCell ref="FUC55:FUF55"/>
    <mergeCell ref="FUG55:FUJ55"/>
    <mergeCell ref="FUK55:FUN55"/>
    <mergeCell ref="FUO55:FUR55"/>
    <mergeCell ref="FUS55:FUV55"/>
    <mergeCell ref="FTI55:FTL55"/>
    <mergeCell ref="FTM55:FTP55"/>
    <mergeCell ref="FTQ55:FTT55"/>
    <mergeCell ref="FTU55:FTX55"/>
    <mergeCell ref="FTY55:FUB55"/>
    <mergeCell ref="FYS55:FYV55"/>
    <mergeCell ref="FYW55:FYZ55"/>
    <mergeCell ref="FZA55:FZD55"/>
    <mergeCell ref="FZE55:FZH55"/>
    <mergeCell ref="FZI55:FZL55"/>
    <mergeCell ref="FXY55:FYB55"/>
    <mergeCell ref="FYC55:FYF55"/>
    <mergeCell ref="FYG55:FYJ55"/>
    <mergeCell ref="FYK55:FYN55"/>
    <mergeCell ref="FYO55:FYR55"/>
    <mergeCell ref="FXE55:FXH55"/>
    <mergeCell ref="FXI55:FXL55"/>
    <mergeCell ref="FXM55:FXP55"/>
    <mergeCell ref="FXQ55:FXT55"/>
    <mergeCell ref="FXU55:FXX55"/>
    <mergeCell ref="FWK55:FWN55"/>
    <mergeCell ref="FWO55:FWR55"/>
    <mergeCell ref="FWS55:FWV55"/>
    <mergeCell ref="FWW55:FWZ55"/>
    <mergeCell ref="FXA55:FXD55"/>
    <mergeCell ref="GBU55:GBX55"/>
    <mergeCell ref="GBY55:GCB55"/>
    <mergeCell ref="GCC55:GCF55"/>
    <mergeCell ref="GCG55:GCJ55"/>
    <mergeCell ref="GCK55:GCN55"/>
    <mergeCell ref="GBA55:GBD55"/>
    <mergeCell ref="GBE55:GBH55"/>
    <mergeCell ref="GBI55:GBL55"/>
    <mergeCell ref="GBM55:GBP55"/>
    <mergeCell ref="GBQ55:GBT55"/>
    <mergeCell ref="GAG55:GAJ55"/>
    <mergeCell ref="GAK55:GAN55"/>
    <mergeCell ref="GAO55:GAR55"/>
    <mergeCell ref="GAS55:GAV55"/>
    <mergeCell ref="GAW55:GAZ55"/>
    <mergeCell ref="FZM55:FZP55"/>
    <mergeCell ref="FZQ55:FZT55"/>
    <mergeCell ref="FZU55:FZX55"/>
    <mergeCell ref="FZY55:GAB55"/>
    <mergeCell ref="GAC55:GAF55"/>
    <mergeCell ref="GEW55:GEZ55"/>
    <mergeCell ref="GFA55:GFD55"/>
    <mergeCell ref="GFE55:GFH55"/>
    <mergeCell ref="GFI55:GFL55"/>
    <mergeCell ref="GFM55:GFP55"/>
    <mergeCell ref="GEC55:GEF55"/>
    <mergeCell ref="GEG55:GEJ55"/>
    <mergeCell ref="GEK55:GEN55"/>
    <mergeCell ref="GEO55:GER55"/>
    <mergeCell ref="GES55:GEV55"/>
    <mergeCell ref="GDI55:GDL55"/>
    <mergeCell ref="GDM55:GDP55"/>
    <mergeCell ref="GDQ55:GDT55"/>
    <mergeCell ref="GDU55:GDX55"/>
    <mergeCell ref="GDY55:GEB55"/>
    <mergeCell ref="GCO55:GCR55"/>
    <mergeCell ref="GCS55:GCV55"/>
    <mergeCell ref="GCW55:GCZ55"/>
    <mergeCell ref="GDA55:GDD55"/>
    <mergeCell ref="GDE55:GDH55"/>
    <mergeCell ref="GHY55:GIB55"/>
    <mergeCell ref="GIC55:GIF55"/>
    <mergeCell ref="GIG55:GIJ55"/>
    <mergeCell ref="GIK55:GIN55"/>
    <mergeCell ref="GIO55:GIR55"/>
    <mergeCell ref="GHE55:GHH55"/>
    <mergeCell ref="GHI55:GHL55"/>
    <mergeCell ref="GHM55:GHP55"/>
    <mergeCell ref="GHQ55:GHT55"/>
    <mergeCell ref="GHU55:GHX55"/>
    <mergeCell ref="GGK55:GGN55"/>
    <mergeCell ref="GGO55:GGR55"/>
    <mergeCell ref="GGS55:GGV55"/>
    <mergeCell ref="GGW55:GGZ55"/>
    <mergeCell ref="GHA55:GHD55"/>
    <mergeCell ref="GFQ55:GFT55"/>
    <mergeCell ref="GFU55:GFX55"/>
    <mergeCell ref="GFY55:GGB55"/>
    <mergeCell ref="GGC55:GGF55"/>
    <mergeCell ref="GGG55:GGJ55"/>
    <mergeCell ref="GLA55:GLD55"/>
    <mergeCell ref="GLE55:GLH55"/>
    <mergeCell ref="GLI55:GLL55"/>
    <mergeCell ref="GLM55:GLP55"/>
    <mergeCell ref="GLQ55:GLT55"/>
    <mergeCell ref="GKG55:GKJ55"/>
    <mergeCell ref="GKK55:GKN55"/>
    <mergeCell ref="GKO55:GKR55"/>
    <mergeCell ref="GKS55:GKV55"/>
    <mergeCell ref="GKW55:GKZ55"/>
    <mergeCell ref="GJM55:GJP55"/>
    <mergeCell ref="GJQ55:GJT55"/>
    <mergeCell ref="GJU55:GJX55"/>
    <mergeCell ref="GJY55:GKB55"/>
    <mergeCell ref="GKC55:GKF55"/>
    <mergeCell ref="GIS55:GIV55"/>
    <mergeCell ref="GIW55:GIZ55"/>
    <mergeCell ref="GJA55:GJD55"/>
    <mergeCell ref="GJE55:GJH55"/>
    <mergeCell ref="GJI55:GJL55"/>
    <mergeCell ref="GOC55:GOF55"/>
    <mergeCell ref="GOG55:GOJ55"/>
    <mergeCell ref="GOK55:GON55"/>
    <mergeCell ref="GOO55:GOR55"/>
    <mergeCell ref="GOS55:GOV55"/>
    <mergeCell ref="GNI55:GNL55"/>
    <mergeCell ref="GNM55:GNP55"/>
    <mergeCell ref="GNQ55:GNT55"/>
    <mergeCell ref="GNU55:GNX55"/>
    <mergeCell ref="GNY55:GOB55"/>
    <mergeCell ref="GMO55:GMR55"/>
    <mergeCell ref="GMS55:GMV55"/>
    <mergeCell ref="GMW55:GMZ55"/>
    <mergeCell ref="GNA55:GND55"/>
    <mergeCell ref="GNE55:GNH55"/>
    <mergeCell ref="GLU55:GLX55"/>
    <mergeCell ref="GLY55:GMB55"/>
    <mergeCell ref="GMC55:GMF55"/>
    <mergeCell ref="GMG55:GMJ55"/>
    <mergeCell ref="GMK55:GMN55"/>
    <mergeCell ref="GRE55:GRH55"/>
    <mergeCell ref="GRI55:GRL55"/>
    <mergeCell ref="GRM55:GRP55"/>
    <mergeCell ref="GRQ55:GRT55"/>
    <mergeCell ref="GRU55:GRX55"/>
    <mergeCell ref="GQK55:GQN55"/>
    <mergeCell ref="GQO55:GQR55"/>
    <mergeCell ref="GQS55:GQV55"/>
    <mergeCell ref="GQW55:GQZ55"/>
    <mergeCell ref="GRA55:GRD55"/>
    <mergeCell ref="GPQ55:GPT55"/>
    <mergeCell ref="GPU55:GPX55"/>
    <mergeCell ref="GPY55:GQB55"/>
    <mergeCell ref="GQC55:GQF55"/>
    <mergeCell ref="GQG55:GQJ55"/>
    <mergeCell ref="GOW55:GOZ55"/>
    <mergeCell ref="GPA55:GPD55"/>
    <mergeCell ref="GPE55:GPH55"/>
    <mergeCell ref="GPI55:GPL55"/>
    <mergeCell ref="GPM55:GPP55"/>
    <mergeCell ref="GUG55:GUJ55"/>
    <mergeCell ref="GUK55:GUN55"/>
    <mergeCell ref="GUO55:GUR55"/>
    <mergeCell ref="GUS55:GUV55"/>
    <mergeCell ref="GUW55:GUZ55"/>
    <mergeCell ref="GTM55:GTP55"/>
    <mergeCell ref="GTQ55:GTT55"/>
    <mergeCell ref="GTU55:GTX55"/>
    <mergeCell ref="GTY55:GUB55"/>
    <mergeCell ref="GUC55:GUF55"/>
    <mergeCell ref="GSS55:GSV55"/>
    <mergeCell ref="GSW55:GSZ55"/>
    <mergeCell ref="GTA55:GTD55"/>
    <mergeCell ref="GTE55:GTH55"/>
    <mergeCell ref="GTI55:GTL55"/>
    <mergeCell ref="GRY55:GSB55"/>
    <mergeCell ref="GSC55:GSF55"/>
    <mergeCell ref="GSG55:GSJ55"/>
    <mergeCell ref="GSK55:GSN55"/>
    <mergeCell ref="GSO55:GSR55"/>
    <mergeCell ref="GXI55:GXL55"/>
    <mergeCell ref="GXM55:GXP55"/>
    <mergeCell ref="GXQ55:GXT55"/>
    <mergeCell ref="GXU55:GXX55"/>
    <mergeCell ref="GXY55:GYB55"/>
    <mergeCell ref="GWO55:GWR55"/>
    <mergeCell ref="GWS55:GWV55"/>
    <mergeCell ref="GWW55:GWZ55"/>
    <mergeCell ref="GXA55:GXD55"/>
    <mergeCell ref="GXE55:GXH55"/>
    <mergeCell ref="GVU55:GVX55"/>
    <mergeCell ref="GVY55:GWB55"/>
    <mergeCell ref="GWC55:GWF55"/>
    <mergeCell ref="GWG55:GWJ55"/>
    <mergeCell ref="GWK55:GWN55"/>
    <mergeCell ref="GVA55:GVD55"/>
    <mergeCell ref="GVE55:GVH55"/>
    <mergeCell ref="GVI55:GVL55"/>
    <mergeCell ref="GVM55:GVP55"/>
    <mergeCell ref="GVQ55:GVT55"/>
    <mergeCell ref="HAK55:HAN55"/>
    <mergeCell ref="HAO55:HAR55"/>
    <mergeCell ref="HAS55:HAV55"/>
    <mergeCell ref="HAW55:HAZ55"/>
    <mergeCell ref="HBA55:HBD55"/>
    <mergeCell ref="GZQ55:GZT55"/>
    <mergeCell ref="GZU55:GZX55"/>
    <mergeCell ref="GZY55:HAB55"/>
    <mergeCell ref="HAC55:HAF55"/>
    <mergeCell ref="HAG55:HAJ55"/>
    <mergeCell ref="GYW55:GYZ55"/>
    <mergeCell ref="GZA55:GZD55"/>
    <mergeCell ref="GZE55:GZH55"/>
    <mergeCell ref="GZI55:GZL55"/>
    <mergeCell ref="GZM55:GZP55"/>
    <mergeCell ref="GYC55:GYF55"/>
    <mergeCell ref="GYG55:GYJ55"/>
    <mergeCell ref="GYK55:GYN55"/>
    <mergeCell ref="GYO55:GYR55"/>
    <mergeCell ref="GYS55:GYV55"/>
    <mergeCell ref="HDM55:HDP55"/>
    <mergeCell ref="HDQ55:HDT55"/>
    <mergeCell ref="HDU55:HDX55"/>
    <mergeCell ref="HDY55:HEB55"/>
    <mergeCell ref="HEC55:HEF55"/>
    <mergeCell ref="HCS55:HCV55"/>
    <mergeCell ref="HCW55:HCZ55"/>
    <mergeCell ref="HDA55:HDD55"/>
    <mergeCell ref="HDE55:HDH55"/>
    <mergeCell ref="HDI55:HDL55"/>
    <mergeCell ref="HBY55:HCB55"/>
    <mergeCell ref="HCC55:HCF55"/>
    <mergeCell ref="HCG55:HCJ55"/>
    <mergeCell ref="HCK55:HCN55"/>
    <mergeCell ref="HCO55:HCR55"/>
    <mergeCell ref="HBE55:HBH55"/>
    <mergeCell ref="HBI55:HBL55"/>
    <mergeCell ref="HBM55:HBP55"/>
    <mergeCell ref="HBQ55:HBT55"/>
    <mergeCell ref="HBU55:HBX55"/>
    <mergeCell ref="HGO55:HGR55"/>
    <mergeCell ref="HGS55:HGV55"/>
    <mergeCell ref="HGW55:HGZ55"/>
    <mergeCell ref="HHA55:HHD55"/>
    <mergeCell ref="HHE55:HHH55"/>
    <mergeCell ref="HFU55:HFX55"/>
    <mergeCell ref="HFY55:HGB55"/>
    <mergeCell ref="HGC55:HGF55"/>
    <mergeCell ref="HGG55:HGJ55"/>
    <mergeCell ref="HGK55:HGN55"/>
    <mergeCell ref="HFA55:HFD55"/>
    <mergeCell ref="HFE55:HFH55"/>
    <mergeCell ref="HFI55:HFL55"/>
    <mergeCell ref="HFM55:HFP55"/>
    <mergeCell ref="HFQ55:HFT55"/>
    <mergeCell ref="HEG55:HEJ55"/>
    <mergeCell ref="HEK55:HEN55"/>
    <mergeCell ref="HEO55:HER55"/>
    <mergeCell ref="HES55:HEV55"/>
    <mergeCell ref="HEW55:HEZ55"/>
    <mergeCell ref="HJQ55:HJT55"/>
    <mergeCell ref="HJU55:HJX55"/>
    <mergeCell ref="HJY55:HKB55"/>
    <mergeCell ref="HKC55:HKF55"/>
    <mergeCell ref="HKG55:HKJ55"/>
    <mergeCell ref="HIW55:HIZ55"/>
    <mergeCell ref="HJA55:HJD55"/>
    <mergeCell ref="HJE55:HJH55"/>
    <mergeCell ref="HJI55:HJL55"/>
    <mergeCell ref="HJM55:HJP55"/>
    <mergeCell ref="HIC55:HIF55"/>
    <mergeCell ref="HIG55:HIJ55"/>
    <mergeCell ref="HIK55:HIN55"/>
    <mergeCell ref="HIO55:HIR55"/>
    <mergeCell ref="HIS55:HIV55"/>
    <mergeCell ref="HHI55:HHL55"/>
    <mergeCell ref="HHM55:HHP55"/>
    <mergeCell ref="HHQ55:HHT55"/>
    <mergeCell ref="HHU55:HHX55"/>
    <mergeCell ref="HHY55:HIB55"/>
    <mergeCell ref="HMS55:HMV55"/>
    <mergeCell ref="HMW55:HMZ55"/>
    <mergeCell ref="HNA55:HND55"/>
    <mergeCell ref="HNE55:HNH55"/>
    <mergeCell ref="HNI55:HNL55"/>
    <mergeCell ref="HLY55:HMB55"/>
    <mergeCell ref="HMC55:HMF55"/>
    <mergeCell ref="HMG55:HMJ55"/>
    <mergeCell ref="HMK55:HMN55"/>
    <mergeCell ref="HMO55:HMR55"/>
    <mergeCell ref="HLE55:HLH55"/>
    <mergeCell ref="HLI55:HLL55"/>
    <mergeCell ref="HLM55:HLP55"/>
    <mergeCell ref="HLQ55:HLT55"/>
    <mergeCell ref="HLU55:HLX55"/>
    <mergeCell ref="HKK55:HKN55"/>
    <mergeCell ref="HKO55:HKR55"/>
    <mergeCell ref="HKS55:HKV55"/>
    <mergeCell ref="HKW55:HKZ55"/>
    <mergeCell ref="HLA55:HLD55"/>
    <mergeCell ref="HPU55:HPX55"/>
    <mergeCell ref="HPY55:HQB55"/>
    <mergeCell ref="HQC55:HQF55"/>
    <mergeCell ref="HQG55:HQJ55"/>
    <mergeCell ref="HQK55:HQN55"/>
    <mergeCell ref="HPA55:HPD55"/>
    <mergeCell ref="HPE55:HPH55"/>
    <mergeCell ref="HPI55:HPL55"/>
    <mergeCell ref="HPM55:HPP55"/>
    <mergeCell ref="HPQ55:HPT55"/>
    <mergeCell ref="HOG55:HOJ55"/>
    <mergeCell ref="HOK55:HON55"/>
    <mergeCell ref="HOO55:HOR55"/>
    <mergeCell ref="HOS55:HOV55"/>
    <mergeCell ref="HOW55:HOZ55"/>
    <mergeCell ref="HNM55:HNP55"/>
    <mergeCell ref="HNQ55:HNT55"/>
    <mergeCell ref="HNU55:HNX55"/>
    <mergeCell ref="HNY55:HOB55"/>
    <mergeCell ref="HOC55:HOF55"/>
    <mergeCell ref="HSW55:HSZ55"/>
    <mergeCell ref="HTA55:HTD55"/>
    <mergeCell ref="HTE55:HTH55"/>
    <mergeCell ref="HTI55:HTL55"/>
    <mergeCell ref="HTM55:HTP55"/>
    <mergeCell ref="HSC55:HSF55"/>
    <mergeCell ref="HSG55:HSJ55"/>
    <mergeCell ref="HSK55:HSN55"/>
    <mergeCell ref="HSO55:HSR55"/>
    <mergeCell ref="HSS55:HSV55"/>
    <mergeCell ref="HRI55:HRL55"/>
    <mergeCell ref="HRM55:HRP55"/>
    <mergeCell ref="HRQ55:HRT55"/>
    <mergeCell ref="HRU55:HRX55"/>
    <mergeCell ref="HRY55:HSB55"/>
    <mergeCell ref="HQO55:HQR55"/>
    <mergeCell ref="HQS55:HQV55"/>
    <mergeCell ref="HQW55:HQZ55"/>
    <mergeCell ref="HRA55:HRD55"/>
    <mergeCell ref="HRE55:HRH55"/>
    <mergeCell ref="HVY55:HWB55"/>
    <mergeCell ref="HWC55:HWF55"/>
    <mergeCell ref="HWG55:HWJ55"/>
    <mergeCell ref="HWK55:HWN55"/>
    <mergeCell ref="HWO55:HWR55"/>
    <mergeCell ref="HVE55:HVH55"/>
    <mergeCell ref="HVI55:HVL55"/>
    <mergeCell ref="HVM55:HVP55"/>
    <mergeCell ref="HVQ55:HVT55"/>
    <mergeCell ref="HVU55:HVX55"/>
    <mergeCell ref="HUK55:HUN55"/>
    <mergeCell ref="HUO55:HUR55"/>
    <mergeCell ref="HUS55:HUV55"/>
    <mergeCell ref="HUW55:HUZ55"/>
    <mergeCell ref="HVA55:HVD55"/>
    <mergeCell ref="HTQ55:HTT55"/>
    <mergeCell ref="HTU55:HTX55"/>
    <mergeCell ref="HTY55:HUB55"/>
    <mergeCell ref="HUC55:HUF55"/>
    <mergeCell ref="HUG55:HUJ55"/>
    <mergeCell ref="HZA55:HZD55"/>
    <mergeCell ref="HZE55:HZH55"/>
    <mergeCell ref="HZI55:HZL55"/>
    <mergeCell ref="HZM55:HZP55"/>
    <mergeCell ref="HZQ55:HZT55"/>
    <mergeCell ref="HYG55:HYJ55"/>
    <mergeCell ref="HYK55:HYN55"/>
    <mergeCell ref="HYO55:HYR55"/>
    <mergeCell ref="HYS55:HYV55"/>
    <mergeCell ref="HYW55:HYZ55"/>
    <mergeCell ref="HXM55:HXP55"/>
    <mergeCell ref="HXQ55:HXT55"/>
    <mergeCell ref="HXU55:HXX55"/>
    <mergeCell ref="HXY55:HYB55"/>
    <mergeCell ref="HYC55:HYF55"/>
    <mergeCell ref="HWS55:HWV55"/>
    <mergeCell ref="HWW55:HWZ55"/>
    <mergeCell ref="HXA55:HXD55"/>
    <mergeCell ref="HXE55:HXH55"/>
    <mergeCell ref="HXI55:HXL55"/>
    <mergeCell ref="ICC55:ICF55"/>
    <mergeCell ref="ICG55:ICJ55"/>
    <mergeCell ref="ICK55:ICN55"/>
    <mergeCell ref="ICO55:ICR55"/>
    <mergeCell ref="ICS55:ICV55"/>
    <mergeCell ref="IBI55:IBL55"/>
    <mergeCell ref="IBM55:IBP55"/>
    <mergeCell ref="IBQ55:IBT55"/>
    <mergeCell ref="IBU55:IBX55"/>
    <mergeCell ref="IBY55:ICB55"/>
    <mergeCell ref="IAO55:IAR55"/>
    <mergeCell ref="IAS55:IAV55"/>
    <mergeCell ref="IAW55:IAZ55"/>
    <mergeCell ref="IBA55:IBD55"/>
    <mergeCell ref="IBE55:IBH55"/>
    <mergeCell ref="HZU55:HZX55"/>
    <mergeCell ref="HZY55:IAB55"/>
    <mergeCell ref="IAC55:IAF55"/>
    <mergeCell ref="IAG55:IAJ55"/>
    <mergeCell ref="IAK55:IAN55"/>
    <mergeCell ref="IFE55:IFH55"/>
    <mergeCell ref="IFI55:IFL55"/>
    <mergeCell ref="IFM55:IFP55"/>
    <mergeCell ref="IFQ55:IFT55"/>
    <mergeCell ref="IFU55:IFX55"/>
    <mergeCell ref="IEK55:IEN55"/>
    <mergeCell ref="IEO55:IER55"/>
    <mergeCell ref="IES55:IEV55"/>
    <mergeCell ref="IEW55:IEZ55"/>
    <mergeCell ref="IFA55:IFD55"/>
    <mergeCell ref="IDQ55:IDT55"/>
    <mergeCell ref="IDU55:IDX55"/>
    <mergeCell ref="IDY55:IEB55"/>
    <mergeCell ref="IEC55:IEF55"/>
    <mergeCell ref="IEG55:IEJ55"/>
    <mergeCell ref="ICW55:ICZ55"/>
    <mergeCell ref="IDA55:IDD55"/>
    <mergeCell ref="IDE55:IDH55"/>
    <mergeCell ref="IDI55:IDL55"/>
    <mergeCell ref="IDM55:IDP55"/>
    <mergeCell ref="IIG55:IIJ55"/>
    <mergeCell ref="IIK55:IIN55"/>
    <mergeCell ref="IIO55:IIR55"/>
    <mergeCell ref="IIS55:IIV55"/>
    <mergeCell ref="IIW55:IIZ55"/>
    <mergeCell ref="IHM55:IHP55"/>
    <mergeCell ref="IHQ55:IHT55"/>
    <mergeCell ref="IHU55:IHX55"/>
    <mergeCell ref="IHY55:IIB55"/>
    <mergeCell ref="IIC55:IIF55"/>
    <mergeCell ref="IGS55:IGV55"/>
    <mergeCell ref="IGW55:IGZ55"/>
    <mergeCell ref="IHA55:IHD55"/>
    <mergeCell ref="IHE55:IHH55"/>
    <mergeCell ref="IHI55:IHL55"/>
    <mergeCell ref="IFY55:IGB55"/>
    <mergeCell ref="IGC55:IGF55"/>
    <mergeCell ref="IGG55:IGJ55"/>
    <mergeCell ref="IGK55:IGN55"/>
    <mergeCell ref="IGO55:IGR55"/>
    <mergeCell ref="ILI55:ILL55"/>
    <mergeCell ref="ILM55:ILP55"/>
    <mergeCell ref="ILQ55:ILT55"/>
    <mergeCell ref="ILU55:ILX55"/>
    <mergeCell ref="ILY55:IMB55"/>
    <mergeCell ref="IKO55:IKR55"/>
    <mergeCell ref="IKS55:IKV55"/>
    <mergeCell ref="IKW55:IKZ55"/>
    <mergeCell ref="ILA55:ILD55"/>
    <mergeCell ref="ILE55:ILH55"/>
    <mergeCell ref="IJU55:IJX55"/>
    <mergeCell ref="IJY55:IKB55"/>
    <mergeCell ref="IKC55:IKF55"/>
    <mergeCell ref="IKG55:IKJ55"/>
    <mergeCell ref="IKK55:IKN55"/>
    <mergeCell ref="IJA55:IJD55"/>
    <mergeCell ref="IJE55:IJH55"/>
    <mergeCell ref="IJI55:IJL55"/>
    <mergeCell ref="IJM55:IJP55"/>
    <mergeCell ref="IJQ55:IJT55"/>
    <mergeCell ref="IOK55:ION55"/>
    <mergeCell ref="IOO55:IOR55"/>
    <mergeCell ref="IOS55:IOV55"/>
    <mergeCell ref="IOW55:IOZ55"/>
    <mergeCell ref="IPA55:IPD55"/>
    <mergeCell ref="INQ55:INT55"/>
    <mergeCell ref="INU55:INX55"/>
    <mergeCell ref="INY55:IOB55"/>
    <mergeCell ref="IOC55:IOF55"/>
    <mergeCell ref="IOG55:IOJ55"/>
    <mergeCell ref="IMW55:IMZ55"/>
    <mergeCell ref="INA55:IND55"/>
    <mergeCell ref="INE55:INH55"/>
    <mergeCell ref="INI55:INL55"/>
    <mergeCell ref="INM55:INP55"/>
    <mergeCell ref="IMC55:IMF55"/>
    <mergeCell ref="IMG55:IMJ55"/>
    <mergeCell ref="IMK55:IMN55"/>
    <mergeCell ref="IMO55:IMR55"/>
    <mergeCell ref="IMS55:IMV55"/>
    <mergeCell ref="IRM55:IRP55"/>
    <mergeCell ref="IRQ55:IRT55"/>
    <mergeCell ref="IRU55:IRX55"/>
    <mergeCell ref="IRY55:ISB55"/>
    <mergeCell ref="ISC55:ISF55"/>
    <mergeCell ref="IQS55:IQV55"/>
    <mergeCell ref="IQW55:IQZ55"/>
    <mergeCell ref="IRA55:IRD55"/>
    <mergeCell ref="IRE55:IRH55"/>
    <mergeCell ref="IRI55:IRL55"/>
    <mergeCell ref="IPY55:IQB55"/>
    <mergeCell ref="IQC55:IQF55"/>
    <mergeCell ref="IQG55:IQJ55"/>
    <mergeCell ref="IQK55:IQN55"/>
    <mergeCell ref="IQO55:IQR55"/>
    <mergeCell ref="IPE55:IPH55"/>
    <mergeCell ref="IPI55:IPL55"/>
    <mergeCell ref="IPM55:IPP55"/>
    <mergeCell ref="IPQ55:IPT55"/>
    <mergeCell ref="IPU55:IPX55"/>
    <mergeCell ref="IUO55:IUR55"/>
    <mergeCell ref="IUS55:IUV55"/>
    <mergeCell ref="IUW55:IUZ55"/>
    <mergeCell ref="IVA55:IVD55"/>
    <mergeCell ref="IVE55:IVH55"/>
    <mergeCell ref="ITU55:ITX55"/>
    <mergeCell ref="ITY55:IUB55"/>
    <mergeCell ref="IUC55:IUF55"/>
    <mergeCell ref="IUG55:IUJ55"/>
    <mergeCell ref="IUK55:IUN55"/>
    <mergeCell ref="ITA55:ITD55"/>
    <mergeCell ref="ITE55:ITH55"/>
    <mergeCell ref="ITI55:ITL55"/>
    <mergeCell ref="ITM55:ITP55"/>
    <mergeCell ref="ITQ55:ITT55"/>
    <mergeCell ref="ISG55:ISJ55"/>
    <mergeCell ref="ISK55:ISN55"/>
    <mergeCell ref="ISO55:ISR55"/>
    <mergeCell ref="ISS55:ISV55"/>
    <mergeCell ref="ISW55:ISZ55"/>
    <mergeCell ref="IXQ55:IXT55"/>
    <mergeCell ref="IXU55:IXX55"/>
    <mergeCell ref="IXY55:IYB55"/>
    <mergeCell ref="IYC55:IYF55"/>
    <mergeCell ref="IYG55:IYJ55"/>
    <mergeCell ref="IWW55:IWZ55"/>
    <mergeCell ref="IXA55:IXD55"/>
    <mergeCell ref="IXE55:IXH55"/>
    <mergeCell ref="IXI55:IXL55"/>
    <mergeCell ref="IXM55:IXP55"/>
    <mergeCell ref="IWC55:IWF55"/>
    <mergeCell ref="IWG55:IWJ55"/>
    <mergeCell ref="IWK55:IWN55"/>
    <mergeCell ref="IWO55:IWR55"/>
    <mergeCell ref="IWS55:IWV55"/>
    <mergeCell ref="IVI55:IVL55"/>
    <mergeCell ref="IVM55:IVP55"/>
    <mergeCell ref="IVQ55:IVT55"/>
    <mergeCell ref="IVU55:IVX55"/>
    <mergeCell ref="IVY55:IWB55"/>
    <mergeCell ref="JAS55:JAV55"/>
    <mergeCell ref="JAW55:JAZ55"/>
    <mergeCell ref="JBA55:JBD55"/>
    <mergeCell ref="JBE55:JBH55"/>
    <mergeCell ref="JBI55:JBL55"/>
    <mergeCell ref="IZY55:JAB55"/>
    <mergeCell ref="JAC55:JAF55"/>
    <mergeCell ref="JAG55:JAJ55"/>
    <mergeCell ref="JAK55:JAN55"/>
    <mergeCell ref="JAO55:JAR55"/>
    <mergeCell ref="IZE55:IZH55"/>
    <mergeCell ref="IZI55:IZL55"/>
    <mergeCell ref="IZM55:IZP55"/>
    <mergeCell ref="IZQ55:IZT55"/>
    <mergeCell ref="IZU55:IZX55"/>
    <mergeCell ref="IYK55:IYN55"/>
    <mergeCell ref="IYO55:IYR55"/>
    <mergeCell ref="IYS55:IYV55"/>
    <mergeCell ref="IYW55:IYZ55"/>
    <mergeCell ref="IZA55:IZD55"/>
    <mergeCell ref="JDU55:JDX55"/>
    <mergeCell ref="JDY55:JEB55"/>
    <mergeCell ref="JEC55:JEF55"/>
    <mergeCell ref="JEG55:JEJ55"/>
    <mergeCell ref="JEK55:JEN55"/>
    <mergeCell ref="JDA55:JDD55"/>
    <mergeCell ref="JDE55:JDH55"/>
    <mergeCell ref="JDI55:JDL55"/>
    <mergeCell ref="JDM55:JDP55"/>
    <mergeCell ref="JDQ55:JDT55"/>
    <mergeCell ref="JCG55:JCJ55"/>
    <mergeCell ref="JCK55:JCN55"/>
    <mergeCell ref="JCO55:JCR55"/>
    <mergeCell ref="JCS55:JCV55"/>
    <mergeCell ref="JCW55:JCZ55"/>
    <mergeCell ref="JBM55:JBP55"/>
    <mergeCell ref="JBQ55:JBT55"/>
    <mergeCell ref="JBU55:JBX55"/>
    <mergeCell ref="JBY55:JCB55"/>
    <mergeCell ref="JCC55:JCF55"/>
    <mergeCell ref="JGW55:JGZ55"/>
    <mergeCell ref="JHA55:JHD55"/>
    <mergeCell ref="JHE55:JHH55"/>
    <mergeCell ref="JHI55:JHL55"/>
    <mergeCell ref="JHM55:JHP55"/>
    <mergeCell ref="JGC55:JGF55"/>
    <mergeCell ref="JGG55:JGJ55"/>
    <mergeCell ref="JGK55:JGN55"/>
    <mergeCell ref="JGO55:JGR55"/>
    <mergeCell ref="JGS55:JGV55"/>
    <mergeCell ref="JFI55:JFL55"/>
    <mergeCell ref="JFM55:JFP55"/>
    <mergeCell ref="JFQ55:JFT55"/>
    <mergeCell ref="JFU55:JFX55"/>
    <mergeCell ref="JFY55:JGB55"/>
    <mergeCell ref="JEO55:JER55"/>
    <mergeCell ref="JES55:JEV55"/>
    <mergeCell ref="JEW55:JEZ55"/>
    <mergeCell ref="JFA55:JFD55"/>
    <mergeCell ref="JFE55:JFH55"/>
    <mergeCell ref="JJY55:JKB55"/>
    <mergeCell ref="JKC55:JKF55"/>
    <mergeCell ref="JKG55:JKJ55"/>
    <mergeCell ref="JKK55:JKN55"/>
    <mergeCell ref="JKO55:JKR55"/>
    <mergeCell ref="JJE55:JJH55"/>
    <mergeCell ref="JJI55:JJL55"/>
    <mergeCell ref="JJM55:JJP55"/>
    <mergeCell ref="JJQ55:JJT55"/>
    <mergeCell ref="JJU55:JJX55"/>
    <mergeCell ref="JIK55:JIN55"/>
    <mergeCell ref="JIO55:JIR55"/>
    <mergeCell ref="JIS55:JIV55"/>
    <mergeCell ref="JIW55:JIZ55"/>
    <mergeCell ref="JJA55:JJD55"/>
    <mergeCell ref="JHQ55:JHT55"/>
    <mergeCell ref="JHU55:JHX55"/>
    <mergeCell ref="JHY55:JIB55"/>
    <mergeCell ref="JIC55:JIF55"/>
    <mergeCell ref="JIG55:JIJ55"/>
    <mergeCell ref="JNA55:JND55"/>
    <mergeCell ref="JNE55:JNH55"/>
    <mergeCell ref="JNI55:JNL55"/>
    <mergeCell ref="JNM55:JNP55"/>
    <mergeCell ref="JNQ55:JNT55"/>
    <mergeCell ref="JMG55:JMJ55"/>
    <mergeCell ref="JMK55:JMN55"/>
    <mergeCell ref="JMO55:JMR55"/>
    <mergeCell ref="JMS55:JMV55"/>
    <mergeCell ref="JMW55:JMZ55"/>
    <mergeCell ref="JLM55:JLP55"/>
    <mergeCell ref="JLQ55:JLT55"/>
    <mergeCell ref="JLU55:JLX55"/>
    <mergeCell ref="JLY55:JMB55"/>
    <mergeCell ref="JMC55:JMF55"/>
    <mergeCell ref="JKS55:JKV55"/>
    <mergeCell ref="JKW55:JKZ55"/>
    <mergeCell ref="JLA55:JLD55"/>
    <mergeCell ref="JLE55:JLH55"/>
    <mergeCell ref="JLI55:JLL55"/>
    <mergeCell ref="JQC55:JQF55"/>
    <mergeCell ref="JQG55:JQJ55"/>
    <mergeCell ref="JQK55:JQN55"/>
    <mergeCell ref="JQO55:JQR55"/>
    <mergeCell ref="JQS55:JQV55"/>
    <mergeCell ref="JPI55:JPL55"/>
    <mergeCell ref="JPM55:JPP55"/>
    <mergeCell ref="JPQ55:JPT55"/>
    <mergeCell ref="JPU55:JPX55"/>
    <mergeCell ref="JPY55:JQB55"/>
    <mergeCell ref="JOO55:JOR55"/>
    <mergeCell ref="JOS55:JOV55"/>
    <mergeCell ref="JOW55:JOZ55"/>
    <mergeCell ref="JPA55:JPD55"/>
    <mergeCell ref="JPE55:JPH55"/>
    <mergeCell ref="JNU55:JNX55"/>
    <mergeCell ref="JNY55:JOB55"/>
    <mergeCell ref="JOC55:JOF55"/>
    <mergeCell ref="JOG55:JOJ55"/>
    <mergeCell ref="JOK55:JON55"/>
    <mergeCell ref="JTE55:JTH55"/>
    <mergeCell ref="JTI55:JTL55"/>
    <mergeCell ref="JTM55:JTP55"/>
    <mergeCell ref="JTQ55:JTT55"/>
    <mergeCell ref="JTU55:JTX55"/>
    <mergeCell ref="JSK55:JSN55"/>
    <mergeCell ref="JSO55:JSR55"/>
    <mergeCell ref="JSS55:JSV55"/>
    <mergeCell ref="JSW55:JSZ55"/>
    <mergeCell ref="JTA55:JTD55"/>
    <mergeCell ref="JRQ55:JRT55"/>
    <mergeCell ref="JRU55:JRX55"/>
    <mergeCell ref="JRY55:JSB55"/>
    <mergeCell ref="JSC55:JSF55"/>
    <mergeCell ref="JSG55:JSJ55"/>
    <mergeCell ref="JQW55:JQZ55"/>
    <mergeCell ref="JRA55:JRD55"/>
    <mergeCell ref="JRE55:JRH55"/>
    <mergeCell ref="JRI55:JRL55"/>
    <mergeCell ref="JRM55:JRP55"/>
    <mergeCell ref="JWG55:JWJ55"/>
    <mergeCell ref="JWK55:JWN55"/>
    <mergeCell ref="JWO55:JWR55"/>
    <mergeCell ref="JWS55:JWV55"/>
    <mergeCell ref="JWW55:JWZ55"/>
    <mergeCell ref="JVM55:JVP55"/>
    <mergeCell ref="JVQ55:JVT55"/>
    <mergeCell ref="JVU55:JVX55"/>
    <mergeCell ref="JVY55:JWB55"/>
    <mergeCell ref="JWC55:JWF55"/>
    <mergeCell ref="JUS55:JUV55"/>
    <mergeCell ref="JUW55:JUZ55"/>
    <mergeCell ref="JVA55:JVD55"/>
    <mergeCell ref="JVE55:JVH55"/>
    <mergeCell ref="JVI55:JVL55"/>
    <mergeCell ref="JTY55:JUB55"/>
    <mergeCell ref="JUC55:JUF55"/>
    <mergeCell ref="JUG55:JUJ55"/>
    <mergeCell ref="JUK55:JUN55"/>
    <mergeCell ref="JUO55:JUR55"/>
    <mergeCell ref="JZI55:JZL55"/>
    <mergeCell ref="JZM55:JZP55"/>
    <mergeCell ref="JZQ55:JZT55"/>
    <mergeCell ref="JZU55:JZX55"/>
    <mergeCell ref="JZY55:KAB55"/>
    <mergeCell ref="JYO55:JYR55"/>
    <mergeCell ref="JYS55:JYV55"/>
    <mergeCell ref="JYW55:JYZ55"/>
    <mergeCell ref="JZA55:JZD55"/>
    <mergeCell ref="JZE55:JZH55"/>
    <mergeCell ref="JXU55:JXX55"/>
    <mergeCell ref="JXY55:JYB55"/>
    <mergeCell ref="JYC55:JYF55"/>
    <mergeCell ref="JYG55:JYJ55"/>
    <mergeCell ref="JYK55:JYN55"/>
    <mergeCell ref="JXA55:JXD55"/>
    <mergeCell ref="JXE55:JXH55"/>
    <mergeCell ref="JXI55:JXL55"/>
    <mergeCell ref="JXM55:JXP55"/>
    <mergeCell ref="JXQ55:JXT55"/>
    <mergeCell ref="KCK55:KCN55"/>
    <mergeCell ref="KCO55:KCR55"/>
    <mergeCell ref="KCS55:KCV55"/>
    <mergeCell ref="KCW55:KCZ55"/>
    <mergeCell ref="KDA55:KDD55"/>
    <mergeCell ref="KBQ55:KBT55"/>
    <mergeCell ref="KBU55:KBX55"/>
    <mergeCell ref="KBY55:KCB55"/>
    <mergeCell ref="KCC55:KCF55"/>
    <mergeCell ref="KCG55:KCJ55"/>
    <mergeCell ref="KAW55:KAZ55"/>
    <mergeCell ref="KBA55:KBD55"/>
    <mergeCell ref="KBE55:KBH55"/>
    <mergeCell ref="KBI55:KBL55"/>
    <mergeCell ref="KBM55:KBP55"/>
    <mergeCell ref="KAC55:KAF55"/>
    <mergeCell ref="KAG55:KAJ55"/>
    <mergeCell ref="KAK55:KAN55"/>
    <mergeCell ref="KAO55:KAR55"/>
    <mergeCell ref="KAS55:KAV55"/>
    <mergeCell ref="KFM55:KFP55"/>
    <mergeCell ref="KFQ55:KFT55"/>
    <mergeCell ref="KFU55:KFX55"/>
    <mergeCell ref="KFY55:KGB55"/>
    <mergeCell ref="KGC55:KGF55"/>
    <mergeCell ref="KES55:KEV55"/>
    <mergeCell ref="KEW55:KEZ55"/>
    <mergeCell ref="KFA55:KFD55"/>
    <mergeCell ref="KFE55:KFH55"/>
    <mergeCell ref="KFI55:KFL55"/>
    <mergeCell ref="KDY55:KEB55"/>
    <mergeCell ref="KEC55:KEF55"/>
    <mergeCell ref="KEG55:KEJ55"/>
    <mergeCell ref="KEK55:KEN55"/>
    <mergeCell ref="KEO55:KER55"/>
    <mergeCell ref="KDE55:KDH55"/>
    <mergeCell ref="KDI55:KDL55"/>
    <mergeCell ref="KDM55:KDP55"/>
    <mergeCell ref="KDQ55:KDT55"/>
    <mergeCell ref="KDU55:KDX55"/>
    <mergeCell ref="KIO55:KIR55"/>
    <mergeCell ref="KIS55:KIV55"/>
    <mergeCell ref="KIW55:KIZ55"/>
    <mergeCell ref="KJA55:KJD55"/>
    <mergeCell ref="KJE55:KJH55"/>
    <mergeCell ref="KHU55:KHX55"/>
    <mergeCell ref="KHY55:KIB55"/>
    <mergeCell ref="KIC55:KIF55"/>
    <mergeCell ref="KIG55:KIJ55"/>
    <mergeCell ref="KIK55:KIN55"/>
    <mergeCell ref="KHA55:KHD55"/>
    <mergeCell ref="KHE55:KHH55"/>
    <mergeCell ref="KHI55:KHL55"/>
    <mergeCell ref="KHM55:KHP55"/>
    <mergeCell ref="KHQ55:KHT55"/>
    <mergeCell ref="KGG55:KGJ55"/>
    <mergeCell ref="KGK55:KGN55"/>
    <mergeCell ref="KGO55:KGR55"/>
    <mergeCell ref="KGS55:KGV55"/>
    <mergeCell ref="KGW55:KGZ55"/>
    <mergeCell ref="KLQ55:KLT55"/>
    <mergeCell ref="KLU55:KLX55"/>
    <mergeCell ref="KLY55:KMB55"/>
    <mergeCell ref="KMC55:KMF55"/>
    <mergeCell ref="KMG55:KMJ55"/>
    <mergeCell ref="KKW55:KKZ55"/>
    <mergeCell ref="KLA55:KLD55"/>
    <mergeCell ref="KLE55:KLH55"/>
    <mergeCell ref="KLI55:KLL55"/>
    <mergeCell ref="KLM55:KLP55"/>
    <mergeCell ref="KKC55:KKF55"/>
    <mergeCell ref="KKG55:KKJ55"/>
    <mergeCell ref="KKK55:KKN55"/>
    <mergeCell ref="KKO55:KKR55"/>
    <mergeCell ref="KKS55:KKV55"/>
    <mergeCell ref="KJI55:KJL55"/>
    <mergeCell ref="KJM55:KJP55"/>
    <mergeCell ref="KJQ55:KJT55"/>
    <mergeCell ref="KJU55:KJX55"/>
    <mergeCell ref="KJY55:KKB55"/>
    <mergeCell ref="KOS55:KOV55"/>
    <mergeCell ref="KOW55:KOZ55"/>
    <mergeCell ref="KPA55:KPD55"/>
    <mergeCell ref="KPE55:KPH55"/>
    <mergeCell ref="KPI55:KPL55"/>
    <mergeCell ref="KNY55:KOB55"/>
    <mergeCell ref="KOC55:KOF55"/>
    <mergeCell ref="KOG55:KOJ55"/>
    <mergeCell ref="KOK55:KON55"/>
    <mergeCell ref="KOO55:KOR55"/>
    <mergeCell ref="KNE55:KNH55"/>
    <mergeCell ref="KNI55:KNL55"/>
    <mergeCell ref="KNM55:KNP55"/>
    <mergeCell ref="KNQ55:KNT55"/>
    <mergeCell ref="KNU55:KNX55"/>
    <mergeCell ref="KMK55:KMN55"/>
    <mergeCell ref="KMO55:KMR55"/>
    <mergeCell ref="KMS55:KMV55"/>
    <mergeCell ref="KMW55:KMZ55"/>
    <mergeCell ref="KNA55:KND55"/>
    <mergeCell ref="KRU55:KRX55"/>
    <mergeCell ref="KRY55:KSB55"/>
    <mergeCell ref="KSC55:KSF55"/>
    <mergeCell ref="KSG55:KSJ55"/>
    <mergeCell ref="KSK55:KSN55"/>
    <mergeCell ref="KRA55:KRD55"/>
    <mergeCell ref="KRE55:KRH55"/>
    <mergeCell ref="KRI55:KRL55"/>
    <mergeCell ref="KRM55:KRP55"/>
    <mergeCell ref="KRQ55:KRT55"/>
    <mergeCell ref="KQG55:KQJ55"/>
    <mergeCell ref="KQK55:KQN55"/>
    <mergeCell ref="KQO55:KQR55"/>
    <mergeCell ref="KQS55:KQV55"/>
    <mergeCell ref="KQW55:KQZ55"/>
    <mergeCell ref="KPM55:KPP55"/>
    <mergeCell ref="KPQ55:KPT55"/>
    <mergeCell ref="KPU55:KPX55"/>
    <mergeCell ref="KPY55:KQB55"/>
    <mergeCell ref="KQC55:KQF55"/>
    <mergeCell ref="KUW55:KUZ55"/>
    <mergeCell ref="KVA55:KVD55"/>
    <mergeCell ref="KVE55:KVH55"/>
    <mergeCell ref="KVI55:KVL55"/>
    <mergeCell ref="KVM55:KVP55"/>
    <mergeCell ref="KUC55:KUF55"/>
    <mergeCell ref="KUG55:KUJ55"/>
    <mergeCell ref="KUK55:KUN55"/>
    <mergeCell ref="KUO55:KUR55"/>
    <mergeCell ref="KUS55:KUV55"/>
    <mergeCell ref="KTI55:KTL55"/>
    <mergeCell ref="KTM55:KTP55"/>
    <mergeCell ref="KTQ55:KTT55"/>
    <mergeCell ref="KTU55:KTX55"/>
    <mergeCell ref="KTY55:KUB55"/>
    <mergeCell ref="KSO55:KSR55"/>
    <mergeCell ref="KSS55:KSV55"/>
    <mergeCell ref="KSW55:KSZ55"/>
    <mergeCell ref="KTA55:KTD55"/>
    <mergeCell ref="KTE55:KTH55"/>
    <mergeCell ref="KXY55:KYB55"/>
    <mergeCell ref="KYC55:KYF55"/>
    <mergeCell ref="KYG55:KYJ55"/>
    <mergeCell ref="KYK55:KYN55"/>
    <mergeCell ref="KYO55:KYR55"/>
    <mergeCell ref="KXE55:KXH55"/>
    <mergeCell ref="KXI55:KXL55"/>
    <mergeCell ref="KXM55:KXP55"/>
    <mergeCell ref="KXQ55:KXT55"/>
    <mergeCell ref="KXU55:KXX55"/>
    <mergeCell ref="KWK55:KWN55"/>
    <mergeCell ref="KWO55:KWR55"/>
    <mergeCell ref="KWS55:KWV55"/>
    <mergeCell ref="KWW55:KWZ55"/>
    <mergeCell ref="KXA55:KXD55"/>
    <mergeCell ref="KVQ55:KVT55"/>
    <mergeCell ref="KVU55:KVX55"/>
    <mergeCell ref="KVY55:KWB55"/>
    <mergeCell ref="KWC55:KWF55"/>
    <mergeCell ref="KWG55:KWJ55"/>
    <mergeCell ref="LBA55:LBD55"/>
    <mergeCell ref="LBE55:LBH55"/>
    <mergeCell ref="LBI55:LBL55"/>
    <mergeCell ref="LBM55:LBP55"/>
    <mergeCell ref="LBQ55:LBT55"/>
    <mergeCell ref="LAG55:LAJ55"/>
    <mergeCell ref="LAK55:LAN55"/>
    <mergeCell ref="LAO55:LAR55"/>
    <mergeCell ref="LAS55:LAV55"/>
    <mergeCell ref="LAW55:LAZ55"/>
    <mergeCell ref="KZM55:KZP55"/>
    <mergeCell ref="KZQ55:KZT55"/>
    <mergeCell ref="KZU55:KZX55"/>
    <mergeCell ref="KZY55:LAB55"/>
    <mergeCell ref="LAC55:LAF55"/>
    <mergeCell ref="KYS55:KYV55"/>
    <mergeCell ref="KYW55:KYZ55"/>
    <mergeCell ref="KZA55:KZD55"/>
    <mergeCell ref="KZE55:KZH55"/>
    <mergeCell ref="KZI55:KZL55"/>
    <mergeCell ref="LEC55:LEF55"/>
    <mergeCell ref="LEG55:LEJ55"/>
    <mergeCell ref="LEK55:LEN55"/>
    <mergeCell ref="LEO55:LER55"/>
    <mergeCell ref="LES55:LEV55"/>
    <mergeCell ref="LDI55:LDL55"/>
    <mergeCell ref="LDM55:LDP55"/>
    <mergeCell ref="LDQ55:LDT55"/>
    <mergeCell ref="LDU55:LDX55"/>
    <mergeCell ref="LDY55:LEB55"/>
    <mergeCell ref="LCO55:LCR55"/>
    <mergeCell ref="LCS55:LCV55"/>
    <mergeCell ref="LCW55:LCZ55"/>
    <mergeCell ref="LDA55:LDD55"/>
    <mergeCell ref="LDE55:LDH55"/>
    <mergeCell ref="LBU55:LBX55"/>
    <mergeCell ref="LBY55:LCB55"/>
    <mergeCell ref="LCC55:LCF55"/>
    <mergeCell ref="LCG55:LCJ55"/>
    <mergeCell ref="LCK55:LCN55"/>
    <mergeCell ref="LHE55:LHH55"/>
    <mergeCell ref="LHI55:LHL55"/>
    <mergeCell ref="LHM55:LHP55"/>
    <mergeCell ref="LHQ55:LHT55"/>
    <mergeCell ref="LHU55:LHX55"/>
    <mergeCell ref="LGK55:LGN55"/>
    <mergeCell ref="LGO55:LGR55"/>
    <mergeCell ref="LGS55:LGV55"/>
    <mergeCell ref="LGW55:LGZ55"/>
    <mergeCell ref="LHA55:LHD55"/>
    <mergeCell ref="LFQ55:LFT55"/>
    <mergeCell ref="LFU55:LFX55"/>
    <mergeCell ref="LFY55:LGB55"/>
    <mergeCell ref="LGC55:LGF55"/>
    <mergeCell ref="LGG55:LGJ55"/>
    <mergeCell ref="LEW55:LEZ55"/>
    <mergeCell ref="LFA55:LFD55"/>
    <mergeCell ref="LFE55:LFH55"/>
    <mergeCell ref="LFI55:LFL55"/>
    <mergeCell ref="LFM55:LFP55"/>
    <mergeCell ref="LKG55:LKJ55"/>
    <mergeCell ref="LKK55:LKN55"/>
    <mergeCell ref="LKO55:LKR55"/>
    <mergeCell ref="LKS55:LKV55"/>
    <mergeCell ref="LKW55:LKZ55"/>
    <mergeCell ref="LJM55:LJP55"/>
    <mergeCell ref="LJQ55:LJT55"/>
    <mergeCell ref="LJU55:LJX55"/>
    <mergeCell ref="LJY55:LKB55"/>
    <mergeCell ref="LKC55:LKF55"/>
    <mergeCell ref="LIS55:LIV55"/>
    <mergeCell ref="LIW55:LIZ55"/>
    <mergeCell ref="LJA55:LJD55"/>
    <mergeCell ref="LJE55:LJH55"/>
    <mergeCell ref="LJI55:LJL55"/>
    <mergeCell ref="LHY55:LIB55"/>
    <mergeCell ref="LIC55:LIF55"/>
    <mergeCell ref="LIG55:LIJ55"/>
    <mergeCell ref="LIK55:LIN55"/>
    <mergeCell ref="LIO55:LIR55"/>
    <mergeCell ref="LNI55:LNL55"/>
    <mergeCell ref="LNM55:LNP55"/>
    <mergeCell ref="LNQ55:LNT55"/>
    <mergeCell ref="LNU55:LNX55"/>
    <mergeCell ref="LNY55:LOB55"/>
    <mergeCell ref="LMO55:LMR55"/>
    <mergeCell ref="LMS55:LMV55"/>
    <mergeCell ref="LMW55:LMZ55"/>
    <mergeCell ref="LNA55:LND55"/>
    <mergeCell ref="LNE55:LNH55"/>
    <mergeCell ref="LLU55:LLX55"/>
    <mergeCell ref="LLY55:LMB55"/>
    <mergeCell ref="LMC55:LMF55"/>
    <mergeCell ref="LMG55:LMJ55"/>
    <mergeCell ref="LMK55:LMN55"/>
    <mergeCell ref="LLA55:LLD55"/>
    <mergeCell ref="LLE55:LLH55"/>
    <mergeCell ref="LLI55:LLL55"/>
    <mergeCell ref="LLM55:LLP55"/>
    <mergeCell ref="LLQ55:LLT55"/>
    <mergeCell ref="LQK55:LQN55"/>
    <mergeCell ref="LQO55:LQR55"/>
    <mergeCell ref="LQS55:LQV55"/>
    <mergeCell ref="LQW55:LQZ55"/>
    <mergeCell ref="LRA55:LRD55"/>
    <mergeCell ref="LPQ55:LPT55"/>
    <mergeCell ref="LPU55:LPX55"/>
    <mergeCell ref="LPY55:LQB55"/>
    <mergeCell ref="LQC55:LQF55"/>
    <mergeCell ref="LQG55:LQJ55"/>
    <mergeCell ref="LOW55:LOZ55"/>
    <mergeCell ref="LPA55:LPD55"/>
    <mergeCell ref="LPE55:LPH55"/>
    <mergeCell ref="LPI55:LPL55"/>
    <mergeCell ref="LPM55:LPP55"/>
    <mergeCell ref="LOC55:LOF55"/>
    <mergeCell ref="LOG55:LOJ55"/>
    <mergeCell ref="LOK55:LON55"/>
    <mergeCell ref="LOO55:LOR55"/>
    <mergeCell ref="LOS55:LOV55"/>
    <mergeCell ref="LTM55:LTP55"/>
    <mergeCell ref="LTQ55:LTT55"/>
    <mergeCell ref="LTU55:LTX55"/>
    <mergeCell ref="LTY55:LUB55"/>
    <mergeCell ref="LUC55:LUF55"/>
    <mergeCell ref="LSS55:LSV55"/>
    <mergeCell ref="LSW55:LSZ55"/>
    <mergeCell ref="LTA55:LTD55"/>
    <mergeCell ref="LTE55:LTH55"/>
    <mergeCell ref="LTI55:LTL55"/>
    <mergeCell ref="LRY55:LSB55"/>
    <mergeCell ref="LSC55:LSF55"/>
    <mergeCell ref="LSG55:LSJ55"/>
    <mergeCell ref="LSK55:LSN55"/>
    <mergeCell ref="LSO55:LSR55"/>
    <mergeCell ref="LRE55:LRH55"/>
    <mergeCell ref="LRI55:LRL55"/>
    <mergeCell ref="LRM55:LRP55"/>
    <mergeCell ref="LRQ55:LRT55"/>
    <mergeCell ref="LRU55:LRX55"/>
    <mergeCell ref="LWO55:LWR55"/>
    <mergeCell ref="LWS55:LWV55"/>
    <mergeCell ref="LWW55:LWZ55"/>
    <mergeCell ref="LXA55:LXD55"/>
    <mergeCell ref="LXE55:LXH55"/>
    <mergeCell ref="LVU55:LVX55"/>
    <mergeCell ref="LVY55:LWB55"/>
    <mergeCell ref="LWC55:LWF55"/>
    <mergeCell ref="LWG55:LWJ55"/>
    <mergeCell ref="LWK55:LWN55"/>
    <mergeCell ref="LVA55:LVD55"/>
    <mergeCell ref="LVE55:LVH55"/>
    <mergeCell ref="LVI55:LVL55"/>
    <mergeCell ref="LVM55:LVP55"/>
    <mergeCell ref="LVQ55:LVT55"/>
    <mergeCell ref="LUG55:LUJ55"/>
    <mergeCell ref="LUK55:LUN55"/>
    <mergeCell ref="LUO55:LUR55"/>
    <mergeCell ref="LUS55:LUV55"/>
    <mergeCell ref="LUW55:LUZ55"/>
    <mergeCell ref="LZQ55:LZT55"/>
    <mergeCell ref="LZU55:LZX55"/>
    <mergeCell ref="LZY55:MAB55"/>
    <mergeCell ref="MAC55:MAF55"/>
    <mergeCell ref="MAG55:MAJ55"/>
    <mergeCell ref="LYW55:LYZ55"/>
    <mergeCell ref="LZA55:LZD55"/>
    <mergeCell ref="LZE55:LZH55"/>
    <mergeCell ref="LZI55:LZL55"/>
    <mergeCell ref="LZM55:LZP55"/>
    <mergeCell ref="LYC55:LYF55"/>
    <mergeCell ref="LYG55:LYJ55"/>
    <mergeCell ref="LYK55:LYN55"/>
    <mergeCell ref="LYO55:LYR55"/>
    <mergeCell ref="LYS55:LYV55"/>
    <mergeCell ref="LXI55:LXL55"/>
    <mergeCell ref="LXM55:LXP55"/>
    <mergeCell ref="LXQ55:LXT55"/>
    <mergeCell ref="LXU55:LXX55"/>
    <mergeCell ref="LXY55:LYB55"/>
    <mergeCell ref="MCS55:MCV55"/>
    <mergeCell ref="MCW55:MCZ55"/>
    <mergeCell ref="MDA55:MDD55"/>
    <mergeCell ref="MDE55:MDH55"/>
    <mergeCell ref="MDI55:MDL55"/>
    <mergeCell ref="MBY55:MCB55"/>
    <mergeCell ref="MCC55:MCF55"/>
    <mergeCell ref="MCG55:MCJ55"/>
    <mergeCell ref="MCK55:MCN55"/>
    <mergeCell ref="MCO55:MCR55"/>
    <mergeCell ref="MBE55:MBH55"/>
    <mergeCell ref="MBI55:MBL55"/>
    <mergeCell ref="MBM55:MBP55"/>
    <mergeCell ref="MBQ55:MBT55"/>
    <mergeCell ref="MBU55:MBX55"/>
    <mergeCell ref="MAK55:MAN55"/>
    <mergeCell ref="MAO55:MAR55"/>
    <mergeCell ref="MAS55:MAV55"/>
    <mergeCell ref="MAW55:MAZ55"/>
    <mergeCell ref="MBA55:MBD55"/>
    <mergeCell ref="MFU55:MFX55"/>
    <mergeCell ref="MFY55:MGB55"/>
    <mergeCell ref="MGC55:MGF55"/>
    <mergeCell ref="MGG55:MGJ55"/>
    <mergeCell ref="MGK55:MGN55"/>
    <mergeCell ref="MFA55:MFD55"/>
    <mergeCell ref="MFE55:MFH55"/>
    <mergeCell ref="MFI55:MFL55"/>
    <mergeCell ref="MFM55:MFP55"/>
    <mergeCell ref="MFQ55:MFT55"/>
    <mergeCell ref="MEG55:MEJ55"/>
    <mergeCell ref="MEK55:MEN55"/>
    <mergeCell ref="MEO55:MER55"/>
    <mergeCell ref="MES55:MEV55"/>
    <mergeCell ref="MEW55:MEZ55"/>
    <mergeCell ref="MDM55:MDP55"/>
    <mergeCell ref="MDQ55:MDT55"/>
    <mergeCell ref="MDU55:MDX55"/>
    <mergeCell ref="MDY55:MEB55"/>
    <mergeCell ref="MEC55:MEF55"/>
    <mergeCell ref="MIW55:MIZ55"/>
    <mergeCell ref="MJA55:MJD55"/>
    <mergeCell ref="MJE55:MJH55"/>
    <mergeCell ref="MJI55:MJL55"/>
    <mergeCell ref="MJM55:MJP55"/>
    <mergeCell ref="MIC55:MIF55"/>
    <mergeCell ref="MIG55:MIJ55"/>
    <mergeCell ref="MIK55:MIN55"/>
    <mergeCell ref="MIO55:MIR55"/>
    <mergeCell ref="MIS55:MIV55"/>
    <mergeCell ref="MHI55:MHL55"/>
    <mergeCell ref="MHM55:MHP55"/>
    <mergeCell ref="MHQ55:MHT55"/>
    <mergeCell ref="MHU55:MHX55"/>
    <mergeCell ref="MHY55:MIB55"/>
    <mergeCell ref="MGO55:MGR55"/>
    <mergeCell ref="MGS55:MGV55"/>
    <mergeCell ref="MGW55:MGZ55"/>
    <mergeCell ref="MHA55:MHD55"/>
    <mergeCell ref="MHE55:MHH55"/>
    <mergeCell ref="MLY55:MMB55"/>
    <mergeCell ref="MMC55:MMF55"/>
    <mergeCell ref="MMG55:MMJ55"/>
    <mergeCell ref="MMK55:MMN55"/>
    <mergeCell ref="MMO55:MMR55"/>
    <mergeCell ref="MLE55:MLH55"/>
    <mergeCell ref="MLI55:MLL55"/>
    <mergeCell ref="MLM55:MLP55"/>
    <mergeCell ref="MLQ55:MLT55"/>
    <mergeCell ref="MLU55:MLX55"/>
    <mergeCell ref="MKK55:MKN55"/>
    <mergeCell ref="MKO55:MKR55"/>
    <mergeCell ref="MKS55:MKV55"/>
    <mergeCell ref="MKW55:MKZ55"/>
    <mergeCell ref="MLA55:MLD55"/>
    <mergeCell ref="MJQ55:MJT55"/>
    <mergeCell ref="MJU55:MJX55"/>
    <mergeCell ref="MJY55:MKB55"/>
    <mergeCell ref="MKC55:MKF55"/>
    <mergeCell ref="MKG55:MKJ55"/>
    <mergeCell ref="MPA55:MPD55"/>
    <mergeCell ref="MPE55:MPH55"/>
    <mergeCell ref="MPI55:MPL55"/>
    <mergeCell ref="MPM55:MPP55"/>
    <mergeCell ref="MPQ55:MPT55"/>
    <mergeCell ref="MOG55:MOJ55"/>
    <mergeCell ref="MOK55:MON55"/>
    <mergeCell ref="MOO55:MOR55"/>
    <mergeCell ref="MOS55:MOV55"/>
    <mergeCell ref="MOW55:MOZ55"/>
    <mergeCell ref="MNM55:MNP55"/>
    <mergeCell ref="MNQ55:MNT55"/>
    <mergeCell ref="MNU55:MNX55"/>
    <mergeCell ref="MNY55:MOB55"/>
    <mergeCell ref="MOC55:MOF55"/>
    <mergeCell ref="MMS55:MMV55"/>
    <mergeCell ref="MMW55:MMZ55"/>
    <mergeCell ref="MNA55:MND55"/>
    <mergeCell ref="MNE55:MNH55"/>
    <mergeCell ref="MNI55:MNL55"/>
    <mergeCell ref="MSC55:MSF55"/>
    <mergeCell ref="MSG55:MSJ55"/>
    <mergeCell ref="MSK55:MSN55"/>
    <mergeCell ref="MSO55:MSR55"/>
    <mergeCell ref="MSS55:MSV55"/>
    <mergeCell ref="MRI55:MRL55"/>
    <mergeCell ref="MRM55:MRP55"/>
    <mergeCell ref="MRQ55:MRT55"/>
    <mergeCell ref="MRU55:MRX55"/>
    <mergeCell ref="MRY55:MSB55"/>
    <mergeCell ref="MQO55:MQR55"/>
    <mergeCell ref="MQS55:MQV55"/>
    <mergeCell ref="MQW55:MQZ55"/>
    <mergeCell ref="MRA55:MRD55"/>
    <mergeCell ref="MRE55:MRH55"/>
    <mergeCell ref="MPU55:MPX55"/>
    <mergeCell ref="MPY55:MQB55"/>
    <mergeCell ref="MQC55:MQF55"/>
    <mergeCell ref="MQG55:MQJ55"/>
    <mergeCell ref="MQK55:MQN55"/>
    <mergeCell ref="MVE55:MVH55"/>
    <mergeCell ref="MVI55:MVL55"/>
    <mergeCell ref="MVM55:MVP55"/>
    <mergeCell ref="MVQ55:MVT55"/>
    <mergeCell ref="MVU55:MVX55"/>
    <mergeCell ref="MUK55:MUN55"/>
    <mergeCell ref="MUO55:MUR55"/>
    <mergeCell ref="MUS55:MUV55"/>
    <mergeCell ref="MUW55:MUZ55"/>
    <mergeCell ref="MVA55:MVD55"/>
    <mergeCell ref="MTQ55:MTT55"/>
    <mergeCell ref="MTU55:MTX55"/>
    <mergeCell ref="MTY55:MUB55"/>
    <mergeCell ref="MUC55:MUF55"/>
    <mergeCell ref="MUG55:MUJ55"/>
    <mergeCell ref="MSW55:MSZ55"/>
    <mergeCell ref="MTA55:MTD55"/>
    <mergeCell ref="MTE55:MTH55"/>
    <mergeCell ref="MTI55:MTL55"/>
    <mergeCell ref="MTM55:MTP55"/>
    <mergeCell ref="MYG55:MYJ55"/>
    <mergeCell ref="MYK55:MYN55"/>
    <mergeCell ref="MYO55:MYR55"/>
    <mergeCell ref="MYS55:MYV55"/>
    <mergeCell ref="MYW55:MYZ55"/>
    <mergeCell ref="MXM55:MXP55"/>
    <mergeCell ref="MXQ55:MXT55"/>
    <mergeCell ref="MXU55:MXX55"/>
    <mergeCell ref="MXY55:MYB55"/>
    <mergeCell ref="MYC55:MYF55"/>
    <mergeCell ref="MWS55:MWV55"/>
    <mergeCell ref="MWW55:MWZ55"/>
    <mergeCell ref="MXA55:MXD55"/>
    <mergeCell ref="MXE55:MXH55"/>
    <mergeCell ref="MXI55:MXL55"/>
    <mergeCell ref="MVY55:MWB55"/>
    <mergeCell ref="MWC55:MWF55"/>
    <mergeCell ref="MWG55:MWJ55"/>
    <mergeCell ref="MWK55:MWN55"/>
    <mergeCell ref="MWO55:MWR55"/>
    <mergeCell ref="NBI55:NBL55"/>
    <mergeCell ref="NBM55:NBP55"/>
    <mergeCell ref="NBQ55:NBT55"/>
    <mergeCell ref="NBU55:NBX55"/>
    <mergeCell ref="NBY55:NCB55"/>
    <mergeCell ref="NAO55:NAR55"/>
    <mergeCell ref="NAS55:NAV55"/>
    <mergeCell ref="NAW55:NAZ55"/>
    <mergeCell ref="NBA55:NBD55"/>
    <mergeCell ref="NBE55:NBH55"/>
    <mergeCell ref="MZU55:MZX55"/>
    <mergeCell ref="MZY55:NAB55"/>
    <mergeCell ref="NAC55:NAF55"/>
    <mergeCell ref="NAG55:NAJ55"/>
    <mergeCell ref="NAK55:NAN55"/>
    <mergeCell ref="MZA55:MZD55"/>
    <mergeCell ref="MZE55:MZH55"/>
    <mergeCell ref="MZI55:MZL55"/>
    <mergeCell ref="MZM55:MZP55"/>
    <mergeCell ref="MZQ55:MZT55"/>
    <mergeCell ref="NEK55:NEN55"/>
    <mergeCell ref="NEO55:NER55"/>
    <mergeCell ref="NES55:NEV55"/>
    <mergeCell ref="NEW55:NEZ55"/>
    <mergeCell ref="NFA55:NFD55"/>
    <mergeCell ref="NDQ55:NDT55"/>
    <mergeCell ref="NDU55:NDX55"/>
    <mergeCell ref="NDY55:NEB55"/>
    <mergeCell ref="NEC55:NEF55"/>
    <mergeCell ref="NEG55:NEJ55"/>
    <mergeCell ref="NCW55:NCZ55"/>
    <mergeCell ref="NDA55:NDD55"/>
    <mergeCell ref="NDE55:NDH55"/>
    <mergeCell ref="NDI55:NDL55"/>
    <mergeCell ref="NDM55:NDP55"/>
    <mergeCell ref="NCC55:NCF55"/>
    <mergeCell ref="NCG55:NCJ55"/>
    <mergeCell ref="NCK55:NCN55"/>
    <mergeCell ref="NCO55:NCR55"/>
    <mergeCell ref="NCS55:NCV55"/>
    <mergeCell ref="NHM55:NHP55"/>
    <mergeCell ref="NHQ55:NHT55"/>
    <mergeCell ref="NHU55:NHX55"/>
    <mergeCell ref="NHY55:NIB55"/>
    <mergeCell ref="NIC55:NIF55"/>
    <mergeCell ref="NGS55:NGV55"/>
    <mergeCell ref="NGW55:NGZ55"/>
    <mergeCell ref="NHA55:NHD55"/>
    <mergeCell ref="NHE55:NHH55"/>
    <mergeCell ref="NHI55:NHL55"/>
    <mergeCell ref="NFY55:NGB55"/>
    <mergeCell ref="NGC55:NGF55"/>
    <mergeCell ref="NGG55:NGJ55"/>
    <mergeCell ref="NGK55:NGN55"/>
    <mergeCell ref="NGO55:NGR55"/>
    <mergeCell ref="NFE55:NFH55"/>
    <mergeCell ref="NFI55:NFL55"/>
    <mergeCell ref="NFM55:NFP55"/>
    <mergeCell ref="NFQ55:NFT55"/>
    <mergeCell ref="NFU55:NFX55"/>
    <mergeCell ref="NKO55:NKR55"/>
    <mergeCell ref="NKS55:NKV55"/>
    <mergeCell ref="NKW55:NKZ55"/>
    <mergeCell ref="NLA55:NLD55"/>
    <mergeCell ref="NLE55:NLH55"/>
    <mergeCell ref="NJU55:NJX55"/>
    <mergeCell ref="NJY55:NKB55"/>
    <mergeCell ref="NKC55:NKF55"/>
    <mergeCell ref="NKG55:NKJ55"/>
    <mergeCell ref="NKK55:NKN55"/>
    <mergeCell ref="NJA55:NJD55"/>
    <mergeCell ref="NJE55:NJH55"/>
    <mergeCell ref="NJI55:NJL55"/>
    <mergeCell ref="NJM55:NJP55"/>
    <mergeCell ref="NJQ55:NJT55"/>
    <mergeCell ref="NIG55:NIJ55"/>
    <mergeCell ref="NIK55:NIN55"/>
    <mergeCell ref="NIO55:NIR55"/>
    <mergeCell ref="NIS55:NIV55"/>
    <mergeCell ref="NIW55:NIZ55"/>
    <mergeCell ref="NNQ55:NNT55"/>
    <mergeCell ref="NNU55:NNX55"/>
    <mergeCell ref="NNY55:NOB55"/>
    <mergeCell ref="NOC55:NOF55"/>
    <mergeCell ref="NOG55:NOJ55"/>
    <mergeCell ref="NMW55:NMZ55"/>
    <mergeCell ref="NNA55:NND55"/>
    <mergeCell ref="NNE55:NNH55"/>
    <mergeCell ref="NNI55:NNL55"/>
    <mergeCell ref="NNM55:NNP55"/>
    <mergeCell ref="NMC55:NMF55"/>
    <mergeCell ref="NMG55:NMJ55"/>
    <mergeCell ref="NMK55:NMN55"/>
    <mergeCell ref="NMO55:NMR55"/>
    <mergeCell ref="NMS55:NMV55"/>
    <mergeCell ref="NLI55:NLL55"/>
    <mergeCell ref="NLM55:NLP55"/>
    <mergeCell ref="NLQ55:NLT55"/>
    <mergeCell ref="NLU55:NLX55"/>
    <mergeCell ref="NLY55:NMB55"/>
    <mergeCell ref="NQS55:NQV55"/>
    <mergeCell ref="NQW55:NQZ55"/>
    <mergeCell ref="NRA55:NRD55"/>
    <mergeCell ref="NRE55:NRH55"/>
    <mergeCell ref="NRI55:NRL55"/>
    <mergeCell ref="NPY55:NQB55"/>
    <mergeCell ref="NQC55:NQF55"/>
    <mergeCell ref="NQG55:NQJ55"/>
    <mergeCell ref="NQK55:NQN55"/>
    <mergeCell ref="NQO55:NQR55"/>
    <mergeCell ref="NPE55:NPH55"/>
    <mergeCell ref="NPI55:NPL55"/>
    <mergeCell ref="NPM55:NPP55"/>
    <mergeCell ref="NPQ55:NPT55"/>
    <mergeCell ref="NPU55:NPX55"/>
    <mergeCell ref="NOK55:NON55"/>
    <mergeCell ref="NOO55:NOR55"/>
    <mergeCell ref="NOS55:NOV55"/>
    <mergeCell ref="NOW55:NOZ55"/>
    <mergeCell ref="NPA55:NPD55"/>
    <mergeCell ref="NTU55:NTX55"/>
    <mergeCell ref="NTY55:NUB55"/>
    <mergeCell ref="NUC55:NUF55"/>
    <mergeCell ref="NUG55:NUJ55"/>
    <mergeCell ref="NUK55:NUN55"/>
    <mergeCell ref="NTA55:NTD55"/>
    <mergeCell ref="NTE55:NTH55"/>
    <mergeCell ref="NTI55:NTL55"/>
    <mergeCell ref="NTM55:NTP55"/>
    <mergeCell ref="NTQ55:NTT55"/>
    <mergeCell ref="NSG55:NSJ55"/>
    <mergeCell ref="NSK55:NSN55"/>
    <mergeCell ref="NSO55:NSR55"/>
    <mergeCell ref="NSS55:NSV55"/>
    <mergeCell ref="NSW55:NSZ55"/>
    <mergeCell ref="NRM55:NRP55"/>
    <mergeCell ref="NRQ55:NRT55"/>
    <mergeCell ref="NRU55:NRX55"/>
    <mergeCell ref="NRY55:NSB55"/>
    <mergeCell ref="NSC55:NSF55"/>
    <mergeCell ref="NWW55:NWZ55"/>
    <mergeCell ref="NXA55:NXD55"/>
    <mergeCell ref="NXE55:NXH55"/>
    <mergeCell ref="NXI55:NXL55"/>
    <mergeCell ref="NXM55:NXP55"/>
    <mergeCell ref="NWC55:NWF55"/>
    <mergeCell ref="NWG55:NWJ55"/>
    <mergeCell ref="NWK55:NWN55"/>
    <mergeCell ref="NWO55:NWR55"/>
    <mergeCell ref="NWS55:NWV55"/>
    <mergeCell ref="NVI55:NVL55"/>
    <mergeCell ref="NVM55:NVP55"/>
    <mergeCell ref="NVQ55:NVT55"/>
    <mergeCell ref="NVU55:NVX55"/>
    <mergeCell ref="NVY55:NWB55"/>
    <mergeCell ref="NUO55:NUR55"/>
    <mergeCell ref="NUS55:NUV55"/>
    <mergeCell ref="NUW55:NUZ55"/>
    <mergeCell ref="NVA55:NVD55"/>
    <mergeCell ref="NVE55:NVH55"/>
    <mergeCell ref="NZY55:OAB55"/>
    <mergeCell ref="OAC55:OAF55"/>
    <mergeCell ref="OAG55:OAJ55"/>
    <mergeCell ref="OAK55:OAN55"/>
    <mergeCell ref="OAO55:OAR55"/>
    <mergeCell ref="NZE55:NZH55"/>
    <mergeCell ref="NZI55:NZL55"/>
    <mergeCell ref="NZM55:NZP55"/>
    <mergeCell ref="NZQ55:NZT55"/>
    <mergeCell ref="NZU55:NZX55"/>
    <mergeCell ref="NYK55:NYN55"/>
    <mergeCell ref="NYO55:NYR55"/>
    <mergeCell ref="NYS55:NYV55"/>
    <mergeCell ref="NYW55:NYZ55"/>
    <mergeCell ref="NZA55:NZD55"/>
    <mergeCell ref="NXQ55:NXT55"/>
    <mergeCell ref="NXU55:NXX55"/>
    <mergeCell ref="NXY55:NYB55"/>
    <mergeCell ref="NYC55:NYF55"/>
    <mergeCell ref="NYG55:NYJ55"/>
    <mergeCell ref="ODA55:ODD55"/>
    <mergeCell ref="ODE55:ODH55"/>
    <mergeCell ref="ODI55:ODL55"/>
    <mergeCell ref="ODM55:ODP55"/>
    <mergeCell ref="ODQ55:ODT55"/>
    <mergeCell ref="OCG55:OCJ55"/>
    <mergeCell ref="OCK55:OCN55"/>
    <mergeCell ref="OCO55:OCR55"/>
    <mergeCell ref="OCS55:OCV55"/>
    <mergeCell ref="OCW55:OCZ55"/>
    <mergeCell ref="OBM55:OBP55"/>
    <mergeCell ref="OBQ55:OBT55"/>
    <mergeCell ref="OBU55:OBX55"/>
    <mergeCell ref="OBY55:OCB55"/>
    <mergeCell ref="OCC55:OCF55"/>
    <mergeCell ref="OAS55:OAV55"/>
    <mergeCell ref="OAW55:OAZ55"/>
    <mergeCell ref="OBA55:OBD55"/>
    <mergeCell ref="OBE55:OBH55"/>
    <mergeCell ref="OBI55:OBL55"/>
    <mergeCell ref="OGC55:OGF55"/>
    <mergeCell ref="OGG55:OGJ55"/>
    <mergeCell ref="OGK55:OGN55"/>
    <mergeCell ref="OGO55:OGR55"/>
    <mergeCell ref="OGS55:OGV55"/>
    <mergeCell ref="OFI55:OFL55"/>
    <mergeCell ref="OFM55:OFP55"/>
    <mergeCell ref="OFQ55:OFT55"/>
    <mergeCell ref="OFU55:OFX55"/>
    <mergeCell ref="OFY55:OGB55"/>
    <mergeCell ref="OEO55:OER55"/>
    <mergeCell ref="OES55:OEV55"/>
    <mergeCell ref="OEW55:OEZ55"/>
    <mergeCell ref="OFA55:OFD55"/>
    <mergeCell ref="OFE55:OFH55"/>
    <mergeCell ref="ODU55:ODX55"/>
    <mergeCell ref="ODY55:OEB55"/>
    <mergeCell ref="OEC55:OEF55"/>
    <mergeCell ref="OEG55:OEJ55"/>
    <mergeCell ref="OEK55:OEN55"/>
    <mergeCell ref="OJE55:OJH55"/>
    <mergeCell ref="OJI55:OJL55"/>
    <mergeCell ref="OJM55:OJP55"/>
    <mergeCell ref="OJQ55:OJT55"/>
    <mergeCell ref="OJU55:OJX55"/>
    <mergeCell ref="OIK55:OIN55"/>
    <mergeCell ref="OIO55:OIR55"/>
    <mergeCell ref="OIS55:OIV55"/>
    <mergeCell ref="OIW55:OIZ55"/>
    <mergeCell ref="OJA55:OJD55"/>
    <mergeCell ref="OHQ55:OHT55"/>
    <mergeCell ref="OHU55:OHX55"/>
    <mergeCell ref="OHY55:OIB55"/>
    <mergeCell ref="OIC55:OIF55"/>
    <mergeCell ref="OIG55:OIJ55"/>
    <mergeCell ref="OGW55:OGZ55"/>
    <mergeCell ref="OHA55:OHD55"/>
    <mergeCell ref="OHE55:OHH55"/>
    <mergeCell ref="OHI55:OHL55"/>
    <mergeCell ref="OHM55:OHP55"/>
    <mergeCell ref="OMG55:OMJ55"/>
    <mergeCell ref="OMK55:OMN55"/>
    <mergeCell ref="OMO55:OMR55"/>
    <mergeCell ref="OMS55:OMV55"/>
    <mergeCell ref="OMW55:OMZ55"/>
    <mergeCell ref="OLM55:OLP55"/>
    <mergeCell ref="OLQ55:OLT55"/>
    <mergeCell ref="OLU55:OLX55"/>
    <mergeCell ref="OLY55:OMB55"/>
    <mergeCell ref="OMC55:OMF55"/>
    <mergeCell ref="OKS55:OKV55"/>
    <mergeCell ref="OKW55:OKZ55"/>
    <mergeCell ref="OLA55:OLD55"/>
    <mergeCell ref="OLE55:OLH55"/>
    <mergeCell ref="OLI55:OLL55"/>
    <mergeCell ref="OJY55:OKB55"/>
    <mergeCell ref="OKC55:OKF55"/>
    <mergeCell ref="OKG55:OKJ55"/>
    <mergeCell ref="OKK55:OKN55"/>
    <mergeCell ref="OKO55:OKR55"/>
    <mergeCell ref="OPI55:OPL55"/>
    <mergeCell ref="OPM55:OPP55"/>
    <mergeCell ref="OPQ55:OPT55"/>
    <mergeCell ref="OPU55:OPX55"/>
    <mergeCell ref="OPY55:OQB55"/>
    <mergeCell ref="OOO55:OOR55"/>
    <mergeCell ref="OOS55:OOV55"/>
    <mergeCell ref="OOW55:OOZ55"/>
    <mergeCell ref="OPA55:OPD55"/>
    <mergeCell ref="OPE55:OPH55"/>
    <mergeCell ref="ONU55:ONX55"/>
    <mergeCell ref="ONY55:OOB55"/>
    <mergeCell ref="OOC55:OOF55"/>
    <mergeCell ref="OOG55:OOJ55"/>
    <mergeCell ref="OOK55:OON55"/>
    <mergeCell ref="ONA55:OND55"/>
    <mergeCell ref="ONE55:ONH55"/>
    <mergeCell ref="ONI55:ONL55"/>
    <mergeCell ref="ONM55:ONP55"/>
    <mergeCell ref="ONQ55:ONT55"/>
    <mergeCell ref="OSK55:OSN55"/>
    <mergeCell ref="OSO55:OSR55"/>
    <mergeCell ref="OSS55:OSV55"/>
    <mergeCell ref="OSW55:OSZ55"/>
    <mergeCell ref="OTA55:OTD55"/>
    <mergeCell ref="ORQ55:ORT55"/>
    <mergeCell ref="ORU55:ORX55"/>
    <mergeCell ref="ORY55:OSB55"/>
    <mergeCell ref="OSC55:OSF55"/>
    <mergeCell ref="OSG55:OSJ55"/>
    <mergeCell ref="OQW55:OQZ55"/>
    <mergeCell ref="ORA55:ORD55"/>
    <mergeCell ref="ORE55:ORH55"/>
    <mergeCell ref="ORI55:ORL55"/>
    <mergeCell ref="ORM55:ORP55"/>
    <mergeCell ref="OQC55:OQF55"/>
    <mergeCell ref="OQG55:OQJ55"/>
    <mergeCell ref="OQK55:OQN55"/>
    <mergeCell ref="OQO55:OQR55"/>
    <mergeCell ref="OQS55:OQV55"/>
    <mergeCell ref="OVM55:OVP55"/>
    <mergeCell ref="OVQ55:OVT55"/>
    <mergeCell ref="OVU55:OVX55"/>
    <mergeCell ref="OVY55:OWB55"/>
    <mergeCell ref="OWC55:OWF55"/>
    <mergeCell ref="OUS55:OUV55"/>
    <mergeCell ref="OUW55:OUZ55"/>
    <mergeCell ref="OVA55:OVD55"/>
    <mergeCell ref="OVE55:OVH55"/>
    <mergeCell ref="OVI55:OVL55"/>
    <mergeCell ref="OTY55:OUB55"/>
    <mergeCell ref="OUC55:OUF55"/>
    <mergeCell ref="OUG55:OUJ55"/>
    <mergeCell ref="OUK55:OUN55"/>
    <mergeCell ref="OUO55:OUR55"/>
    <mergeCell ref="OTE55:OTH55"/>
    <mergeCell ref="OTI55:OTL55"/>
    <mergeCell ref="OTM55:OTP55"/>
    <mergeCell ref="OTQ55:OTT55"/>
    <mergeCell ref="OTU55:OTX55"/>
    <mergeCell ref="OYO55:OYR55"/>
    <mergeCell ref="OYS55:OYV55"/>
    <mergeCell ref="OYW55:OYZ55"/>
    <mergeCell ref="OZA55:OZD55"/>
    <mergeCell ref="OZE55:OZH55"/>
    <mergeCell ref="OXU55:OXX55"/>
    <mergeCell ref="OXY55:OYB55"/>
    <mergeCell ref="OYC55:OYF55"/>
    <mergeCell ref="OYG55:OYJ55"/>
    <mergeCell ref="OYK55:OYN55"/>
    <mergeCell ref="OXA55:OXD55"/>
    <mergeCell ref="OXE55:OXH55"/>
    <mergeCell ref="OXI55:OXL55"/>
    <mergeCell ref="OXM55:OXP55"/>
    <mergeCell ref="OXQ55:OXT55"/>
    <mergeCell ref="OWG55:OWJ55"/>
    <mergeCell ref="OWK55:OWN55"/>
    <mergeCell ref="OWO55:OWR55"/>
    <mergeCell ref="OWS55:OWV55"/>
    <mergeCell ref="OWW55:OWZ55"/>
    <mergeCell ref="PBQ55:PBT55"/>
    <mergeCell ref="PBU55:PBX55"/>
    <mergeCell ref="PBY55:PCB55"/>
    <mergeCell ref="PCC55:PCF55"/>
    <mergeCell ref="PCG55:PCJ55"/>
    <mergeCell ref="PAW55:PAZ55"/>
    <mergeCell ref="PBA55:PBD55"/>
    <mergeCell ref="PBE55:PBH55"/>
    <mergeCell ref="PBI55:PBL55"/>
    <mergeCell ref="PBM55:PBP55"/>
    <mergeCell ref="PAC55:PAF55"/>
    <mergeCell ref="PAG55:PAJ55"/>
    <mergeCell ref="PAK55:PAN55"/>
    <mergeCell ref="PAO55:PAR55"/>
    <mergeCell ref="PAS55:PAV55"/>
    <mergeCell ref="OZI55:OZL55"/>
    <mergeCell ref="OZM55:OZP55"/>
    <mergeCell ref="OZQ55:OZT55"/>
    <mergeCell ref="OZU55:OZX55"/>
    <mergeCell ref="OZY55:PAB55"/>
    <mergeCell ref="PES55:PEV55"/>
    <mergeCell ref="PEW55:PEZ55"/>
    <mergeCell ref="PFA55:PFD55"/>
    <mergeCell ref="PFE55:PFH55"/>
    <mergeCell ref="PFI55:PFL55"/>
    <mergeCell ref="PDY55:PEB55"/>
    <mergeCell ref="PEC55:PEF55"/>
    <mergeCell ref="PEG55:PEJ55"/>
    <mergeCell ref="PEK55:PEN55"/>
    <mergeCell ref="PEO55:PER55"/>
    <mergeCell ref="PDE55:PDH55"/>
    <mergeCell ref="PDI55:PDL55"/>
    <mergeCell ref="PDM55:PDP55"/>
    <mergeCell ref="PDQ55:PDT55"/>
    <mergeCell ref="PDU55:PDX55"/>
    <mergeCell ref="PCK55:PCN55"/>
    <mergeCell ref="PCO55:PCR55"/>
    <mergeCell ref="PCS55:PCV55"/>
    <mergeCell ref="PCW55:PCZ55"/>
    <mergeCell ref="PDA55:PDD55"/>
    <mergeCell ref="PHU55:PHX55"/>
    <mergeCell ref="PHY55:PIB55"/>
    <mergeCell ref="PIC55:PIF55"/>
    <mergeCell ref="PIG55:PIJ55"/>
    <mergeCell ref="PIK55:PIN55"/>
    <mergeCell ref="PHA55:PHD55"/>
    <mergeCell ref="PHE55:PHH55"/>
    <mergeCell ref="PHI55:PHL55"/>
    <mergeCell ref="PHM55:PHP55"/>
    <mergeCell ref="PHQ55:PHT55"/>
    <mergeCell ref="PGG55:PGJ55"/>
    <mergeCell ref="PGK55:PGN55"/>
    <mergeCell ref="PGO55:PGR55"/>
    <mergeCell ref="PGS55:PGV55"/>
    <mergeCell ref="PGW55:PGZ55"/>
    <mergeCell ref="PFM55:PFP55"/>
    <mergeCell ref="PFQ55:PFT55"/>
    <mergeCell ref="PFU55:PFX55"/>
    <mergeCell ref="PFY55:PGB55"/>
    <mergeCell ref="PGC55:PGF55"/>
    <mergeCell ref="PKW55:PKZ55"/>
    <mergeCell ref="PLA55:PLD55"/>
    <mergeCell ref="PLE55:PLH55"/>
    <mergeCell ref="PLI55:PLL55"/>
    <mergeCell ref="PLM55:PLP55"/>
    <mergeCell ref="PKC55:PKF55"/>
    <mergeCell ref="PKG55:PKJ55"/>
    <mergeCell ref="PKK55:PKN55"/>
    <mergeCell ref="PKO55:PKR55"/>
    <mergeCell ref="PKS55:PKV55"/>
    <mergeCell ref="PJI55:PJL55"/>
    <mergeCell ref="PJM55:PJP55"/>
    <mergeCell ref="PJQ55:PJT55"/>
    <mergeCell ref="PJU55:PJX55"/>
    <mergeCell ref="PJY55:PKB55"/>
    <mergeCell ref="PIO55:PIR55"/>
    <mergeCell ref="PIS55:PIV55"/>
    <mergeCell ref="PIW55:PIZ55"/>
    <mergeCell ref="PJA55:PJD55"/>
    <mergeCell ref="PJE55:PJH55"/>
    <mergeCell ref="PNY55:POB55"/>
    <mergeCell ref="POC55:POF55"/>
    <mergeCell ref="POG55:POJ55"/>
    <mergeCell ref="POK55:PON55"/>
    <mergeCell ref="POO55:POR55"/>
    <mergeCell ref="PNE55:PNH55"/>
    <mergeCell ref="PNI55:PNL55"/>
    <mergeCell ref="PNM55:PNP55"/>
    <mergeCell ref="PNQ55:PNT55"/>
    <mergeCell ref="PNU55:PNX55"/>
    <mergeCell ref="PMK55:PMN55"/>
    <mergeCell ref="PMO55:PMR55"/>
    <mergeCell ref="PMS55:PMV55"/>
    <mergeCell ref="PMW55:PMZ55"/>
    <mergeCell ref="PNA55:PND55"/>
    <mergeCell ref="PLQ55:PLT55"/>
    <mergeCell ref="PLU55:PLX55"/>
    <mergeCell ref="PLY55:PMB55"/>
    <mergeCell ref="PMC55:PMF55"/>
    <mergeCell ref="PMG55:PMJ55"/>
    <mergeCell ref="PRA55:PRD55"/>
    <mergeCell ref="PRE55:PRH55"/>
    <mergeCell ref="PRI55:PRL55"/>
    <mergeCell ref="PRM55:PRP55"/>
    <mergeCell ref="PRQ55:PRT55"/>
    <mergeCell ref="PQG55:PQJ55"/>
    <mergeCell ref="PQK55:PQN55"/>
    <mergeCell ref="PQO55:PQR55"/>
    <mergeCell ref="PQS55:PQV55"/>
    <mergeCell ref="PQW55:PQZ55"/>
    <mergeCell ref="PPM55:PPP55"/>
    <mergeCell ref="PPQ55:PPT55"/>
    <mergeCell ref="PPU55:PPX55"/>
    <mergeCell ref="PPY55:PQB55"/>
    <mergeCell ref="PQC55:PQF55"/>
    <mergeCell ref="POS55:POV55"/>
    <mergeCell ref="POW55:POZ55"/>
    <mergeCell ref="PPA55:PPD55"/>
    <mergeCell ref="PPE55:PPH55"/>
    <mergeCell ref="PPI55:PPL55"/>
    <mergeCell ref="PUC55:PUF55"/>
    <mergeCell ref="PUG55:PUJ55"/>
    <mergeCell ref="PUK55:PUN55"/>
    <mergeCell ref="PUO55:PUR55"/>
    <mergeCell ref="PUS55:PUV55"/>
    <mergeCell ref="PTI55:PTL55"/>
    <mergeCell ref="PTM55:PTP55"/>
    <mergeCell ref="PTQ55:PTT55"/>
    <mergeCell ref="PTU55:PTX55"/>
    <mergeCell ref="PTY55:PUB55"/>
    <mergeCell ref="PSO55:PSR55"/>
    <mergeCell ref="PSS55:PSV55"/>
    <mergeCell ref="PSW55:PSZ55"/>
    <mergeCell ref="PTA55:PTD55"/>
    <mergeCell ref="PTE55:PTH55"/>
    <mergeCell ref="PRU55:PRX55"/>
    <mergeCell ref="PRY55:PSB55"/>
    <mergeCell ref="PSC55:PSF55"/>
    <mergeCell ref="PSG55:PSJ55"/>
    <mergeCell ref="PSK55:PSN55"/>
    <mergeCell ref="PXE55:PXH55"/>
    <mergeCell ref="PXI55:PXL55"/>
    <mergeCell ref="PXM55:PXP55"/>
    <mergeCell ref="PXQ55:PXT55"/>
    <mergeCell ref="PXU55:PXX55"/>
    <mergeCell ref="PWK55:PWN55"/>
    <mergeCell ref="PWO55:PWR55"/>
    <mergeCell ref="PWS55:PWV55"/>
    <mergeCell ref="PWW55:PWZ55"/>
    <mergeCell ref="PXA55:PXD55"/>
    <mergeCell ref="PVQ55:PVT55"/>
    <mergeCell ref="PVU55:PVX55"/>
    <mergeCell ref="PVY55:PWB55"/>
    <mergeCell ref="PWC55:PWF55"/>
    <mergeCell ref="PWG55:PWJ55"/>
    <mergeCell ref="PUW55:PUZ55"/>
    <mergeCell ref="PVA55:PVD55"/>
    <mergeCell ref="PVE55:PVH55"/>
    <mergeCell ref="PVI55:PVL55"/>
    <mergeCell ref="PVM55:PVP55"/>
    <mergeCell ref="QAG55:QAJ55"/>
    <mergeCell ref="QAK55:QAN55"/>
    <mergeCell ref="QAO55:QAR55"/>
    <mergeCell ref="QAS55:QAV55"/>
    <mergeCell ref="QAW55:QAZ55"/>
    <mergeCell ref="PZM55:PZP55"/>
    <mergeCell ref="PZQ55:PZT55"/>
    <mergeCell ref="PZU55:PZX55"/>
    <mergeCell ref="PZY55:QAB55"/>
    <mergeCell ref="QAC55:QAF55"/>
    <mergeCell ref="PYS55:PYV55"/>
    <mergeCell ref="PYW55:PYZ55"/>
    <mergeCell ref="PZA55:PZD55"/>
    <mergeCell ref="PZE55:PZH55"/>
    <mergeCell ref="PZI55:PZL55"/>
    <mergeCell ref="PXY55:PYB55"/>
    <mergeCell ref="PYC55:PYF55"/>
    <mergeCell ref="PYG55:PYJ55"/>
    <mergeCell ref="PYK55:PYN55"/>
    <mergeCell ref="PYO55:PYR55"/>
    <mergeCell ref="QDI55:QDL55"/>
    <mergeCell ref="QDM55:QDP55"/>
    <mergeCell ref="QDQ55:QDT55"/>
    <mergeCell ref="QDU55:QDX55"/>
    <mergeCell ref="QDY55:QEB55"/>
    <mergeCell ref="QCO55:QCR55"/>
    <mergeCell ref="QCS55:QCV55"/>
    <mergeCell ref="QCW55:QCZ55"/>
    <mergeCell ref="QDA55:QDD55"/>
    <mergeCell ref="QDE55:QDH55"/>
    <mergeCell ref="QBU55:QBX55"/>
    <mergeCell ref="QBY55:QCB55"/>
    <mergeCell ref="QCC55:QCF55"/>
    <mergeCell ref="QCG55:QCJ55"/>
    <mergeCell ref="QCK55:QCN55"/>
    <mergeCell ref="QBA55:QBD55"/>
    <mergeCell ref="QBE55:QBH55"/>
    <mergeCell ref="QBI55:QBL55"/>
    <mergeCell ref="QBM55:QBP55"/>
    <mergeCell ref="QBQ55:QBT55"/>
    <mergeCell ref="QGK55:QGN55"/>
    <mergeCell ref="QGO55:QGR55"/>
    <mergeCell ref="QGS55:QGV55"/>
    <mergeCell ref="QGW55:QGZ55"/>
    <mergeCell ref="QHA55:QHD55"/>
    <mergeCell ref="QFQ55:QFT55"/>
    <mergeCell ref="QFU55:QFX55"/>
    <mergeCell ref="QFY55:QGB55"/>
    <mergeCell ref="QGC55:QGF55"/>
    <mergeCell ref="QGG55:QGJ55"/>
    <mergeCell ref="QEW55:QEZ55"/>
    <mergeCell ref="QFA55:QFD55"/>
    <mergeCell ref="QFE55:QFH55"/>
    <mergeCell ref="QFI55:QFL55"/>
    <mergeCell ref="QFM55:QFP55"/>
    <mergeCell ref="QEC55:QEF55"/>
    <mergeCell ref="QEG55:QEJ55"/>
    <mergeCell ref="QEK55:QEN55"/>
    <mergeCell ref="QEO55:QER55"/>
    <mergeCell ref="QES55:QEV55"/>
    <mergeCell ref="QJM55:QJP55"/>
    <mergeCell ref="QJQ55:QJT55"/>
    <mergeCell ref="QJU55:QJX55"/>
    <mergeCell ref="QJY55:QKB55"/>
    <mergeCell ref="QKC55:QKF55"/>
    <mergeCell ref="QIS55:QIV55"/>
    <mergeCell ref="QIW55:QIZ55"/>
    <mergeCell ref="QJA55:QJD55"/>
    <mergeCell ref="QJE55:QJH55"/>
    <mergeCell ref="QJI55:QJL55"/>
    <mergeCell ref="QHY55:QIB55"/>
    <mergeCell ref="QIC55:QIF55"/>
    <mergeCell ref="QIG55:QIJ55"/>
    <mergeCell ref="QIK55:QIN55"/>
    <mergeCell ref="QIO55:QIR55"/>
    <mergeCell ref="QHE55:QHH55"/>
    <mergeCell ref="QHI55:QHL55"/>
    <mergeCell ref="QHM55:QHP55"/>
    <mergeCell ref="QHQ55:QHT55"/>
    <mergeCell ref="QHU55:QHX55"/>
    <mergeCell ref="QMO55:QMR55"/>
    <mergeCell ref="QMS55:QMV55"/>
    <mergeCell ref="QMW55:QMZ55"/>
    <mergeCell ref="QNA55:QND55"/>
    <mergeCell ref="QNE55:QNH55"/>
    <mergeCell ref="QLU55:QLX55"/>
    <mergeCell ref="QLY55:QMB55"/>
    <mergeCell ref="QMC55:QMF55"/>
    <mergeCell ref="QMG55:QMJ55"/>
    <mergeCell ref="QMK55:QMN55"/>
    <mergeCell ref="QLA55:QLD55"/>
    <mergeCell ref="QLE55:QLH55"/>
    <mergeCell ref="QLI55:QLL55"/>
    <mergeCell ref="QLM55:QLP55"/>
    <mergeCell ref="QLQ55:QLT55"/>
    <mergeCell ref="QKG55:QKJ55"/>
    <mergeCell ref="QKK55:QKN55"/>
    <mergeCell ref="QKO55:QKR55"/>
    <mergeCell ref="QKS55:QKV55"/>
    <mergeCell ref="QKW55:QKZ55"/>
    <mergeCell ref="QPQ55:QPT55"/>
    <mergeCell ref="QPU55:QPX55"/>
    <mergeCell ref="QPY55:QQB55"/>
    <mergeCell ref="QQC55:QQF55"/>
    <mergeCell ref="QQG55:QQJ55"/>
    <mergeCell ref="QOW55:QOZ55"/>
    <mergeCell ref="QPA55:QPD55"/>
    <mergeCell ref="QPE55:QPH55"/>
    <mergeCell ref="QPI55:QPL55"/>
    <mergeCell ref="QPM55:QPP55"/>
    <mergeCell ref="QOC55:QOF55"/>
    <mergeCell ref="QOG55:QOJ55"/>
    <mergeCell ref="QOK55:QON55"/>
    <mergeCell ref="QOO55:QOR55"/>
    <mergeCell ref="QOS55:QOV55"/>
    <mergeCell ref="QNI55:QNL55"/>
    <mergeCell ref="QNM55:QNP55"/>
    <mergeCell ref="QNQ55:QNT55"/>
    <mergeCell ref="QNU55:QNX55"/>
    <mergeCell ref="QNY55:QOB55"/>
    <mergeCell ref="QSS55:QSV55"/>
    <mergeCell ref="QSW55:QSZ55"/>
    <mergeCell ref="QTA55:QTD55"/>
    <mergeCell ref="QTE55:QTH55"/>
    <mergeCell ref="QTI55:QTL55"/>
    <mergeCell ref="QRY55:QSB55"/>
    <mergeCell ref="QSC55:QSF55"/>
    <mergeCell ref="QSG55:QSJ55"/>
    <mergeCell ref="QSK55:QSN55"/>
    <mergeCell ref="QSO55:QSR55"/>
    <mergeCell ref="QRE55:QRH55"/>
    <mergeCell ref="QRI55:QRL55"/>
    <mergeCell ref="QRM55:QRP55"/>
    <mergeCell ref="QRQ55:QRT55"/>
    <mergeCell ref="QRU55:QRX55"/>
    <mergeCell ref="QQK55:QQN55"/>
    <mergeCell ref="QQO55:QQR55"/>
    <mergeCell ref="QQS55:QQV55"/>
    <mergeCell ref="QQW55:QQZ55"/>
    <mergeCell ref="QRA55:QRD55"/>
    <mergeCell ref="QVU55:QVX55"/>
    <mergeCell ref="QVY55:QWB55"/>
    <mergeCell ref="QWC55:QWF55"/>
    <mergeCell ref="QWG55:QWJ55"/>
    <mergeCell ref="QWK55:QWN55"/>
    <mergeCell ref="QVA55:QVD55"/>
    <mergeCell ref="QVE55:QVH55"/>
    <mergeCell ref="QVI55:QVL55"/>
    <mergeCell ref="QVM55:QVP55"/>
    <mergeCell ref="QVQ55:QVT55"/>
    <mergeCell ref="QUG55:QUJ55"/>
    <mergeCell ref="QUK55:QUN55"/>
    <mergeCell ref="QUO55:QUR55"/>
    <mergeCell ref="QUS55:QUV55"/>
    <mergeCell ref="QUW55:QUZ55"/>
    <mergeCell ref="QTM55:QTP55"/>
    <mergeCell ref="QTQ55:QTT55"/>
    <mergeCell ref="QTU55:QTX55"/>
    <mergeCell ref="QTY55:QUB55"/>
    <mergeCell ref="QUC55:QUF55"/>
    <mergeCell ref="QYW55:QYZ55"/>
    <mergeCell ref="QZA55:QZD55"/>
    <mergeCell ref="QZE55:QZH55"/>
    <mergeCell ref="QZI55:QZL55"/>
    <mergeCell ref="QZM55:QZP55"/>
    <mergeCell ref="QYC55:QYF55"/>
    <mergeCell ref="QYG55:QYJ55"/>
    <mergeCell ref="QYK55:QYN55"/>
    <mergeCell ref="QYO55:QYR55"/>
    <mergeCell ref="QYS55:QYV55"/>
    <mergeCell ref="QXI55:QXL55"/>
    <mergeCell ref="QXM55:QXP55"/>
    <mergeCell ref="QXQ55:QXT55"/>
    <mergeCell ref="QXU55:QXX55"/>
    <mergeCell ref="QXY55:QYB55"/>
    <mergeCell ref="QWO55:QWR55"/>
    <mergeCell ref="QWS55:QWV55"/>
    <mergeCell ref="QWW55:QWZ55"/>
    <mergeCell ref="QXA55:QXD55"/>
    <mergeCell ref="QXE55:QXH55"/>
    <mergeCell ref="RBY55:RCB55"/>
    <mergeCell ref="RCC55:RCF55"/>
    <mergeCell ref="RCG55:RCJ55"/>
    <mergeCell ref="RCK55:RCN55"/>
    <mergeCell ref="RCO55:RCR55"/>
    <mergeCell ref="RBE55:RBH55"/>
    <mergeCell ref="RBI55:RBL55"/>
    <mergeCell ref="RBM55:RBP55"/>
    <mergeCell ref="RBQ55:RBT55"/>
    <mergeCell ref="RBU55:RBX55"/>
    <mergeCell ref="RAK55:RAN55"/>
    <mergeCell ref="RAO55:RAR55"/>
    <mergeCell ref="RAS55:RAV55"/>
    <mergeCell ref="RAW55:RAZ55"/>
    <mergeCell ref="RBA55:RBD55"/>
    <mergeCell ref="QZQ55:QZT55"/>
    <mergeCell ref="QZU55:QZX55"/>
    <mergeCell ref="QZY55:RAB55"/>
    <mergeCell ref="RAC55:RAF55"/>
    <mergeCell ref="RAG55:RAJ55"/>
    <mergeCell ref="RFA55:RFD55"/>
    <mergeCell ref="RFE55:RFH55"/>
    <mergeCell ref="RFI55:RFL55"/>
    <mergeCell ref="RFM55:RFP55"/>
    <mergeCell ref="RFQ55:RFT55"/>
    <mergeCell ref="REG55:REJ55"/>
    <mergeCell ref="REK55:REN55"/>
    <mergeCell ref="REO55:RER55"/>
    <mergeCell ref="RES55:REV55"/>
    <mergeCell ref="REW55:REZ55"/>
    <mergeCell ref="RDM55:RDP55"/>
    <mergeCell ref="RDQ55:RDT55"/>
    <mergeCell ref="RDU55:RDX55"/>
    <mergeCell ref="RDY55:REB55"/>
    <mergeCell ref="REC55:REF55"/>
    <mergeCell ref="RCS55:RCV55"/>
    <mergeCell ref="RCW55:RCZ55"/>
    <mergeCell ref="RDA55:RDD55"/>
    <mergeCell ref="RDE55:RDH55"/>
    <mergeCell ref="RDI55:RDL55"/>
    <mergeCell ref="RIC55:RIF55"/>
    <mergeCell ref="RIG55:RIJ55"/>
    <mergeCell ref="RIK55:RIN55"/>
    <mergeCell ref="RIO55:RIR55"/>
    <mergeCell ref="RIS55:RIV55"/>
    <mergeCell ref="RHI55:RHL55"/>
    <mergeCell ref="RHM55:RHP55"/>
    <mergeCell ref="RHQ55:RHT55"/>
    <mergeCell ref="RHU55:RHX55"/>
    <mergeCell ref="RHY55:RIB55"/>
    <mergeCell ref="RGO55:RGR55"/>
    <mergeCell ref="RGS55:RGV55"/>
    <mergeCell ref="RGW55:RGZ55"/>
    <mergeCell ref="RHA55:RHD55"/>
    <mergeCell ref="RHE55:RHH55"/>
    <mergeCell ref="RFU55:RFX55"/>
    <mergeCell ref="RFY55:RGB55"/>
    <mergeCell ref="RGC55:RGF55"/>
    <mergeCell ref="RGG55:RGJ55"/>
    <mergeCell ref="RGK55:RGN55"/>
    <mergeCell ref="RLE55:RLH55"/>
    <mergeCell ref="RLI55:RLL55"/>
    <mergeCell ref="RLM55:RLP55"/>
    <mergeCell ref="RLQ55:RLT55"/>
    <mergeCell ref="RLU55:RLX55"/>
    <mergeCell ref="RKK55:RKN55"/>
    <mergeCell ref="RKO55:RKR55"/>
    <mergeCell ref="RKS55:RKV55"/>
    <mergeCell ref="RKW55:RKZ55"/>
    <mergeCell ref="RLA55:RLD55"/>
    <mergeCell ref="RJQ55:RJT55"/>
    <mergeCell ref="RJU55:RJX55"/>
    <mergeCell ref="RJY55:RKB55"/>
    <mergeCell ref="RKC55:RKF55"/>
    <mergeCell ref="RKG55:RKJ55"/>
    <mergeCell ref="RIW55:RIZ55"/>
    <mergeCell ref="RJA55:RJD55"/>
    <mergeCell ref="RJE55:RJH55"/>
    <mergeCell ref="RJI55:RJL55"/>
    <mergeCell ref="RJM55:RJP55"/>
    <mergeCell ref="ROG55:ROJ55"/>
    <mergeCell ref="ROK55:RON55"/>
    <mergeCell ref="ROO55:ROR55"/>
    <mergeCell ref="ROS55:ROV55"/>
    <mergeCell ref="ROW55:ROZ55"/>
    <mergeCell ref="RNM55:RNP55"/>
    <mergeCell ref="RNQ55:RNT55"/>
    <mergeCell ref="RNU55:RNX55"/>
    <mergeCell ref="RNY55:ROB55"/>
    <mergeCell ref="ROC55:ROF55"/>
    <mergeCell ref="RMS55:RMV55"/>
    <mergeCell ref="RMW55:RMZ55"/>
    <mergeCell ref="RNA55:RND55"/>
    <mergeCell ref="RNE55:RNH55"/>
    <mergeCell ref="RNI55:RNL55"/>
    <mergeCell ref="RLY55:RMB55"/>
    <mergeCell ref="RMC55:RMF55"/>
    <mergeCell ref="RMG55:RMJ55"/>
    <mergeCell ref="RMK55:RMN55"/>
    <mergeCell ref="RMO55:RMR55"/>
    <mergeCell ref="RRI55:RRL55"/>
    <mergeCell ref="RRM55:RRP55"/>
    <mergeCell ref="RRQ55:RRT55"/>
    <mergeCell ref="RRU55:RRX55"/>
    <mergeCell ref="RRY55:RSB55"/>
    <mergeCell ref="RQO55:RQR55"/>
    <mergeCell ref="RQS55:RQV55"/>
    <mergeCell ref="RQW55:RQZ55"/>
    <mergeCell ref="RRA55:RRD55"/>
    <mergeCell ref="RRE55:RRH55"/>
    <mergeCell ref="RPU55:RPX55"/>
    <mergeCell ref="RPY55:RQB55"/>
    <mergeCell ref="RQC55:RQF55"/>
    <mergeCell ref="RQG55:RQJ55"/>
    <mergeCell ref="RQK55:RQN55"/>
    <mergeCell ref="RPA55:RPD55"/>
    <mergeCell ref="RPE55:RPH55"/>
    <mergeCell ref="RPI55:RPL55"/>
    <mergeCell ref="RPM55:RPP55"/>
    <mergeCell ref="RPQ55:RPT55"/>
    <mergeCell ref="RUK55:RUN55"/>
    <mergeCell ref="RUO55:RUR55"/>
    <mergeCell ref="RUS55:RUV55"/>
    <mergeCell ref="RUW55:RUZ55"/>
    <mergeCell ref="RVA55:RVD55"/>
    <mergeCell ref="RTQ55:RTT55"/>
    <mergeCell ref="RTU55:RTX55"/>
    <mergeCell ref="RTY55:RUB55"/>
    <mergeCell ref="RUC55:RUF55"/>
    <mergeCell ref="RUG55:RUJ55"/>
    <mergeCell ref="RSW55:RSZ55"/>
    <mergeCell ref="RTA55:RTD55"/>
    <mergeCell ref="RTE55:RTH55"/>
    <mergeCell ref="RTI55:RTL55"/>
    <mergeCell ref="RTM55:RTP55"/>
    <mergeCell ref="RSC55:RSF55"/>
    <mergeCell ref="RSG55:RSJ55"/>
    <mergeCell ref="RSK55:RSN55"/>
    <mergeCell ref="RSO55:RSR55"/>
    <mergeCell ref="RSS55:RSV55"/>
    <mergeCell ref="RXM55:RXP55"/>
    <mergeCell ref="RXQ55:RXT55"/>
    <mergeCell ref="RXU55:RXX55"/>
    <mergeCell ref="RXY55:RYB55"/>
    <mergeCell ref="RYC55:RYF55"/>
    <mergeCell ref="RWS55:RWV55"/>
    <mergeCell ref="RWW55:RWZ55"/>
    <mergeCell ref="RXA55:RXD55"/>
    <mergeCell ref="RXE55:RXH55"/>
    <mergeCell ref="RXI55:RXL55"/>
    <mergeCell ref="RVY55:RWB55"/>
    <mergeCell ref="RWC55:RWF55"/>
    <mergeCell ref="RWG55:RWJ55"/>
    <mergeCell ref="RWK55:RWN55"/>
    <mergeCell ref="RWO55:RWR55"/>
    <mergeCell ref="RVE55:RVH55"/>
    <mergeCell ref="RVI55:RVL55"/>
    <mergeCell ref="RVM55:RVP55"/>
    <mergeCell ref="RVQ55:RVT55"/>
    <mergeCell ref="RVU55:RVX55"/>
    <mergeCell ref="SAO55:SAR55"/>
    <mergeCell ref="SAS55:SAV55"/>
    <mergeCell ref="SAW55:SAZ55"/>
    <mergeCell ref="SBA55:SBD55"/>
    <mergeCell ref="SBE55:SBH55"/>
    <mergeCell ref="RZU55:RZX55"/>
    <mergeCell ref="RZY55:SAB55"/>
    <mergeCell ref="SAC55:SAF55"/>
    <mergeCell ref="SAG55:SAJ55"/>
    <mergeCell ref="SAK55:SAN55"/>
    <mergeCell ref="RZA55:RZD55"/>
    <mergeCell ref="RZE55:RZH55"/>
    <mergeCell ref="RZI55:RZL55"/>
    <mergeCell ref="RZM55:RZP55"/>
    <mergeCell ref="RZQ55:RZT55"/>
    <mergeCell ref="RYG55:RYJ55"/>
    <mergeCell ref="RYK55:RYN55"/>
    <mergeCell ref="RYO55:RYR55"/>
    <mergeCell ref="RYS55:RYV55"/>
    <mergeCell ref="RYW55:RYZ55"/>
    <mergeCell ref="SDQ55:SDT55"/>
    <mergeCell ref="SDU55:SDX55"/>
    <mergeCell ref="SDY55:SEB55"/>
    <mergeCell ref="SEC55:SEF55"/>
    <mergeCell ref="SEG55:SEJ55"/>
    <mergeCell ref="SCW55:SCZ55"/>
    <mergeCell ref="SDA55:SDD55"/>
    <mergeCell ref="SDE55:SDH55"/>
    <mergeCell ref="SDI55:SDL55"/>
    <mergeCell ref="SDM55:SDP55"/>
    <mergeCell ref="SCC55:SCF55"/>
    <mergeCell ref="SCG55:SCJ55"/>
    <mergeCell ref="SCK55:SCN55"/>
    <mergeCell ref="SCO55:SCR55"/>
    <mergeCell ref="SCS55:SCV55"/>
    <mergeCell ref="SBI55:SBL55"/>
    <mergeCell ref="SBM55:SBP55"/>
    <mergeCell ref="SBQ55:SBT55"/>
    <mergeCell ref="SBU55:SBX55"/>
    <mergeCell ref="SBY55:SCB55"/>
    <mergeCell ref="SGS55:SGV55"/>
    <mergeCell ref="SGW55:SGZ55"/>
    <mergeCell ref="SHA55:SHD55"/>
    <mergeCell ref="SHE55:SHH55"/>
    <mergeCell ref="SHI55:SHL55"/>
    <mergeCell ref="SFY55:SGB55"/>
    <mergeCell ref="SGC55:SGF55"/>
    <mergeCell ref="SGG55:SGJ55"/>
    <mergeCell ref="SGK55:SGN55"/>
    <mergeCell ref="SGO55:SGR55"/>
    <mergeCell ref="SFE55:SFH55"/>
    <mergeCell ref="SFI55:SFL55"/>
    <mergeCell ref="SFM55:SFP55"/>
    <mergeCell ref="SFQ55:SFT55"/>
    <mergeCell ref="SFU55:SFX55"/>
    <mergeCell ref="SEK55:SEN55"/>
    <mergeCell ref="SEO55:SER55"/>
    <mergeCell ref="SES55:SEV55"/>
    <mergeCell ref="SEW55:SEZ55"/>
    <mergeCell ref="SFA55:SFD55"/>
    <mergeCell ref="SJU55:SJX55"/>
    <mergeCell ref="SJY55:SKB55"/>
    <mergeCell ref="SKC55:SKF55"/>
    <mergeCell ref="SKG55:SKJ55"/>
    <mergeCell ref="SKK55:SKN55"/>
    <mergeCell ref="SJA55:SJD55"/>
    <mergeCell ref="SJE55:SJH55"/>
    <mergeCell ref="SJI55:SJL55"/>
    <mergeCell ref="SJM55:SJP55"/>
    <mergeCell ref="SJQ55:SJT55"/>
    <mergeCell ref="SIG55:SIJ55"/>
    <mergeCell ref="SIK55:SIN55"/>
    <mergeCell ref="SIO55:SIR55"/>
    <mergeCell ref="SIS55:SIV55"/>
    <mergeCell ref="SIW55:SIZ55"/>
    <mergeCell ref="SHM55:SHP55"/>
    <mergeCell ref="SHQ55:SHT55"/>
    <mergeCell ref="SHU55:SHX55"/>
    <mergeCell ref="SHY55:SIB55"/>
    <mergeCell ref="SIC55:SIF55"/>
    <mergeCell ref="SMW55:SMZ55"/>
    <mergeCell ref="SNA55:SND55"/>
    <mergeCell ref="SNE55:SNH55"/>
    <mergeCell ref="SNI55:SNL55"/>
    <mergeCell ref="SNM55:SNP55"/>
    <mergeCell ref="SMC55:SMF55"/>
    <mergeCell ref="SMG55:SMJ55"/>
    <mergeCell ref="SMK55:SMN55"/>
    <mergeCell ref="SMO55:SMR55"/>
    <mergeCell ref="SMS55:SMV55"/>
    <mergeCell ref="SLI55:SLL55"/>
    <mergeCell ref="SLM55:SLP55"/>
    <mergeCell ref="SLQ55:SLT55"/>
    <mergeCell ref="SLU55:SLX55"/>
    <mergeCell ref="SLY55:SMB55"/>
    <mergeCell ref="SKO55:SKR55"/>
    <mergeCell ref="SKS55:SKV55"/>
    <mergeCell ref="SKW55:SKZ55"/>
    <mergeCell ref="SLA55:SLD55"/>
    <mergeCell ref="SLE55:SLH55"/>
    <mergeCell ref="SPY55:SQB55"/>
    <mergeCell ref="SQC55:SQF55"/>
    <mergeCell ref="SQG55:SQJ55"/>
    <mergeCell ref="SQK55:SQN55"/>
    <mergeCell ref="SQO55:SQR55"/>
    <mergeCell ref="SPE55:SPH55"/>
    <mergeCell ref="SPI55:SPL55"/>
    <mergeCell ref="SPM55:SPP55"/>
    <mergeCell ref="SPQ55:SPT55"/>
    <mergeCell ref="SPU55:SPX55"/>
    <mergeCell ref="SOK55:SON55"/>
    <mergeCell ref="SOO55:SOR55"/>
    <mergeCell ref="SOS55:SOV55"/>
    <mergeCell ref="SOW55:SOZ55"/>
    <mergeCell ref="SPA55:SPD55"/>
    <mergeCell ref="SNQ55:SNT55"/>
    <mergeCell ref="SNU55:SNX55"/>
    <mergeCell ref="SNY55:SOB55"/>
    <mergeCell ref="SOC55:SOF55"/>
    <mergeCell ref="SOG55:SOJ55"/>
    <mergeCell ref="STA55:STD55"/>
    <mergeCell ref="STE55:STH55"/>
    <mergeCell ref="STI55:STL55"/>
    <mergeCell ref="STM55:STP55"/>
    <mergeCell ref="STQ55:STT55"/>
    <mergeCell ref="SSG55:SSJ55"/>
    <mergeCell ref="SSK55:SSN55"/>
    <mergeCell ref="SSO55:SSR55"/>
    <mergeCell ref="SSS55:SSV55"/>
    <mergeCell ref="SSW55:SSZ55"/>
    <mergeCell ref="SRM55:SRP55"/>
    <mergeCell ref="SRQ55:SRT55"/>
    <mergeCell ref="SRU55:SRX55"/>
    <mergeCell ref="SRY55:SSB55"/>
    <mergeCell ref="SSC55:SSF55"/>
    <mergeCell ref="SQS55:SQV55"/>
    <mergeCell ref="SQW55:SQZ55"/>
    <mergeCell ref="SRA55:SRD55"/>
    <mergeCell ref="SRE55:SRH55"/>
    <mergeCell ref="SRI55:SRL55"/>
    <mergeCell ref="SWC55:SWF55"/>
    <mergeCell ref="SWG55:SWJ55"/>
    <mergeCell ref="SWK55:SWN55"/>
    <mergeCell ref="SWO55:SWR55"/>
    <mergeCell ref="SWS55:SWV55"/>
    <mergeCell ref="SVI55:SVL55"/>
    <mergeCell ref="SVM55:SVP55"/>
    <mergeCell ref="SVQ55:SVT55"/>
    <mergeCell ref="SVU55:SVX55"/>
    <mergeCell ref="SVY55:SWB55"/>
    <mergeCell ref="SUO55:SUR55"/>
    <mergeCell ref="SUS55:SUV55"/>
    <mergeCell ref="SUW55:SUZ55"/>
    <mergeCell ref="SVA55:SVD55"/>
    <mergeCell ref="SVE55:SVH55"/>
    <mergeCell ref="STU55:STX55"/>
    <mergeCell ref="STY55:SUB55"/>
    <mergeCell ref="SUC55:SUF55"/>
    <mergeCell ref="SUG55:SUJ55"/>
    <mergeCell ref="SUK55:SUN55"/>
    <mergeCell ref="SZE55:SZH55"/>
    <mergeCell ref="SZI55:SZL55"/>
    <mergeCell ref="SZM55:SZP55"/>
    <mergeCell ref="SZQ55:SZT55"/>
    <mergeCell ref="SZU55:SZX55"/>
    <mergeCell ref="SYK55:SYN55"/>
    <mergeCell ref="SYO55:SYR55"/>
    <mergeCell ref="SYS55:SYV55"/>
    <mergeCell ref="SYW55:SYZ55"/>
    <mergeCell ref="SZA55:SZD55"/>
    <mergeCell ref="SXQ55:SXT55"/>
    <mergeCell ref="SXU55:SXX55"/>
    <mergeCell ref="SXY55:SYB55"/>
    <mergeCell ref="SYC55:SYF55"/>
    <mergeCell ref="SYG55:SYJ55"/>
    <mergeCell ref="SWW55:SWZ55"/>
    <mergeCell ref="SXA55:SXD55"/>
    <mergeCell ref="SXE55:SXH55"/>
    <mergeCell ref="SXI55:SXL55"/>
    <mergeCell ref="SXM55:SXP55"/>
    <mergeCell ref="TCG55:TCJ55"/>
    <mergeCell ref="TCK55:TCN55"/>
    <mergeCell ref="TCO55:TCR55"/>
    <mergeCell ref="TCS55:TCV55"/>
    <mergeCell ref="TCW55:TCZ55"/>
    <mergeCell ref="TBM55:TBP55"/>
    <mergeCell ref="TBQ55:TBT55"/>
    <mergeCell ref="TBU55:TBX55"/>
    <mergeCell ref="TBY55:TCB55"/>
    <mergeCell ref="TCC55:TCF55"/>
    <mergeCell ref="TAS55:TAV55"/>
    <mergeCell ref="TAW55:TAZ55"/>
    <mergeCell ref="TBA55:TBD55"/>
    <mergeCell ref="TBE55:TBH55"/>
    <mergeCell ref="TBI55:TBL55"/>
    <mergeCell ref="SZY55:TAB55"/>
    <mergeCell ref="TAC55:TAF55"/>
    <mergeCell ref="TAG55:TAJ55"/>
    <mergeCell ref="TAK55:TAN55"/>
    <mergeCell ref="TAO55:TAR55"/>
    <mergeCell ref="TFI55:TFL55"/>
    <mergeCell ref="TFM55:TFP55"/>
    <mergeCell ref="TFQ55:TFT55"/>
    <mergeCell ref="TFU55:TFX55"/>
    <mergeCell ref="TFY55:TGB55"/>
    <mergeCell ref="TEO55:TER55"/>
    <mergeCell ref="TES55:TEV55"/>
    <mergeCell ref="TEW55:TEZ55"/>
    <mergeCell ref="TFA55:TFD55"/>
    <mergeCell ref="TFE55:TFH55"/>
    <mergeCell ref="TDU55:TDX55"/>
    <mergeCell ref="TDY55:TEB55"/>
    <mergeCell ref="TEC55:TEF55"/>
    <mergeCell ref="TEG55:TEJ55"/>
    <mergeCell ref="TEK55:TEN55"/>
    <mergeCell ref="TDA55:TDD55"/>
    <mergeCell ref="TDE55:TDH55"/>
    <mergeCell ref="TDI55:TDL55"/>
    <mergeCell ref="TDM55:TDP55"/>
    <mergeCell ref="TDQ55:TDT55"/>
    <mergeCell ref="TIK55:TIN55"/>
    <mergeCell ref="TIO55:TIR55"/>
    <mergeCell ref="TIS55:TIV55"/>
    <mergeCell ref="TIW55:TIZ55"/>
    <mergeCell ref="TJA55:TJD55"/>
    <mergeCell ref="THQ55:THT55"/>
    <mergeCell ref="THU55:THX55"/>
    <mergeCell ref="THY55:TIB55"/>
    <mergeCell ref="TIC55:TIF55"/>
    <mergeCell ref="TIG55:TIJ55"/>
    <mergeCell ref="TGW55:TGZ55"/>
    <mergeCell ref="THA55:THD55"/>
    <mergeCell ref="THE55:THH55"/>
    <mergeCell ref="THI55:THL55"/>
    <mergeCell ref="THM55:THP55"/>
    <mergeCell ref="TGC55:TGF55"/>
    <mergeCell ref="TGG55:TGJ55"/>
    <mergeCell ref="TGK55:TGN55"/>
    <mergeCell ref="TGO55:TGR55"/>
    <mergeCell ref="TGS55:TGV55"/>
    <mergeCell ref="TLM55:TLP55"/>
    <mergeCell ref="TLQ55:TLT55"/>
    <mergeCell ref="TLU55:TLX55"/>
    <mergeCell ref="TLY55:TMB55"/>
    <mergeCell ref="TMC55:TMF55"/>
    <mergeCell ref="TKS55:TKV55"/>
    <mergeCell ref="TKW55:TKZ55"/>
    <mergeCell ref="TLA55:TLD55"/>
    <mergeCell ref="TLE55:TLH55"/>
    <mergeCell ref="TLI55:TLL55"/>
    <mergeCell ref="TJY55:TKB55"/>
    <mergeCell ref="TKC55:TKF55"/>
    <mergeCell ref="TKG55:TKJ55"/>
    <mergeCell ref="TKK55:TKN55"/>
    <mergeCell ref="TKO55:TKR55"/>
    <mergeCell ref="TJE55:TJH55"/>
    <mergeCell ref="TJI55:TJL55"/>
    <mergeCell ref="TJM55:TJP55"/>
    <mergeCell ref="TJQ55:TJT55"/>
    <mergeCell ref="TJU55:TJX55"/>
    <mergeCell ref="TOO55:TOR55"/>
    <mergeCell ref="TOS55:TOV55"/>
    <mergeCell ref="TOW55:TOZ55"/>
    <mergeCell ref="TPA55:TPD55"/>
    <mergeCell ref="TPE55:TPH55"/>
    <mergeCell ref="TNU55:TNX55"/>
    <mergeCell ref="TNY55:TOB55"/>
    <mergeCell ref="TOC55:TOF55"/>
    <mergeCell ref="TOG55:TOJ55"/>
    <mergeCell ref="TOK55:TON55"/>
    <mergeCell ref="TNA55:TND55"/>
    <mergeCell ref="TNE55:TNH55"/>
    <mergeCell ref="TNI55:TNL55"/>
    <mergeCell ref="TNM55:TNP55"/>
    <mergeCell ref="TNQ55:TNT55"/>
    <mergeCell ref="TMG55:TMJ55"/>
    <mergeCell ref="TMK55:TMN55"/>
    <mergeCell ref="TMO55:TMR55"/>
    <mergeCell ref="TMS55:TMV55"/>
    <mergeCell ref="TMW55:TMZ55"/>
    <mergeCell ref="TRQ55:TRT55"/>
    <mergeCell ref="TRU55:TRX55"/>
    <mergeCell ref="TRY55:TSB55"/>
    <mergeCell ref="TSC55:TSF55"/>
    <mergeCell ref="TSG55:TSJ55"/>
    <mergeCell ref="TQW55:TQZ55"/>
    <mergeCell ref="TRA55:TRD55"/>
    <mergeCell ref="TRE55:TRH55"/>
    <mergeCell ref="TRI55:TRL55"/>
    <mergeCell ref="TRM55:TRP55"/>
    <mergeCell ref="TQC55:TQF55"/>
    <mergeCell ref="TQG55:TQJ55"/>
    <mergeCell ref="TQK55:TQN55"/>
    <mergeCell ref="TQO55:TQR55"/>
    <mergeCell ref="TQS55:TQV55"/>
    <mergeCell ref="TPI55:TPL55"/>
    <mergeCell ref="TPM55:TPP55"/>
    <mergeCell ref="TPQ55:TPT55"/>
    <mergeCell ref="TPU55:TPX55"/>
    <mergeCell ref="TPY55:TQB55"/>
    <mergeCell ref="TUS55:TUV55"/>
    <mergeCell ref="TUW55:TUZ55"/>
    <mergeCell ref="TVA55:TVD55"/>
    <mergeCell ref="TVE55:TVH55"/>
    <mergeCell ref="TVI55:TVL55"/>
    <mergeCell ref="TTY55:TUB55"/>
    <mergeCell ref="TUC55:TUF55"/>
    <mergeCell ref="TUG55:TUJ55"/>
    <mergeCell ref="TUK55:TUN55"/>
    <mergeCell ref="TUO55:TUR55"/>
    <mergeCell ref="TTE55:TTH55"/>
    <mergeCell ref="TTI55:TTL55"/>
    <mergeCell ref="TTM55:TTP55"/>
    <mergeCell ref="TTQ55:TTT55"/>
    <mergeCell ref="TTU55:TTX55"/>
    <mergeCell ref="TSK55:TSN55"/>
    <mergeCell ref="TSO55:TSR55"/>
    <mergeCell ref="TSS55:TSV55"/>
    <mergeCell ref="TSW55:TSZ55"/>
    <mergeCell ref="TTA55:TTD55"/>
    <mergeCell ref="TXU55:TXX55"/>
    <mergeCell ref="TXY55:TYB55"/>
    <mergeCell ref="TYC55:TYF55"/>
    <mergeCell ref="TYG55:TYJ55"/>
    <mergeCell ref="TYK55:TYN55"/>
    <mergeCell ref="TXA55:TXD55"/>
    <mergeCell ref="TXE55:TXH55"/>
    <mergeCell ref="TXI55:TXL55"/>
    <mergeCell ref="TXM55:TXP55"/>
    <mergeCell ref="TXQ55:TXT55"/>
    <mergeCell ref="TWG55:TWJ55"/>
    <mergeCell ref="TWK55:TWN55"/>
    <mergeCell ref="TWO55:TWR55"/>
    <mergeCell ref="TWS55:TWV55"/>
    <mergeCell ref="TWW55:TWZ55"/>
    <mergeCell ref="TVM55:TVP55"/>
    <mergeCell ref="TVQ55:TVT55"/>
    <mergeCell ref="TVU55:TVX55"/>
    <mergeCell ref="TVY55:TWB55"/>
    <mergeCell ref="TWC55:TWF55"/>
    <mergeCell ref="UAW55:UAZ55"/>
    <mergeCell ref="UBA55:UBD55"/>
    <mergeCell ref="UBE55:UBH55"/>
    <mergeCell ref="UBI55:UBL55"/>
    <mergeCell ref="UBM55:UBP55"/>
    <mergeCell ref="UAC55:UAF55"/>
    <mergeCell ref="UAG55:UAJ55"/>
    <mergeCell ref="UAK55:UAN55"/>
    <mergeCell ref="UAO55:UAR55"/>
    <mergeCell ref="UAS55:UAV55"/>
    <mergeCell ref="TZI55:TZL55"/>
    <mergeCell ref="TZM55:TZP55"/>
    <mergeCell ref="TZQ55:TZT55"/>
    <mergeCell ref="TZU55:TZX55"/>
    <mergeCell ref="TZY55:UAB55"/>
    <mergeCell ref="TYO55:TYR55"/>
    <mergeCell ref="TYS55:TYV55"/>
    <mergeCell ref="TYW55:TYZ55"/>
    <mergeCell ref="TZA55:TZD55"/>
    <mergeCell ref="TZE55:TZH55"/>
    <mergeCell ref="UDY55:UEB55"/>
    <mergeCell ref="UEC55:UEF55"/>
    <mergeCell ref="UEG55:UEJ55"/>
    <mergeCell ref="UEK55:UEN55"/>
    <mergeCell ref="UEO55:UER55"/>
    <mergeCell ref="UDE55:UDH55"/>
    <mergeCell ref="UDI55:UDL55"/>
    <mergeCell ref="UDM55:UDP55"/>
    <mergeCell ref="UDQ55:UDT55"/>
    <mergeCell ref="UDU55:UDX55"/>
    <mergeCell ref="UCK55:UCN55"/>
    <mergeCell ref="UCO55:UCR55"/>
    <mergeCell ref="UCS55:UCV55"/>
    <mergeCell ref="UCW55:UCZ55"/>
    <mergeCell ref="UDA55:UDD55"/>
    <mergeCell ref="UBQ55:UBT55"/>
    <mergeCell ref="UBU55:UBX55"/>
    <mergeCell ref="UBY55:UCB55"/>
    <mergeCell ref="UCC55:UCF55"/>
    <mergeCell ref="UCG55:UCJ55"/>
    <mergeCell ref="UHA55:UHD55"/>
    <mergeCell ref="UHE55:UHH55"/>
    <mergeCell ref="UHI55:UHL55"/>
    <mergeCell ref="UHM55:UHP55"/>
    <mergeCell ref="UHQ55:UHT55"/>
    <mergeCell ref="UGG55:UGJ55"/>
    <mergeCell ref="UGK55:UGN55"/>
    <mergeCell ref="UGO55:UGR55"/>
    <mergeCell ref="UGS55:UGV55"/>
    <mergeCell ref="UGW55:UGZ55"/>
    <mergeCell ref="UFM55:UFP55"/>
    <mergeCell ref="UFQ55:UFT55"/>
    <mergeCell ref="UFU55:UFX55"/>
    <mergeCell ref="UFY55:UGB55"/>
    <mergeCell ref="UGC55:UGF55"/>
    <mergeCell ref="UES55:UEV55"/>
    <mergeCell ref="UEW55:UEZ55"/>
    <mergeCell ref="UFA55:UFD55"/>
    <mergeCell ref="UFE55:UFH55"/>
    <mergeCell ref="UFI55:UFL55"/>
    <mergeCell ref="UKC55:UKF55"/>
    <mergeCell ref="UKG55:UKJ55"/>
    <mergeCell ref="UKK55:UKN55"/>
    <mergeCell ref="UKO55:UKR55"/>
    <mergeCell ref="UKS55:UKV55"/>
    <mergeCell ref="UJI55:UJL55"/>
    <mergeCell ref="UJM55:UJP55"/>
    <mergeCell ref="UJQ55:UJT55"/>
    <mergeCell ref="UJU55:UJX55"/>
    <mergeCell ref="UJY55:UKB55"/>
    <mergeCell ref="UIO55:UIR55"/>
    <mergeCell ref="UIS55:UIV55"/>
    <mergeCell ref="UIW55:UIZ55"/>
    <mergeCell ref="UJA55:UJD55"/>
    <mergeCell ref="UJE55:UJH55"/>
    <mergeCell ref="UHU55:UHX55"/>
    <mergeCell ref="UHY55:UIB55"/>
    <mergeCell ref="UIC55:UIF55"/>
    <mergeCell ref="UIG55:UIJ55"/>
    <mergeCell ref="UIK55:UIN55"/>
    <mergeCell ref="UNE55:UNH55"/>
    <mergeCell ref="UNI55:UNL55"/>
    <mergeCell ref="UNM55:UNP55"/>
    <mergeCell ref="UNQ55:UNT55"/>
    <mergeCell ref="UNU55:UNX55"/>
    <mergeCell ref="UMK55:UMN55"/>
    <mergeCell ref="UMO55:UMR55"/>
    <mergeCell ref="UMS55:UMV55"/>
    <mergeCell ref="UMW55:UMZ55"/>
    <mergeCell ref="UNA55:UND55"/>
    <mergeCell ref="ULQ55:ULT55"/>
    <mergeCell ref="ULU55:ULX55"/>
    <mergeCell ref="ULY55:UMB55"/>
    <mergeCell ref="UMC55:UMF55"/>
    <mergeCell ref="UMG55:UMJ55"/>
    <mergeCell ref="UKW55:UKZ55"/>
    <mergeCell ref="ULA55:ULD55"/>
    <mergeCell ref="ULE55:ULH55"/>
    <mergeCell ref="ULI55:ULL55"/>
    <mergeCell ref="ULM55:ULP55"/>
    <mergeCell ref="UQG55:UQJ55"/>
    <mergeCell ref="UQK55:UQN55"/>
    <mergeCell ref="UQO55:UQR55"/>
    <mergeCell ref="UQS55:UQV55"/>
    <mergeCell ref="UQW55:UQZ55"/>
    <mergeCell ref="UPM55:UPP55"/>
    <mergeCell ref="UPQ55:UPT55"/>
    <mergeCell ref="UPU55:UPX55"/>
    <mergeCell ref="UPY55:UQB55"/>
    <mergeCell ref="UQC55:UQF55"/>
    <mergeCell ref="UOS55:UOV55"/>
    <mergeCell ref="UOW55:UOZ55"/>
    <mergeCell ref="UPA55:UPD55"/>
    <mergeCell ref="UPE55:UPH55"/>
    <mergeCell ref="UPI55:UPL55"/>
    <mergeCell ref="UNY55:UOB55"/>
    <mergeCell ref="UOC55:UOF55"/>
    <mergeCell ref="UOG55:UOJ55"/>
    <mergeCell ref="UOK55:UON55"/>
    <mergeCell ref="UOO55:UOR55"/>
    <mergeCell ref="UTI55:UTL55"/>
    <mergeCell ref="UTM55:UTP55"/>
    <mergeCell ref="UTQ55:UTT55"/>
    <mergeCell ref="UTU55:UTX55"/>
    <mergeCell ref="UTY55:UUB55"/>
    <mergeCell ref="USO55:USR55"/>
    <mergeCell ref="USS55:USV55"/>
    <mergeCell ref="USW55:USZ55"/>
    <mergeCell ref="UTA55:UTD55"/>
    <mergeCell ref="UTE55:UTH55"/>
    <mergeCell ref="URU55:URX55"/>
    <mergeCell ref="URY55:USB55"/>
    <mergeCell ref="USC55:USF55"/>
    <mergeCell ref="USG55:USJ55"/>
    <mergeCell ref="USK55:USN55"/>
    <mergeCell ref="URA55:URD55"/>
    <mergeCell ref="URE55:URH55"/>
    <mergeCell ref="URI55:URL55"/>
    <mergeCell ref="URM55:URP55"/>
    <mergeCell ref="URQ55:URT55"/>
    <mergeCell ref="UWK55:UWN55"/>
    <mergeCell ref="UWO55:UWR55"/>
    <mergeCell ref="UWS55:UWV55"/>
    <mergeCell ref="UWW55:UWZ55"/>
    <mergeCell ref="UXA55:UXD55"/>
    <mergeCell ref="UVQ55:UVT55"/>
    <mergeCell ref="UVU55:UVX55"/>
    <mergeCell ref="UVY55:UWB55"/>
    <mergeCell ref="UWC55:UWF55"/>
    <mergeCell ref="UWG55:UWJ55"/>
    <mergeCell ref="UUW55:UUZ55"/>
    <mergeCell ref="UVA55:UVD55"/>
    <mergeCell ref="UVE55:UVH55"/>
    <mergeCell ref="UVI55:UVL55"/>
    <mergeCell ref="UVM55:UVP55"/>
    <mergeCell ref="UUC55:UUF55"/>
    <mergeCell ref="UUG55:UUJ55"/>
    <mergeCell ref="UUK55:UUN55"/>
    <mergeCell ref="UUO55:UUR55"/>
    <mergeCell ref="UUS55:UUV55"/>
    <mergeCell ref="UZM55:UZP55"/>
    <mergeCell ref="UZQ55:UZT55"/>
    <mergeCell ref="UZU55:UZX55"/>
    <mergeCell ref="UZY55:VAB55"/>
    <mergeCell ref="VAC55:VAF55"/>
    <mergeCell ref="UYS55:UYV55"/>
    <mergeCell ref="UYW55:UYZ55"/>
    <mergeCell ref="UZA55:UZD55"/>
    <mergeCell ref="UZE55:UZH55"/>
    <mergeCell ref="UZI55:UZL55"/>
    <mergeCell ref="UXY55:UYB55"/>
    <mergeCell ref="UYC55:UYF55"/>
    <mergeCell ref="UYG55:UYJ55"/>
    <mergeCell ref="UYK55:UYN55"/>
    <mergeCell ref="UYO55:UYR55"/>
    <mergeCell ref="UXE55:UXH55"/>
    <mergeCell ref="UXI55:UXL55"/>
    <mergeCell ref="UXM55:UXP55"/>
    <mergeCell ref="UXQ55:UXT55"/>
    <mergeCell ref="UXU55:UXX55"/>
    <mergeCell ref="VCO55:VCR55"/>
    <mergeCell ref="VCS55:VCV55"/>
    <mergeCell ref="VCW55:VCZ55"/>
    <mergeCell ref="VDA55:VDD55"/>
    <mergeCell ref="VDE55:VDH55"/>
    <mergeCell ref="VBU55:VBX55"/>
    <mergeCell ref="VBY55:VCB55"/>
    <mergeCell ref="VCC55:VCF55"/>
    <mergeCell ref="VCG55:VCJ55"/>
    <mergeCell ref="VCK55:VCN55"/>
    <mergeCell ref="VBA55:VBD55"/>
    <mergeCell ref="VBE55:VBH55"/>
    <mergeCell ref="VBI55:VBL55"/>
    <mergeCell ref="VBM55:VBP55"/>
    <mergeCell ref="VBQ55:VBT55"/>
    <mergeCell ref="VAG55:VAJ55"/>
    <mergeCell ref="VAK55:VAN55"/>
    <mergeCell ref="VAO55:VAR55"/>
    <mergeCell ref="VAS55:VAV55"/>
    <mergeCell ref="VAW55:VAZ55"/>
    <mergeCell ref="VFQ55:VFT55"/>
    <mergeCell ref="VFU55:VFX55"/>
    <mergeCell ref="VFY55:VGB55"/>
    <mergeCell ref="VGC55:VGF55"/>
    <mergeCell ref="VGG55:VGJ55"/>
    <mergeCell ref="VEW55:VEZ55"/>
    <mergeCell ref="VFA55:VFD55"/>
    <mergeCell ref="VFE55:VFH55"/>
    <mergeCell ref="VFI55:VFL55"/>
    <mergeCell ref="VFM55:VFP55"/>
    <mergeCell ref="VEC55:VEF55"/>
    <mergeCell ref="VEG55:VEJ55"/>
    <mergeCell ref="VEK55:VEN55"/>
    <mergeCell ref="VEO55:VER55"/>
    <mergeCell ref="VES55:VEV55"/>
    <mergeCell ref="VDI55:VDL55"/>
    <mergeCell ref="VDM55:VDP55"/>
    <mergeCell ref="VDQ55:VDT55"/>
    <mergeCell ref="VDU55:VDX55"/>
    <mergeCell ref="VDY55:VEB55"/>
    <mergeCell ref="VIS55:VIV55"/>
    <mergeCell ref="VIW55:VIZ55"/>
    <mergeCell ref="VJA55:VJD55"/>
    <mergeCell ref="VJE55:VJH55"/>
    <mergeCell ref="VJI55:VJL55"/>
    <mergeCell ref="VHY55:VIB55"/>
    <mergeCell ref="VIC55:VIF55"/>
    <mergeCell ref="VIG55:VIJ55"/>
    <mergeCell ref="VIK55:VIN55"/>
    <mergeCell ref="VIO55:VIR55"/>
    <mergeCell ref="VHE55:VHH55"/>
    <mergeCell ref="VHI55:VHL55"/>
    <mergeCell ref="VHM55:VHP55"/>
    <mergeCell ref="VHQ55:VHT55"/>
    <mergeCell ref="VHU55:VHX55"/>
    <mergeCell ref="VGK55:VGN55"/>
    <mergeCell ref="VGO55:VGR55"/>
    <mergeCell ref="VGS55:VGV55"/>
    <mergeCell ref="VGW55:VGZ55"/>
    <mergeCell ref="VHA55:VHD55"/>
    <mergeCell ref="VLU55:VLX55"/>
    <mergeCell ref="VLY55:VMB55"/>
    <mergeCell ref="VMC55:VMF55"/>
    <mergeCell ref="VMG55:VMJ55"/>
    <mergeCell ref="VMK55:VMN55"/>
    <mergeCell ref="VLA55:VLD55"/>
    <mergeCell ref="VLE55:VLH55"/>
    <mergeCell ref="VLI55:VLL55"/>
    <mergeCell ref="VLM55:VLP55"/>
    <mergeCell ref="VLQ55:VLT55"/>
    <mergeCell ref="VKG55:VKJ55"/>
    <mergeCell ref="VKK55:VKN55"/>
    <mergeCell ref="VKO55:VKR55"/>
    <mergeCell ref="VKS55:VKV55"/>
    <mergeCell ref="VKW55:VKZ55"/>
    <mergeCell ref="VJM55:VJP55"/>
    <mergeCell ref="VJQ55:VJT55"/>
    <mergeCell ref="VJU55:VJX55"/>
    <mergeCell ref="VJY55:VKB55"/>
    <mergeCell ref="VKC55:VKF55"/>
    <mergeCell ref="VOW55:VOZ55"/>
    <mergeCell ref="VPA55:VPD55"/>
    <mergeCell ref="VPE55:VPH55"/>
    <mergeCell ref="VPI55:VPL55"/>
    <mergeCell ref="VPM55:VPP55"/>
    <mergeCell ref="VOC55:VOF55"/>
    <mergeCell ref="VOG55:VOJ55"/>
    <mergeCell ref="VOK55:VON55"/>
    <mergeCell ref="VOO55:VOR55"/>
    <mergeCell ref="VOS55:VOV55"/>
    <mergeCell ref="VNI55:VNL55"/>
    <mergeCell ref="VNM55:VNP55"/>
    <mergeCell ref="VNQ55:VNT55"/>
    <mergeCell ref="VNU55:VNX55"/>
    <mergeCell ref="VNY55:VOB55"/>
    <mergeCell ref="VMO55:VMR55"/>
    <mergeCell ref="VMS55:VMV55"/>
    <mergeCell ref="VMW55:VMZ55"/>
    <mergeCell ref="VNA55:VND55"/>
    <mergeCell ref="VNE55:VNH55"/>
    <mergeCell ref="VRY55:VSB55"/>
    <mergeCell ref="VSC55:VSF55"/>
    <mergeCell ref="VSG55:VSJ55"/>
    <mergeCell ref="VSK55:VSN55"/>
    <mergeCell ref="VSO55:VSR55"/>
    <mergeCell ref="VRE55:VRH55"/>
    <mergeCell ref="VRI55:VRL55"/>
    <mergeCell ref="VRM55:VRP55"/>
    <mergeCell ref="VRQ55:VRT55"/>
    <mergeCell ref="VRU55:VRX55"/>
    <mergeCell ref="VQK55:VQN55"/>
    <mergeCell ref="VQO55:VQR55"/>
    <mergeCell ref="VQS55:VQV55"/>
    <mergeCell ref="VQW55:VQZ55"/>
    <mergeCell ref="VRA55:VRD55"/>
    <mergeCell ref="VPQ55:VPT55"/>
    <mergeCell ref="VPU55:VPX55"/>
    <mergeCell ref="VPY55:VQB55"/>
    <mergeCell ref="VQC55:VQF55"/>
    <mergeCell ref="VQG55:VQJ55"/>
    <mergeCell ref="VVA55:VVD55"/>
    <mergeCell ref="VVE55:VVH55"/>
    <mergeCell ref="VVI55:VVL55"/>
    <mergeCell ref="VVM55:VVP55"/>
    <mergeCell ref="VVQ55:VVT55"/>
    <mergeCell ref="VUG55:VUJ55"/>
    <mergeCell ref="VUK55:VUN55"/>
    <mergeCell ref="VUO55:VUR55"/>
    <mergeCell ref="VUS55:VUV55"/>
    <mergeCell ref="VUW55:VUZ55"/>
    <mergeCell ref="VTM55:VTP55"/>
    <mergeCell ref="VTQ55:VTT55"/>
    <mergeCell ref="VTU55:VTX55"/>
    <mergeCell ref="VTY55:VUB55"/>
    <mergeCell ref="VUC55:VUF55"/>
    <mergeCell ref="VSS55:VSV55"/>
    <mergeCell ref="VSW55:VSZ55"/>
    <mergeCell ref="VTA55:VTD55"/>
    <mergeCell ref="VTE55:VTH55"/>
    <mergeCell ref="VTI55:VTL55"/>
    <mergeCell ref="VYC55:VYF55"/>
    <mergeCell ref="VYG55:VYJ55"/>
    <mergeCell ref="VYK55:VYN55"/>
    <mergeCell ref="VYO55:VYR55"/>
    <mergeCell ref="VYS55:VYV55"/>
    <mergeCell ref="VXI55:VXL55"/>
    <mergeCell ref="VXM55:VXP55"/>
    <mergeCell ref="VXQ55:VXT55"/>
    <mergeCell ref="VXU55:VXX55"/>
    <mergeCell ref="VXY55:VYB55"/>
    <mergeCell ref="VWO55:VWR55"/>
    <mergeCell ref="VWS55:VWV55"/>
    <mergeCell ref="VWW55:VWZ55"/>
    <mergeCell ref="VXA55:VXD55"/>
    <mergeCell ref="VXE55:VXH55"/>
    <mergeCell ref="VVU55:VVX55"/>
    <mergeCell ref="VVY55:VWB55"/>
    <mergeCell ref="VWC55:VWF55"/>
    <mergeCell ref="VWG55:VWJ55"/>
    <mergeCell ref="VWK55:VWN55"/>
    <mergeCell ref="WBE55:WBH55"/>
    <mergeCell ref="WBI55:WBL55"/>
    <mergeCell ref="WBM55:WBP55"/>
    <mergeCell ref="WBQ55:WBT55"/>
    <mergeCell ref="WBU55:WBX55"/>
    <mergeCell ref="WAK55:WAN55"/>
    <mergeCell ref="WAO55:WAR55"/>
    <mergeCell ref="WAS55:WAV55"/>
    <mergeCell ref="WAW55:WAZ55"/>
    <mergeCell ref="WBA55:WBD55"/>
    <mergeCell ref="VZQ55:VZT55"/>
    <mergeCell ref="VZU55:VZX55"/>
    <mergeCell ref="VZY55:WAB55"/>
    <mergeCell ref="WAC55:WAF55"/>
    <mergeCell ref="WAG55:WAJ55"/>
    <mergeCell ref="VYW55:VYZ55"/>
    <mergeCell ref="VZA55:VZD55"/>
    <mergeCell ref="VZE55:VZH55"/>
    <mergeCell ref="VZI55:VZL55"/>
    <mergeCell ref="VZM55:VZP55"/>
    <mergeCell ref="WEG55:WEJ55"/>
    <mergeCell ref="WEK55:WEN55"/>
    <mergeCell ref="WEO55:WER55"/>
    <mergeCell ref="WES55:WEV55"/>
    <mergeCell ref="WEW55:WEZ55"/>
    <mergeCell ref="WDM55:WDP55"/>
    <mergeCell ref="WDQ55:WDT55"/>
    <mergeCell ref="WDU55:WDX55"/>
    <mergeCell ref="WDY55:WEB55"/>
    <mergeCell ref="WEC55:WEF55"/>
    <mergeCell ref="WCS55:WCV55"/>
    <mergeCell ref="WCW55:WCZ55"/>
    <mergeCell ref="WDA55:WDD55"/>
    <mergeCell ref="WDE55:WDH55"/>
    <mergeCell ref="WDI55:WDL55"/>
    <mergeCell ref="WBY55:WCB55"/>
    <mergeCell ref="WCC55:WCF55"/>
    <mergeCell ref="WCG55:WCJ55"/>
    <mergeCell ref="WCK55:WCN55"/>
    <mergeCell ref="WCO55:WCR55"/>
    <mergeCell ref="WHI55:WHL55"/>
    <mergeCell ref="WHM55:WHP55"/>
    <mergeCell ref="WHQ55:WHT55"/>
    <mergeCell ref="WHU55:WHX55"/>
    <mergeCell ref="WHY55:WIB55"/>
    <mergeCell ref="WGO55:WGR55"/>
    <mergeCell ref="WGS55:WGV55"/>
    <mergeCell ref="WGW55:WGZ55"/>
    <mergeCell ref="WHA55:WHD55"/>
    <mergeCell ref="WHE55:WHH55"/>
    <mergeCell ref="WFU55:WFX55"/>
    <mergeCell ref="WFY55:WGB55"/>
    <mergeCell ref="WGC55:WGF55"/>
    <mergeCell ref="WGG55:WGJ55"/>
    <mergeCell ref="WGK55:WGN55"/>
    <mergeCell ref="WFA55:WFD55"/>
    <mergeCell ref="WFE55:WFH55"/>
    <mergeCell ref="WFI55:WFL55"/>
    <mergeCell ref="WFM55:WFP55"/>
    <mergeCell ref="WFQ55:WFT55"/>
    <mergeCell ref="WKK55:WKN55"/>
    <mergeCell ref="WKO55:WKR55"/>
    <mergeCell ref="WKS55:WKV55"/>
    <mergeCell ref="WKW55:WKZ55"/>
    <mergeCell ref="WLA55:WLD55"/>
    <mergeCell ref="WJQ55:WJT55"/>
    <mergeCell ref="WJU55:WJX55"/>
    <mergeCell ref="WJY55:WKB55"/>
    <mergeCell ref="WKC55:WKF55"/>
    <mergeCell ref="WKG55:WKJ55"/>
    <mergeCell ref="WIW55:WIZ55"/>
    <mergeCell ref="WJA55:WJD55"/>
    <mergeCell ref="WJE55:WJH55"/>
    <mergeCell ref="WJI55:WJL55"/>
    <mergeCell ref="WJM55:WJP55"/>
    <mergeCell ref="WIC55:WIF55"/>
    <mergeCell ref="WIG55:WIJ55"/>
    <mergeCell ref="WIK55:WIN55"/>
    <mergeCell ref="WIO55:WIR55"/>
    <mergeCell ref="WIS55:WIV55"/>
    <mergeCell ref="WNM55:WNP55"/>
    <mergeCell ref="WNQ55:WNT55"/>
    <mergeCell ref="WNU55:WNX55"/>
    <mergeCell ref="WNY55:WOB55"/>
    <mergeCell ref="WOC55:WOF55"/>
    <mergeCell ref="WMS55:WMV55"/>
    <mergeCell ref="WMW55:WMZ55"/>
    <mergeCell ref="WNA55:WND55"/>
    <mergeCell ref="WNE55:WNH55"/>
    <mergeCell ref="WNI55:WNL55"/>
    <mergeCell ref="WLY55:WMB55"/>
    <mergeCell ref="WMC55:WMF55"/>
    <mergeCell ref="WMG55:WMJ55"/>
    <mergeCell ref="WMK55:WMN55"/>
    <mergeCell ref="WMO55:WMR55"/>
    <mergeCell ref="WLE55:WLH55"/>
    <mergeCell ref="WLI55:WLL55"/>
    <mergeCell ref="WLM55:WLP55"/>
    <mergeCell ref="WLQ55:WLT55"/>
    <mergeCell ref="WLU55:WLX55"/>
    <mergeCell ref="WQO55:WQR55"/>
    <mergeCell ref="WQS55:WQV55"/>
    <mergeCell ref="WQW55:WQZ55"/>
    <mergeCell ref="WRA55:WRD55"/>
    <mergeCell ref="WRE55:WRH55"/>
    <mergeCell ref="WPU55:WPX55"/>
    <mergeCell ref="WPY55:WQB55"/>
    <mergeCell ref="WQC55:WQF55"/>
    <mergeCell ref="WQG55:WQJ55"/>
    <mergeCell ref="WQK55:WQN55"/>
    <mergeCell ref="WPA55:WPD55"/>
    <mergeCell ref="WPE55:WPH55"/>
    <mergeCell ref="WPI55:WPL55"/>
    <mergeCell ref="WPM55:WPP55"/>
    <mergeCell ref="WPQ55:WPT55"/>
    <mergeCell ref="WOG55:WOJ55"/>
    <mergeCell ref="WOK55:WON55"/>
    <mergeCell ref="WOO55:WOR55"/>
    <mergeCell ref="WOS55:WOV55"/>
    <mergeCell ref="WOW55:WOZ55"/>
    <mergeCell ref="WTQ55:WTT55"/>
    <mergeCell ref="WTU55:WTX55"/>
    <mergeCell ref="WTY55:WUB55"/>
    <mergeCell ref="WUC55:WUF55"/>
    <mergeCell ref="WUG55:WUJ55"/>
    <mergeCell ref="WSW55:WSZ55"/>
    <mergeCell ref="WTA55:WTD55"/>
    <mergeCell ref="WTE55:WTH55"/>
    <mergeCell ref="WTI55:WTL55"/>
    <mergeCell ref="WTM55:WTP55"/>
    <mergeCell ref="WSC55:WSF55"/>
    <mergeCell ref="WSG55:WSJ55"/>
    <mergeCell ref="WSK55:WSN55"/>
    <mergeCell ref="WSO55:WSR55"/>
    <mergeCell ref="WSS55:WSV55"/>
    <mergeCell ref="WRI55:WRL55"/>
    <mergeCell ref="WRM55:WRP55"/>
    <mergeCell ref="WRQ55:WRT55"/>
    <mergeCell ref="WRU55:WRX55"/>
    <mergeCell ref="WRY55:WSB55"/>
    <mergeCell ref="WWS55:WWV55"/>
    <mergeCell ref="WWW55:WWZ55"/>
    <mergeCell ref="WXA55:WXD55"/>
    <mergeCell ref="WXE55:WXH55"/>
    <mergeCell ref="WXI55:WXL55"/>
    <mergeCell ref="WVY55:WWB55"/>
    <mergeCell ref="WWC55:WWF55"/>
    <mergeCell ref="WWG55:WWJ55"/>
    <mergeCell ref="WWK55:WWN55"/>
    <mergeCell ref="WWO55:WWR55"/>
    <mergeCell ref="WVE55:WVH55"/>
    <mergeCell ref="WVI55:WVL55"/>
    <mergeCell ref="WVM55:WVP55"/>
    <mergeCell ref="WVQ55:WVT55"/>
    <mergeCell ref="WVU55:WVX55"/>
    <mergeCell ref="WUK55:WUN55"/>
    <mergeCell ref="WUO55:WUR55"/>
    <mergeCell ref="WUS55:WUV55"/>
    <mergeCell ref="WUW55:WUZ55"/>
    <mergeCell ref="WVA55:WVD55"/>
    <mergeCell ref="WZU55:WZX55"/>
    <mergeCell ref="WZY55:XAB55"/>
    <mergeCell ref="XAC55:XAF55"/>
    <mergeCell ref="XAG55:XAJ55"/>
    <mergeCell ref="XAK55:XAN55"/>
    <mergeCell ref="WZA55:WZD55"/>
    <mergeCell ref="WZE55:WZH55"/>
    <mergeCell ref="WZI55:WZL55"/>
    <mergeCell ref="WZM55:WZP55"/>
    <mergeCell ref="WZQ55:WZT55"/>
    <mergeCell ref="WYG55:WYJ55"/>
    <mergeCell ref="WYK55:WYN55"/>
    <mergeCell ref="WYO55:WYR55"/>
    <mergeCell ref="WYS55:WYV55"/>
    <mergeCell ref="WYW55:WYZ55"/>
    <mergeCell ref="WXM55:WXP55"/>
    <mergeCell ref="WXQ55:WXT55"/>
    <mergeCell ref="WXU55:WXX55"/>
    <mergeCell ref="WXY55:WYB55"/>
    <mergeCell ref="WYC55:WYF55"/>
    <mergeCell ref="A267:BL269"/>
    <mergeCell ref="A161:C161"/>
    <mergeCell ref="XEK55:XEN55"/>
    <mergeCell ref="XEO55:XER55"/>
    <mergeCell ref="XES55:XEV55"/>
    <mergeCell ref="XEW55:XEZ55"/>
    <mergeCell ref="XFA55:XFD55"/>
    <mergeCell ref="XDQ55:XDT55"/>
    <mergeCell ref="XDU55:XDX55"/>
    <mergeCell ref="XDY55:XEB55"/>
    <mergeCell ref="XEC55:XEF55"/>
    <mergeCell ref="XEG55:XEJ55"/>
    <mergeCell ref="XCW55:XCZ55"/>
    <mergeCell ref="XDA55:XDD55"/>
    <mergeCell ref="XDE55:XDH55"/>
    <mergeCell ref="XDI55:XDL55"/>
    <mergeCell ref="XDM55:XDP55"/>
    <mergeCell ref="XCC55:XCF55"/>
    <mergeCell ref="XCG55:XCJ55"/>
    <mergeCell ref="XCK55:XCN55"/>
    <mergeCell ref="XCO55:XCR55"/>
    <mergeCell ref="XCS55:XCV55"/>
    <mergeCell ref="XBI55:XBL55"/>
    <mergeCell ref="XBM55:XBP55"/>
    <mergeCell ref="XBQ55:XBT55"/>
    <mergeCell ref="XBU55:XBX55"/>
    <mergeCell ref="XBY55:XCB55"/>
    <mergeCell ref="XAO55:XAR55"/>
    <mergeCell ref="XAS55:XAV55"/>
    <mergeCell ref="XAW55:XAZ55"/>
    <mergeCell ref="XBA55:XBD55"/>
    <mergeCell ref="XBE55:XBH55"/>
  </mergeCells>
  <printOptions horizontalCentered="1"/>
  <pageMargins left="0.7" right="0" top="0.56000000000000005" bottom="0.39" header="0.3" footer="0.14000000000000001"/>
  <pageSetup scale="75" fitToHeight="5" orientation="portrait" r:id="rId1"/>
  <rowBreaks count="4" manualBreakCount="4">
    <brk id="52" max="2" man="1"/>
    <brk id="112" max="2" man="1"/>
    <brk id="170" max="2" man="1"/>
    <brk id="222" max="2"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468"/>
  <sheetViews>
    <sheetView showGridLines="0" view="pageBreakPreview" topLeftCell="A431" zoomScaleNormal="100" zoomScaleSheetLayoutView="100" workbookViewId="0">
      <selection activeCell="F447" sqref="F447"/>
    </sheetView>
  </sheetViews>
  <sheetFormatPr defaultRowHeight="16.5"/>
  <cols>
    <col min="1" max="1" width="4.28515625" style="2028" customWidth="1"/>
    <col min="2" max="2" width="45" style="2028" customWidth="1"/>
    <col min="3" max="3" width="13.42578125" style="2031" customWidth="1"/>
    <col min="4" max="4" width="14.140625" style="2031" customWidth="1"/>
    <col min="5" max="5" width="14.7109375" style="2032" customWidth="1"/>
    <col min="6" max="6" width="13.7109375" style="2032" customWidth="1"/>
    <col min="7" max="7" width="14.5703125" style="2028" customWidth="1"/>
    <col min="8" max="8" width="14.85546875" style="2028" customWidth="1"/>
    <col min="9" max="9" width="23.28515625" style="2028" customWidth="1"/>
    <col min="10" max="10" width="24.7109375" style="2028" customWidth="1"/>
    <col min="11" max="11" width="15.140625" style="2028" bestFit="1" customWidth="1"/>
    <col min="12" max="12" width="12.42578125" style="2028" customWidth="1"/>
    <col min="13" max="13" width="14.28515625" style="2028" bestFit="1" customWidth="1"/>
    <col min="14" max="14" width="11" style="2028" customWidth="1"/>
    <col min="15" max="15" width="15.140625" style="2028" bestFit="1" customWidth="1"/>
    <col min="16" max="17" width="16.5703125" style="2028" bestFit="1" customWidth="1"/>
    <col min="18" max="18" width="10" style="2028" bestFit="1" customWidth="1"/>
    <col min="19" max="222" width="9.140625" style="2028"/>
    <col min="223" max="223" width="5.85546875" style="2028" customWidth="1"/>
    <col min="224" max="224" width="64" style="2028" customWidth="1"/>
    <col min="225" max="225" width="0" style="2028" hidden="1" customWidth="1"/>
    <col min="226" max="229" width="18.140625" style="2028" customWidth="1"/>
    <col min="230" max="230" width="12" style="2028" customWidth="1"/>
    <col min="231" max="231" width="13.5703125" style="2028" bestFit="1" customWidth="1"/>
    <col min="232" max="232" width="13.5703125" style="2028" customWidth="1"/>
    <col min="233" max="233" width="63.28515625" style="2028" customWidth="1"/>
    <col min="234" max="234" width="14.85546875" style="2028" bestFit="1" customWidth="1"/>
    <col min="235" max="235" width="10.5703125" style="2028" customWidth="1"/>
    <col min="236" max="236" width="10.5703125" style="2028" bestFit="1" customWidth="1"/>
    <col min="237" max="478" width="9.140625" style="2028"/>
    <col min="479" max="479" width="5.85546875" style="2028" customWidth="1"/>
    <col min="480" max="480" width="64" style="2028" customWidth="1"/>
    <col min="481" max="481" width="0" style="2028" hidden="1" customWidth="1"/>
    <col min="482" max="485" width="18.140625" style="2028" customWidth="1"/>
    <col min="486" max="486" width="12" style="2028" customWidth="1"/>
    <col min="487" max="487" width="13.5703125" style="2028" bestFit="1" customWidth="1"/>
    <col min="488" max="488" width="13.5703125" style="2028" customWidth="1"/>
    <col min="489" max="489" width="63.28515625" style="2028" customWidth="1"/>
    <col min="490" max="490" width="14.85546875" style="2028" bestFit="1" customWidth="1"/>
    <col min="491" max="491" width="10.5703125" style="2028" customWidth="1"/>
    <col min="492" max="492" width="10.5703125" style="2028" bestFit="1" customWidth="1"/>
    <col min="493" max="734" width="9.140625" style="2028"/>
    <col min="735" max="735" width="5.85546875" style="2028" customWidth="1"/>
    <col min="736" max="736" width="64" style="2028" customWidth="1"/>
    <col min="737" max="737" width="0" style="2028" hidden="1" customWidth="1"/>
    <col min="738" max="741" width="18.140625" style="2028" customWidth="1"/>
    <col min="742" max="742" width="12" style="2028" customWidth="1"/>
    <col min="743" max="743" width="13.5703125" style="2028" bestFit="1" customWidth="1"/>
    <col min="744" max="744" width="13.5703125" style="2028" customWidth="1"/>
    <col min="745" max="745" width="63.28515625" style="2028" customWidth="1"/>
    <col min="746" max="746" width="14.85546875" style="2028" bestFit="1" customWidth="1"/>
    <col min="747" max="747" width="10.5703125" style="2028" customWidth="1"/>
    <col min="748" max="748" width="10.5703125" style="2028" bestFit="1" customWidth="1"/>
    <col min="749" max="990" width="9.140625" style="2028"/>
    <col min="991" max="991" width="5.85546875" style="2028" customWidth="1"/>
    <col min="992" max="992" width="64" style="2028" customWidth="1"/>
    <col min="993" max="993" width="0" style="2028" hidden="1" customWidth="1"/>
    <col min="994" max="997" width="18.140625" style="2028" customWidth="1"/>
    <col min="998" max="998" width="12" style="2028" customWidth="1"/>
    <col min="999" max="999" width="13.5703125" style="2028" bestFit="1" customWidth="1"/>
    <col min="1000" max="1000" width="13.5703125" style="2028" customWidth="1"/>
    <col min="1001" max="1001" width="63.28515625" style="2028" customWidth="1"/>
    <col min="1002" max="1002" width="14.85546875" style="2028" bestFit="1" customWidth="1"/>
    <col min="1003" max="1003" width="10.5703125" style="2028" customWidth="1"/>
    <col min="1004" max="1004" width="10.5703125" style="2028" bestFit="1" customWidth="1"/>
    <col min="1005" max="1246" width="9.140625" style="2028"/>
    <col min="1247" max="1247" width="5.85546875" style="2028" customWidth="1"/>
    <col min="1248" max="1248" width="64" style="2028" customWidth="1"/>
    <col min="1249" max="1249" width="0" style="2028" hidden="1" customWidth="1"/>
    <col min="1250" max="1253" width="18.140625" style="2028" customWidth="1"/>
    <col min="1254" max="1254" width="12" style="2028" customWidth="1"/>
    <col min="1255" max="1255" width="13.5703125" style="2028" bestFit="1" customWidth="1"/>
    <col min="1256" max="1256" width="13.5703125" style="2028" customWidth="1"/>
    <col min="1257" max="1257" width="63.28515625" style="2028" customWidth="1"/>
    <col min="1258" max="1258" width="14.85546875" style="2028" bestFit="1" customWidth="1"/>
    <col min="1259" max="1259" width="10.5703125" style="2028" customWidth="1"/>
    <col min="1260" max="1260" width="10.5703125" style="2028" bestFit="1" customWidth="1"/>
    <col min="1261" max="1502" width="9.140625" style="2028"/>
    <col min="1503" max="1503" width="5.85546875" style="2028" customWidth="1"/>
    <col min="1504" max="1504" width="64" style="2028" customWidth="1"/>
    <col min="1505" max="1505" width="0" style="2028" hidden="1" customWidth="1"/>
    <col min="1506" max="1509" width="18.140625" style="2028" customWidth="1"/>
    <col min="1510" max="1510" width="12" style="2028" customWidth="1"/>
    <col min="1511" max="1511" width="13.5703125" style="2028" bestFit="1" customWidth="1"/>
    <col min="1512" max="1512" width="13.5703125" style="2028" customWidth="1"/>
    <col min="1513" max="1513" width="63.28515625" style="2028" customWidth="1"/>
    <col min="1514" max="1514" width="14.85546875" style="2028" bestFit="1" customWidth="1"/>
    <col min="1515" max="1515" width="10.5703125" style="2028" customWidth="1"/>
    <col min="1516" max="1516" width="10.5703125" style="2028" bestFit="1" customWidth="1"/>
    <col min="1517" max="1758" width="9.140625" style="2028"/>
    <col min="1759" max="1759" width="5.85546875" style="2028" customWidth="1"/>
    <col min="1760" max="1760" width="64" style="2028" customWidth="1"/>
    <col min="1761" max="1761" width="0" style="2028" hidden="1" customWidth="1"/>
    <col min="1762" max="1765" width="18.140625" style="2028" customWidth="1"/>
    <col min="1766" max="1766" width="12" style="2028" customWidth="1"/>
    <col min="1767" max="1767" width="13.5703125" style="2028" bestFit="1" customWidth="1"/>
    <col min="1768" max="1768" width="13.5703125" style="2028" customWidth="1"/>
    <col min="1769" max="1769" width="63.28515625" style="2028" customWidth="1"/>
    <col min="1770" max="1770" width="14.85546875" style="2028" bestFit="1" customWidth="1"/>
    <col min="1771" max="1771" width="10.5703125" style="2028" customWidth="1"/>
    <col min="1772" max="1772" width="10.5703125" style="2028" bestFit="1" customWidth="1"/>
    <col min="1773" max="2014" width="9.140625" style="2028"/>
    <col min="2015" max="2015" width="5.85546875" style="2028" customWidth="1"/>
    <col min="2016" max="2016" width="64" style="2028" customWidth="1"/>
    <col min="2017" max="2017" width="0" style="2028" hidden="1" customWidth="1"/>
    <col min="2018" max="2021" width="18.140625" style="2028" customWidth="1"/>
    <col min="2022" max="2022" width="12" style="2028" customWidth="1"/>
    <col min="2023" max="2023" width="13.5703125" style="2028" bestFit="1" customWidth="1"/>
    <col min="2024" max="2024" width="13.5703125" style="2028" customWidth="1"/>
    <col min="2025" max="2025" width="63.28515625" style="2028" customWidth="1"/>
    <col min="2026" max="2026" width="14.85546875" style="2028" bestFit="1" customWidth="1"/>
    <col min="2027" max="2027" width="10.5703125" style="2028" customWidth="1"/>
    <col min="2028" max="2028" width="10.5703125" style="2028" bestFit="1" customWidth="1"/>
    <col min="2029" max="2270" width="9.140625" style="2028"/>
    <col min="2271" max="2271" width="5.85546875" style="2028" customWidth="1"/>
    <col min="2272" max="2272" width="64" style="2028" customWidth="1"/>
    <col min="2273" max="2273" width="0" style="2028" hidden="1" customWidth="1"/>
    <col min="2274" max="2277" width="18.140625" style="2028" customWidth="1"/>
    <col min="2278" max="2278" width="12" style="2028" customWidth="1"/>
    <col min="2279" max="2279" width="13.5703125" style="2028" bestFit="1" customWidth="1"/>
    <col min="2280" max="2280" width="13.5703125" style="2028" customWidth="1"/>
    <col min="2281" max="2281" width="63.28515625" style="2028" customWidth="1"/>
    <col min="2282" max="2282" width="14.85546875" style="2028" bestFit="1" customWidth="1"/>
    <col min="2283" max="2283" width="10.5703125" style="2028" customWidth="1"/>
    <col min="2284" max="2284" width="10.5703125" style="2028" bestFit="1" customWidth="1"/>
    <col min="2285" max="2526" width="9.140625" style="2028"/>
    <col min="2527" max="2527" width="5.85546875" style="2028" customWidth="1"/>
    <col min="2528" max="2528" width="64" style="2028" customWidth="1"/>
    <col min="2529" max="2529" width="0" style="2028" hidden="1" customWidth="1"/>
    <col min="2530" max="2533" width="18.140625" style="2028" customWidth="1"/>
    <col min="2534" max="2534" width="12" style="2028" customWidth="1"/>
    <col min="2535" max="2535" width="13.5703125" style="2028" bestFit="1" customWidth="1"/>
    <col min="2536" max="2536" width="13.5703125" style="2028" customWidth="1"/>
    <col min="2537" max="2537" width="63.28515625" style="2028" customWidth="1"/>
    <col min="2538" max="2538" width="14.85546875" style="2028" bestFit="1" customWidth="1"/>
    <col min="2539" max="2539" width="10.5703125" style="2028" customWidth="1"/>
    <col min="2540" max="2540" width="10.5703125" style="2028" bestFit="1" customWidth="1"/>
    <col min="2541" max="2782" width="9.140625" style="2028"/>
    <col min="2783" max="2783" width="5.85546875" style="2028" customWidth="1"/>
    <col min="2784" max="2784" width="64" style="2028" customWidth="1"/>
    <col min="2785" max="2785" width="0" style="2028" hidden="1" customWidth="1"/>
    <col min="2786" max="2789" width="18.140625" style="2028" customWidth="1"/>
    <col min="2790" max="2790" width="12" style="2028" customWidth="1"/>
    <col min="2791" max="2791" width="13.5703125" style="2028" bestFit="1" customWidth="1"/>
    <col min="2792" max="2792" width="13.5703125" style="2028" customWidth="1"/>
    <col min="2793" max="2793" width="63.28515625" style="2028" customWidth="1"/>
    <col min="2794" max="2794" width="14.85546875" style="2028" bestFit="1" customWidth="1"/>
    <col min="2795" max="2795" width="10.5703125" style="2028" customWidth="1"/>
    <col min="2796" max="2796" width="10.5703125" style="2028" bestFit="1" customWidth="1"/>
    <col min="2797" max="3038" width="9.140625" style="2028"/>
    <col min="3039" max="3039" width="5.85546875" style="2028" customWidth="1"/>
    <col min="3040" max="3040" width="64" style="2028" customWidth="1"/>
    <col min="3041" max="3041" width="0" style="2028" hidden="1" customWidth="1"/>
    <col min="3042" max="3045" width="18.140625" style="2028" customWidth="1"/>
    <col min="3046" max="3046" width="12" style="2028" customWidth="1"/>
    <col min="3047" max="3047" width="13.5703125" style="2028" bestFit="1" customWidth="1"/>
    <col min="3048" max="3048" width="13.5703125" style="2028" customWidth="1"/>
    <col min="3049" max="3049" width="63.28515625" style="2028" customWidth="1"/>
    <col min="3050" max="3050" width="14.85546875" style="2028" bestFit="1" customWidth="1"/>
    <col min="3051" max="3051" width="10.5703125" style="2028" customWidth="1"/>
    <col min="3052" max="3052" width="10.5703125" style="2028" bestFit="1" customWidth="1"/>
    <col min="3053" max="3294" width="9.140625" style="2028"/>
    <col min="3295" max="3295" width="5.85546875" style="2028" customWidth="1"/>
    <col min="3296" max="3296" width="64" style="2028" customWidth="1"/>
    <col min="3297" max="3297" width="0" style="2028" hidden="1" customWidth="1"/>
    <col min="3298" max="3301" width="18.140625" style="2028" customWidth="1"/>
    <col min="3302" max="3302" width="12" style="2028" customWidth="1"/>
    <col min="3303" max="3303" width="13.5703125" style="2028" bestFit="1" customWidth="1"/>
    <col min="3304" max="3304" width="13.5703125" style="2028" customWidth="1"/>
    <col min="3305" max="3305" width="63.28515625" style="2028" customWidth="1"/>
    <col min="3306" max="3306" width="14.85546875" style="2028" bestFit="1" customWidth="1"/>
    <col min="3307" max="3307" width="10.5703125" style="2028" customWidth="1"/>
    <col min="3308" max="3308" width="10.5703125" style="2028" bestFit="1" customWidth="1"/>
    <col min="3309" max="3550" width="9.140625" style="2028"/>
    <col min="3551" max="3551" width="5.85546875" style="2028" customWidth="1"/>
    <col min="3552" max="3552" width="64" style="2028" customWidth="1"/>
    <col min="3553" max="3553" width="0" style="2028" hidden="1" customWidth="1"/>
    <col min="3554" max="3557" width="18.140625" style="2028" customWidth="1"/>
    <col min="3558" max="3558" width="12" style="2028" customWidth="1"/>
    <col min="3559" max="3559" width="13.5703125" style="2028" bestFit="1" customWidth="1"/>
    <col min="3560" max="3560" width="13.5703125" style="2028" customWidth="1"/>
    <col min="3561" max="3561" width="63.28515625" style="2028" customWidth="1"/>
    <col min="3562" max="3562" width="14.85546875" style="2028" bestFit="1" customWidth="1"/>
    <col min="3563" max="3563" width="10.5703125" style="2028" customWidth="1"/>
    <col min="3564" max="3564" width="10.5703125" style="2028" bestFit="1" customWidth="1"/>
    <col min="3565" max="3806" width="9.140625" style="2028"/>
    <col min="3807" max="3807" width="5.85546875" style="2028" customWidth="1"/>
    <col min="3808" max="3808" width="64" style="2028" customWidth="1"/>
    <col min="3809" max="3809" width="0" style="2028" hidden="1" customWidth="1"/>
    <col min="3810" max="3813" width="18.140625" style="2028" customWidth="1"/>
    <col min="3814" max="3814" width="12" style="2028" customWidth="1"/>
    <col min="3815" max="3815" width="13.5703125" style="2028" bestFit="1" customWidth="1"/>
    <col min="3816" max="3816" width="13.5703125" style="2028" customWidth="1"/>
    <col min="3817" max="3817" width="63.28515625" style="2028" customWidth="1"/>
    <col min="3818" max="3818" width="14.85546875" style="2028" bestFit="1" customWidth="1"/>
    <col min="3819" max="3819" width="10.5703125" style="2028" customWidth="1"/>
    <col min="3820" max="3820" width="10.5703125" style="2028" bestFit="1" customWidth="1"/>
    <col min="3821" max="4062" width="9.140625" style="2028"/>
    <col min="4063" max="4063" width="5.85546875" style="2028" customWidth="1"/>
    <col min="4064" max="4064" width="64" style="2028" customWidth="1"/>
    <col min="4065" max="4065" width="0" style="2028" hidden="1" customWidth="1"/>
    <col min="4066" max="4069" width="18.140625" style="2028" customWidth="1"/>
    <col min="4070" max="4070" width="12" style="2028" customWidth="1"/>
    <col min="4071" max="4071" width="13.5703125" style="2028" bestFit="1" customWidth="1"/>
    <col min="4072" max="4072" width="13.5703125" style="2028" customWidth="1"/>
    <col min="4073" max="4073" width="63.28515625" style="2028" customWidth="1"/>
    <col min="4074" max="4074" width="14.85546875" style="2028" bestFit="1" customWidth="1"/>
    <col min="4075" max="4075" width="10.5703125" style="2028" customWidth="1"/>
    <col min="4076" max="4076" width="10.5703125" style="2028" bestFit="1" customWidth="1"/>
    <col min="4077" max="4318" width="9.140625" style="2028"/>
    <col min="4319" max="4319" width="5.85546875" style="2028" customWidth="1"/>
    <col min="4320" max="4320" width="64" style="2028" customWidth="1"/>
    <col min="4321" max="4321" width="0" style="2028" hidden="1" customWidth="1"/>
    <col min="4322" max="4325" width="18.140625" style="2028" customWidth="1"/>
    <col min="4326" max="4326" width="12" style="2028" customWidth="1"/>
    <col min="4327" max="4327" width="13.5703125" style="2028" bestFit="1" customWidth="1"/>
    <col min="4328" max="4328" width="13.5703125" style="2028" customWidth="1"/>
    <col min="4329" max="4329" width="63.28515625" style="2028" customWidth="1"/>
    <col min="4330" max="4330" width="14.85546875" style="2028" bestFit="1" customWidth="1"/>
    <col min="4331" max="4331" width="10.5703125" style="2028" customWidth="1"/>
    <col min="4332" max="4332" width="10.5703125" style="2028" bestFit="1" customWidth="1"/>
    <col min="4333" max="4574" width="9.140625" style="2028"/>
    <col min="4575" max="4575" width="5.85546875" style="2028" customWidth="1"/>
    <col min="4576" max="4576" width="64" style="2028" customWidth="1"/>
    <col min="4577" max="4577" width="0" style="2028" hidden="1" customWidth="1"/>
    <col min="4578" max="4581" width="18.140625" style="2028" customWidth="1"/>
    <col min="4582" max="4582" width="12" style="2028" customWidth="1"/>
    <col min="4583" max="4583" width="13.5703125" style="2028" bestFit="1" customWidth="1"/>
    <col min="4584" max="4584" width="13.5703125" style="2028" customWidth="1"/>
    <col min="4585" max="4585" width="63.28515625" style="2028" customWidth="1"/>
    <col min="4586" max="4586" width="14.85546875" style="2028" bestFit="1" customWidth="1"/>
    <col min="4587" max="4587" width="10.5703125" style="2028" customWidth="1"/>
    <col min="4588" max="4588" width="10.5703125" style="2028" bestFit="1" customWidth="1"/>
    <col min="4589" max="4830" width="9.140625" style="2028"/>
    <col min="4831" max="4831" width="5.85546875" style="2028" customWidth="1"/>
    <col min="4832" max="4832" width="64" style="2028" customWidth="1"/>
    <col min="4833" max="4833" width="0" style="2028" hidden="1" customWidth="1"/>
    <col min="4834" max="4837" width="18.140625" style="2028" customWidth="1"/>
    <col min="4838" max="4838" width="12" style="2028" customWidth="1"/>
    <col min="4839" max="4839" width="13.5703125" style="2028" bestFit="1" customWidth="1"/>
    <col min="4840" max="4840" width="13.5703125" style="2028" customWidth="1"/>
    <col min="4841" max="4841" width="63.28515625" style="2028" customWidth="1"/>
    <col min="4842" max="4842" width="14.85546875" style="2028" bestFit="1" customWidth="1"/>
    <col min="4843" max="4843" width="10.5703125" style="2028" customWidth="1"/>
    <col min="4844" max="4844" width="10.5703125" style="2028" bestFit="1" customWidth="1"/>
    <col min="4845" max="5086" width="9.140625" style="2028"/>
    <col min="5087" max="5087" width="5.85546875" style="2028" customWidth="1"/>
    <col min="5088" max="5088" width="64" style="2028" customWidth="1"/>
    <col min="5089" max="5089" width="0" style="2028" hidden="1" customWidth="1"/>
    <col min="5090" max="5093" width="18.140625" style="2028" customWidth="1"/>
    <col min="5094" max="5094" width="12" style="2028" customWidth="1"/>
    <col min="5095" max="5095" width="13.5703125" style="2028" bestFit="1" customWidth="1"/>
    <col min="5096" max="5096" width="13.5703125" style="2028" customWidth="1"/>
    <col min="5097" max="5097" width="63.28515625" style="2028" customWidth="1"/>
    <col min="5098" max="5098" width="14.85546875" style="2028" bestFit="1" customWidth="1"/>
    <col min="5099" max="5099" width="10.5703125" style="2028" customWidth="1"/>
    <col min="5100" max="5100" width="10.5703125" style="2028" bestFit="1" customWidth="1"/>
    <col min="5101" max="5342" width="9.140625" style="2028"/>
    <col min="5343" max="5343" width="5.85546875" style="2028" customWidth="1"/>
    <col min="5344" max="5344" width="64" style="2028" customWidth="1"/>
    <col min="5345" max="5345" width="0" style="2028" hidden="1" customWidth="1"/>
    <col min="5346" max="5349" width="18.140625" style="2028" customWidth="1"/>
    <col min="5350" max="5350" width="12" style="2028" customWidth="1"/>
    <col min="5351" max="5351" width="13.5703125" style="2028" bestFit="1" customWidth="1"/>
    <col min="5352" max="5352" width="13.5703125" style="2028" customWidth="1"/>
    <col min="5353" max="5353" width="63.28515625" style="2028" customWidth="1"/>
    <col min="5354" max="5354" width="14.85546875" style="2028" bestFit="1" customWidth="1"/>
    <col min="5355" max="5355" width="10.5703125" style="2028" customWidth="1"/>
    <col min="5356" max="5356" width="10.5703125" style="2028" bestFit="1" customWidth="1"/>
    <col min="5357" max="5598" width="9.140625" style="2028"/>
    <col min="5599" max="5599" width="5.85546875" style="2028" customWidth="1"/>
    <col min="5600" max="5600" width="64" style="2028" customWidth="1"/>
    <col min="5601" max="5601" width="0" style="2028" hidden="1" customWidth="1"/>
    <col min="5602" max="5605" width="18.140625" style="2028" customWidth="1"/>
    <col min="5606" max="5606" width="12" style="2028" customWidth="1"/>
    <col min="5607" max="5607" width="13.5703125" style="2028" bestFit="1" customWidth="1"/>
    <col min="5608" max="5608" width="13.5703125" style="2028" customWidth="1"/>
    <col min="5609" max="5609" width="63.28515625" style="2028" customWidth="1"/>
    <col min="5610" max="5610" width="14.85546875" style="2028" bestFit="1" customWidth="1"/>
    <col min="5611" max="5611" width="10.5703125" style="2028" customWidth="1"/>
    <col min="5612" max="5612" width="10.5703125" style="2028" bestFit="1" customWidth="1"/>
    <col min="5613" max="5854" width="9.140625" style="2028"/>
    <col min="5855" max="5855" width="5.85546875" style="2028" customWidth="1"/>
    <col min="5856" max="5856" width="64" style="2028" customWidth="1"/>
    <col min="5857" max="5857" width="0" style="2028" hidden="1" customWidth="1"/>
    <col min="5858" max="5861" width="18.140625" style="2028" customWidth="1"/>
    <col min="5862" max="5862" width="12" style="2028" customWidth="1"/>
    <col min="5863" max="5863" width="13.5703125" style="2028" bestFit="1" customWidth="1"/>
    <col min="5864" max="5864" width="13.5703125" style="2028" customWidth="1"/>
    <col min="5865" max="5865" width="63.28515625" style="2028" customWidth="1"/>
    <col min="5866" max="5866" width="14.85546875" style="2028" bestFit="1" customWidth="1"/>
    <col min="5867" max="5867" width="10.5703125" style="2028" customWidth="1"/>
    <col min="5868" max="5868" width="10.5703125" style="2028" bestFit="1" customWidth="1"/>
    <col min="5869" max="6110" width="9.140625" style="2028"/>
    <col min="6111" max="6111" width="5.85546875" style="2028" customWidth="1"/>
    <col min="6112" max="6112" width="64" style="2028" customWidth="1"/>
    <col min="6113" max="6113" width="0" style="2028" hidden="1" customWidth="1"/>
    <col min="6114" max="6117" width="18.140625" style="2028" customWidth="1"/>
    <col min="6118" max="6118" width="12" style="2028" customWidth="1"/>
    <col min="6119" max="6119" width="13.5703125" style="2028" bestFit="1" customWidth="1"/>
    <col min="6120" max="6120" width="13.5703125" style="2028" customWidth="1"/>
    <col min="6121" max="6121" width="63.28515625" style="2028" customWidth="1"/>
    <col min="6122" max="6122" width="14.85546875" style="2028" bestFit="1" customWidth="1"/>
    <col min="6123" max="6123" width="10.5703125" style="2028" customWidth="1"/>
    <col min="6124" max="6124" width="10.5703125" style="2028" bestFit="1" customWidth="1"/>
    <col min="6125" max="6366" width="9.140625" style="2028"/>
    <col min="6367" max="6367" width="5.85546875" style="2028" customWidth="1"/>
    <col min="6368" max="6368" width="64" style="2028" customWidth="1"/>
    <col min="6369" max="6369" width="0" style="2028" hidden="1" customWidth="1"/>
    <col min="6370" max="6373" width="18.140625" style="2028" customWidth="1"/>
    <col min="6374" max="6374" width="12" style="2028" customWidth="1"/>
    <col min="6375" max="6375" width="13.5703125" style="2028" bestFit="1" customWidth="1"/>
    <col min="6376" max="6376" width="13.5703125" style="2028" customWidth="1"/>
    <col min="6377" max="6377" width="63.28515625" style="2028" customWidth="1"/>
    <col min="6378" max="6378" width="14.85546875" style="2028" bestFit="1" customWidth="1"/>
    <col min="6379" max="6379" width="10.5703125" style="2028" customWidth="1"/>
    <col min="6380" max="6380" width="10.5703125" style="2028" bestFit="1" customWidth="1"/>
    <col min="6381" max="6622" width="9.140625" style="2028"/>
    <col min="6623" max="6623" width="5.85546875" style="2028" customWidth="1"/>
    <col min="6624" max="6624" width="64" style="2028" customWidth="1"/>
    <col min="6625" max="6625" width="0" style="2028" hidden="1" customWidth="1"/>
    <col min="6626" max="6629" width="18.140625" style="2028" customWidth="1"/>
    <col min="6630" max="6630" width="12" style="2028" customWidth="1"/>
    <col min="6631" max="6631" width="13.5703125" style="2028" bestFit="1" customWidth="1"/>
    <col min="6632" max="6632" width="13.5703125" style="2028" customWidth="1"/>
    <col min="6633" max="6633" width="63.28515625" style="2028" customWidth="1"/>
    <col min="6634" max="6634" width="14.85546875" style="2028" bestFit="1" customWidth="1"/>
    <col min="6635" max="6635" width="10.5703125" style="2028" customWidth="1"/>
    <col min="6636" max="6636" width="10.5703125" style="2028" bestFit="1" customWidth="1"/>
    <col min="6637" max="6878" width="9.140625" style="2028"/>
    <col min="6879" max="6879" width="5.85546875" style="2028" customWidth="1"/>
    <col min="6880" max="6880" width="64" style="2028" customWidth="1"/>
    <col min="6881" max="6881" width="0" style="2028" hidden="1" customWidth="1"/>
    <col min="6882" max="6885" width="18.140625" style="2028" customWidth="1"/>
    <col min="6886" max="6886" width="12" style="2028" customWidth="1"/>
    <col min="6887" max="6887" width="13.5703125" style="2028" bestFit="1" customWidth="1"/>
    <col min="6888" max="6888" width="13.5703125" style="2028" customWidth="1"/>
    <col min="6889" max="6889" width="63.28515625" style="2028" customWidth="1"/>
    <col min="6890" max="6890" width="14.85546875" style="2028" bestFit="1" customWidth="1"/>
    <col min="6891" max="6891" width="10.5703125" style="2028" customWidth="1"/>
    <col min="6892" max="6892" width="10.5703125" style="2028" bestFit="1" customWidth="1"/>
    <col min="6893" max="7134" width="9.140625" style="2028"/>
    <col min="7135" max="7135" width="5.85546875" style="2028" customWidth="1"/>
    <col min="7136" max="7136" width="64" style="2028" customWidth="1"/>
    <col min="7137" max="7137" width="0" style="2028" hidden="1" customWidth="1"/>
    <col min="7138" max="7141" width="18.140625" style="2028" customWidth="1"/>
    <col min="7142" max="7142" width="12" style="2028" customWidth="1"/>
    <col min="7143" max="7143" width="13.5703125" style="2028" bestFit="1" customWidth="1"/>
    <col min="7144" max="7144" width="13.5703125" style="2028" customWidth="1"/>
    <col min="7145" max="7145" width="63.28515625" style="2028" customWidth="1"/>
    <col min="7146" max="7146" width="14.85546875" style="2028" bestFit="1" customWidth="1"/>
    <col min="7147" max="7147" width="10.5703125" style="2028" customWidth="1"/>
    <col min="7148" max="7148" width="10.5703125" style="2028" bestFit="1" customWidth="1"/>
    <col min="7149" max="7390" width="9.140625" style="2028"/>
    <col min="7391" max="7391" width="5.85546875" style="2028" customWidth="1"/>
    <col min="7392" max="7392" width="64" style="2028" customWidth="1"/>
    <col min="7393" max="7393" width="0" style="2028" hidden="1" customWidth="1"/>
    <col min="7394" max="7397" width="18.140625" style="2028" customWidth="1"/>
    <col min="7398" max="7398" width="12" style="2028" customWidth="1"/>
    <col min="7399" max="7399" width="13.5703125" style="2028" bestFit="1" customWidth="1"/>
    <col min="7400" max="7400" width="13.5703125" style="2028" customWidth="1"/>
    <col min="7401" max="7401" width="63.28515625" style="2028" customWidth="1"/>
    <col min="7402" max="7402" width="14.85546875" style="2028" bestFit="1" customWidth="1"/>
    <col min="7403" max="7403" width="10.5703125" style="2028" customWidth="1"/>
    <col min="7404" max="7404" width="10.5703125" style="2028" bestFit="1" customWidth="1"/>
    <col min="7405" max="7646" width="9.140625" style="2028"/>
    <col min="7647" max="7647" width="5.85546875" style="2028" customWidth="1"/>
    <col min="7648" max="7648" width="64" style="2028" customWidth="1"/>
    <col min="7649" max="7649" width="0" style="2028" hidden="1" customWidth="1"/>
    <col min="7650" max="7653" width="18.140625" style="2028" customWidth="1"/>
    <col min="7654" max="7654" width="12" style="2028" customWidth="1"/>
    <col min="7655" max="7655" width="13.5703125" style="2028" bestFit="1" customWidth="1"/>
    <col min="7656" max="7656" width="13.5703125" style="2028" customWidth="1"/>
    <col min="7657" max="7657" width="63.28515625" style="2028" customWidth="1"/>
    <col min="7658" max="7658" width="14.85546875" style="2028" bestFit="1" customWidth="1"/>
    <col min="7659" max="7659" width="10.5703125" style="2028" customWidth="1"/>
    <col min="7660" max="7660" width="10.5703125" style="2028" bestFit="1" customWidth="1"/>
    <col min="7661" max="7902" width="9.140625" style="2028"/>
    <col min="7903" max="7903" width="5.85546875" style="2028" customWidth="1"/>
    <col min="7904" max="7904" width="64" style="2028" customWidth="1"/>
    <col min="7905" max="7905" width="0" style="2028" hidden="1" customWidth="1"/>
    <col min="7906" max="7909" width="18.140625" style="2028" customWidth="1"/>
    <col min="7910" max="7910" width="12" style="2028" customWidth="1"/>
    <col min="7911" max="7911" width="13.5703125" style="2028" bestFit="1" customWidth="1"/>
    <col min="7912" max="7912" width="13.5703125" style="2028" customWidth="1"/>
    <col min="7913" max="7913" width="63.28515625" style="2028" customWidth="1"/>
    <col min="7914" max="7914" width="14.85546875" style="2028" bestFit="1" customWidth="1"/>
    <col min="7915" max="7915" width="10.5703125" style="2028" customWidth="1"/>
    <col min="7916" max="7916" width="10.5703125" style="2028" bestFit="1" customWidth="1"/>
    <col min="7917" max="8158" width="9.140625" style="2028"/>
    <col min="8159" max="8159" width="5.85546875" style="2028" customWidth="1"/>
    <col min="8160" max="8160" width="64" style="2028" customWidth="1"/>
    <col min="8161" max="8161" width="0" style="2028" hidden="1" customWidth="1"/>
    <col min="8162" max="8165" width="18.140625" style="2028" customWidth="1"/>
    <col min="8166" max="8166" width="12" style="2028" customWidth="1"/>
    <col min="8167" max="8167" width="13.5703125" style="2028" bestFit="1" customWidth="1"/>
    <col min="8168" max="8168" width="13.5703125" style="2028" customWidth="1"/>
    <col min="8169" max="8169" width="63.28515625" style="2028" customWidth="1"/>
    <col min="8170" max="8170" width="14.85546875" style="2028" bestFit="1" customWidth="1"/>
    <col min="8171" max="8171" width="10.5703125" style="2028" customWidth="1"/>
    <col min="8172" max="8172" width="10.5703125" style="2028" bestFit="1" customWidth="1"/>
    <col min="8173" max="8414" width="9.140625" style="2028"/>
    <col min="8415" max="8415" width="5.85546875" style="2028" customWidth="1"/>
    <col min="8416" max="8416" width="64" style="2028" customWidth="1"/>
    <col min="8417" max="8417" width="0" style="2028" hidden="1" customWidth="1"/>
    <col min="8418" max="8421" width="18.140625" style="2028" customWidth="1"/>
    <col min="8422" max="8422" width="12" style="2028" customWidth="1"/>
    <col min="8423" max="8423" width="13.5703125" style="2028" bestFit="1" customWidth="1"/>
    <col min="8424" max="8424" width="13.5703125" style="2028" customWidth="1"/>
    <col min="8425" max="8425" width="63.28515625" style="2028" customWidth="1"/>
    <col min="8426" max="8426" width="14.85546875" style="2028" bestFit="1" customWidth="1"/>
    <col min="8427" max="8427" width="10.5703125" style="2028" customWidth="1"/>
    <col min="8428" max="8428" width="10.5703125" style="2028" bestFit="1" customWidth="1"/>
    <col min="8429" max="8670" width="9.140625" style="2028"/>
    <col min="8671" max="8671" width="5.85546875" style="2028" customWidth="1"/>
    <col min="8672" max="8672" width="64" style="2028" customWidth="1"/>
    <col min="8673" max="8673" width="0" style="2028" hidden="1" customWidth="1"/>
    <col min="8674" max="8677" width="18.140625" style="2028" customWidth="1"/>
    <col min="8678" max="8678" width="12" style="2028" customWidth="1"/>
    <col min="8679" max="8679" width="13.5703125" style="2028" bestFit="1" customWidth="1"/>
    <col min="8680" max="8680" width="13.5703125" style="2028" customWidth="1"/>
    <col min="8681" max="8681" width="63.28515625" style="2028" customWidth="1"/>
    <col min="8682" max="8682" width="14.85546875" style="2028" bestFit="1" customWidth="1"/>
    <col min="8683" max="8683" width="10.5703125" style="2028" customWidth="1"/>
    <col min="8684" max="8684" width="10.5703125" style="2028" bestFit="1" customWidth="1"/>
    <col min="8685" max="8926" width="9.140625" style="2028"/>
    <col min="8927" max="8927" width="5.85546875" style="2028" customWidth="1"/>
    <col min="8928" max="8928" width="64" style="2028" customWidth="1"/>
    <col min="8929" max="8929" width="0" style="2028" hidden="1" customWidth="1"/>
    <col min="8930" max="8933" width="18.140625" style="2028" customWidth="1"/>
    <col min="8934" max="8934" width="12" style="2028" customWidth="1"/>
    <col min="8935" max="8935" width="13.5703125" style="2028" bestFit="1" customWidth="1"/>
    <col min="8936" max="8936" width="13.5703125" style="2028" customWidth="1"/>
    <col min="8937" max="8937" width="63.28515625" style="2028" customWidth="1"/>
    <col min="8938" max="8938" width="14.85546875" style="2028" bestFit="1" customWidth="1"/>
    <col min="8939" max="8939" width="10.5703125" style="2028" customWidth="1"/>
    <col min="8940" max="8940" width="10.5703125" style="2028" bestFit="1" customWidth="1"/>
    <col min="8941" max="9182" width="9.140625" style="2028"/>
    <col min="9183" max="9183" width="5.85546875" style="2028" customWidth="1"/>
    <col min="9184" max="9184" width="64" style="2028" customWidth="1"/>
    <col min="9185" max="9185" width="0" style="2028" hidden="1" customWidth="1"/>
    <col min="9186" max="9189" width="18.140625" style="2028" customWidth="1"/>
    <col min="9190" max="9190" width="12" style="2028" customWidth="1"/>
    <col min="9191" max="9191" width="13.5703125" style="2028" bestFit="1" customWidth="1"/>
    <col min="9192" max="9192" width="13.5703125" style="2028" customWidth="1"/>
    <col min="9193" max="9193" width="63.28515625" style="2028" customWidth="1"/>
    <col min="9194" max="9194" width="14.85546875" style="2028" bestFit="1" customWidth="1"/>
    <col min="9195" max="9195" width="10.5703125" style="2028" customWidth="1"/>
    <col min="9196" max="9196" width="10.5703125" style="2028" bestFit="1" customWidth="1"/>
    <col min="9197" max="9438" width="9.140625" style="2028"/>
    <col min="9439" max="9439" width="5.85546875" style="2028" customWidth="1"/>
    <col min="9440" max="9440" width="64" style="2028" customWidth="1"/>
    <col min="9441" max="9441" width="0" style="2028" hidden="1" customWidth="1"/>
    <col min="9442" max="9445" width="18.140625" style="2028" customWidth="1"/>
    <col min="9446" max="9446" width="12" style="2028" customWidth="1"/>
    <col min="9447" max="9447" width="13.5703125" style="2028" bestFit="1" customWidth="1"/>
    <col min="9448" max="9448" width="13.5703125" style="2028" customWidth="1"/>
    <col min="9449" max="9449" width="63.28515625" style="2028" customWidth="1"/>
    <col min="9450" max="9450" width="14.85546875" style="2028" bestFit="1" customWidth="1"/>
    <col min="9451" max="9451" width="10.5703125" style="2028" customWidth="1"/>
    <col min="9452" max="9452" width="10.5703125" style="2028" bestFit="1" customWidth="1"/>
    <col min="9453" max="9694" width="9.140625" style="2028"/>
    <col min="9695" max="9695" width="5.85546875" style="2028" customWidth="1"/>
    <col min="9696" max="9696" width="64" style="2028" customWidth="1"/>
    <col min="9697" max="9697" width="0" style="2028" hidden="1" customWidth="1"/>
    <col min="9698" max="9701" width="18.140625" style="2028" customWidth="1"/>
    <col min="9702" max="9702" width="12" style="2028" customWidth="1"/>
    <col min="9703" max="9703" width="13.5703125" style="2028" bestFit="1" customWidth="1"/>
    <col min="9704" max="9704" width="13.5703125" style="2028" customWidth="1"/>
    <col min="9705" max="9705" width="63.28515625" style="2028" customWidth="1"/>
    <col min="9706" max="9706" width="14.85546875" style="2028" bestFit="1" customWidth="1"/>
    <col min="9707" max="9707" width="10.5703125" style="2028" customWidth="1"/>
    <col min="9708" max="9708" width="10.5703125" style="2028" bestFit="1" customWidth="1"/>
    <col min="9709" max="9950" width="9.140625" style="2028"/>
    <col min="9951" max="9951" width="5.85546875" style="2028" customWidth="1"/>
    <col min="9952" max="9952" width="64" style="2028" customWidth="1"/>
    <col min="9953" max="9953" width="0" style="2028" hidden="1" customWidth="1"/>
    <col min="9954" max="9957" width="18.140625" style="2028" customWidth="1"/>
    <col min="9958" max="9958" width="12" style="2028" customWidth="1"/>
    <col min="9959" max="9959" width="13.5703125" style="2028" bestFit="1" customWidth="1"/>
    <col min="9960" max="9960" width="13.5703125" style="2028" customWidth="1"/>
    <col min="9961" max="9961" width="63.28515625" style="2028" customWidth="1"/>
    <col min="9962" max="9962" width="14.85546875" style="2028" bestFit="1" customWidth="1"/>
    <col min="9963" max="9963" width="10.5703125" style="2028" customWidth="1"/>
    <col min="9964" max="9964" width="10.5703125" style="2028" bestFit="1" customWidth="1"/>
    <col min="9965" max="10206" width="9.140625" style="2028"/>
    <col min="10207" max="10207" width="5.85546875" style="2028" customWidth="1"/>
    <col min="10208" max="10208" width="64" style="2028" customWidth="1"/>
    <col min="10209" max="10209" width="0" style="2028" hidden="1" customWidth="1"/>
    <col min="10210" max="10213" width="18.140625" style="2028" customWidth="1"/>
    <col min="10214" max="10214" width="12" style="2028" customWidth="1"/>
    <col min="10215" max="10215" width="13.5703125" style="2028" bestFit="1" customWidth="1"/>
    <col min="10216" max="10216" width="13.5703125" style="2028" customWidth="1"/>
    <col min="10217" max="10217" width="63.28515625" style="2028" customWidth="1"/>
    <col min="10218" max="10218" width="14.85546875" style="2028" bestFit="1" customWidth="1"/>
    <col min="10219" max="10219" width="10.5703125" style="2028" customWidth="1"/>
    <col min="10220" max="10220" width="10.5703125" style="2028" bestFit="1" customWidth="1"/>
    <col min="10221" max="10462" width="9.140625" style="2028"/>
    <col min="10463" max="10463" width="5.85546875" style="2028" customWidth="1"/>
    <col min="10464" max="10464" width="64" style="2028" customWidth="1"/>
    <col min="10465" max="10465" width="0" style="2028" hidden="1" customWidth="1"/>
    <col min="10466" max="10469" width="18.140625" style="2028" customWidth="1"/>
    <col min="10470" max="10470" width="12" style="2028" customWidth="1"/>
    <col min="10471" max="10471" width="13.5703125" style="2028" bestFit="1" customWidth="1"/>
    <col min="10472" max="10472" width="13.5703125" style="2028" customWidth="1"/>
    <col min="10473" max="10473" width="63.28515625" style="2028" customWidth="1"/>
    <col min="10474" max="10474" width="14.85546875" style="2028" bestFit="1" customWidth="1"/>
    <col min="10475" max="10475" width="10.5703125" style="2028" customWidth="1"/>
    <col min="10476" max="10476" width="10.5703125" style="2028" bestFit="1" customWidth="1"/>
    <col min="10477" max="10718" width="9.140625" style="2028"/>
    <col min="10719" max="10719" width="5.85546875" style="2028" customWidth="1"/>
    <col min="10720" max="10720" width="64" style="2028" customWidth="1"/>
    <col min="10721" max="10721" width="0" style="2028" hidden="1" customWidth="1"/>
    <col min="10722" max="10725" width="18.140625" style="2028" customWidth="1"/>
    <col min="10726" max="10726" width="12" style="2028" customWidth="1"/>
    <col min="10727" max="10727" width="13.5703125" style="2028" bestFit="1" customWidth="1"/>
    <col min="10728" max="10728" width="13.5703125" style="2028" customWidth="1"/>
    <col min="10729" max="10729" width="63.28515625" style="2028" customWidth="1"/>
    <col min="10730" max="10730" width="14.85546875" style="2028" bestFit="1" customWidth="1"/>
    <col min="10731" max="10731" width="10.5703125" style="2028" customWidth="1"/>
    <col min="10732" max="10732" width="10.5703125" style="2028" bestFit="1" customWidth="1"/>
    <col min="10733" max="10974" width="9.140625" style="2028"/>
    <col min="10975" max="10975" width="5.85546875" style="2028" customWidth="1"/>
    <col min="10976" max="10976" width="64" style="2028" customWidth="1"/>
    <col min="10977" max="10977" width="0" style="2028" hidden="1" customWidth="1"/>
    <col min="10978" max="10981" width="18.140625" style="2028" customWidth="1"/>
    <col min="10982" max="10982" width="12" style="2028" customWidth="1"/>
    <col min="10983" max="10983" width="13.5703125" style="2028" bestFit="1" customWidth="1"/>
    <col min="10984" max="10984" width="13.5703125" style="2028" customWidth="1"/>
    <col min="10985" max="10985" width="63.28515625" style="2028" customWidth="1"/>
    <col min="10986" max="10986" width="14.85546875" style="2028" bestFit="1" customWidth="1"/>
    <col min="10987" max="10987" width="10.5703125" style="2028" customWidth="1"/>
    <col min="10988" max="10988" width="10.5703125" style="2028" bestFit="1" customWidth="1"/>
    <col min="10989" max="11230" width="9.140625" style="2028"/>
    <col min="11231" max="11231" width="5.85546875" style="2028" customWidth="1"/>
    <col min="11232" max="11232" width="64" style="2028" customWidth="1"/>
    <col min="11233" max="11233" width="0" style="2028" hidden="1" customWidth="1"/>
    <col min="11234" max="11237" width="18.140625" style="2028" customWidth="1"/>
    <col min="11238" max="11238" width="12" style="2028" customWidth="1"/>
    <col min="11239" max="11239" width="13.5703125" style="2028" bestFit="1" customWidth="1"/>
    <col min="11240" max="11240" width="13.5703125" style="2028" customWidth="1"/>
    <col min="11241" max="11241" width="63.28515625" style="2028" customWidth="1"/>
    <col min="11242" max="11242" width="14.85546875" style="2028" bestFit="1" customWidth="1"/>
    <col min="11243" max="11243" width="10.5703125" style="2028" customWidth="1"/>
    <col min="11244" max="11244" width="10.5703125" style="2028" bestFit="1" customWidth="1"/>
    <col min="11245" max="11486" width="9.140625" style="2028"/>
    <col min="11487" max="11487" width="5.85546875" style="2028" customWidth="1"/>
    <col min="11488" max="11488" width="64" style="2028" customWidth="1"/>
    <col min="11489" max="11489" width="0" style="2028" hidden="1" customWidth="1"/>
    <col min="11490" max="11493" width="18.140625" style="2028" customWidth="1"/>
    <col min="11494" max="11494" width="12" style="2028" customWidth="1"/>
    <col min="11495" max="11495" width="13.5703125" style="2028" bestFit="1" customWidth="1"/>
    <col min="11496" max="11496" width="13.5703125" style="2028" customWidth="1"/>
    <col min="11497" max="11497" width="63.28515625" style="2028" customWidth="1"/>
    <col min="11498" max="11498" width="14.85546875" style="2028" bestFit="1" customWidth="1"/>
    <col min="11499" max="11499" width="10.5703125" style="2028" customWidth="1"/>
    <col min="11500" max="11500" width="10.5703125" style="2028" bestFit="1" customWidth="1"/>
    <col min="11501" max="11742" width="9.140625" style="2028"/>
    <col min="11743" max="11743" width="5.85546875" style="2028" customWidth="1"/>
    <col min="11744" max="11744" width="64" style="2028" customWidth="1"/>
    <col min="11745" max="11745" width="0" style="2028" hidden="1" customWidth="1"/>
    <col min="11746" max="11749" width="18.140625" style="2028" customWidth="1"/>
    <col min="11750" max="11750" width="12" style="2028" customWidth="1"/>
    <col min="11751" max="11751" width="13.5703125" style="2028" bestFit="1" customWidth="1"/>
    <col min="11752" max="11752" width="13.5703125" style="2028" customWidth="1"/>
    <col min="11753" max="11753" width="63.28515625" style="2028" customWidth="1"/>
    <col min="11754" max="11754" width="14.85546875" style="2028" bestFit="1" customWidth="1"/>
    <col min="11755" max="11755" width="10.5703125" style="2028" customWidth="1"/>
    <col min="11756" max="11756" width="10.5703125" style="2028" bestFit="1" customWidth="1"/>
    <col min="11757" max="11998" width="9.140625" style="2028"/>
    <col min="11999" max="11999" width="5.85546875" style="2028" customWidth="1"/>
    <col min="12000" max="12000" width="64" style="2028" customWidth="1"/>
    <col min="12001" max="12001" width="0" style="2028" hidden="1" customWidth="1"/>
    <col min="12002" max="12005" width="18.140625" style="2028" customWidth="1"/>
    <col min="12006" max="12006" width="12" style="2028" customWidth="1"/>
    <col min="12007" max="12007" width="13.5703125" style="2028" bestFit="1" customWidth="1"/>
    <col min="12008" max="12008" width="13.5703125" style="2028" customWidth="1"/>
    <col min="12009" max="12009" width="63.28515625" style="2028" customWidth="1"/>
    <col min="12010" max="12010" width="14.85546875" style="2028" bestFit="1" customWidth="1"/>
    <col min="12011" max="12011" width="10.5703125" style="2028" customWidth="1"/>
    <col min="12012" max="12012" width="10.5703125" style="2028" bestFit="1" customWidth="1"/>
    <col min="12013" max="12254" width="9.140625" style="2028"/>
    <col min="12255" max="12255" width="5.85546875" style="2028" customWidth="1"/>
    <col min="12256" max="12256" width="64" style="2028" customWidth="1"/>
    <col min="12257" max="12257" width="0" style="2028" hidden="1" customWidth="1"/>
    <col min="12258" max="12261" width="18.140625" style="2028" customWidth="1"/>
    <col min="12262" max="12262" width="12" style="2028" customWidth="1"/>
    <col min="12263" max="12263" width="13.5703125" style="2028" bestFit="1" customWidth="1"/>
    <col min="12264" max="12264" width="13.5703125" style="2028" customWidth="1"/>
    <col min="12265" max="12265" width="63.28515625" style="2028" customWidth="1"/>
    <col min="12266" max="12266" width="14.85546875" style="2028" bestFit="1" customWidth="1"/>
    <col min="12267" max="12267" width="10.5703125" style="2028" customWidth="1"/>
    <col min="12268" max="12268" width="10.5703125" style="2028" bestFit="1" customWidth="1"/>
    <col min="12269" max="12510" width="9.140625" style="2028"/>
    <col min="12511" max="12511" width="5.85546875" style="2028" customWidth="1"/>
    <col min="12512" max="12512" width="64" style="2028" customWidth="1"/>
    <col min="12513" max="12513" width="0" style="2028" hidden="1" customWidth="1"/>
    <col min="12514" max="12517" width="18.140625" style="2028" customWidth="1"/>
    <col min="12518" max="12518" width="12" style="2028" customWidth="1"/>
    <col min="12519" max="12519" width="13.5703125" style="2028" bestFit="1" customWidth="1"/>
    <col min="12520" max="12520" width="13.5703125" style="2028" customWidth="1"/>
    <col min="12521" max="12521" width="63.28515625" style="2028" customWidth="1"/>
    <col min="12522" max="12522" width="14.85546875" style="2028" bestFit="1" customWidth="1"/>
    <col min="12523" max="12523" width="10.5703125" style="2028" customWidth="1"/>
    <col min="12524" max="12524" width="10.5703125" style="2028" bestFit="1" customWidth="1"/>
    <col min="12525" max="12766" width="9.140625" style="2028"/>
    <col min="12767" max="12767" width="5.85546875" style="2028" customWidth="1"/>
    <col min="12768" max="12768" width="64" style="2028" customWidth="1"/>
    <col min="12769" max="12769" width="0" style="2028" hidden="1" customWidth="1"/>
    <col min="12770" max="12773" width="18.140625" style="2028" customWidth="1"/>
    <col min="12774" max="12774" width="12" style="2028" customWidth="1"/>
    <col min="12775" max="12775" width="13.5703125" style="2028" bestFit="1" customWidth="1"/>
    <col min="12776" max="12776" width="13.5703125" style="2028" customWidth="1"/>
    <col min="12777" max="12777" width="63.28515625" style="2028" customWidth="1"/>
    <col min="12778" max="12778" width="14.85546875" style="2028" bestFit="1" customWidth="1"/>
    <col min="12779" max="12779" width="10.5703125" style="2028" customWidth="1"/>
    <col min="12780" max="12780" width="10.5703125" style="2028" bestFit="1" customWidth="1"/>
    <col min="12781" max="13022" width="9.140625" style="2028"/>
    <col min="13023" max="13023" width="5.85546875" style="2028" customWidth="1"/>
    <col min="13024" max="13024" width="64" style="2028" customWidth="1"/>
    <col min="13025" max="13025" width="0" style="2028" hidden="1" customWidth="1"/>
    <col min="13026" max="13029" width="18.140625" style="2028" customWidth="1"/>
    <col min="13030" max="13030" width="12" style="2028" customWidth="1"/>
    <col min="13031" max="13031" width="13.5703125" style="2028" bestFit="1" customWidth="1"/>
    <col min="13032" max="13032" width="13.5703125" style="2028" customWidth="1"/>
    <col min="13033" max="13033" width="63.28515625" style="2028" customWidth="1"/>
    <col min="13034" max="13034" width="14.85546875" style="2028" bestFit="1" customWidth="1"/>
    <col min="13035" max="13035" width="10.5703125" style="2028" customWidth="1"/>
    <col min="13036" max="13036" width="10.5703125" style="2028" bestFit="1" customWidth="1"/>
    <col min="13037" max="13278" width="9.140625" style="2028"/>
    <col min="13279" max="13279" width="5.85546875" style="2028" customWidth="1"/>
    <col min="13280" max="13280" width="64" style="2028" customWidth="1"/>
    <col min="13281" max="13281" width="0" style="2028" hidden="1" customWidth="1"/>
    <col min="13282" max="13285" width="18.140625" style="2028" customWidth="1"/>
    <col min="13286" max="13286" width="12" style="2028" customWidth="1"/>
    <col min="13287" max="13287" width="13.5703125" style="2028" bestFit="1" customWidth="1"/>
    <col min="13288" max="13288" width="13.5703125" style="2028" customWidth="1"/>
    <col min="13289" max="13289" width="63.28515625" style="2028" customWidth="1"/>
    <col min="13290" max="13290" width="14.85546875" style="2028" bestFit="1" customWidth="1"/>
    <col min="13291" max="13291" width="10.5703125" style="2028" customWidth="1"/>
    <col min="13292" max="13292" width="10.5703125" style="2028" bestFit="1" customWidth="1"/>
    <col min="13293" max="13534" width="9.140625" style="2028"/>
    <col min="13535" max="13535" width="5.85546875" style="2028" customWidth="1"/>
    <col min="13536" max="13536" width="64" style="2028" customWidth="1"/>
    <col min="13537" max="13537" width="0" style="2028" hidden="1" customWidth="1"/>
    <col min="13538" max="13541" width="18.140625" style="2028" customWidth="1"/>
    <col min="13542" max="13542" width="12" style="2028" customWidth="1"/>
    <col min="13543" max="13543" width="13.5703125" style="2028" bestFit="1" customWidth="1"/>
    <col min="13544" max="13544" width="13.5703125" style="2028" customWidth="1"/>
    <col min="13545" max="13545" width="63.28515625" style="2028" customWidth="1"/>
    <col min="13546" max="13546" width="14.85546875" style="2028" bestFit="1" customWidth="1"/>
    <col min="13547" max="13547" width="10.5703125" style="2028" customWidth="1"/>
    <col min="13548" max="13548" width="10.5703125" style="2028" bestFit="1" customWidth="1"/>
    <col min="13549" max="13790" width="9.140625" style="2028"/>
    <col min="13791" max="13791" width="5.85546875" style="2028" customWidth="1"/>
    <col min="13792" max="13792" width="64" style="2028" customWidth="1"/>
    <col min="13793" max="13793" width="0" style="2028" hidden="1" customWidth="1"/>
    <col min="13794" max="13797" width="18.140625" style="2028" customWidth="1"/>
    <col min="13798" max="13798" width="12" style="2028" customWidth="1"/>
    <col min="13799" max="13799" width="13.5703125" style="2028" bestFit="1" customWidth="1"/>
    <col min="13800" max="13800" width="13.5703125" style="2028" customWidth="1"/>
    <col min="13801" max="13801" width="63.28515625" style="2028" customWidth="1"/>
    <col min="13802" max="13802" width="14.85546875" style="2028" bestFit="1" customWidth="1"/>
    <col min="13803" max="13803" width="10.5703125" style="2028" customWidth="1"/>
    <col min="13804" max="13804" width="10.5703125" style="2028" bestFit="1" customWidth="1"/>
    <col min="13805" max="14046" width="9.140625" style="2028"/>
    <col min="14047" max="14047" width="5.85546875" style="2028" customWidth="1"/>
    <col min="14048" max="14048" width="64" style="2028" customWidth="1"/>
    <col min="14049" max="14049" width="0" style="2028" hidden="1" customWidth="1"/>
    <col min="14050" max="14053" width="18.140625" style="2028" customWidth="1"/>
    <col min="14054" max="14054" width="12" style="2028" customWidth="1"/>
    <col min="14055" max="14055" width="13.5703125" style="2028" bestFit="1" customWidth="1"/>
    <col min="14056" max="14056" width="13.5703125" style="2028" customWidth="1"/>
    <col min="14057" max="14057" width="63.28515625" style="2028" customWidth="1"/>
    <col min="14058" max="14058" width="14.85546875" style="2028" bestFit="1" customWidth="1"/>
    <col min="14059" max="14059" width="10.5703125" style="2028" customWidth="1"/>
    <col min="14060" max="14060" width="10.5703125" style="2028" bestFit="1" customWidth="1"/>
    <col min="14061" max="14302" width="9.140625" style="2028"/>
    <col min="14303" max="14303" width="5.85546875" style="2028" customWidth="1"/>
    <col min="14304" max="14304" width="64" style="2028" customWidth="1"/>
    <col min="14305" max="14305" width="0" style="2028" hidden="1" customWidth="1"/>
    <col min="14306" max="14309" width="18.140625" style="2028" customWidth="1"/>
    <col min="14310" max="14310" width="12" style="2028" customWidth="1"/>
    <col min="14311" max="14311" width="13.5703125" style="2028" bestFit="1" customWidth="1"/>
    <col min="14312" max="14312" width="13.5703125" style="2028" customWidth="1"/>
    <col min="14313" max="14313" width="63.28515625" style="2028" customWidth="1"/>
    <col min="14314" max="14314" width="14.85546875" style="2028" bestFit="1" customWidth="1"/>
    <col min="14315" max="14315" width="10.5703125" style="2028" customWidth="1"/>
    <col min="14316" max="14316" width="10.5703125" style="2028" bestFit="1" customWidth="1"/>
    <col min="14317" max="14558" width="9.140625" style="2028"/>
    <col min="14559" max="14559" width="5.85546875" style="2028" customWidth="1"/>
    <col min="14560" max="14560" width="64" style="2028" customWidth="1"/>
    <col min="14561" max="14561" width="0" style="2028" hidden="1" customWidth="1"/>
    <col min="14562" max="14565" width="18.140625" style="2028" customWidth="1"/>
    <col min="14566" max="14566" width="12" style="2028" customWidth="1"/>
    <col min="14567" max="14567" width="13.5703125" style="2028" bestFit="1" customWidth="1"/>
    <col min="14568" max="14568" width="13.5703125" style="2028" customWidth="1"/>
    <col min="14569" max="14569" width="63.28515625" style="2028" customWidth="1"/>
    <col min="14570" max="14570" width="14.85546875" style="2028" bestFit="1" customWidth="1"/>
    <col min="14571" max="14571" width="10.5703125" style="2028" customWidth="1"/>
    <col min="14572" max="14572" width="10.5703125" style="2028" bestFit="1" customWidth="1"/>
    <col min="14573" max="14814" width="9.140625" style="2028"/>
    <col min="14815" max="14815" width="5.85546875" style="2028" customWidth="1"/>
    <col min="14816" max="14816" width="64" style="2028" customWidth="1"/>
    <col min="14817" max="14817" width="0" style="2028" hidden="1" customWidth="1"/>
    <col min="14818" max="14821" width="18.140625" style="2028" customWidth="1"/>
    <col min="14822" max="14822" width="12" style="2028" customWidth="1"/>
    <col min="14823" max="14823" width="13.5703125" style="2028" bestFit="1" customWidth="1"/>
    <col min="14824" max="14824" width="13.5703125" style="2028" customWidth="1"/>
    <col min="14825" max="14825" width="63.28515625" style="2028" customWidth="1"/>
    <col min="14826" max="14826" width="14.85546875" style="2028" bestFit="1" customWidth="1"/>
    <col min="14827" max="14827" width="10.5703125" style="2028" customWidth="1"/>
    <col min="14828" max="14828" width="10.5703125" style="2028" bestFit="1" customWidth="1"/>
    <col min="14829" max="15070" width="9.140625" style="2028"/>
    <col min="15071" max="15071" width="5.85546875" style="2028" customWidth="1"/>
    <col min="15072" max="15072" width="64" style="2028" customWidth="1"/>
    <col min="15073" max="15073" width="0" style="2028" hidden="1" customWidth="1"/>
    <col min="15074" max="15077" width="18.140625" style="2028" customWidth="1"/>
    <col min="15078" max="15078" width="12" style="2028" customWidth="1"/>
    <col min="15079" max="15079" width="13.5703125" style="2028" bestFit="1" customWidth="1"/>
    <col min="15080" max="15080" width="13.5703125" style="2028" customWidth="1"/>
    <col min="15081" max="15081" width="63.28515625" style="2028" customWidth="1"/>
    <col min="15082" max="15082" width="14.85546875" style="2028" bestFit="1" customWidth="1"/>
    <col min="15083" max="15083" width="10.5703125" style="2028" customWidth="1"/>
    <col min="15084" max="15084" width="10.5703125" style="2028" bestFit="1" customWidth="1"/>
    <col min="15085" max="15326" width="9.140625" style="2028"/>
    <col min="15327" max="15327" width="5.85546875" style="2028" customWidth="1"/>
    <col min="15328" max="15328" width="64" style="2028" customWidth="1"/>
    <col min="15329" max="15329" width="0" style="2028" hidden="1" customWidth="1"/>
    <col min="15330" max="15333" width="18.140625" style="2028" customWidth="1"/>
    <col min="15334" max="15334" width="12" style="2028" customWidth="1"/>
    <col min="15335" max="15335" width="13.5703125" style="2028" bestFit="1" customWidth="1"/>
    <col min="15336" max="15336" width="13.5703125" style="2028" customWidth="1"/>
    <col min="15337" max="15337" width="63.28515625" style="2028" customWidth="1"/>
    <col min="15338" max="15338" width="14.85546875" style="2028" bestFit="1" customWidth="1"/>
    <col min="15339" max="15339" width="10.5703125" style="2028" customWidth="1"/>
    <col min="15340" max="15340" width="10.5703125" style="2028" bestFit="1" customWidth="1"/>
    <col min="15341" max="15582" width="9.140625" style="2028"/>
    <col min="15583" max="15583" width="5.85546875" style="2028" customWidth="1"/>
    <col min="15584" max="15584" width="64" style="2028" customWidth="1"/>
    <col min="15585" max="15585" width="0" style="2028" hidden="1" customWidth="1"/>
    <col min="15586" max="15589" width="18.140625" style="2028" customWidth="1"/>
    <col min="15590" max="15590" width="12" style="2028" customWidth="1"/>
    <col min="15591" max="15591" width="13.5703125" style="2028" bestFit="1" customWidth="1"/>
    <col min="15592" max="15592" width="13.5703125" style="2028" customWidth="1"/>
    <col min="15593" max="15593" width="63.28515625" style="2028" customWidth="1"/>
    <col min="15594" max="15594" width="14.85546875" style="2028" bestFit="1" customWidth="1"/>
    <col min="15595" max="15595" width="10.5703125" style="2028" customWidth="1"/>
    <col min="15596" max="15596" width="10.5703125" style="2028" bestFit="1" customWidth="1"/>
    <col min="15597" max="15838" width="9.140625" style="2028"/>
    <col min="15839" max="15839" width="5.85546875" style="2028" customWidth="1"/>
    <col min="15840" max="15840" width="64" style="2028" customWidth="1"/>
    <col min="15841" max="15841" width="0" style="2028" hidden="1" customWidth="1"/>
    <col min="15842" max="15845" width="18.140625" style="2028" customWidth="1"/>
    <col min="15846" max="15846" width="12" style="2028" customWidth="1"/>
    <col min="15847" max="15847" width="13.5703125" style="2028" bestFit="1" customWidth="1"/>
    <col min="15848" max="15848" width="13.5703125" style="2028" customWidth="1"/>
    <col min="15849" max="15849" width="63.28515625" style="2028" customWidth="1"/>
    <col min="15850" max="15850" width="14.85546875" style="2028" bestFit="1" customWidth="1"/>
    <col min="15851" max="15851" width="10.5703125" style="2028" customWidth="1"/>
    <col min="15852" max="15852" width="10.5703125" style="2028" bestFit="1" customWidth="1"/>
    <col min="15853" max="16094" width="9.140625" style="2028"/>
    <col min="16095" max="16095" width="5.85546875" style="2028" customWidth="1"/>
    <col min="16096" max="16096" width="64" style="2028" customWidth="1"/>
    <col min="16097" max="16097" width="0" style="2028" hidden="1" customWidth="1"/>
    <col min="16098" max="16101" width="18.140625" style="2028" customWidth="1"/>
    <col min="16102" max="16102" width="12" style="2028" customWidth="1"/>
    <col min="16103" max="16103" width="13.5703125" style="2028" bestFit="1" customWidth="1"/>
    <col min="16104" max="16104" width="13.5703125" style="2028" customWidth="1"/>
    <col min="16105" max="16105" width="63.28515625" style="2028" customWidth="1"/>
    <col min="16106" max="16106" width="14.85546875" style="2028" bestFit="1" customWidth="1"/>
    <col min="16107" max="16107" width="10.5703125" style="2028" customWidth="1"/>
    <col min="16108" max="16108" width="10.5703125" style="2028" bestFit="1" customWidth="1"/>
    <col min="16109" max="16384" width="9.140625" style="2028"/>
  </cols>
  <sheetData>
    <row r="1" spans="1:10" s="1765" customFormat="1">
      <c r="A1" s="1761"/>
      <c r="B1" s="503" t="s">
        <v>992</v>
      </c>
      <c r="C1" s="1762"/>
      <c r="D1" s="1763"/>
      <c r="E1" s="1764"/>
      <c r="F1" s="1764"/>
      <c r="H1" s="1763"/>
      <c r="I1" s="1766"/>
    </row>
    <row r="2" spans="1:10" s="1765" customFormat="1">
      <c r="A2" s="1761"/>
      <c r="B2" s="504" t="s">
        <v>56</v>
      </c>
      <c r="C2" s="1762"/>
      <c r="D2" s="1762"/>
      <c r="E2" s="1764"/>
      <c r="F2" s="1764"/>
      <c r="I2" s="1766"/>
    </row>
    <row r="3" spans="1:10" s="1765" customFormat="1">
      <c r="A3" s="1761"/>
      <c r="B3" s="3124" t="s">
        <v>1417</v>
      </c>
      <c r="C3" s="3124"/>
      <c r="D3" s="3124"/>
      <c r="E3" s="3124"/>
      <c r="F3" s="3124"/>
      <c r="G3" s="3124"/>
      <c r="H3" s="1767"/>
      <c r="I3" s="1766"/>
    </row>
    <row r="4" spans="1:10" s="1765" customFormat="1">
      <c r="A4" s="1768">
        <v>26</v>
      </c>
      <c r="B4" s="1769" t="s">
        <v>972</v>
      </c>
      <c r="C4" s="1770"/>
      <c r="D4" s="1770"/>
      <c r="E4" s="1764"/>
      <c r="F4" s="1764"/>
      <c r="I4" s="1771"/>
    </row>
    <row r="5" spans="1:10" s="1765" customFormat="1" ht="8.25" customHeight="1">
      <c r="A5" s="1768"/>
      <c r="B5" s="1769"/>
      <c r="C5" s="1770"/>
      <c r="D5" s="1770"/>
      <c r="E5" s="1764"/>
      <c r="F5" s="1764"/>
    </row>
    <row r="6" spans="1:10" s="1765" customFormat="1">
      <c r="A6" s="1768"/>
      <c r="B6" s="503" t="s">
        <v>1063</v>
      </c>
      <c r="C6" s="1772"/>
      <c r="D6" s="1772"/>
      <c r="E6" s="1763"/>
      <c r="F6" s="1763"/>
      <c r="G6" s="1763"/>
      <c r="H6" s="1763"/>
    </row>
    <row r="7" spans="1:10" s="1765" customFormat="1">
      <c r="A7" s="1773"/>
      <c r="B7" s="3095"/>
      <c r="C7" s="3103" t="s">
        <v>5264</v>
      </c>
      <c r="D7" s="3104"/>
      <c r="E7" s="3103" t="s">
        <v>4787</v>
      </c>
      <c r="F7" s="3104"/>
      <c r="G7" s="3105"/>
      <c r="H7" s="3105"/>
      <c r="I7" s="1774"/>
    </row>
    <row r="8" spans="1:10" s="1765" customFormat="1" ht="33">
      <c r="A8" s="1773"/>
      <c r="B8" s="3096"/>
      <c r="C8" s="1775" t="s">
        <v>1064</v>
      </c>
      <c r="D8" s="1776" t="s">
        <v>5095</v>
      </c>
      <c r="E8" s="1775" t="s">
        <v>1064</v>
      </c>
      <c r="F8" s="1776" t="s">
        <v>5095</v>
      </c>
      <c r="G8" s="1777"/>
      <c r="H8" s="1778"/>
      <c r="I8" s="1779"/>
    </row>
    <row r="9" spans="1:10" s="1765" customFormat="1" ht="17.25">
      <c r="B9" s="1780" t="s">
        <v>1065</v>
      </c>
      <c r="C9" s="1780"/>
      <c r="D9" s="1780"/>
      <c r="E9" s="1781"/>
      <c r="F9" s="1781"/>
      <c r="G9" s="1782"/>
      <c r="H9" s="1782"/>
    </row>
    <row r="10" spans="1:10" s="1765" customFormat="1">
      <c r="B10" s="1783" t="s">
        <v>246</v>
      </c>
      <c r="C10" s="2592">
        <f>+'BS Notes-1'!G19</f>
        <v>258.29388</v>
      </c>
      <c r="D10" s="2593">
        <f>'BS Notes-1'!G24-C10</f>
        <v>36957.326119999998</v>
      </c>
      <c r="E10" s="2592">
        <f>'BS Notes-1'!H19</f>
        <v>54.613720000000001</v>
      </c>
      <c r="F10" s="2593">
        <f>'BS Notes-1'!H24-E10</f>
        <v>36957.326279999994</v>
      </c>
      <c r="G10" s="1786"/>
      <c r="H10" s="1786"/>
      <c r="I10" s="1787"/>
    </row>
    <row r="11" spans="1:10" s="1765" customFormat="1">
      <c r="B11" s="1783" t="s">
        <v>319</v>
      </c>
      <c r="C11" s="2592">
        <v>0</v>
      </c>
      <c r="D11" s="2593">
        <f>'BS Notes-1'!G137</f>
        <v>251390.560043</v>
      </c>
      <c r="E11" s="2592">
        <v>0</v>
      </c>
      <c r="F11" s="2593">
        <f>'BS Notes-1'!H137</f>
        <v>208651.7587029</v>
      </c>
      <c r="G11" s="1788"/>
      <c r="H11" s="1786"/>
      <c r="I11" s="1770"/>
    </row>
    <row r="12" spans="1:10" s="1765" customFormat="1">
      <c r="B12" s="1783" t="s">
        <v>18</v>
      </c>
      <c r="C12" s="2592">
        <v>0</v>
      </c>
      <c r="D12" s="2593">
        <f>'BS Notes-1'!G39+'BS Notes-1'!G50</f>
        <v>133194.91</v>
      </c>
      <c r="E12" s="2592">
        <v>0</v>
      </c>
      <c r="F12" s="2593">
        <f>'BS Notes-1'!H39+'BS Notes-1'!H50</f>
        <v>194539.51</v>
      </c>
      <c r="G12" s="1788"/>
      <c r="H12" s="1786"/>
      <c r="I12" s="1770"/>
    </row>
    <row r="13" spans="1:10" s="1765" customFormat="1">
      <c r="B13" s="1783" t="s">
        <v>332</v>
      </c>
      <c r="C13" s="2592">
        <v>0</v>
      </c>
      <c r="D13" s="2593">
        <f>'BS Notes-1'!G168</f>
        <v>1485.2399999999998</v>
      </c>
      <c r="E13" s="2592">
        <v>0</v>
      </c>
      <c r="F13" s="2593">
        <f>'BS Notes-1'!H168</f>
        <v>1321.37</v>
      </c>
      <c r="G13" s="1788"/>
      <c r="H13" s="1786"/>
      <c r="I13" s="1770"/>
    </row>
    <row r="14" spans="1:10" s="1765" customFormat="1">
      <c r="B14" s="1783" t="s">
        <v>5364</v>
      </c>
      <c r="C14" s="2592">
        <v>0</v>
      </c>
      <c r="D14" s="2593">
        <f>'BS Notes-1'!G180+'BS Notes-1'!G196</f>
        <v>63964.901560000006</v>
      </c>
      <c r="E14" s="2592">
        <v>0</v>
      </c>
      <c r="F14" s="2593">
        <f>'BS Notes-1'!H180+'BS Notes-1'!H196</f>
        <v>57624.089359999998</v>
      </c>
      <c r="G14" s="1788"/>
      <c r="H14" s="1786"/>
      <c r="I14" s="1770"/>
    </row>
    <row r="15" spans="1:10" s="1765" customFormat="1">
      <c r="B15" s="1789" t="s">
        <v>1066</v>
      </c>
      <c r="C15" s="2594">
        <f>SUM(C10:C14)</f>
        <v>258.29388</v>
      </c>
      <c r="D15" s="2595">
        <f>SUM(D10:D14)</f>
        <v>486992.93772300007</v>
      </c>
      <c r="E15" s="2594">
        <f>SUM(E10:E14)</f>
        <v>54.613720000000001</v>
      </c>
      <c r="F15" s="2595">
        <f>SUM(F10:F14)</f>
        <v>499094.0543429</v>
      </c>
      <c r="G15" s="1790"/>
      <c r="H15" s="1790"/>
      <c r="I15" s="1791"/>
      <c r="J15" s="1787"/>
    </row>
    <row r="16" spans="1:10" s="1765" customFormat="1">
      <c r="B16" s="1783"/>
      <c r="C16" s="2596"/>
      <c r="D16" s="2596"/>
      <c r="E16" s="2597"/>
      <c r="F16" s="2598"/>
      <c r="G16" s="1786"/>
      <c r="H16" s="1792"/>
    </row>
    <row r="17" spans="2:9" s="1765" customFormat="1" ht="17.25">
      <c r="B17" s="1793" t="s">
        <v>1067</v>
      </c>
      <c r="C17" s="2599"/>
      <c r="D17" s="2599"/>
      <c r="E17" s="2597"/>
      <c r="F17" s="2598"/>
      <c r="G17" s="1786"/>
      <c r="H17" s="1794"/>
    </row>
    <row r="18" spans="2:9" s="1765" customFormat="1">
      <c r="B18" s="1783" t="s">
        <v>28</v>
      </c>
      <c r="C18" s="2592">
        <v>0</v>
      </c>
      <c r="D18" s="2593">
        <f>'BS Notes-1'!G295+'BS Notes-1'!G308</f>
        <v>1043738.92</v>
      </c>
      <c r="E18" s="2592">
        <v>0</v>
      </c>
      <c r="F18" s="2593">
        <f>'BS Notes-1'!H295+'BS Notes-1'!H308</f>
        <v>1152991.53</v>
      </c>
      <c r="G18" s="1788"/>
      <c r="H18" s="1786"/>
      <c r="I18" s="1770"/>
    </row>
    <row r="19" spans="2:9" s="1765" customFormat="1">
      <c r="B19" s="1783" t="s">
        <v>1837</v>
      </c>
      <c r="C19" s="2592">
        <v>0</v>
      </c>
      <c r="D19" s="2593">
        <f>'BS Notes-2'!F8</f>
        <v>9038.7895531000013</v>
      </c>
      <c r="E19" s="2592">
        <v>0</v>
      </c>
      <c r="F19" s="2593">
        <f>'BS Notes-2'!G8</f>
        <v>5998.5458332000007</v>
      </c>
      <c r="G19" s="1788"/>
      <c r="H19" s="1786"/>
      <c r="I19" s="1770"/>
    </row>
    <row r="20" spans="2:9" s="1765" customFormat="1" ht="33.75" customHeight="1">
      <c r="B20" s="2560" t="s">
        <v>5365</v>
      </c>
      <c r="C20" s="2592">
        <v>0</v>
      </c>
      <c r="D20" s="2600">
        <f>'BS Notes-2'!F39+'BS Notes-2'!F53</f>
        <v>316884.5521032</v>
      </c>
      <c r="E20" s="2592">
        <v>0</v>
      </c>
      <c r="F20" s="2600">
        <f>'BS Notes-2'!G39+'BS Notes-2'!G53</f>
        <v>207783.45724389999</v>
      </c>
      <c r="G20" s="1788"/>
      <c r="H20" s="1795"/>
      <c r="I20" s="1770"/>
    </row>
    <row r="21" spans="2:9" s="1765" customFormat="1">
      <c r="B21" s="1796" t="s">
        <v>1069</v>
      </c>
      <c r="C21" s="2594">
        <f>SUM(C18:C20)</f>
        <v>0</v>
      </c>
      <c r="D21" s="2595">
        <f>SUM(D18:D20)</f>
        <v>1369662.2616562999</v>
      </c>
      <c r="E21" s="2594">
        <f>SUM(E18:E20)</f>
        <v>0</v>
      </c>
      <c r="F21" s="2595">
        <f>SUM(F18:F20)</f>
        <v>1366773.5330771001</v>
      </c>
      <c r="G21" s="1797"/>
      <c r="H21" s="1790"/>
      <c r="I21" s="1791"/>
    </row>
    <row r="22" spans="2:9" s="1765" customFormat="1" ht="11.25" customHeight="1">
      <c r="B22" s="2379"/>
      <c r="C22" s="1791"/>
      <c r="D22" s="1791"/>
      <c r="E22" s="1791"/>
      <c r="F22" s="1791"/>
      <c r="G22" s="1791"/>
      <c r="H22" s="1791"/>
    </row>
    <row r="23" spans="2:9" s="1765" customFormat="1" ht="42" customHeight="1">
      <c r="B23" s="3075" t="s">
        <v>5094</v>
      </c>
      <c r="C23" s="3075"/>
      <c r="D23" s="3075"/>
      <c r="E23" s="3075"/>
      <c r="F23" s="3075"/>
      <c r="G23" s="3075"/>
      <c r="H23" s="3075"/>
    </row>
    <row r="24" spans="2:9" s="1765" customFormat="1" ht="24" customHeight="1">
      <c r="B24" s="3098" t="s">
        <v>3181</v>
      </c>
      <c r="C24" s="3098"/>
      <c r="D24" s="3098"/>
      <c r="E24" s="3098"/>
      <c r="F24" s="3098"/>
      <c r="G24" s="3098"/>
      <c r="H24" s="3098"/>
    </row>
    <row r="25" spans="2:9" s="1765" customFormat="1" ht="1.5" customHeight="1">
      <c r="B25" s="3075"/>
      <c r="C25" s="3075"/>
      <c r="D25" s="3075"/>
      <c r="E25" s="3075"/>
      <c r="F25" s="3075"/>
      <c r="G25" s="3075"/>
      <c r="H25" s="3075"/>
    </row>
    <row r="26" spans="2:9" s="1765" customFormat="1">
      <c r="B26" s="1769" t="s">
        <v>1070</v>
      </c>
      <c r="C26" s="1770"/>
      <c r="D26" s="1770"/>
      <c r="E26" s="1764"/>
      <c r="F26" s="1764"/>
    </row>
    <row r="27" spans="2:9" s="1765" customFormat="1" ht="50.25" customHeight="1">
      <c r="B27" s="3098" t="s">
        <v>5093</v>
      </c>
      <c r="C27" s="3098"/>
      <c r="D27" s="3098"/>
      <c r="E27" s="3098"/>
      <c r="F27" s="3098"/>
      <c r="G27" s="3098"/>
      <c r="H27" s="3098"/>
    </row>
    <row r="28" spans="2:9" s="1765" customFormat="1" ht="8.25" hidden="1" customHeight="1">
      <c r="C28" s="1770"/>
      <c r="D28" s="1770"/>
      <c r="E28" s="1764"/>
      <c r="F28" s="1764"/>
    </row>
    <row r="29" spans="2:9" s="1765" customFormat="1" ht="15.75" customHeight="1">
      <c r="B29" s="3102" t="s">
        <v>1071</v>
      </c>
      <c r="C29" s="3102"/>
      <c r="D29" s="3102"/>
      <c r="E29" s="3102"/>
      <c r="F29" s="3102"/>
      <c r="G29" s="3102"/>
      <c r="H29" s="3102"/>
    </row>
    <row r="30" spans="2:9" s="1765" customFormat="1" ht="7.5" customHeight="1">
      <c r="B30" s="504"/>
      <c r="C30" s="1763"/>
      <c r="D30" s="1798"/>
      <c r="E30" s="1764"/>
      <c r="F30" s="1764"/>
    </row>
    <row r="31" spans="2:9" s="1765" customFormat="1">
      <c r="B31" s="1799" t="s">
        <v>1075</v>
      </c>
      <c r="C31" s="1800"/>
      <c r="D31" s="1801"/>
      <c r="E31" s="1802"/>
      <c r="F31" s="1802"/>
      <c r="G31" s="1803"/>
    </row>
    <row r="32" spans="2:9" s="1765" customFormat="1">
      <c r="B32" s="1804" t="s">
        <v>5265</v>
      </c>
      <c r="C32" s="1805" t="s">
        <v>1072</v>
      </c>
      <c r="D32" s="1805" t="s">
        <v>1073</v>
      </c>
      <c r="E32" s="1805" t="s">
        <v>1074</v>
      </c>
      <c r="F32" s="1806" t="s">
        <v>55</v>
      </c>
      <c r="G32" s="1803"/>
    </row>
    <row r="33" spans="2:9" s="1765" customFormat="1">
      <c r="B33" s="2378" t="s">
        <v>246</v>
      </c>
      <c r="C33" s="1807">
        <f>+C10</f>
        <v>258.29388</v>
      </c>
      <c r="D33" s="1781">
        <v>0</v>
      </c>
      <c r="E33" s="1781">
        <v>0</v>
      </c>
      <c r="F33" s="1808">
        <f>SUM(C33:E33)</f>
        <v>258.29388</v>
      </c>
      <c r="G33" s="1803"/>
    </row>
    <row r="34" spans="2:9" s="1769" customFormat="1">
      <c r="B34" s="1809" t="s">
        <v>1066</v>
      </c>
      <c r="C34" s="1810">
        <f>SUM(C33:C33)</f>
        <v>258.29388</v>
      </c>
      <c r="D34" s="1810">
        <f>SUM(D33:D33)</f>
        <v>0</v>
      </c>
      <c r="E34" s="1810">
        <f>SUM(E33:E33)</f>
        <v>0</v>
      </c>
      <c r="F34" s="1811">
        <f>SUM(F33:F33)</f>
        <v>258.29388</v>
      </c>
      <c r="G34" s="1812"/>
    </row>
    <row r="35" spans="2:9" s="1765" customFormat="1">
      <c r="B35" s="1813"/>
      <c r="C35" s="1814"/>
      <c r="D35" s="1815"/>
      <c r="E35" s="1802"/>
      <c r="F35" s="1816"/>
      <c r="G35" s="1803"/>
      <c r="H35" s="1817"/>
    </row>
    <row r="36" spans="2:9" s="1765" customFormat="1">
      <c r="B36" s="1804" t="s">
        <v>4788</v>
      </c>
      <c r="C36" s="1805" t="s">
        <v>1072</v>
      </c>
      <c r="D36" s="1805" t="s">
        <v>1073</v>
      </c>
      <c r="E36" s="1805" t="s">
        <v>1074</v>
      </c>
      <c r="F36" s="1806" t="s">
        <v>55</v>
      </c>
      <c r="G36" s="1803"/>
    </row>
    <row r="37" spans="2:9" s="1765" customFormat="1">
      <c r="B37" s="2378" t="s">
        <v>246</v>
      </c>
      <c r="C37" s="1807">
        <f>+E10</f>
        <v>54.613720000000001</v>
      </c>
      <c r="D37" s="1781">
        <v>0</v>
      </c>
      <c r="E37" s="1781">
        <v>0</v>
      </c>
      <c r="F37" s="1808">
        <f>SUM(C37:E37)</f>
        <v>54.613720000000001</v>
      </c>
      <c r="G37" s="1803"/>
    </row>
    <row r="38" spans="2:9" s="1769" customFormat="1">
      <c r="B38" s="1809" t="s">
        <v>1066</v>
      </c>
      <c r="C38" s="1810">
        <f>+C37</f>
        <v>54.613720000000001</v>
      </c>
      <c r="D38" s="1810">
        <f>SUM(D37:D37)</f>
        <v>0</v>
      </c>
      <c r="E38" s="1810">
        <f>SUM(E37:E37)</f>
        <v>0</v>
      </c>
      <c r="F38" s="1811">
        <f>SUM(F37:F37)</f>
        <v>54.613720000000001</v>
      </c>
      <c r="G38" s="1812"/>
    </row>
    <row r="39" spans="2:9" s="1765" customFormat="1" ht="10.5" customHeight="1">
      <c r="B39" s="1813"/>
      <c r="C39" s="1814"/>
      <c r="D39" s="1815"/>
      <c r="E39" s="1802"/>
      <c r="F39" s="1816"/>
      <c r="G39" s="1803"/>
      <c r="H39" s="1817"/>
    </row>
    <row r="40" spans="2:9" s="1765" customFormat="1" ht="20.25" customHeight="1">
      <c r="B40" s="3102" t="s">
        <v>5096</v>
      </c>
      <c r="C40" s="3102"/>
      <c r="D40" s="3102"/>
      <c r="E40" s="3102"/>
      <c r="F40" s="3102"/>
      <c r="G40" s="3102"/>
      <c r="H40" s="3102"/>
    </row>
    <row r="41" spans="2:9" s="1765" customFormat="1" ht="8.25" customHeight="1">
      <c r="B41" s="1818"/>
      <c r="C41" s="1819"/>
      <c r="D41" s="1820"/>
      <c r="E41" s="1821"/>
      <c r="F41" s="1821"/>
    </row>
    <row r="42" spans="2:9" s="1803" customFormat="1">
      <c r="B42" s="1799" t="s">
        <v>1075</v>
      </c>
      <c r="C42" s="1800"/>
      <c r="D42" s="1801"/>
      <c r="E42" s="1802"/>
      <c r="F42" s="1802"/>
    </row>
    <row r="43" spans="2:9" s="1803" customFormat="1">
      <c r="B43" s="1804" t="s">
        <v>5265</v>
      </c>
      <c r="C43" s="1805" t="s">
        <v>1072</v>
      </c>
      <c r="D43" s="1822" t="s">
        <v>1073</v>
      </c>
      <c r="E43" s="1805" t="s">
        <v>1074</v>
      </c>
      <c r="F43" s="1806" t="s">
        <v>55</v>
      </c>
    </row>
    <row r="44" spans="2:9" s="1803" customFormat="1">
      <c r="B44" s="2378" t="s">
        <v>246</v>
      </c>
      <c r="C44" s="1807">
        <v>0</v>
      </c>
      <c r="D44" s="1802">
        <v>0</v>
      </c>
      <c r="E44" s="1823">
        <f>D10</f>
        <v>36957.326119999998</v>
      </c>
      <c r="F44" s="1824">
        <f>SUM(C44:E44)</f>
        <v>36957.326119999998</v>
      </c>
    </row>
    <row r="45" spans="2:9" s="1803" customFormat="1">
      <c r="B45" s="1825" t="s">
        <v>319</v>
      </c>
      <c r="C45" s="1807">
        <v>0</v>
      </c>
      <c r="D45" s="1802">
        <v>0</v>
      </c>
      <c r="E45" s="1823">
        <f>D11</f>
        <v>251390.560043</v>
      </c>
      <c r="F45" s="1824">
        <f>SUM(C45:E45)</f>
        <v>251390.560043</v>
      </c>
    </row>
    <row r="46" spans="2:9" s="1803" customFormat="1">
      <c r="B46" s="1825" t="s">
        <v>18</v>
      </c>
      <c r="C46" s="1807">
        <v>0</v>
      </c>
      <c r="D46" s="1802">
        <v>0</v>
      </c>
      <c r="E46" s="1823">
        <f>D12</f>
        <v>133194.91</v>
      </c>
      <c r="F46" s="1824">
        <f>SUM(C46:E46)</f>
        <v>133194.91</v>
      </c>
    </row>
    <row r="47" spans="2:9" s="1803" customFormat="1">
      <c r="B47" s="1825" t="s">
        <v>332</v>
      </c>
      <c r="C47" s="1807">
        <v>0</v>
      </c>
      <c r="D47" s="1802">
        <v>0</v>
      </c>
      <c r="E47" s="1823">
        <f>D13</f>
        <v>1485.2399999999998</v>
      </c>
      <c r="F47" s="1824">
        <f>SUM(C47:E47)</f>
        <v>1485.2399999999998</v>
      </c>
      <c r="I47" s="1826"/>
    </row>
    <row r="48" spans="2:9" s="1803" customFormat="1">
      <c r="B48" s="1825" t="s">
        <v>5364</v>
      </c>
      <c r="C48" s="1807">
        <v>0</v>
      </c>
      <c r="D48" s="1802">
        <v>0</v>
      </c>
      <c r="E48" s="1785">
        <f>D14</f>
        <v>63964.901560000006</v>
      </c>
      <c r="F48" s="1824">
        <f>SUM(C48:E48)</f>
        <v>63964.901560000006</v>
      </c>
    </row>
    <row r="49" spans="2:9" s="1803" customFormat="1">
      <c r="B49" s="1809" t="s">
        <v>1077</v>
      </c>
      <c r="C49" s="1827">
        <f>SUM(C44:C48)</f>
        <v>0</v>
      </c>
      <c r="D49" s="1828">
        <f>SUM(D44:D48)</f>
        <v>0</v>
      </c>
      <c r="E49" s="1829">
        <f>SUM(E44:E48)</f>
        <v>486992.93772300007</v>
      </c>
      <c r="F49" s="1829">
        <f>SUM(F44:F48)</f>
        <v>486992.93772300007</v>
      </c>
      <c r="I49" s="1826"/>
    </row>
    <row r="50" spans="2:9" s="1803" customFormat="1" ht="12" customHeight="1">
      <c r="B50" s="1813"/>
      <c r="C50" s="1802"/>
      <c r="D50" s="1816"/>
      <c r="F50" s="1817"/>
    </row>
    <row r="51" spans="2:9" s="1803" customFormat="1">
      <c r="B51" s="1830" t="s">
        <v>1076</v>
      </c>
      <c r="C51" s="1802"/>
      <c r="D51" s="1816"/>
      <c r="F51" s="1817"/>
    </row>
    <row r="52" spans="2:9" s="1803" customFormat="1">
      <c r="B52" s="1804" t="s">
        <v>5265</v>
      </c>
      <c r="C52" s="1822" t="s">
        <v>1072</v>
      </c>
      <c r="D52" s="1805" t="s">
        <v>1073</v>
      </c>
      <c r="E52" s="1822" t="s">
        <v>1074</v>
      </c>
      <c r="F52" s="1805" t="s">
        <v>55</v>
      </c>
    </row>
    <row r="53" spans="2:9" s="1803" customFormat="1">
      <c r="B53" s="1831" t="s">
        <v>28</v>
      </c>
      <c r="C53" s="1802">
        <v>0</v>
      </c>
      <c r="D53" s="1807">
        <v>0</v>
      </c>
      <c r="E53" s="2601">
        <f>D18</f>
        <v>1043738.92</v>
      </c>
      <c r="F53" s="2601">
        <f>SUM(C53:E53)</f>
        <v>1043738.92</v>
      </c>
    </row>
    <row r="54" spans="2:9" s="1803" customFormat="1">
      <c r="B54" s="1831" t="s">
        <v>1837</v>
      </c>
      <c r="C54" s="1802">
        <v>0</v>
      </c>
      <c r="D54" s="1807">
        <v>0</v>
      </c>
      <c r="E54" s="2601">
        <f>D19</f>
        <v>9038.7895531000013</v>
      </c>
      <c r="F54" s="2601">
        <f>SUM(C54:E54)</f>
        <v>9038.7895531000013</v>
      </c>
    </row>
    <row r="55" spans="2:9" s="1803" customFormat="1" ht="33" customHeight="1">
      <c r="B55" s="2561" t="s">
        <v>5365</v>
      </c>
      <c r="C55" s="1802">
        <v>0</v>
      </c>
      <c r="D55" s="1807">
        <v>0</v>
      </c>
      <c r="E55" s="2601">
        <f>D20</f>
        <v>316884.5521032</v>
      </c>
      <c r="F55" s="2601">
        <f>SUM(C55:E55)</f>
        <v>316884.5521032</v>
      </c>
    </row>
    <row r="56" spans="2:9" s="1803" customFormat="1">
      <c r="B56" s="1832" t="s">
        <v>1069</v>
      </c>
      <c r="C56" s="1828">
        <f>SUM(C53:C55)</f>
        <v>0</v>
      </c>
      <c r="D56" s="1827">
        <f>SUM(D53:D55)</f>
        <v>0</v>
      </c>
      <c r="E56" s="2602">
        <f>SUM(E53:E55)</f>
        <v>1369662.2616562999</v>
      </c>
      <c r="F56" s="2602">
        <f>SUM(F53:F55)</f>
        <v>1369662.2616562999</v>
      </c>
      <c r="I56" s="1826"/>
    </row>
    <row r="57" spans="2:9" s="1803" customFormat="1">
      <c r="B57" s="2678"/>
      <c r="C57" s="1782"/>
      <c r="D57" s="1782"/>
      <c r="E57" s="2679"/>
      <c r="F57" s="2679"/>
      <c r="I57" s="1826"/>
    </row>
    <row r="58" spans="2:9" s="1803" customFormat="1" ht="12" customHeight="1">
      <c r="C58" s="1814"/>
      <c r="D58" s="1814"/>
      <c r="E58" s="1814"/>
      <c r="F58" s="1802"/>
      <c r="G58" s="1802"/>
    </row>
    <row r="59" spans="2:9" s="1803" customFormat="1">
      <c r="B59" s="1799" t="s">
        <v>1075</v>
      </c>
      <c r="C59" s="1800"/>
      <c r="D59" s="1801"/>
      <c r="E59" s="1802"/>
      <c r="F59" s="1802"/>
    </row>
    <row r="60" spans="2:9" s="1803" customFormat="1">
      <c r="B60" s="1804" t="s">
        <v>4788</v>
      </c>
      <c r="C60" s="1805" t="s">
        <v>1072</v>
      </c>
      <c r="D60" s="1822" t="s">
        <v>1073</v>
      </c>
      <c r="E60" s="1805" t="s">
        <v>1074</v>
      </c>
      <c r="F60" s="1806" t="s">
        <v>55</v>
      </c>
    </row>
    <row r="61" spans="2:9" s="1803" customFormat="1">
      <c r="B61" s="2378" t="s">
        <v>246</v>
      </c>
      <c r="C61" s="1807">
        <v>0</v>
      </c>
      <c r="D61" s="1802">
        <v>0</v>
      </c>
      <c r="E61" s="1823">
        <f>F10</f>
        <v>36957.326279999994</v>
      </c>
      <c r="F61" s="1824">
        <f>SUM(C61:E61)</f>
        <v>36957.326279999994</v>
      </c>
    </row>
    <row r="62" spans="2:9" s="1803" customFormat="1">
      <c r="B62" s="1825" t="s">
        <v>319</v>
      </c>
      <c r="C62" s="1807">
        <v>0</v>
      </c>
      <c r="D62" s="1802">
        <v>0</v>
      </c>
      <c r="E62" s="1823">
        <f>F11</f>
        <v>208651.7587029</v>
      </c>
      <c r="F62" s="1824">
        <f>SUM(C62:E62)</f>
        <v>208651.7587029</v>
      </c>
    </row>
    <row r="63" spans="2:9" s="1803" customFormat="1">
      <c r="B63" s="1825" t="s">
        <v>18</v>
      </c>
      <c r="C63" s="1807">
        <v>0</v>
      </c>
      <c r="D63" s="1802">
        <v>0</v>
      </c>
      <c r="E63" s="1823">
        <f>F12</f>
        <v>194539.51</v>
      </c>
      <c r="F63" s="1824">
        <f>SUM(C63:E63)</f>
        <v>194539.51</v>
      </c>
    </row>
    <row r="64" spans="2:9" s="1803" customFormat="1">
      <c r="B64" s="1825" t="s">
        <v>332</v>
      </c>
      <c r="C64" s="1807">
        <v>0</v>
      </c>
      <c r="D64" s="1802">
        <v>0</v>
      </c>
      <c r="E64" s="1823">
        <f>F13</f>
        <v>1321.37</v>
      </c>
      <c r="F64" s="1824">
        <f>SUM(C64:E64)</f>
        <v>1321.37</v>
      </c>
    </row>
    <row r="65" spans="2:9" s="1803" customFormat="1">
      <c r="B65" s="1825" t="s">
        <v>5364</v>
      </c>
      <c r="C65" s="1807">
        <v>0</v>
      </c>
      <c r="D65" s="1802">
        <v>0</v>
      </c>
      <c r="E65" s="1785">
        <f>F14</f>
        <v>57624.089359999998</v>
      </c>
      <c r="F65" s="1824">
        <f>SUM(C65:E65)</f>
        <v>57624.089359999998</v>
      </c>
    </row>
    <row r="66" spans="2:9" s="1803" customFormat="1">
      <c r="B66" s="1809" t="s">
        <v>1077</v>
      </c>
      <c r="C66" s="1827">
        <f>SUM(C61:C65)</f>
        <v>0</v>
      </c>
      <c r="D66" s="1828">
        <f>SUM(D61:D65)</f>
        <v>0</v>
      </c>
      <c r="E66" s="1829">
        <f>SUM(E61:E65)</f>
        <v>499094.0543429</v>
      </c>
      <c r="F66" s="1833">
        <f>SUM(F61:F65)</f>
        <v>499094.0543429</v>
      </c>
      <c r="I66" s="1826"/>
    </row>
    <row r="67" spans="2:9" s="1803" customFormat="1" ht="12" customHeight="1">
      <c r="B67" s="1830"/>
      <c r="C67" s="1802"/>
      <c r="D67" s="1802"/>
      <c r="E67" s="1834"/>
      <c r="F67" s="1834"/>
      <c r="I67" s="1826"/>
    </row>
    <row r="68" spans="2:9" s="1803" customFormat="1">
      <c r="B68" s="1830" t="s">
        <v>1076</v>
      </c>
      <c r="C68" s="1802"/>
      <c r="D68" s="1835"/>
      <c r="F68" s="1835"/>
    </row>
    <row r="69" spans="2:9" s="1803" customFormat="1">
      <c r="B69" s="1836" t="s">
        <v>4788</v>
      </c>
      <c r="C69" s="1805" t="s">
        <v>1072</v>
      </c>
      <c r="D69" s="1822" t="s">
        <v>1073</v>
      </c>
      <c r="E69" s="1805" t="s">
        <v>1074</v>
      </c>
      <c r="F69" s="1805" t="s">
        <v>55</v>
      </c>
    </row>
    <row r="70" spans="2:9" s="1803" customFormat="1">
      <c r="B70" s="1831" t="s">
        <v>28</v>
      </c>
      <c r="C70" s="1807">
        <v>0</v>
      </c>
      <c r="D70" s="1802">
        <v>0</v>
      </c>
      <c r="E70" s="2601">
        <f>F18</f>
        <v>1152991.53</v>
      </c>
      <c r="F70" s="2601">
        <f>SUM(C70:E70)</f>
        <v>1152991.53</v>
      </c>
    </row>
    <row r="71" spans="2:9" s="1803" customFormat="1">
      <c r="B71" s="1831" t="s">
        <v>1837</v>
      </c>
      <c r="C71" s="1807"/>
      <c r="D71" s="1802"/>
      <c r="E71" s="2601">
        <f>F19</f>
        <v>5998.5458332000007</v>
      </c>
      <c r="F71" s="2601">
        <f>SUM(C71:E71)</f>
        <v>5998.5458332000007</v>
      </c>
    </row>
    <row r="72" spans="2:9" s="1803" customFormat="1" ht="33">
      <c r="B72" s="2561" t="s">
        <v>5365</v>
      </c>
      <c r="C72" s="1807">
        <v>0</v>
      </c>
      <c r="D72" s="1802">
        <v>0</v>
      </c>
      <c r="E72" s="2593">
        <f>F20</f>
        <v>207783.45724389999</v>
      </c>
      <c r="F72" s="2593">
        <f>SUM(C72:E72)</f>
        <v>207783.45724389999</v>
      </c>
    </row>
    <row r="73" spans="2:9" s="1803" customFormat="1">
      <c r="B73" s="1832" t="s">
        <v>1069</v>
      </c>
      <c r="C73" s="1827">
        <f>SUM(C70:C72)</f>
        <v>0</v>
      </c>
      <c r="D73" s="1828">
        <f>SUM(D70:D72)</f>
        <v>0</v>
      </c>
      <c r="E73" s="2602">
        <f>SUM(E70:E72)</f>
        <v>1366773.5330771001</v>
      </c>
      <c r="F73" s="2602">
        <f>SUM(F70:F72)</f>
        <v>1366773.5330771001</v>
      </c>
      <c r="I73" s="1826"/>
    </row>
    <row r="74" spans="2:9" s="1765" customFormat="1">
      <c r="C74" s="1770"/>
      <c r="D74" s="1770"/>
      <c r="E74" s="1770"/>
      <c r="F74" s="1764"/>
      <c r="G74" s="1764"/>
    </row>
    <row r="75" spans="2:9" s="1765" customFormat="1" ht="48.75" customHeight="1">
      <c r="B75" s="3074" t="s">
        <v>5002</v>
      </c>
      <c r="C75" s="3074"/>
      <c r="D75" s="3074"/>
      <c r="E75" s="3074"/>
      <c r="F75" s="3074"/>
      <c r="G75" s="3074"/>
      <c r="H75" s="3074"/>
    </row>
    <row r="76" spans="2:9" s="1765" customFormat="1" ht="22.5" customHeight="1">
      <c r="B76" s="1837" t="s">
        <v>5455</v>
      </c>
      <c r="C76" s="1770"/>
      <c r="D76" s="1770"/>
      <c r="E76" s="1764"/>
      <c r="F76" s="1764"/>
    </row>
    <row r="77" spans="2:9" s="1765" customFormat="1" ht="33" customHeight="1">
      <c r="B77" s="2920" t="s">
        <v>5454</v>
      </c>
      <c r="C77" s="2920"/>
      <c r="D77" s="2920"/>
      <c r="E77" s="2920"/>
      <c r="F77" s="2920"/>
      <c r="G77" s="2920"/>
      <c r="H77" s="2920"/>
    </row>
    <row r="78" spans="2:9" s="1765" customFormat="1" ht="15.75" customHeight="1">
      <c r="B78" s="2920" t="s">
        <v>5453</v>
      </c>
      <c r="C78" s="2920"/>
      <c r="D78" s="2920"/>
      <c r="E78" s="2920"/>
      <c r="F78" s="2920"/>
      <c r="G78" s="2920"/>
      <c r="H78" s="2920"/>
    </row>
    <row r="79" spans="2:9" s="1765" customFormat="1">
      <c r="B79" s="2920"/>
      <c r="C79" s="2920"/>
      <c r="D79" s="2920"/>
      <c r="E79" s="2920"/>
      <c r="F79" s="2920"/>
      <c r="G79" s="2920"/>
      <c r="H79" s="2920"/>
    </row>
    <row r="80" spans="2:9" s="1765" customFormat="1">
      <c r="B80" s="1838" t="s">
        <v>1078</v>
      </c>
      <c r="C80" s="1770"/>
      <c r="D80" s="1770"/>
      <c r="E80" s="1764"/>
      <c r="F80" s="1764"/>
    </row>
    <row r="81" spans="1:9" s="1765" customFormat="1" ht="30.75" customHeight="1">
      <c r="B81" s="3074" t="s">
        <v>3182</v>
      </c>
      <c r="C81" s="3074"/>
      <c r="D81" s="3074"/>
      <c r="E81" s="3074"/>
      <c r="F81" s="3074"/>
      <c r="G81" s="3074"/>
      <c r="H81" s="3074"/>
    </row>
    <row r="82" spans="1:9" s="1765" customFormat="1" ht="9.75" customHeight="1">
      <c r="B82" s="1839"/>
      <c r="C82" s="1770"/>
      <c r="D82" s="1770"/>
      <c r="E82" s="1764"/>
      <c r="F82" s="1764"/>
    </row>
    <row r="83" spans="1:9" s="1765" customFormat="1">
      <c r="A83" s="1840">
        <v>27</v>
      </c>
      <c r="B83" s="1841" t="str">
        <f>"Financial risk management"</f>
        <v>Financial risk management</v>
      </c>
      <c r="C83" s="1842"/>
      <c r="D83" s="1842"/>
      <c r="E83" s="1843"/>
      <c r="F83" s="1843"/>
      <c r="G83" s="1844"/>
      <c r="H83" s="1844"/>
    </row>
    <row r="84" spans="1:9" s="1765" customFormat="1" ht="7.5" customHeight="1">
      <c r="A84" s="1840"/>
      <c r="B84" s="1841"/>
      <c r="C84" s="1842"/>
      <c r="D84" s="1842"/>
      <c r="E84" s="1843"/>
      <c r="F84" s="1843"/>
      <c r="G84" s="1844"/>
      <c r="H84" s="1844"/>
    </row>
    <row r="85" spans="1:9" s="1765" customFormat="1">
      <c r="A85" s="1844"/>
      <c r="B85" s="1841" t="s">
        <v>1079</v>
      </c>
      <c r="C85" s="2375"/>
      <c r="D85" s="2375"/>
      <c r="E85" s="2375"/>
      <c r="F85" s="2375"/>
      <c r="G85" s="2375"/>
      <c r="H85" s="1845"/>
      <c r="I85" s="1846"/>
    </row>
    <row r="86" spans="1:9" s="1765" customFormat="1" ht="34.5" customHeight="1">
      <c r="A86" s="1844"/>
      <c r="B86" s="3097" t="s">
        <v>1080</v>
      </c>
      <c r="C86" s="3097"/>
      <c r="D86" s="3097"/>
      <c r="E86" s="3097"/>
      <c r="F86" s="3097"/>
      <c r="G86" s="3097"/>
      <c r="H86" s="3097"/>
      <c r="I86" s="1847"/>
    </row>
    <row r="87" spans="1:9" s="1765" customFormat="1" ht="11.25" customHeight="1">
      <c r="B87" s="1848"/>
      <c r="C87" s="1848"/>
      <c r="D87" s="1848"/>
      <c r="E87" s="1848"/>
      <c r="F87" s="1848"/>
      <c r="G87" s="1848"/>
      <c r="H87" s="1846"/>
      <c r="I87" s="1846"/>
    </row>
    <row r="88" spans="1:9" s="1765" customFormat="1" ht="87" customHeight="1">
      <c r="B88" s="3074" t="s">
        <v>1081</v>
      </c>
      <c r="C88" s="3074"/>
      <c r="D88" s="3074"/>
      <c r="E88" s="3074"/>
      <c r="F88" s="3074"/>
      <c r="G88" s="3074"/>
      <c r="H88" s="3074"/>
      <c r="I88" s="1813"/>
    </row>
    <row r="89" spans="1:9" s="1765" customFormat="1" ht="36" customHeight="1">
      <c r="B89" s="3100" t="s">
        <v>1082</v>
      </c>
      <c r="C89" s="3100"/>
      <c r="D89" s="3100"/>
      <c r="E89" s="3100"/>
      <c r="F89" s="3100"/>
      <c r="G89" s="3100"/>
      <c r="H89" s="3100"/>
      <c r="I89" s="1849"/>
    </row>
    <row r="90" spans="1:9" s="1765" customFormat="1" ht="10.5" customHeight="1">
      <c r="B90" s="2376"/>
      <c r="C90" s="2376"/>
      <c r="D90" s="2376"/>
      <c r="E90" s="2376"/>
      <c r="F90" s="2376"/>
      <c r="G90" s="2376"/>
      <c r="H90" s="2376"/>
      <c r="I90" s="2376"/>
    </row>
    <row r="91" spans="1:9" s="1765" customFormat="1">
      <c r="B91" s="1813" t="s">
        <v>1083</v>
      </c>
      <c r="C91" s="1848"/>
      <c r="D91" s="1848"/>
      <c r="E91" s="1848"/>
      <c r="F91" s="1848"/>
      <c r="G91" s="1848"/>
      <c r="H91" s="1846"/>
      <c r="I91" s="1846"/>
    </row>
    <row r="92" spans="1:9" s="1765" customFormat="1">
      <c r="B92" s="1813"/>
      <c r="C92" s="1848"/>
      <c r="D92" s="1848"/>
      <c r="E92" s="1848"/>
      <c r="F92" s="1848"/>
      <c r="G92" s="1848"/>
      <c r="H92" s="1846"/>
      <c r="I92" s="1846"/>
    </row>
    <row r="93" spans="1:9" s="1765" customFormat="1">
      <c r="B93" s="2604" t="s">
        <v>1084</v>
      </c>
      <c r="C93" s="3089" t="s">
        <v>1085</v>
      </c>
      <c r="D93" s="3090"/>
      <c r="E93" s="3089" t="s">
        <v>1086</v>
      </c>
      <c r="F93" s="3090"/>
      <c r="G93" s="3046" t="s">
        <v>1087</v>
      </c>
      <c r="H93" s="3046"/>
    </row>
    <row r="94" spans="1:9" s="1765" customFormat="1" ht="108" customHeight="1">
      <c r="B94" s="2603" t="s">
        <v>1088</v>
      </c>
      <c r="C94" s="3047" t="s">
        <v>1089</v>
      </c>
      <c r="D94" s="3047"/>
      <c r="E94" s="3047" t="s">
        <v>1090</v>
      </c>
      <c r="F94" s="3047"/>
      <c r="G94" s="3047" t="s">
        <v>1091</v>
      </c>
      <c r="H94" s="3047"/>
    </row>
    <row r="95" spans="1:9" s="1765" customFormat="1" ht="105" customHeight="1">
      <c r="B95" s="2603" t="s">
        <v>1092</v>
      </c>
      <c r="C95" s="3047" t="s">
        <v>1093</v>
      </c>
      <c r="D95" s="3047"/>
      <c r="E95" s="3099" t="s">
        <v>1094</v>
      </c>
      <c r="F95" s="3099"/>
      <c r="G95" s="3047" t="s">
        <v>1095</v>
      </c>
      <c r="H95" s="3047"/>
    </row>
    <row r="96" spans="1:9" s="1765" customFormat="1" ht="6" customHeight="1">
      <c r="C96" s="1770"/>
      <c r="D96" s="1770"/>
      <c r="E96" s="1764"/>
      <c r="F96" s="1764"/>
    </row>
    <row r="97" spans="2:9" s="1765" customFormat="1" ht="36" customHeight="1">
      <c r="B97" s="3101" t="s">
        <v>1096</v>
      </c>
      <c r="C97" s="3101"/>
      <c r="D97" s="3101"/>
      <c r="E97" s="3101"/>
      <c r="F97" s="3101"/>
      <c r="G97" s="3101"/>
      <c r="H97" s="3101"/>
    </row>
    <row r="98" spans="2:9" s="1765" customFormat="1" ht="21" customHeight="1">
      <c r="B98" s="1839" t="s">
        <v>1097</v>
      </c>
      <c r="C98" s="1770"/>
      <c r="D98" s="1770"/>
      <c r="E98" s="1764"/>
      <c r="F98" s="1764"/>
    </row>
    <row r="99" spans="2:9" s="1765" customFormat="1" ht="9" customHeight="1">
      <c r="B99" s="1839"/>
      <c r="C99" s="1770"/>
      <c r="D99" s="1770"/>
      <c r="E99" s="1764"/>
      <c r="F99" s="1764"/>
    </row>
    <row r="100" spans="2:9" s="1765" customFormat="1" ht="15.75" hidden="1" customHeight="1">
      <c r="B100" s="1830"/>
      <c r="C100" s="1770"/>
      <c r="D100" s="1770"/>
      <c r="E100" s="1764"/>
      <c r="F100" s="1764"/>
    </row>
    <row r="101" spans="2:9" s="1765" customFormat="1">
      <c r="B101" s="1850" t="s">
        <v>1098</v>
      </c>
      <c r="C101" s="1813"/>
      <c r="D101" s="1813"/>
      <c r="E101" s="1848"/>
      <c r="F101" s="1848"/>
      <c r="G101" s="1848"/>
      <c r="H101" s="1846"/>
      <c r="I101" s="1846"/>
    </row>
    <row r="102" spans="2:9" s="1765" customFormat="1" ht="57" customHeight="1">
      <c r="B102" s="3074" t="s">
        <v>1099</v>
      </c>
      <c r="C102" s="3074"/>
      <c r="D102" s="3074"/>
      <c r="E102" s="3074"/>
      <c r="F102" s="3074"/>
      <c r="G102" s="3074"/>
      <c r="H102" s="3074"/>
      <c r="I102" s="1813"/>
    </row>
    <row r="103" spans="2:9" s="1765" customFormat="1" ht="56.25" customHeight="1">
      <c r="B103" s="3074" t="s">
        <v>2021</v>
      </c>
      <c r="C103" s="3074"/>
      <c r="D103" s="3074"/>
      <c r="E103" s="3074"/>
      <c r="F103" s="3074"/>
      <c r="G103" s="3074"/>
      <c r="H103" s="3074"/>
      <c r="I103" s="1813"/>
    </row>
    <row r="104" spans="2:9" s="1765" customFormat="1">
      <c r="B104" s="1830" t="s">
        <v>1100</v>
      </c>
      <c r="C104" s="1851"/>
      <c r="D104" s="1830"/>
      <c r="E104" s="1830"/>
      <c r="F104" s="1830"/>
      <c r="G104" s="1830"/>
      <c r="H104" s="1830"/>
      <c r="I104" s="1852"/>
    </row>
    <row r="105" spans="2:9" s="1765" customFormat="1" ht="6.75" customHeight="1">
      <c r="B105" s="1830"/>
      <c r="C105" s="1851"/>
      <c r="D105" s="1830"/>
      <c r="E105" s="1830"/>
      <c r="F105" s="1830"/>
      <c r="G105" s="1830"/>
      <c r="H105" s="1830"/>
      <c r="I105" s="1852"/>
    </row>
    <row r="106" spans="2:9" s="1765" customFormat="1" ht="75" customHeight="1">
      <c r="B106" s="3074" t="s">
        <v>1101</v>
      </c>
      <c r="C106" s="3074"/>
      <c r="D106" s="3074"/>
      <c r="E106" s="3074"/>
      <c r="F106" s="3074"/>
      <c r="G106" s="3074"/>
      <c r="H106" s="3074"/>
      <c r="I106" s="1851"/>
    </row>
    <row r="107" spans="2:9" s="1765" customFormat="1" ht="8.25" customHeight="1">
      <c r="B107" s="2368"/>
      <c r="C107" s="2368"/>
      <c r="D107" s="2368"/>
      <c r="E107" s="2368"/>
      <c r="F107" s="2368"/>
      <c r="G107" s="2368"/>
      <c r="H107" s="2368"/>
      <c r="I107" s="1851"/>
    </row>
    <row r="108" spans="2:9" s="1765" customFormat="1" ht="51" customHeight="1">
      <c r="B108" s="3074" t="s">
        <v>1102</v>
      </c>
      <c r="C108" s="3074"/>
      <c r="D108" s="3074"/>
      <c r="E108" s="3074"/>
      <c r="F108" s="3074"/>
      <c r="G108" s="3074"/>
      <c r="H108" s="3074"/>
      <c r="I108" s="1852"/>
    </row>
    <row r="109" spans="2:9" s="1765" customFormat="1">
      <c r="B109" s="2380"/>
      <c r="C109" s="2380"/>
      <c r="D109" s="2380"/>
      <c r="E109" s="2380"/>
      <c r="F109" s="2380"/>
      <c r="G109" s="2380"/>
      <c r="H109" s="2380"/>
      <c r="I109" s="1846"/>
    </row>
    <row r="110" spans="2:9" s="1765" customFormat="1">
      <c r="B110" s="1850" t="s">
        <v>1103</v>
      </c>
      <c r="C110" s="1770"/>
      <c r="D110" s="1848"/>
      <c r="E110" s="1848"/>
      <c r="F110" s="1848"/>
      <c r="G110" s="1848"/>
      <c r="H110" s="1848"/>
      <c r="I110" s="1846"/>
    </row>
    <row r="111" spans="2:9" s="1765" customFormat="1" ht="65.25" customHeight="1">
      <c r="B111" s="3074" t="s">
        <v>1104</v>
      </c>
      <c r="C111" s="3074"/>
      <c r="D111" s="3074"/>
      <c r="E111" s="3074"/>
      <c r="F111" s="3074"/>
      <c r="G111" s="3074"/>
      <c r="H111" s="3074"/>
      <c r="I111" s="1846"/>
    </row>
    <row r="112" spans="2:9" s="1765" customFormat="1" ht="20.25" customHeight="1">
      <c r="B112" s="1850" t="s">
        <v>1834</v>
      </c>
      <c r="C112" s="1848"/>
      <c r="D112" s="1848"/>
      <c r="E112" s="1848"/>
      <c r="F112" s="1848"/>
      <c r="G112" s="1848"/>
      <c r="H112" s="1848"/>
      <c r="I112" s="1853"/>
    </row>
    <row r="113" spans="1:9" s="1765" customFormat="1" ht="45.75" customHeight="1">
      <c r="B113" s="3074" t="s">
        <v>1105</v>
      </c>
      <c r="C113" s="3074"/>
      <c r="D113" s="3074"/>
      <c r="E113" s="3074"/>
      <c r="F113" s="3074"/>
      <c r="G113" s="3074"/>
      <c r="H113" s="3074"/>
      <c r="I113" s="1852"/>
    </row>
    <row r="114" spans="1:9" s="1765" customFormat="1">
      <c r="B114" s="1854" t="s">
        <v>1835</v>
      </c>
      <c r="C114" s="1770"/>
      <c r="D114" s="1770"/>
      <c r="E114" s="1764"/>
      <c r="F114" s="1764"/>
    </row>
    <row r="115" spans="1:9" s="1765" customFormat="1" ht="71.25" customHeight="1">
      <c r="B115" s="3132" t="s">
        <v>1106</v>
      </c>
      <c r="C115" s="3132"/>
      <c r="D115" s="3132"/>
      <c r="E115" s="3132"/>
      <c r="F115" s="3132"/>
      <c r="G115" s="3132"/>
      <c r="H115" s="3132"/>
      <c r="I115" s="1855"/>
    </row>
    <row r="116" spans="1:9" s="1765" customFormat="1">
      <c r="A116" s="1768">
        <v>28</v>
      </c>
      <c r="B116" s="3133" t="s">
        <v>1107</v>
      </c>
      <c r="C116" s="3133"/>
      <c r="D116" s="3133"/>
      <c r="E116" s="3133"/>
      <c r="F116" s="3133"/>
      <c r="G116" s="3133"/>
      <c r="H116" s="3133"/>
      <c r="I116" s="1846"/>
    </row>
    <row r="117" spans="1:9" s="1765" customFormat="1" ht="40.5" customHeight="1">
      <c r="B117" s="3074" t="s">
        <v>1108</v>
      </c>
      <c r="C117" s="3074"/>
      <c r="D117" s="3074"/>
      <c r="E117" s="3074"/>
      <c r="F117" s="3074"/>
      <c r="G117" s="3074"/>
      <c r="H117" s="3074"/>
      <c r="I117" s="1856"/>
    </row>
    <row r="118" spans="1:9" s="1765" customFormat="1" ht="60.75" customHeight="1">
      <c r="B118" s="3126" t="s">
        <v>5092</v>
      </c>
      <c r="C118" s="3126"/>
      <c r="D118" s="3126"/>
      <c r="E118" s="3126"/>
      <c r="F118" s="3126"/>
      <c r="G118" s="3126"/>
      <c r="H118" s="3126"/>
      <c r="I118" s="1856"/>
    </row>
    <row r="119" spans="1:9" s="1765" customFormat="1" ht="31.5" customHeight="1">
      <c r="B119" s="3074" t="s">
        <v>1109</v>
      </c>
      <c r="C119" s="3074"/>
      <c r="D119" s="3074"/>
      <c r="E119" s="3074"/>
      <c r="F119" s="1851"/>
      <c r="G119" s="1851"/>
      <c r="H119" s="1857"/>
      <c r="I119" s="1846"/>
    </row>
    <row r="120" spans="1:9" s="1765" customFormat="1" ht="34.5" customHeight="1">
      <c r="B120" s="1858"/>
      <c r="C120" s="1404" t="s">
        <v>5264</v>
      </c>
      <c r="D120" s="1404" t="s">
        <v>4787</v>
      </c>
      <c r="E120" s="1860"/>
      <c r="I120" s="1771"/>
    </row>
    <row r="121" spans="1:9" s="1765" customFormat="1">
      <c r="B121" s="1861" t="s">
        <v>28</v>
      </c>
      <c r="C121" s="2649"/>
      <c r="D121" s="2649"/>
      <c r="E121" s="1764"/>
    </row>
    <row r="122" spans="1:9" s="1765" customFormat="1">
      <c r="B122" s="1862" t="s">
        <v>1568</v>
      </c>
      <c r="C122" s="2650">
        <f>'BS Notes-1'!G295</f>
        <v>885217.57000000007</v>
      </c>
      <c r="D122" s="2651">
        <v>992987.75</v>
      </c>
      <c r="E122" s="1764"/>
    </row>
    <row r="123" spans="1:9" s="1765" customFormat="1">
      <c r="B123" s="1862" t="s">
        <v>1569</v>
      </c>
      <c r="C123" s="2651">
        <f>'BS Notes-1'!G303</f>
        <v>6499.0658599999997</v>
      </c>
      <c r="D123" s="2651">
        <v>12287.69</v>
      </c>
      <c r="E123" s="1764"/>
    </row>
    <row r="124" spans="1:9" s="1765" customFormat="1">
      <c r="B124" s="2562" t="s">
        <v>1110</v>
      </c>
      <c r="C124" s="2650">
        <f>'BS Notes-1'!G305+'BS Notes-1'!G306+'BS Notes-1'!G307</f>
        <v>152022.27953157778</v>
      </c>
      <c r="D124" s="2651">
        <v>147716.09</v>
      </c>
      <c r="E124" s="1764"/>
    </row>
    <row r="125" spans="1:9" s="1765" customFormat="1" ht="16.5" customHeight="1">
      <c r="B125" s="1863" t="s">
        <v>1111</v>
      </c>
      <c r="C125" s="2652">
        <f>SUM(C122:C124)</f>
        <v>1043738.9153915779</v>
      </c>
      <c r="D125" s="2653">
        <v>1152991.53</v>
      </c>
      <c r="E125" s="1764"/>
      <c r="F125" s="1864"/>
    </row>
    <row r="126" spans="1:9" s="1765" customFormat="1" ht="4.5" customHeight="1">
      <c r="B126" s="1862"/>
      <c r="C126" s="2654"/>
      <c r="D126" s="2651"/>
      <c r="E126" s="1764"/>
    </row>
    <row r="127" spans="1:9" s="1765" customFormat="1">
      <c r="B127" s="1863" t="s">
        <v>1112</v>
      </c>
      <c r="C127" s="2654"/>
      <c r="D127" s="2651"/>
      <c r="E127" s="1764"/>
    </row>
    <row r="128" spans="1:9" s="1765" customFormat="1">
      <c r="B128" s="1862" t="s">
        <v>1113</v>
      </c>
      <c r="C128" s="2655">
        <f>'BS Notes-1'!G207</f>
        <v>5</v>
      </c>
      <c r="D128" s="2656">
        <v>5</v>
      </c>
      <c r="E128" s="1764"/>
    </row>
    <row r="129" spans="1:18" s="1765" customFormat="1">
      <c r="B129" s="1862" t="s">
        <v>1114</v>
      </c>
      <c r="C129" s="2655">
        <f>SOCIE!G20</f>
        <v>197955.01747062823</v>
      </c>
      <c r="D129" s="2656">
        <v>186682.1</v>
      </c>
      <c r="E129" s="1764"/>
    </row>
    <row r="130" spans="1:18" s="1765" customFormat="1">
      <c r="B130" s="1865" t="s">
        <v>1115</v>
      </c>
      <c r="C130" s="2657">
        <f>SUM(C128:C129)</f>
        <v>197960.01747062823</v>
      </c>
      <c r="D130" s="2658">
        <f>+D129+D128</f>
        <v>186687.1</v>
      </c>
      <c r="E130" s="1764"/>
      <c r="F130" s="1864"/>
    </row>
    <row r="131" spans="1:18" s="1765" customFormat="1">
      <c r="B131" s="1866" t="s">
        <v>1184</v>
      </c>
      <c r="C131" s="2659">
        <f>+C125/C130*100</f>
        <v>527.24733445047298</v>
      </c>
      <c r="D131" s="2659">
        <f>+D125/D130*100</f>
        <v>617.60642808206887</v>
      </c>
      <c r="E131" s="1867"/>
    </row>
    <row r="132" spans="1:18" s="1765" customFormat="1" ht="14.25" customHeight="1">
      <c r="A132" s="1768"/>
      <c r="B132" s="1830"/>
      <c r="C132" s="1770"/>
      <c r="D132" s="1770"/>
      <c r="E132" s="1764"/>
      <c r="F132" s="1764"/>
    </row>
    <row r="133" spans="1:18" s="1765" customFormat="1">
      <c r="A133" s="1868">
        <v>29</v>
      </c>
      <c r="B133" s="1869" t="s">
        <v>4666</v>
      </c>
      <c r="C133" s="1870"/>
      <c r="D133" s="1870"/>
      <c r="E133" s="1871"/>
      <c r="F133" s="1871"/>
    </row>
    <row r="134" spans="1:18" s="1874" customFormat="1" ht="15.75" customHeight="1">
      <c r="A134" s="1872"/>
      <c r="B134" s="3128" t="s">
        <v>4667</v>
      </c>
      <c r="C134" s="3131" t="s">
        <v>5264</v>
      </c>
      <c r="D134" s="3131" t="s">
        <v>4787</v>
      </c>
      <c r="E134" s="3125" t="s">
        <v>4689</v>
      </c>
      <c r="F134" s="3125" t="s">
        <v>4668</v>
      </c>
      <c r="G134" s="3125"/>
      <c r="H134" s="1873"/>
    </row>
    <row r="135" spans="1:18" s="1874" customFormat="1">
      <c r="A135" s="1872"/>
      <c r="B135" s="3129"/>
      <c r="C135" s="3131"/>
      <c r="D135" s="3131"/>
      <c r="E135" s="3125"/>
      <c r="F135" s="3125"/>
      <c r="G135" s="3125"/>
      <c r="H135" s="1873"/>
    </row>
    <row r="136" spans="1:18" s="1874" customFormat="1" ht="6.75" customHeight="1">
      <c r="A136" s="1872"/>
      <c r="B136" s="3129"/>
      <c r="C136" s="3131"/>
      <c r="D136" s="3131"/>
      <c r="E136" s="3125"/>
      <c r="F136" s="3125"/>
      <c r="G136" s="3125"/>
      <c r="H136" s="1873"/>
      <c r="P136" s="1875"/>
    </row>
    <row r="137" spans="1:18" s="1874" customFormat="1" ht="11.25" customHeight="1">
      <c r="A137" s="1872"/>
      <c r="B137" s="3129"/>
      <c r="C137" s="3131"/>
      <c r="D137" s="3131"/>
      <c r="E137" s="3125"/>
      <c r="F137" s="3125"/>
      <c r="G137" s="3125"/>
      <c r="H137" s="1873"/>
      <c r="R137" s="1875"/>
    </row>
    <row r="138" spans="1:18" s="1874" customFormat="1" ht="22.5" customHeight="1">
      <c r="A138" s="1872"/>
      <c r="B138" s="3130"/>
      <c r="C138" s="3131"/>
      <c r="D138" s="3131"/>
      <c r="E138" s="3125"/>
      <c r="F138" s="3125"/>
      <c r="G138" s="3125"/>
      <c r="H138" s="1873"/>
      <c r="M138" s="1875"/>
      <c r="N138" s="1875"/>
    </row>
    <row r="139" spans="1:18" s="1874" customFormat="1" ht="35.25" customHeight="1">
      <c r="A139" s="1872"/>
      <c r="B139" s="1876" t="s">
        <v>4676</v>
      </c>
      <c r="C139" s="1877">
        <f>BS!C29/BS!C62</f>
        <v>1.2569011040934794</v>
      </c>
      <c r="D139" s="1877">
        <v>1.0370357393257366</v>
      </c>
      <c r="E139" s="1878">
        <f>(C139-D139)/D139</f>
        <v>0.212013295617657</v>
      </c>
      <c r="F139" s="3125"/>
      <c r="G139" s="3125"/>
      <c r="H139" s="1879"/>
    </row>
    <row r="140" spans="1:18" s="1874" customFormat="1" ht="37.5" customHeight="1">
      <c r="A140" s="1872"/>
      <c r="B140" s="1876" t="s">
        <v>4670</v>
      </c>
      <c r="C140" s="1877">
        <f>(BS!C40+BS!C51)/(BS!C35+BS!C36)</f>
        <v>4.2723396133592946</v>
      </c>
      <c r="D140" s="1877">
        <v>4.947854872204327</v>
      </c>
      <c r="E140" s="1878">
        <f t="shared" ref="E140:E148" si="0">(C140-D140)/D140</f>
        <v>-0.13652689423852937</v>
      </c>
      <c r="F140" s="3125"/>
      <c r="G140" s="3125"/>
      <c r="H140" s="1879"/>
    </row>
    <row r="141" spans="1:18" s="1874" customFormat="1" ht="51.75" customHeight="1">
      <c r="A141" s="1872"/>
      <c r="B141" s="1876" t="s">
        <v>4671</v>
      </c>
      <c r="C141" s="1877">
        <f>('P&amp;L'!C23+'P&amp;L'!C13+'P&amp;L'!C12)/('P&amp;L'!C12+'12 C&amp; D &amp;E -23-24'!D31)</f>
        <v>0.83334564273354839</v>
      </c>
      <c r="D141" s="1877">
        <v>0.97</v>
      </c>
      <c r="E141" s="1878">
        <f t="shared" si="0"/>
        <v>-0.1408807806870635</v>
      </c>
      <c r="F141" s="3125"/>
      <c r="G141" s="3125"/>
      <c r="H141" s="1879"/>
    </row>
    <row r="142" spans="1:18" s="1874" customFormat="1" ht="37.5" customHeight="1">
      <c r="A142" s="1872"/>
      <c r="B142" s="1876" t="s">
        <v>5091</v>
      </c>
      <c r="C142" s="1880">
        <f>('P&amp;L'!C31)/(((BS!C35+BS!C36)+(BS!D35+BS!D36))/2)</f>
        <v>4.5182650581737593E-2</v>
      </c>
      <c r="D142" s="1880">
        <v>5.5107591720799556E-2</v>
      </c>
      <c r="E142" s="1878">
        <f t="shared" si="0"/>
        <v>-0.18010115900811427</v>
      </c>
      <c r="F142" s="3125"/>
      <c r="G142" s="3125"/>
      <c r="H142" s="1879"/>
    </row>
    <row r="143" spans="1:18" s="1874" customFormat="1" ht="33" customHeight="1">
      <c r="A143" s="1872"/>
      <c r="B143" s="1876" t="s">
        <v>4717</v>
      </c>
      <c r="C143" s="3125" t="s">
        <v>4665</v>
      </c>
      <c r="D143" s="3125"/>
      <c r="E143" s="3125"/>
      <c r="F143" s="3125"/>
      <c r="G143" s="3125"/>
      <c r="H143" s="1873"/>
      <c r="I143" s="1875"/>
    </row>
    <row r="144" spans="1:18" s="1874" customFormat="1" ht="33">
      <c r="A144" s="1872"/>
      <c r="B144" s="1876" t="s">
        <v>4672</v>
      </c>
      <c r="C144" s="1877">
        <f>('P&amp;L'!C7)/(('BS Notes-1'!G137+'BS Notes-1'!H137)/2)</f>
        <v>1.3978780512042435</v>
      </c>
      <c r="D144" s="1877">
        <v>1.6956848969453939</v>
      </c>
      <c r="E144" s="1878">
        <f t="shared" si="0"/>
        <v>-0.17562628898660335</v>
      </c>
      <c r="F144" s="3125"/>
      <c r="G144" s="3125"/>
      <c r="H144" s="1879"/>
      <c r="K144" s="1881"/>
      <c r="L144" s="1881"/>
    </row>
    <row r="145" spans="1:14" s="1874" customFormat="1" ht="35.25" customHeight="1">
      <c r="A145" s="1872"/>
      <c r="B145" s="1876" t="s">
        <v>4718</v>
      </c>
      <c r="C145" s="3125" t="s">
        <v>4665</v>
      </c>
      <c r="D145" s="3125"/>
      <c r="E145" s="3125"/>
      <c r="F145" s="3125"/>
      <c r="G145" s="3125"/>
      <c r="H145" s="1879"/>
      <c r="I145" s="1875"/>
    </row>
    <row r="146" spans="1:14" s="1874" customFormat="1" ht="76.5" customHeight="1">
      <c r="A146" s="1872"/>
      <c r="B146" s="1876" t="s">
        <v>4673</v>
      </c>
      <c r="C146" s="1877">
        <f>'P&amp;L'!C7/(((BS!C29-BS!C62+'BS Notes-1'!G305+'BS Notes-1'!G306+'BS Notes-1'!G307)+(BS!D29-BS!D62+'BS Notes-1'!H305+'BS Notes-1'!H306+'BS Notes-1'!H307))/2)</f>
        <v>1.6208825770915958</v>
      </c>
      <c r="D146" s="1877">
        <v>2.207286871273217</v>
      </c>
      <c r="E146" s="1878">
        <f t="shared" si="0"/>
        <v>-0.26566745891229304</v>
      </c>
      <c r="F146" s="3137" t="s">
        <v>5363</v>
      </c>
      <c r="G146" s="3137"/>
      <c r="H146" s="1873"/>
      <c r="K146" s="1875"/>
      <c r="L146" s="1875"/>
    </row>
    <row r="147" spans="1:14" s="1874" customFormat="1" ht="39" customHeight="1">
      <c r="A147" s="1872"/>
      <c r="B147" s="1876" t="s">
        <v>4674</v>
      </c>
      <c r="C147" s="1882">
        <f>'P&amp;L'!C31/'P&amp;L'!C9*100</f>
        <v>3.1275981927684957</v>
      </c>
      <c r="D147" s="1882">
        <v>3.5353025071681485</v>
      </c>
      <c r="E147" s="1878">
        <f t="shared" si="0"/>
        <v>-0.11532374204838061</v>
      </c>
      <c r="F147" s="3137"/>
      <c r="G147" s="3137"/>
      <c r="H147" s="1883"/>
      <c r="K147" s="1875"/>
      <c r="L147" s="1875"/>
      <c r="M147" s="1884"/>
      <c r="N147" s="1884"/>
    </row>
    <row r="148" spans="1:14" s="1765" customFormat="1" ht="41.25" customHeight="1">
      <c r="A148" s="1868"/>
      <c r="B148" s="1885" t="s">
        <v>4675</v>
      </c>
      <c r="C148" s="1878">
        <f>('P&amp;L'!C18+'P&amp;L'!C12)/(BS!D40+BS!D51+BS!D35+BS!D36)</f>
        <v>8.7948666927701771E-2</v>
      </c>
      <c r="D148" s="1878">
        <v>9.7336460960118582E-2</v>
      </c>
      <c r="E148" s="1878">
        <f t="shared" si="0"/>
        <v>-9.6446839548268007E-2</v>
      </c>
      <c r="F148" s="3137"/>
      <c r="G148" s="3137"/>
      <c r="H148" s="1883"/>
    </row>
    <row r="149" spans="1:14" s="1765" customFormat="1" ht="21.75" customHeight="1">
      <c r="A149" s="1868"/>
      <c r="B149" s="1885" t="s">
        <v>4669</v>
      </c>
      <c r="C149" s="3137" t="s">
        <v>4665</v>
      </c>
      <c r="D149" s="3137"/>
      <c r="E149" s="3137"/>
      <c r="F149" s="3137"/>
      <c r="G149" s="3137"/>
      <c r="H149" s="1886"/>
      <c r="K149" s="1787"/>
      <c r="L149" s="1787"/>
    </row>
    <row r="150" spans="1:14" s="1765" customFormat="1">
      <c r="A150" s="1868"/>
      <c r="B150" s="1887"/>
      <c r="C150" s="1870"/>
      <c r="D150" s="1870"/>
      <c r="E150" s="1888"/>
      <c r="F150" s="1871"/>
    </row>
    <row r="151" spans="1:14" s="1765" customFormat="1" ht="21" customHeight="1">
      <c r="A151" s="1768">
        <v>30</v>
      </c>
      <c r="B151" s="1830" t="str">
        <f>"Related party transactions"</f>
        <v>Related party transactions</v>
      </c>
      <c r="C151" s="1770"/>
      <c r="D151" s="1770"/>
      <c r="E151" s="1764"/>
      <c r="F151" s="1764"/>
    </row>
    <row r="152" spans="1:14" s="1765" customFormat="1" ht="21" customHeight="1">
      <c r="A152" s="1768"/>
      <c r="B152" s="1830" t="s">
        <v>1117</v>
      </c>
      <c r="C152" s="1770"/>
      <c r="D152" s="1770"/>
      <c r="E152" s="1764"/>
      <c r="F152" s="1764"/>
    </row>
    <row r="153" spans="1:14" s="1765" customFormat="1" ht="21" customHeight="1">
      <c r="A153" s="1768"/>
      <c r="B153" s="1813" t="s">
        <v>5228</v>
      </c>
      <c r="C153" s="1770"/>
      <c r="D153" s="1770"/>
      <c r="E153" s="1764"/>
      <c r="F153" s="1764"/>
    </row>
    <row r="154" spans="1:14" s="1893" customFormat="1" ht="21" customHeight="1">
      <c r="A154" s="1889"/>
      <c r="B154" s="1890" t="s">
        <v>5395</v>
      </c>
      <c r="C154" s="1891"/>
      <c r="D154" s="1891"/>
      <c r="E154" s="1892"/>
      <c r="F154" s="1892"/>
    </row>
    <row r="155" spans="1:14" s="1765" customFormat="1" ht="21" customHeight="1">
      <c r="A155" s="1768"/>
      <c r="B155" s="1813" t="s">
        <v>5230</v>
      </c>
      <c r="C155" s="1770"/>
      <c r="D155" s="1770"/>
      <c r="E155" s="1764"/>
      <c r="F155" s="1764"/>
    </row>
    <row r="156" spans="1:14" s="1765" customFormat="1" ht="21" customHeight="1">
      <c r="A156" s="1768"/>
      <c r="B156" s="1813" t="s">
        <v>5224</v>
      </c>
      <c r="C156" s="1770"/>
      <c r="D156" s="1770"/>
      <c r="E156" s="1764"/>
      <c r="F156" s="1764"/>
    </row>
    <row r="157" spans="1:14" s="1765" customFormat="1" ht="21" customHeight="1">
      <c r="A157" s="1768"/>
      <c r="B157" s="1813" t="s">
        <v>5225</v>
      </c>
      <c r="C157" s="1770"/>
      <c r="D157" s="1770"/>
      <c r="E157" s="1764"/>
      <c r="F157" s="1764"/>
    </row>
    <row r="158" spans="1:14" s="1765" customFormat="1" ht="21" customHeight="1">
      <c r="A158" s="1768"/>
      <c r="B158" s="1813" t="s">
        <v>5456</v>
      </c>
      <c r="C158" s="1770"/>
      <c r="D158" s="1770"/>
      <c r="E158" s="1764"/>
      <c r="F158" s="1764"/>
    </row>
    <row r="159" spans="1:14" s="1765" customFormat="1" ht="21" customHeight="1">
      <c r="A159" s="1768"/>
      <c r="B159" s="1813" t="s">
        <v>5226</v>
      </c>
      <c r="C159" s="1770"/>
      <c r="D159" s="1770"/>
      <c r="E159" s="1894"/>
      <c r="F159" s="1764"/>
    </row>
    <row r="160" spans="1:14" s="1765" customFormat="1" ht="21" customHeight="1">
      <c r="A160" s="1768"/>
      <c r="B160" s="1813" t="s">
        <v>5227</v>
      </c>
      <c r="C160" s="1770"/>
      <c r="D160" s="1770"/>
      <c r="E160" s="1764"/>
      <c r="F160" s="1764"/>
    </row>
    <row r="161" spans="1:10" s="1765" customFormat="1" ht="21" customHeight="1">
      <c r="A161" s="1768"/>
      <c r="B161" s="1813" t="s">
        <v>5229</v>
      </c>
      <c r="C161" s="1770"/>
      <c r="D161" s="1770"/>
      <c r="E161" s="1764"/>
      <c r="F161" s="1764"/>
    </row>
    <row r="162" spans="1:10" s="1765" customFormat="1" ht="21" customHeight="1">
      <c r="A162" s="1768"/>
      <c r="B162" s="1813" t="s">
        <v>5397</v>
      </c>
      <c r="C162" s="1770"/>
      <c r="D162" s="1770"/>
      <c r="E162" s="1764"/>
      <c r="F162" s="1764"/>
    </row>
    <row r="163" spans="1:10" s="1765" customFormat="1" ht="21" customHeight="1">
      <c r="A163" s="1768"/>
      <c r="B163" s="1813" t="s">
        <v>5396</v>
      </c>
      <c r="C163" s="1770"/>
      <c r="D163" s="1770"/>
      <c r="E163" s="1764"/>
      <c r="F163" s="1764"/>
    </row>
    <row r="164" spans="1:10" s="1765" customFormat="1" ht="11.25" customHeight="1">
      <c r="A164" s="1768"/>
      <c r="B164" s="1830"/>
      <c r="C164" s="1770"/>
      <c r="D164" s="1770"/>
      <c r="E164" s="1764"/>
      <c r="F164" s="1764"/>
    </row>
    <row r="165" spans="1:10" s="1765" customFormat="1" ht="21" customHeight="1">
      <c r="A165" s="1768"/>
      <c r="B165" s="1830" t="s">
        <v>1118</v>
      </c>
      <c r="C165" s="1770"/>
      <c r="D165" s="1770"/>
      <c r="E165" s="1764"/>
      <c r="F165" s="1764"/>
    </row>
    <row r="166" spans="1:10" s="1765" customFormat="1" ht="21" customHeight="1">
      <c r="A166" s="1768"/>
      <c r="B166" s="1813" t="s">
        <v>4642</v>
      </c>
      <c r="C166" s="1813"/>
      <c r="D166" s="1770"/>
      <c r="E166" s="1764"/>
      <c r="F166" s="1764"/>
    </row>
    <row r="167" spans="1:10" s="1765" customFormat="1" ht="21" customHeight="1">
      <c r="A167" s="1768"/>
      <c r="B167" s="1813" t="s">
        <v>5358</v>
      </c>
      <c r="C167" s="1813"/>
      <c r="D167" s="1770"/>
      <c r="E167" s="1764"/>
      <c r="F167" s="1764"/>
    </row>
    <row r="168" spans="1:10" s="1765" customFormat="1" ht="24.75" customHeight="1">
      <c r="A168" s="1768"/>
      <c r="B168" s="1813" t="s">
        <v>5398</v>
      </c>
      <c r="C168" s="1813"/>
      <c r="D168" s="1770"/>
      <c r="E168" s="1764"/>
      <c r="F168" s="1764"/>
    </row>
    <row r="169" spans="1:10" s="1765" customFormat="1" ht="4.5" customHeight="1">
      <c r="A169" s="1768"/>
      <c r="B169" s="1895"/>
      <c r="C169" s="1895"/>
      <c r="D169" s="1770"/>
      <c r="E169" s="1764"/>
      <c r="F169" s="1764"/>
    </row>
    <row r="170" spans="1:10" s="1765" customFormat="1" ht="22.5" customHeight="1">
      <c r="B170" s="1896" t="s">
        <v>1119</v>
      </c>
      <c r="C170" s="1897"/>
      <c r="D170" s="1897"/>
      <c r="E170" s="1772"/>
      <c r="F170" s="1772"/>
      <c r="G170" s="1772"/>
    </row>
    <row r="171" spans="1:10" s="1765" customFormat="1" ht="33">
      <c r="B171" s="2304" t="s">
        <v>1120</v>
      </c>
      <c r="C171" s="1859" t="s">
        <v>5264</v>
      </c>
      <c r="D171" s="1859" t="s">
        <v>4787</v>
      </c>
      <c r="E171" s="1898"/>
    </row>
    <row r="172" spans="1:10" s="1765" customFormat="1" ht="36.75" customHeight="1">
      <c r="B172" s="1902" t="s">
        <v>1121</v>
      </c>
      <c r="C172" s="1899">
        <v>46.72</v>
      </c>
      <c r="D172" s="1900">
        <v>37.47</v>
      </c>
      <c r="E172" s="1772"/>
      <c r="H172" s="1771"/>
      <c r="J172" s="1787"/>
    </row>
    <row r="173" spans="1:10" s="1901" customFormat="1" ht="34.5" customHeight="1">
      <c r="B173" s="1902" t="s">
        <v>5276</v>
      </c>
      <c r="C173" s="1899">
        <v>0.54</v>
      </c>
      <c r="D173" s="1900">
        <v>0</v>
      </c>
      <c r="E173" s="1897"/>
      <c r="H173" s="1903"/>
      <c r="J173" s="1904"/>
    </row>
    <row r="174" spans="1:10" s="1765" customFormat="1" ht="34.5" customHeight="1">
      <c r="B174" s="1902" t="s">
        <v>1649</v>
      </c>
      <c r="C174" s="1899">
        <v>42.14</v>
      </c>
      <c r="D174" s="1900">
        <v>39.39</v>
      </c>
      <c r="E174" s="1772"/>
    </row>
    <row r="175" spans="1:10" s="1765" customFormat="1" ht="19.5" customHeight="1">
      <c r="B175" s="1902" t="s">
        <v>5457</v>
      </c>
      <c r="C175" s="1899">
        <v>45.63</v>
      </c>
      <c r="D175" s="1900">
        <v>41.05</v>
      </c>
      <c r="E175" s="1772"/>
    </row>
    <row r="176" spans="1:10" s="1765" customFormat="1">
      <c r="B176" s="1902" t="s">
        <v>2004</v>
      </c>
      <c r="C176" s="1899">
        <v>46.72</v>
      </c>
      <c r="D176" s="1900">
        <v>39.590000000000003</v>
      </c>
      <c r="E176" s="1772"/>
    </row>
    <row r="177" spans="1:16" s="1765" customFormat="1" ht="34.5" customHeight="1">
      <c r="B177" s="1902" t="s">
        <v>2003</v>
      </c>
      <c r="C177" s="1899">
        <v>46.39</v>
      </c>
      <c r="D177" s="1900">
        <v>39.58</v>
      </c>
      <c r="E177" s="1772"/>
    </row>
    <row r="178" spans="1:16" s="1901" customFormat="1" ht="34.5" customHeight="1">
      <c r="B178" s="1902" t="s">
        <v>5305</v>
      </c>
      <c r="C178" s="1905">
        <v>0</v>
      </c>
      <c r="D178" s="1900">
        <v>40.67</v>
      </c>
      <c r="E178" s="1897"/>
    </row>
    <row r="179" spans="1:16" s="1765" customFormat="1" ht="34.5" customHeight="1">
      <c r="B179" s="1906" t="s">
        <v>5399</v>
      </c>
      <c r="C179" s="1899">
        <v>71.459999999999994</v>
      </c>
      <c r="D179" s="1907">
        <v>9.07</v>
      </c>
      <c r="E179" s="1772"/>
    </row>
    <row r="180" spans="1:16" s="1765" customFormat="1">
      <c r="B180" s="2563" t="s">
        <v>2010</v>
      </c>
      <c r="C180" s="1908">
        <v>24.7</v>
      </c>
      <c r="D180" s="1909">
        <v>17.989999999999998</v>
      </c>
      <c r="E180" s="1772"/>
    </row>
    <row r="181" spans="1:16" s="1765" customFormat="1" ht="13.5" customHeight="1">
      <c r="B181" s="1910"/>
      <c r="C181" s="1910"/>
      <c r="D181" s="1910"/>
      <c r="E181" s="1911"/>
      <c r="F181" s="1910"/>
    </row>
    <row r="182" spans="1:16" s="1765" customFormat="1" ht="21.75" customHeight="1">
      <c r="B182" s="3138" t="s">
        <v>5231</v>
      </c>
      <c r="C182" s="3138"/>
      <c r="D182" s="3138"/>
      <c r="E182" s="3138"/>
      <c r="F182" s="1898"/>
    </row>
    <row r="183" spans="1:16" s="1765" customFormat="1" ht="10.5" customHeight="1">
      <c r="B183" s="1910"/>
      <c r="C183" s="1910"/>
      <c r="D183" s="1910"/>
      <c r="E183" s="1910"/>
      <c r="F183" s="1910"/>
      <c r="G183" s="1910"/>
      <c r="H183" s="1910"/>
    </row>
    <row r="184" spans="1:16" s="1765" customFormat="1" ht="15.75" customHeight="1">
      <c r="B184" s="3138" t="s">
        <v>5090</v>
      </c>
      <c r="C184" s="3138"/>
      <c r="D184" s="3138"/>
      <c r="E184" s="3138"/>
      <c r="F184" s="3138"/>
      <c r="G184" s="3138"/>
      <c r="H184" s="3138"/>
    </row>
    <row r="185" spans="1:16" s="1765" customFormat="1">
      <c r="B185" s="3138"/>
      <c r="C185" s="3138"/>
      <c r="D185" s="3138"/>
      <c r="E185" s="3138"/>
      <c r="F185" s="3138"/>
      <c r="G185" s="3138"/>
      <c r="H185" s="3138"/>
    </row>
    <row r="186" spans="1:16" s="1765" customFormat="1" ht="8.25" customHeight="1">
      <c r="B186" s="1910"/>
      <c r="C186" s="1910"/>
      <c r="D186" s="1910"/>
      <c r="E186" s="1910"/>
      <c r="F186" s="1910"/>
      <c r="G186" s="1910"/>
      <c r="H186" s="1910"/>
    </row>
    <row r="187" spans="1:16" s="1765" customFormat="1">
      <c r="A187" s="1768">
        <v>31</v>
      </c>
      <c r="B187" s="1841" t="s">
        <v>1116</v>
      </c>
      <c r="C187" s="1910"/>
      <c r="D187" s="1910"/>
      <c r="E187" s="1910"/>
      <c r="F187" s="1910"/>
      <c r="G187" s="1910"/>
      <c r="H187" s="1910"/>
    </row>
    <row r="188" spans="1:16" s="1765" customFormat="1" ht="68.25" customHeight="1">
      <c r="B188" s="3127" t="s">
        <v>2020</v>
      </c>
      <c r="C188" s="3127"/>
      <c r="D188" s="3127"/>
      <c r="E188" s="3127"/>
      <c r="F188" s="3127"/>
      <c r="G188" s="3127"/>
      <c r="H188" s="3127"/>
      <c r="K188" s="1912">
        <f>166381.82+70304.94</f>
        <v>236686.76</v>
      </c>
      <c r="L188" s="1912"/>
      <c r="M188" s="1912"/>
      <c r="N188" s="1912"/>
      <c r="O188" s="2380">
        <f>23619789936/100000</f>
        <v>236197.89936000001</v>
      </c>
      <c r="P188" s="1912">
        <f>+K188-O188</f>
        <v>488.86063999999897</v>
      </c>
    </row>
    <row r="189" spans="1:16" s="1765" customFormat="1" ht="6.75" customHeight="1">
      <c r="B189" s="2376"/>
      <c r="C189" s="2376"/>
      <c r="D189" s="2376"/>
      <c r="E189" s="2376"/>
      <c r="F189" s="2376"/>
      <c r="G189" s="2376"/>
      <c r="H189" s="2376"/>
    </row>
    <row r="190" spans="1:16" s="1765" customFormat="1" ht="15.75" customHeight="1">
      <c r="B190" s="3100" t="s">
        <v>2025</v>
      </c>
      <c r="C190" s="3100"/>
      <c r="D190" s="3100"/>
      <c r="E190" s="3100"/>
      <c r="F190" s="3100"/>
      <c r="G190" s="3100"/>
      <c r="H190" s="3100"/>
    </row>
    <row r="191" spans="1:16" s="1765" customFormat="1">
      <c r="B191" s="1913" t="s">
        <v>1832</v>
      </c>
      <c r="C191" s="2376"/>
      <c r="D191" s="2376"/>
      <c r="E191" s="2376"/>
      <c r="F191" s="2376"/>
      <c r="G191" s="2376"/>
      <c r="H191" s="2376"/>
    </row>
    <row r="192" spans="1:16" s="1765" customFormat="1">
      <c r="B192" s="1913" t="s">
        <v>1122</v>
      </c>
      <c r="C192" s="2376"/>
      <c r="D192" s="2376"/>
      <c r="E192" s="2376"/>
      <c r="F192" s="2376"/>
      <c r="G192" s="2376"/>
      <c r="H192" s="2376"/>
    </row>
    <row r="193" spans="1:17" s="1765" customFormat="1" ht="12" customHeight="1" thickBot="1">
      <c r="B193" s="1913"/>
      <c r="C193" s="2376"/>
      <c r="D193" s="2376"/>
      <c r="E193" s="2376"/>
      <c r="F193" s="2376"/>
      <c r="G193" s="2376"/>
      <c r="H193" s="2376"/>
      <c r="K193" s="1769" t="s">
        <v>3185</v>
      </c>
      <c r="L193" s="1769"/>
    </row>
    <row r="194" spans="1:17" s="1765" customFormat="1" ht="21.75" customHeight="1">
      <c r="B194" s="3083" t="s">
        <v>2026</v>
      </c>
      <c r="C194" s="3083"/>
      <c r="D194" s="3083"/>
      <c r="E194" s="3083"/>
      <c r="F194" s="3083"/>
      <c r="G194" s="3083"/>
      <c r="H194" s="3083"/>
      <c r="K194" s="1914" t="s">
        <v>3183</v>
      </c>
      <c r="L194" s="1915" t="s">
        <v>1012</v>
      </c>
      <c r="M194" s="1915" t="s">
        <v>3184</v>
      </c>
      <c r="N194" s="1915" t="s">
        <v>4926</v>
      </c>
      <c r="O194" s="1916" t="s">
        <v>55</v>
      </c>
    </row>
    <row r="195" spans="1:17" s="1765" customFormat="1" ht="20.25" customHeight="1">
      <c r="B195" s="2271" t="s">
        <v>4924</v>
      </c>
      <c r="C195" s="2371"/>
      <c r="D195" s="2371"/>
      <c r="E195" s="2371"/>
      <c r="F195" s="2371"/>
      <c r="G195" s="2371"/>
      <c r="H195" s="2371"/>
      <c r="K195" s="1917"/>
      <c r="O195" s="1918"/>
    </row>
    <row r="196" spans="1:17" s="1765" customFormat="1" ht="20.25" customHeight="1">
      <c r="B196" s="1919" t="s">
        <v>5420</v>
      </c>
      <c r="C196" s="2380"/>
      <c r="D196" s="1912"/>
      <c r="E196" s="1912"/>
      <c r="F196" s="2380"/>
      <c r="G196" s="2380"/>
      <c r="H196" s="2380"/>
      <c r="K196" s="1920">
        <f>-(Input!E627/100000)</f>
        <v>238364.25912</v>
      </c>
      <c r="L196" s="1921">
        <f>-Input!E642/100000</f>
        <v>2710.1776787999997</v>
      </c>
      <c r="M196" s="1921">
        <f>19084876.22/100000</f>
        <v>190.84876219999998</v>
      </c>
      <c r="N196" s="1921">
        <f>L196+M196</f>
        <v>2901.0264409999995</v>
      </c>
      <c r="O196" s="1922">
        <f>N196+K196</f>
        <v>241265.285561</v>
      </c>
    </row>
    <row r="197" spans="1:17" s="1765" customFormat="1" ht="24.75" customHeight="1" thickBot="1">
      <c r="B197" s="1919" t="s">
        <v>5421</v>
      </c>
      <c r="C197" s="2380"/>
      <c r="H197" s="2380"/>
      <c r="K197" s="1923">
        <f>-(Input!E628/100000)</f>
        <v>100543.19364</v>
      </c>
      <c r="L197" s="1924">
        <f>-Input!E643/100000</f>
        <v>1132.7191548000001</v>
      </c>
      <c r="M197" s="1924">
        <f>45663044.82/100000</f>
        <v>456.63044819999999</v>
      </c>
      <c r="N197" s="1924">
        <f>L197+M197</f>
        <v>1589.3496030000001</v>
      </c>
      <c r="O197" s="1925">
        <f>N197+K197</f>
        <v>102132.54324299999</v>
      </c>
    </row>
    <row r="198" spans="1:17" s="1765" customFormat="1" ht="21" customHeight="1">
      <c r="B198" s="2272" t="s">
        <v>4925</v>
      </c>
      <c r="C198" s="2380"/>
      <c r="H198" s="2380"/>
      <c r="K198" s="1921"/>
      <c r="L198" s="1921"/>
      <c r="M198" s="1921"/>
      <c r="N198" s="1921"/>
    </row>
    <row r="199" spans="1:17" s="1765" customFormat="1" ht="20.25" customHeight="1">
      <c r="B199" s="1919" t="s">
        <v>5422</v>
      </c>
      <c r="C199" s="2380"/>
      <c r="H199" s="2380"/>
      <c r="K199" s="1921"/>
      <c r="L199" s="1921"/>
      <c r="M199" s="1921"/>
      <c r="N199" s="1921"/>
    </row>
    <row r="200" spans="1:17" s="1765" customFormat="1" ht="20.25" customHeight="1">
      <c r="B200" s="1919" t="s">
        <v>5423</v>
      </c>
      <c r="C200" s="2380"/>
      <c r="H200" s="2380"/>
      <c r="K200" s="1921"/>
      <c r="L200" s="1921"/>
      <c r="M200" s="1921"/>
      <c r="N200" s="1921"/>
    </row>
    <row r="201" spans="1:17" s="1765" customFormat="1" ht="6" customHeight="1">
      <c r="B201" s="1910"/>
      <c r="C201" s="1910"/>
      <c r="D201" s="1910"/>
      <c r="E201" s="1910"/>
      <c r="F201" s="1910"/>
      <c r="G201" s="1910"/>
      <c r="H201" s="1910"/>
    </row>
    <row r="202" spans="1:17" s="1765" customFormat="1">
      <c r="A202" s="1926">
        <v>32</v>
      </c>
      <c r="B202" s="1830" t="str">
        <f>"Contingent liabilities  (to the extent not provided for)"</f>
        <v>Contingent liabilities  (to the extent not provided for)</v>
      </c>
      <c r="C202" s="1814"/>
      <c r="D202" s="1814"/>
      <c r="E202" s="1802"/>
      <c r="F202" s="1802"/>
      <c r="G202" s="1803"/>
      <c r="H202" s="1803"/>
      <c r="O202" s="1765" t="s">
        <v>1126</v>
      </c>
    </row>
    <row r="203" spans="1:17" s="1765" customFormat="1" ht="33">
      <c r="A203" s="1803"/>
      <c r="B203" s="3086" t="s">
        <v>3</v>
      </c>
      <c r="C203" s="3087"/>
      <c r="D203" s="3088"/>
      <c r="E203" s="1927" t="s">
        <v>5266</v>
      </c>
      <c r="F203" s="1927" t="s">
        <v>4789</v>
      </c>
      <c r="G203" s="1928"/>
      <c r="H203" s="1803"/>
    </row>
    <row r="204" spans="1:17" s="1765" customFormat="1">
      <c r="A204" s="1803"/>
      <c r="B204" s="1929" t="s">
        <v>1123</v>
      </c>
      <c r="C204" s="1930"/>
      <c r="D204" s="1931"/>
      <c r="E204" s="1932"/>
      <c r="F204" s="1932"/>
      <c r="G204" s="1933"/>
      <c r="H204" s="1803"/>
      <c r="P204" s="1934">
        <v>9516294.4399999995</v>
      </c>
    </row>
    <row r="205" spans="1:17" s="1765" customFormat="1" ht="51" customHeight="1">
      <c r="A205" s="1803"/>
      <c r="B205" s="3079" t="s">
        <v>5136</v>
      </c>
      <c r="C205" s="3080"/>
      <c r="D205" s="3081"/>
      <c r="E205" s="1935">
        <f>+F205</f>
        <v>13885.74</v>
      </c>
      <c r="F205" s="1935">
        <v>13885.74</v>
      </c>
      <c r="G205" s="1936"/>
      <c r="H205" s="1803"/>
      <c r="K205" s="1765">
        <f>122836627+29305280</f>
        <v>152141907</v>
      </c>
      <c r="P205" s="1934">
        <v>9568581.7799999993</v>
      </c>
      <c r="Q205" s="1765">
        <f>SUM(P204:P205)</f>
        <v>19084876.219999999</v>
      </c>
    </row>
    <row r="206" spans="1:17" s="1765" customFormat="1" ht="20.25" customHeight="1">
      <c r="A206" s="1803"/>
      <c r="B206" s="3079" t="s">
        <v>1418</v>
      </c>
      <c r="C206" s="3080"/>
      <c r="D206" s="3081"/>
      <c r="E206" s="1712">
        <v>80</v>
      </c>
      <c r="F206" s="1712">
        <v>80</v>
      </c>
      <c r="G206" s="1936"/>
      <c r="H206" s="1803"/>
      <c r="P206" s="1934">
        <v>22768970.289999999</v>
      </c>
    </row>
    <row r="207" spans="1:17" s="1765" customFormat="1" ht="20.25" customHeight="1">
      <c r="A207" s="1803"/>
      <c r="B207" s="3079" t="s">
        <v>1124</v>
      </c>
      <c r="C207" s="3080"/>
      <c r="D207" s="3081"/>
      <c r="E207" s="1712">
        <v>395</v>
      </c>
      <c r="F207" s="1712">
        <v>395</v>
      </c>
      <c r="G207" s="1936"/>
      <c r="H207" s="1803"/>
      <c r="P207" s="1934">
        <v>22894074.530000001</v>
      </c>
      <c r="Q207" s="1934">
        <f>P206+P207</f>
        <v>45663044.82</v>
      </c>
    </row>
    <row r="208" spans="1:17" s="1765" customFormat="1" ht="30.75" customHeight="1">
      <c r="A208" s="1803"/>
      <c r="B208" s="3079" t="s">
        <v>1419</v>
      </c>
      <c r="C208" s="3080"/>
      <c r="D208" s="3081"/>
      <c r="E208" s="1937">
        <v>14567</v>
      </c>
      <c r="F208" s="1937">
        <v>14567</v>
      </c>
      <c r="G208" s="1938"/>
      <c r="H208" s="1803"/>
    </row>
    <row r="209" spans="1:16" s="1765" customFormat="1" ht="33.75" customHeight="1">
      <c r="A209" s="1803"/>
      <c r="B209" s="3079" t="s">
        <v>1125</v>
      </c>
      <c r="C209" s="3080"/>
      <c r="D209" s="3081"/>
      <c r="E209" s="1712">
        <v>584</v>
      </c>
      <c r="F209" s="1712">
        <v>584</v>
      </c>
      <c r="G209" s="1936"/>
      <c r="H209" s="1803"/>
      <c r="P209" s="1934">
        <f>SUM(P204:P208)</f>
        <v>64747921.039999999</v>
      </c>
    </row>
    <row r="210" spans="1:16" s="1765" customFormat="1" ht="35.25" customHeight="1">
      <c r="A210" s="1803"/>
      <c r="B210" s="3076" t="s">
        <v>5056</v>
      </c>
      <c r="C210" s="3077"/>
      <c r="D210" s="3078"/>
      <c r="E210" s="2303"/>
      <c r="F210" s="2303"/>
      <c r="G210" s="1939"/>
      <c r="H210" s="1803"/>
      <c r="K210" s="1765">
        <f>491346506+117221120+51931526+293426413+38389541</f>
        <v>992315106</v>
      </c>
      <c r="P210" s="1765">
        <f>Input!E647</f>
        <v>-65763771.960000001</v>
      </c>
    </row>
    <row r="211" spans="1:16" s="1765" customFormat="1" ht="18" customHeight="1">
      <c r="A211" s="1803"/>
      <c r="B211" s="1803"/>
      <c r="C211" s="1814"/>
      <c r="D211" s="1814"/>
      <c r="E211" s="1802"/>
      <c r="F211" s="1940"/>
      <c r="G211" s="1940"/>
      <c r="H211" s="1940"/>
    </row>
    <row r="212" spans="1:16" s="1765" customFormat="1" ht="20.25" customHeight="1">
      <c r="A212" s="1803"/>
      <c r="B212" s="1941" t="s">
        <v>5340</v>
      </c>
      <c r="C212" s="1942"/>
      <c r="D212" s="1942"/>
      <c r="E212" s="1782"/>
      <c r="F212" s="1943"/>
      <c r="G212" s="1943"/>
      <c r="H212" s="1943"/>
    </row>
    <row r="213" spans="1:16" s="1765" customFormat="1" ht="103.5" customHeight="1">
      <c r="A213" s="1803"/>
      <c r="B213" s="3084" t="s">
        <v>1846</v>
      </c>
      <c r="C213" s="3084"/>
      <c r="D213" s="3084"/>
      <c r="E213" s="3084"/>
      <c r="F213" s="3084"/>
      <c r="G213" s="3084"/>
      <c r="H213" s="3084"/>
    </row>
    <row r="214" spans="1:16" s="1765" customFormat="1" ht="99" customHeight="1">
      <c r="A214" s="1803"/>
      <c r="B214" s="3082" t="s">
        <v>5232</v>
      </c>
      <c r="C214" s="3082"/>
      <c r="D214" s="3082"/>
      <c r="E214" s="3082"/>
      <c r="F214" s="3082"/>
      <c r="G214" s="3082"/>
      <c r="H214" s="3082"/>
      <c r="K214" s="1765">
        <f>2480.79+298.35</f>
        <v>2779.14</v>
      </c>
    </row>
    <row r="215" spans="1:16" s="1765" customFormat="1" ht="12" customHeight="1">
      <c r="A215" s="1803"/>
      <c r="B215" s="2370"/>
      <c r="C215" s="2370"/>
      <c r="D215" s="2370"/>
      <c r="E215" s="2370"/>
      <c r="F215" s="2370"/>
      <c r="G215" s="2370"/>
      <c r="H215" s="2370"/>
    </row>
    <row r="216" spans="1:16" s="1765" customFormat="1" ht="198" customHeight="1">
      <c r="A216" s="1803"/>
      <c r="B216" s="3085" t="s">
        <v>4972</v>
      </c>
      <c r="C216" s="3085"/>
      <c r="D216" s="3085"/>
      <c r="E216" s="3085"/>
      <c r="F216" s="3085"/>
      <c r="G216" s="3085"/>
      <c r="H216" s="3085"/>
      <c r="M216" s="1765">
        <f>2098.84+208.93+3488.21+1437.86</f>
        <v>7233.8399999999992</v>
      </c>
    </row>
    <row r="217" spans="1:16" s="1765" customFormat="1" ht="11.25" customHeight="1">
      <c r="A217" s="1803"/>
      <c r="B217" s="2372"/>
      <c r="C217" s="2372"/>
      <c r="D217" s="2372"/>
      <c r="E217" s="2372"/>
      <c r="F217" s="2372"/>
      <c r="G217" s="2372"/>
      <c r="H217" s="2372"/>
    </row>
    <row r="218" spans="1:16" s="1765" customFormat="1" ht="226.5" customHeight="1">
      <c r="A218" s="1803"/>
      <c r="B218" s="3085" t="s">
        <v>5089</v>
      </c>
      <c r="C218" s="3085"/>
      <c r="D218" s="3085"/>
      <c r="E218" s="3085"/>
      <c r="F218" s="3085"/>
      <c r="G218" s="3085"/>
      <c r="H218" s="3085"/>
    </row>
    <row r="219" spans="1:16" s="1765" customFormat="1" ht="7.5" customHeight="1">
      <c r="A219" s="1803"/>
      <c r="B219" s="2372"/>
      <c r="C219" s="2372"/>
      <c r="D219" s="2372"/>
      <c r="E219" s="2372"/>
      <c r="F219" s="2372"/>
      <c r="G219" s="2372"/>
      <c r="H219" s="2372"/>
    </row>
    <row r="220" spans="1:16" s="1765" customFormat="1" ht="219.75" customHeight="1">
      <c r="A220" s="1803"/>
      <c r="B220" s="3085" t="s">
        <v>5400</v>
      </c>
      <c r="C220" s="3085"/>
      <c r="D220" s="3085"/>
      <c r="E220" s="3085"/>
      <c r="F220" s="3085"/>
      <c r="G220" s="3085"/>
      <c r="H220" s="3085"/>
    </row>
    <row r="221" spans="1:16" s="1765" customFormat="1" ht="114.75" customHeight="1">
      <c r="A221" s="1803"/>
      <c r="B221" s="3082" t="s">
        <v>5233</v>
      </c>
      <c r="C221" s="3082"/>
      <c r="D221" s="3082"/>
      <c r="E221" s="3082"/>
      <c r="F221" s="3082"/>
      <c r="G221" s="3082"/>
      <c r="H221" s="3082"/>
    </row>
    <row r="222" spans="1:16" s="1765" customFormat="1" ht="9.75" customHeight="1">
      <c r="A222" s="1803"/>
      <c r="B222" s="2370"/>
      <c r="C222" s="2370"/>
      <c r="D222" s="2370"/>
      <c r="E222" s="2370"/>
      <c r="F222" s="2370"/>
      <c r="G222" s="2370"/>
      <c r="H222" s="2370"/>
    </row>
    <row r="223" spans="1:16" s="1765" customFormat="1" ht="42.75" customHeight="1">
      <c r="A223" s="1803"/>
      <c r="B223" s="3085" t="s">
        <v>4024</v>
      </c>
      <c r="C223" s="3085"/>
      <c r="D223" s="3085"/>
      <c r="E223" s="3085"/>
      <c r="F223" s="3085"/>
      <c r="G223" s="3085"/>
      <c r="H223" s="3085"/>
    </row>
    <row r="224" spans="1:16" s="1765" customFormat="1" ht="192" customHeight="1">
      <c r="A224" s="1803"/>
      <c r="B224" s="3085" t="s">
        <v>5412</v>
      </c>
      <c r="C224" s="3085"/>
      <c r="D224" s="3085"/>
      <c r="E224" s="3085"/>
      <c r="F224" s="3085"/>
      <c r="G224" s="3085"/>
      <c r="H224" s="3085"/>
    </row>
    <row r="225" spans="1:12" s="1765" customFormat="1" ht="9" customHeight="1">
      <c r="A225" s="1803"/>
      <c r="B225" s="2372"/>
      <c r="C225" s="2372"/>
      <c r="D225" s="2372"/>
      <c r="E225" s="2372"/>
      <c r="F225" s="2372"/>
      <c r="G225" s="2372"/>
      <c r="H225" s="2372"/>
    </row>
    <row r="226" spans="1:12" s="1765" customFormat="1" ht="84.75" customHeight="1">
      <c r="A226" s="1803"/>
      <c r="B226" s="3085" t="s">
        <v>5234</v>
      </c>
      <c r="C226" s="3085"/>
      <c r="D226" s="3085"/>
      <c r="E226" s="3085"/>
      <c r="F226" s="3085"/>
      <c r="G226" s="3085"/>
      <c r="H226" s="3085"/>
    </row>
    <row r="227" spans="1:12" s="1765" customFormat="1" ht="60.75" customHeight="1">
      <c r="A227" s="1803"/>
      <c r="B227" s="2920" t="s">
        <v>5235</v>
      </c>
      <c r="C227" s="2920"/>
      <c r="D227" s="2920"/>
      <c r="E227" s="2920"/>
      <c r="F227" s="2920"/>
      <c r="G227" s="2920"/>
      <c r="H227" s="2920"/>
    </row>
    <row r="228" spans="1:12" s="1765" customFormat="1" ht="42" customHeight="1">
      <c r="A228" s="1803"/>
      <c r="B228" s="2920" t="s">
        <v>5236</v>
      </c>
      <c r="C228" s="2920"/>
      <c r="D228" s="2920"/>
      <c r="E228" s="2920"/>
      <c r="F228" s="2920"/>
      <c r="G228" s="2920"/>
      <c r="H228" s="2920"/>
    </row>
    <row r="229" spans="1:12" s="1765" customFormat="1" ht="63" customHeight="1">
      <c r="A229" s="1803"/>
      <c r="B229" s="3085" t="s">
        <v>5237</v>
      </c>
      <c r="C229" s="3085"/>
      <c r="D229" s="3085"/>
      <c r="E229" s="3085"/>
      <c r="F229" s="3085"/>
      <c r="G229" s="3085"/>
      <c r="H229" s="3085"/>
    </row>
    <row r="230" spans="1:12" s="1765" customFormat="1" ht="58.5" customHeight="1">
      <c r="A230" s="1803"/>
      <c r="B230" s="3084" t="s">
        <v>5238</v>
      </c>
      <c r="C230" s="3084"/>
      <c r="D230" s="3084"/>
      <c r="E230" s="3084"/>
      <c r="F230" s="3084"/>
      <c r="G230" s="3084"/>
      <c r="H230" s="3084"/>
    </row>
    <row r="231" spans="1:12" s="1765" customFormat="1" ht="41.25" customHeight="1">
      <c r="A231" s="1803"/>
      <c r="B231" s="3052" t="s">
        <v>5239</v>
      </c>
      <c r="C231" s="3052"/>
      <c r="D231" s="3052"/>
      <c r="E231" s="3052"/>
      <c r="F231" s="3052"/>
      <c r="G231" s="3052"/>
      <c r="H231" s="3052"/>
    </row>
    <row r="232" spans="1:12" s="1765" customFormat="1" ht="52.5" customHeight="1">
      <c r="A232" s="1803"/>
      <c r="B232" s="3107" t="s">
        <v>5240</v>
      </c>
      <c r="C232" s="3107"/>
      <c r="D232" s="3107"/>
      <c r="E232" s="3107"/>
      <c r="F232" s="3107"/>
      <c r="G232" s="3107"/>
      <c r="H232" s="3107"/>
    </row>
    <row r="233" spans="1:12" s="1901" customFormat="1" ht="44.25" customHeight="1">
      <c r="A233" s="1944"/>
      <c r="B233" s="3002" t="s">
        <v>5241</v>
      </c>
      <c r="C233" s="3002"/>
      <c r="D233" s="3002"/>
      <c r="E233" s="3002"/>
      <c r="F233" s="3002"/>
      <c r="G233" s="3002"/>
      <c r="H233" s="3002"/>
      <c r="K233" s="1945" t="s">
        <v>1126</v>
      </c>
      <c r="L233" s="1945"/>
    </row>
    <row r="234" spans="1:12" s="1765" customFormat="1" ht="40.5" customHeight="1">
      <c r="A234" s="1803"/>
      <c r="B234" s="2920" t="s">
        <v>5242</v>
      </c>
      <c r="C234" s="2920"/>
      <c r="D234" s="2920"/>
      <c r="E234" s="2920"/>
      <c r="F234" s="2920"/>
      <c r="G234" s="2920"/>
      <c r="H234" s="2920"/>
      <c r="K234" s="1946"/>
      <c r="L234" s="1946"/>
    </row>
    <row r="235" spans="1:12" s="1765" customFormat="1" ht="72" customHeight="1">
      <c r="A235" s="1803"/>
      <c r="B235" s="2920" t="s">
        <v>5302</v>
      </c>
      <c r="C235" s="2920"/>
      <c r="D235" s="2920"/>
      <c r="E235" s="2920"/>
      <c r="F235" s="2920"/>
      <c r="G235" s="2920"/>
      <c r="H235" s="2920"/>
      <c r="K235" s="1946"/>
      <c r="L235" s="1946"/>
    </row>
    <row r="236" spans="1:12" s="1765" customFormat="1" ht="78.75" customHeight="1">
      <c r="B236" s="2838" t="s">
        <v>5377</v>
      </c>
      <c r="C236" s="2838"/>
      <c r="D236" s="2838"/>
      <c r="E236" s="2838"/>
      <c r="F236" s="2838"/>
      <c r="G236" s="2838"/>
      <c r="H236" s="2838"/>
    </row>
    <row r="237" spans="1:12" s="1765" customFormat="1" ht="12" customHeight="1">
      <c r="B237" s="2672"/>
      <c r="C237" s="2672"/>
      <c r="D237" s="2672"/>
      <c r="E237" s="2672"/>
      <c r="F237" s="2672"/>
      <c r="G237" s="2672"/>
      <c r="H237" s="2672"/>
    </row>
    <row r="238" spans="1:12" s="1765" customFormat="1" ht="87.75" customHeight="1">
      <c r="A238" s="1768"/>
      <c r="B238" s="2920" t="s">
        <v>5376</v>
      </c>
      <c r="C238" s="2920"/>
      <c r="D238" s="2920"/>
      <c r="E238" s="2920"/>
      <c r="F238" s="2920"/>
      <c r="G238" s="2920"/>
      <c r="H238" s="2920"/>
    </row>
    <row r="239" spans="1:12" s="1765" customFormat="1" ht="38.25" customHeight="1">
      <c r="A239" s="1768"/>
      <c r="B239" s="2920" t="s">
        <v>5344</v>
      </c>
      <c r="C239" s="2920"/>
      <c r="D239" s="2920"/>
      <c r="E239" s="2920"/>
      <c r="F239" s="2920"/>
      <c r="G239" s="2920"/>
      <c r="H239" s="2920"/>
    </row>
    <row r="240" spans="1:12" s="1765" customFormat="1" ht="9" customHeight="1">
      <c r="A240" s="1768"/>
      <c r="B240" s="2358"/>
      <c r="C240" s="2358"/>
      <c r="D240" s="2358"/>
      <c r="E240" s="2358"/>
      <c r="F240" s="2358"/>
      <c r="G240" s="2358"/>
      <c r="H240" s="2358"/>
    </row>
    <row r="241" spans="1:12" s="1765" customFormat="1">
      <c r="A241" s="1768">
        <v>33</v>
      </c>
      <c r="B241" s="1830" t="s">
        <v>1127</v>
      </c>
      <c r="C241" s="1770"/>
      <c r="D241" s="1770"/>
      <c r="E241" s="1947"/>
      <c r="F241" s="1947"/>
      <c r="G241" s="1947"/>
    </row>
    <row r="242" spans="1:12" s="1765" customFormat="1" ht="29.25" customHeight="1">
      <c r="B242" s="3142" t="s">
        <v>1128</v>
      </c>
      <c r="C242" s="3142"/>
      <c r="D242" s="3142"/>
      <c r="E242" s="3142"/>
      <c r="F242" s="3142"/>
      <c r="G242" s="3142"/>
      <c r="H242" s="3142"/>
      <c r="I242" s="1771"/>
    </row>
    <row r="243" spans="1:12" s="1765" customFormat="1" ht="33">
      <c r="B243" s="3108" t="s">
        <v>3</v>
      </c>
      <c r="C243" s="3120"/>
      <c r="D243" s="3109"/>
      <c r="E243" s="1927" t="s">
        <v>5266</v>
      </c>
      <c r="F243" s="1927" t="s">
        <v>4789</v>
      </c>
      <c r="H243" s="1948"/>
    </row>
    <row r="244" spans="1:12" s="1765" customFormat="1" ht="33" customHeight="1">
      <c r="B244" s="3139" t="s">
        <v>1368</v>
      </c>
      <c r="C244" s="3140"/>
      <c r="D244" s="3141"/>
      <c r="E244" s="1949">
        <v>375718.57</v>
      </c>
      <c r="F244" s="1950">
        <v>481890.08</v>
      </c>
      <c r="G244" s="1946" t="s">
        <v>1126</v>
      </c>
      <c r="H244" s="1951" t="s">
        <v>1126</v>
      </c>
      <c r="K244" s="1952"/>
      <c r="L244" s="1952"/>
    </row>
    <row r="245" spans="1:12" s="1765" customFormat="1" ht="10.5" customHeight="1">
      <c r="A245" s="1768"/>
      <c r="C245" s="1770"/>
      <c r="D245" s="1770"/>
      <c r="E245" s="1764"/>
      <c r="F245" s="1764"/>
    </row>
    <row r="246" spans="1:12" s="1765" customFormat="1">
      <c r="A246" s="1768">
        <v>34</v>
      </c>
      <c r="B246" s="1953" t="str">
        <f>"Earnings per share (EPS)"</f>
        <v>Earnings per share (EPS)</v>
      </c>
      <c r="C246" s="1770"/>
      <c r="D246" s="1770"/>
      <c r="E246" s="1764"/>
      <c r="F246" s="1764"/>
      <c r="I246" s="1771"/>
    </row>
    <row r="247" spans="1:12" s="1765" customFormat="1" ht="3" customHeight="1">
      <c r="A247" s="1768"/>
      <c r="B247" s="1953"/>
      <c r="C247" s="1770"/>
      <c r="D247" s="1770"/>
      <c r="E247" s="1764"/>
      <c r="F247" s="1764"/>
    </row>
    <row r="248" spans="1:12" s="1765" customFormat="1" ht="22.5" customHeight="1">
      <c r="B248" s="1953" t="s">
        <v>1129</v>
      </c>
      <c r="C248" s="1770"/>
      <c r="D248" s="1770"/>
      <c r="E248" s="1764"/>
      <c r="F248" s="1764"/>
    </row>
    <row r="249" spans="1:12" s="1765" customFormat="1" ht="39" customHeight="1">
      <c r="B249" s="3074" t="s">
        <v>5299</v>
      </c>
      <c r="C249" s="3074"/>
      <c r="D249" s="3074"/>
      <c r="E249" s="3074"/>
      <c r="F249" s="3074"/>
      <c r="G249" s="3074"/>
      <c r="H249" s="3074"/>
    </row>
    <row r="250" spans="1:12" s="1765" customFormat="1" ht="8.25" customHeight="1">
      <c r="B250" s="2368"/>
      <c r="C250" s="2368"/>
      <c r="D250" s="2368"/>
      <c r="E250" s="2368"/>
      <c r="F250" s="2368"/>
      <c r="G250" s="2368"/>
      <c r="H250" s="2368"/>
    </row>
    <row r="251" spans="1:12" s="1765" customFormat="1" ht="51.75" customHeight="1">
      <c r="A251" s="1768"/>
      <c r="B251" s="3074" t="s">
        <v>5267</v>
      </c>
      <c r="C251" s="3074"/>
      <c r="D251" s="3074"/>
      <c r="E251" s="3074"/>
      <c r="F251" s="3074"/>
      <c r="G251" s="3074"/>
      <c r="H251" s="3074"/>
    </row>
    <row r="252" spans="1:12" s="1765" customFormat="1" ht="7.5" customHeight="1">
      <c r="B252" s="1953"/>
      <c r="C252" s="1770"/>
      <c r="D252" s="1770"/>
      <c r="E252" s="1764"/>
      <c r="F252" s="1764"/>
    </row>
    <row r="253" spans="1:12" s="1765" customFormat="1" ht="31.5" customHeight="1">
      <c r="B253" s="3074" t="s">
        <v>1130</v>
      </c>
      <c r="C253" s="3074"/>
      <c r="D253" s="3074"/>
      <c r="E253" s="3074"/>
      <c r="F253" s="3074"/>
      <c r="G253" s="3074"/>
      <c r="H253" s="3074"/>
    </row>
    <row r="254" spans="1:12" s="1765" customFormat="1" ht="7.5" customHeight="1">
      <c r="B254" s="1953"/>
      <c r="C254" s="1770"/>
      <c r="D254" s="1770"/>
      <c r="E254" s="1764"/>
      <c r="F254" s="1764"/>
    </row>
    <row r="255" spans="1:12" s="1765" customFormat="1" ht="7.5" customHeight="1">
      <c r="B255" s="1953"/>
      <c r="C255" s="1770"/>
      <c r="D255" s="1770"/>
      <c r="E255" s="1764"/>
      <c r="F255" s="1764"/>
    </row>
    <row r="256" spans="1:12" s="1765" customFormat="1">
      <c r="B256" s="1830" t="s">
        <v>2027</v>
      </c>
      <c r="C256" s="1770"/>
      <c r="D256" s="1770"/>
      <c r="E256" s="1764"/>
      <c r="F256" s="1764"/>
    </row>
    <row r="257" spans="1:8" s="1765" customFormat="1" ht="33">
      <c r="B257" s="3108" t="s">
        <v>3</v>
      </c>
      <c r="C257" s="3109"/>
      <c r="D257" s="2373" t="s">
        <v>5266</v>
      </c>
      <c r="E257" s="2373" t="s">
        <v>4789</v>
      </c>
      <c r="F257" s="1764"/>
    </row>
    <row r="258" spans="1:8" s="1765" customFormat="1" ht="36" customHeight="1">
      <c r="B258" s="3114" t="s">
        <v>1369</v>
      </c>
      <c r="C258" s="3115"/>
      <c r="D258" s="1954">
        <f>+'P&amp;L'!C23</f>
        <v>14438.76698560005</v>
      </c>
      <c r="E258" s="1954">
        <f>+'P&amp;L'!D23</f>
        <v>30444.852319899903</v>
      </c>
      <c r="F258" s="1764"/>
    </row>
    <row r="259" spans="1:8" s="1765" customFormat="1" ht="9.75" customHeight="1">
      <c r="B259" s="1953"/>
      <c r="C259" s="1770"/>
      <c r="D259" s="1955"/>
      <c r="E259" s="1821"/>
      <c r="F259" s="1764"/>
    </row>
    <row r="260" spans="1:8" s="1765" customFormat="1">
      <c r="B260" s="1830" t="s">
        <v>2028</v>
      </c>
      <c r="C260" s="1851"/>
      <c r="D260" s="1956"/>
      <c r="E260" s="1821"/>
      <c r="F260" s="1764"/>
    </row>
    <row r="261" spans="1:8" s="1765" customFormat="1" ht="33">
      <c r="B261" s="3108" t="s">
        <v>3</v>
      </c>
      <c r="C261" s="3109"/>
      <c r="D261" s="2373" t="s">
        <v>5266</v>
      </c>
      <c r="E261" s="2373" t="s">
        <v>4789</v>
      </c>
      <c r="F261" s="1764"/>
    </row>
    <row r="262" spans="1:8" s="1765" customFormat="1">
      <c r="B262" s="3116" t="s">
        <v>1131</v>
      </c>
      <c r="C262" s="3117"/>
      <c r="D262" s="1957">
        <v>0.5</v>
      </c>
      <c r="E262" s="1957">
        <v>0.5</v>
      </c>
      <c r="F262" s="1764"/>
    </row>
    <row r="263" spans="1:8" s="1765" customFormat="1">
      <c r="B263" s="3118" t="s">
        <v>1132</v>
      </c>
      <c r="C263" s="3119"/>
      <c r="D263" s="1958">
        <v>0</v>
      </c>
      <c r="E263" s="1958">
        <v>0</v>
      </c>
      <c r="F263" s="1764"/>
    </row>
    <row r="264" spans="1:8" s="1765" customFormat="1">
      <c r="B264" s="3121" t="s">
        <v>1133</v>
      </c>
      <c r="C264" s="3122"/>
      <c r="D264" s="1959">
        <f>SUM(D262:D263)</f>
        <v>0.5</v>
      </c>
      <c r="E264" s="1959">
        <f>SUM(E262:E263)</f>
        <v>0.5</v>
      </c>
      <c r="F264" s="1764"/>
    </row>
    <row r="265" spans="1:8" s="1765" customFormat="1" ht="7.5" customHeight="1">
      <c r="B265" s="1953"/>
      <c r="C265" s="1770"/>
      <c r="D265" s="1955"/>
      <c r="E265" s="1821"/>
      <c r="F265" s="1764"/>
    </row>
    <row r="266" spans="1:8" s="1765" customFormat="1">
      <c r="B266" s="1960" t="s">
        <v>2029</v>
      </c>
      <c r="C266" s="1961"/>
      <c r="D266" s="1962"/>
      <c r="E266" s="1821"/>
      <c r="F266" s="1764"/>
    </row>
    <row r="267" spans="1:8" s="1765" customFormat="1" ht="33">
      <c r="B267" s="3108" t="s">
        <v>3</v>
      </c>
      <c r="C267" s="3109"/>
      <c r="D267" s="2373" t="s">
        <v>5266</v>
      </c>
      <c r="E267" s="2052" t="s">
        <v>4789</v>
      </c>
      <c r="F267" s="1948"/>
    </row>
    <row r="268" spans="1:8" s="1765" customFormat="1">
      <c r="B268" s="3110" t="s">
        <v>1420</v>
      </c>
      <c r="C268" s="3111"/>
      <c r="D268" s="1963">
        <f>+'P&amp;L'!C33</f>
        <v>28877.533971200097</v>
      </c>
      <c r="E268" s="1964">
        <f>+'P&amp;L'!D33</f>
        <v>60889.704639799806</v>
      </c>
      <c r="F268" s="1764"/>
    </row>
    <row r="269" spans="1:8" s="1765" customFormat="1">
      <c r="B269" s="3112" t="s">
        <v>1421</v>
      </c>
      <c r="C269" s="3113"/>
      <c r="D269" s="1965">
        <f>+'P&amp;L'!C34</f>
        <v>28877.533971200097</v>
      </c>
      <c r="E269" s="1965">
        <f>+'P&amp;L'!D34</f>
        <v>60889.704639799806</v>
      </c>
      <c r="F269" s="1764"/>
    </row>
    <row r="270" spans="1:8" s="1765" customFormat="1" ht="14.25" customHeight="1">
      <c r="B270" s="1813"/>
      <c r="C270" s="1813"/>
      <c r="D270" s="1813"/>
      <c r="E270" s="1813"/>
      <c r="F270" s="1813"/>
      <c r="G270" s="1813"/>
      <c r="H270" s="1813"/>
    </row>
    <row r="271" spans="1:8" s="1765" customFormat="1">
      <c r="A271" s="1769">
        <v>35</v>
      </c>
      <c r="B271" s="1769" t="s">
        <v>1134</v>
      </c>
      <c r="C271" s="1770"/>
      <c r="D271" s="1770"/>
      <c r="E271" s="1764"/>
      <c r="F271" s="1764"/>
    </row>
    <row r="272" spans="1:8" s="1765" customFormat="1" ht="6" customHeight="1">
      <c r="A272" s="1769"/>
      <c r="C272" s="1770"/>
      <c r="D272" s="1770"/>
      <c r="E272" s="1764"/>
      <c r="F272" s="1764"/>
    </row>
    <row r="273" spans="2:8" s="1765" customFormat="1" ht="40.5" customHeight="1">
      <c r="B273" s="3050" t="s">
        <v>5401</v>
      </c>
      <c r="C273" s="3050"/>
      <c r="D273" s="3050"/>
      <c r="E273" s="3050"/>
      <c r="F273" s="3050"/>
      <c r="G273" s="3050"/>
      <c r="H273" s="3050"/>
    </row>
    <row r="274" spans="2:8" s="1765" customFormat="1" ht="7.5" customHeight="1">
      <c r="B274" s="2365"/>
      <c r="C274" s="2365"/>
      <c r="D274" s="2365"/>
      <c r="E274" s="2365"/>
      <c r="F274" s="2365"/>
      <c r="G274" s="2365"/>
      <c r="H274" s="2365"/>
    </row>
    <row r="275" spans="2:8" s="1765" customFormat="1" ht="51" customHeight="1">
      <c r="B275" s="3050" t="s">
        <v>1135</v>
      </c>
      <c r="C275" s="3050"/>
      <c r="D275" s="3050"/>
      <c r="E275" s="3050"/>
      <c r="F275" s="3050"/>
      <c r="G275" s="3050"/>
      <c r="H275" s="3050"/>
    </row>
    <row r="276" spans="2:8" s="1765" customFormat="1" ht="8.25" customHeight="1">
      <c r="B276" s="2365"/>
      <c r="C276" s="2365"/>
      <c r="D276" s="2365"/>
      <c r="E276" s="2365"/>
      <c r="F276" s="2365"/>
      <c r="G276" s="2365"/>
      <c r="H276" s="2365"/>
    </row>
    <row r="277" spans="2:8" s="1765" customFormat="1" ht="38.25" customHeight="1">
      <c r="B277" s="3049" t="s">
        <v>1136</v>
      </c>
      <c r="C277" s="3049"/>
      <c r="D277" s="3049"/>
      <c r="E277" s="3049"/>
      <c r="F277" s="3049"/>
      <c r="G277" s="3049"/>
      <c r="H277" s="3049"/>
    </row>
    <row r="278" spans="2:8" s="1765" customFormat="1" ht="25.5" customHeight="1">
      <c r="B278" s="3060" t="s">
        <v>1137</v>
      </c>
      <c r="C278" s="3060"/>
      <c r="D278" s="3060"/>
      <c r="E278" s="3060"/>
      <c r="F278" s="3060"/>
      <c r="G278" s="3060"/>
      <c r="H278" s="3060"/>
    </row>
    <row r="279" spans="2:8" s="1765" customFormat="1" ht="1.5" customHeight="1">
      <c r="B279" s="1966"/>
      <c r="C279" s="1966"/>
      <c r="D279" s="1966"/>
      <c r="E279" s="1966"/>
      <c r="F279" s="1966"/>
      <c r="G279" s="1966"/>
      <c r="H279" s="1966"/>
    </row>
    <row r="280" spans="2:8" s="1765" customFormat="1" ht="75" customHeight="1">
      <c r="B280" s="3051" t="s">
        <v>1138</v>
      </c>
      <c r="C280" s="3051"/>
      <c r="D280" s="3051"/>
      <c r="E280" s="3051"/>
      <c r="F280" s="3051"/>
      <c r="G280" s="3051"/>
      <c r="H280" s="3051"/>
    </row>
    <row r="281" spans="2:8" s="1765" customFormat="1" ht="9.75" customHeight="1">
      <c r="B281" s="1967" t="s">
        <v>1126</v>
      </c>
      <c r="C281" s="1968"/>
      <c r="D281" s="1968"/>
      <c r="E281" s="1969"/>
      <c r="F281" s="1969"/>
      <c r="G281" s="1967"/>
      <c r="H281" s="1967"/>
    </row>
    <row r="282" spans="2:8" s="1765" customFormat="1" ht="18" customHeight="1">
      <c r="B282" s="3068" t="s">
        <v>1139</v>
      </c>
      <c r="C282" s="3068"/>
      <c r="D282" s="3068"/>
      <c r="E282" s="3068"/>
      <c r="F282" s="3068"/>
      <c r="G282" s="3068"/>
      <c r="H282" s="3068"/>
    </row>
    <row r="283" spans="2:8" s="1765" customFormat="1" ht="6.75" customHeight="1">
      <c r="B283" s="1970"/>
      <c r="C283" s="1970"/>
      <c r="D283" s="1970"/>
      <c r="E283" s="1970"/>
      <c r="F283" s="1970"/>
      <c r="G283" s="1970"/>
      <c r="H283" s="1970"/>
    </row>
    <row r="284" spans="2:8" s="1765" customFormat="1">
      <c r="B284" s="3068" t="s">
        <v>1140</v>
      </c>
      <c r="C284" s="3068"/>
      <c r="D284" s="3068"/>
      <c r="E284" s="3068"/>
      <c r="F284" s="3068"/>
      <c r="G284" s="3068"/>
      <c r="H284" s="3068"/>
    </row>
    <row r="285" spans="2:8" s="1765" customFormat="1" ht="9.75" customHeight="1">
      <c r="B285" s="1971"/>
      <c r="C285" s="1972"/>
      <c r="D285" s="1972"/>
      <c r="E285" s="1973"/>
      <c r="F285" s="1973"/>
      <c r="G285" s="1971"/>
      <c r="H285" s="1971"/>
    </row>
    <row r="286" spans="2:8" s="1765" customFormat="1" ht="37.5" customHeight="1">
      <c r="B286" s="3050" t="s">
        <v>1141</v>
      </c>
      <c r="C286" s="3050"/>
      <c r="D286" s="3050"/>
      <c r="E286" s="3050"/>
      <c r="F286" s="3050"/>
      <c r="G286" s="3050"/>
      <c r="H286" s="3050"/>
    </row>
    <row r="287" spans="2:8" s="1765" customFormat="1" ht="5.25" customHeight="1">
      <c r="B287" s="1971"/>
      <c r="C287" s="1972"/>
      <c r="D287" s="1972"/>
      <c r="E287" s="1973"/>
      <c r="F287" s="1973"/>
      <c r="G287" s="1971"/>
      <c r="H287" s="1971"/>
    </row>
    <row r="288" spans="2:8" s="1765" customFormat="1" ht="64.5" customHeight="1">
      <c r="B288" s="3049" t="s">
        <v>1142</v>
      </c>
      <c r="C288" s="3049"/>
      <c r="D288" s="3049"/>
      <c r="E288" s="3049"/>
      <c r="F288" s="3049"/>
      <c r="G288" s="3049"/>
      <c r="H288" s="3049"/>
    </row>
    <row r="289" spans="2:9" s="1765" customFormat="1" ht="7.5" customHeight="1">
      <c r="B289" s="1971"/>
      <c r="C289" s="1972"/>
      <c r="D289" s="1972"/>
      <c r="E289" s="1973"/>
      <c r="F289" s="1973"/>
      <c r="G289" s="1971"/>
      <c r="H289" s="1971"/>
    </row>
    <row r="290" spans="2:9" s="1765" customFormat="1" ht="66.75" customHeight="1">
      <c r="B290" s="3050" t="s">
        <v>2030</v>
      </c>
      <c r="C290" s="3050"/>
      <c r="D290" s="3050"/>
      <c r="E290" s="3050"/>
      <c r="F290" s="3050"/>
      <c r="G290" s="3050"/>
      <c r="H290" s="3050"/>
    </row>
    <row r="291" spans="2:9" s="1765" customFormat="1" ht="8.25" customHeight="1">
      <c r="B291" s="1974"/>
      <c r="C291" s="1972"/>
      <c r="D291" s="1972"/>
      <c r="E291" s="1973"/>
      <c r="F291" s="1973"/>
      <c r="G291" s="1971"/>
      <c r="H291" s="1971"/>
    </row>
    <row r="292" spans="2:9" s="1765" customFormat="1" ht="69" customHeight="1">
      <c r="B292" s="3050" t="s">
        <v>1143</v>
      </c>
      <c r="C292" s="3050"/>
      <c r="D292" s="3050"/>
      <c r="E292" s="3050"/>
      <c r="F292" s="3050"/>
      <c r="G292" s="3050"/>
      <c r="H292" s="3050"/>
    </row>
    <row r="293" spans="2:9" s="1765" customFormat="1" ht="7.5" customHeight="1">
      <c r="B293" s="1974"/>
      <c r="C293" s="1972"/>
      <c r="D293" s="1972"/>
      <c r="E293" s="1973"/>
      <c r="F293" s="1973"/>
      <c r="G293" s="1971"/>
      <c r="H293" s="1971"/>
    </row>
    <row r="294" spans="2:9" s="1765" customFormat="1" ht="36" customHeight="1">
      <c r="B294" s="3049" t="s">
        <v>2031</v>
      </c>
      <c r="C294" s="3049"/>
      <c r="D294" s="3049"/>
      <c r="E294" s="3049"/>
      <c r="F294" s="3049"/>
      <c r="G294" s="3049"/>
      <c r="H294" s="3049"/>
    </row>
    <row r="295" spans="2:9" s="1765" customFormat="1" ht="9" customHeight="1">
      <c r="B295" s="2369"/>
      <c r="C295" s="2369"/>
      <c r="D295" s="2369"/>
      <c r="E295" s="2369"/>
      <c r="F295" s="2369"/>
      <c r="G295" s="2369"/>
      <c r="H295" s="2369"/>
    </row>
    <row r="296" spans="2:9" s="1765" customFormat="1" ht="51" customHeight="1">
      <c r="B296" s="3049" t="s">
        <v>1462</v>
      </c>
      <c r="C296" s="3049"/>
      <c r="D296" s="3049"/>
      <c r="E296" s="3049"/>
      <c r="F296" s="3049"/>
      <c r="G296" s="3049"/>
      <c r="H296" s="3049"/>
    </row>
    <row r="297" spans="2:9" s="1765" customFormat="1" ht="9.75" customHeight="1">
      <c r="B297" s="2369"/>
      <c r="C297" s="2369"/>
      <c r="D297" s="2369"/>
      <c r="E297" s="2369"/>
      <c r="F297" s="2369"/>
      <c r="G297" s="2369"/>
      <c r="H297" s="2369"/>
    </row>
    <row r="298" spans="2:9" s="1765" customFormat="1" ht="58.5" customHeight="1">
      <c r="B298" s="3123" t="s">
        <v>1463</v>
      </c>
      <c r="C298" s="3123"/>
      <c r="D298" s="3123"/>
      <c r="E298" s="3123"/>
      <c r="F298" s="3123"/>
      <c r="G298" s="3123"/>
      <c r="H298" s="3123"/>
      <c r="I298" s="1901"/>
    </row>
    <row r="299" spans="2:9" s="1765" customFormat="1" ht="37.5" customHeight="1">
      <c r="B299" s="3059" t="s">
        <v>1562</v>
      </c>
      <c r="C299" s="3059"/>
      <c r="D299" s="3059"/>
      <c r="E299" s="3059"/>
      <c r="F299" s="3059"/>
      <c r="G299" s="3059"/>
      <c r="H299" s="3059"/>
    </row>
    <row r="300" spans="2:9" s="1765" customFormat="1" ht="105" customHeight="1">
      <c r="B300" s="3050" t="s">
        <v>4950</v>
      </c>
      <c r="C300" s="3050"/>
      <c r="D300" s="3050"/>
      <c r="E300" s="3050"/>
      <c r="F300" s="3050"/>
      <c r="G300" s="3050"/>
      <c r="H300" s="3050"/>
    </row>
    <row r="301" spans="2:9" s="1765" customFormat="1" ht="9.75" customHeight="1">
      <c r="B301" s="3061"/>
      <c r="C301" s="3061"/>
      <c r="D301" s="3061"/>
      <c r="E301" s="3061"/>
      <c r="F301" s="3061"/>
      <c r="G301" s="3061"/>
      <c r="H301" s="3061"/>
    </row>
    <row r="302" spans="2:9" s="1765" customFormat="1" ht="118.5" customHeight="1">
      <c r="B302" s="3050" t="s">
        <v>5088</v>
      </c>
      <c r="C302" s="3050"/>
      <c r="D302" s="3050"/>
      <c r="E302" s="3050"/>
      <c r="F302" s="3050"/>
      <c r="G302" s="3050"/>
      <c r="H302" s="3050"/>
    </row>
    <row r="303" spans="2:9" s="1765" customFormat="1" ht="16.5" customHeight="1">
      <c r="B303" s="2367"/>
      <c r="C303" s="1975"/>
      <c r="D303" s="1975"/>
      <c r="E303" s="1976"/>
      <c r="F303" s="1976"/>
      <c r="G303" s="2367"/>
      <c r="H303" s="2367"/>
    </row>
    <row r="304" spans="2:9" s="1765" customFormat="1" ht="125.25" customHeight="1">
      <c r="B304" s="3050" t="s">
        <v>5402</v>
      </c>
      <c r="C304" s="3050"/>
      <c r="D304" s="3050"/>
      <c r="E304" s="3050"/>
      <c r="F304" s="3050"/>
      <c r="G304" s="3050"/>
      <c r="H304" s="3050"/>
    </row>
    <row r="305" spans="2:8" s="1765" customFormat="1" ht="9.75" hidden="1" customHeight="1">
      <c r="B305" s="2367"/>
      <c r="C305" s="1975"/>
      <c r="D305" s="1975"/>
      <c r="E305" s="1976"/>
      <c r="F305" s="1976"/>
      <c r="G305" s="2367"/>
      <c r="H305" s="2367"/>
    </row>
    <row r="306" spans="2:8" s="1765" customFormat="1" ht="62.25" customHeight="1">
      <c r="B306" s="2697" t="s">
        <v>5403</v>
      </c>
      <c r="C306" s="2697"/>
      <c r="D306" s="2697"/>
      <c r="E306" s="2697"/>
      <c r="F306" s="2697"/>
      <c r="G306" s="2697"/>
      <c r="H306" s="2697"/>
    </row>
    <row r="307" spans="2:8" s="1765" customFormat="1" ht="62.25" customHeight="1">
      <c r="B307" s="3101" t="s">
        <v>2011</v>
      </c>
      <c r="C307" s="3101"/>
      <c r="D307" s="3101"/>
      <c r="E307" s="3101"/>
      <c r="F307" s="3101"/>
      <c r="G307" s="3101"/>
      <c r="H307" s="3101"/>
    </row>
    <row r="308" spans="2:8" s="1765" customFormat="1" ht="51" customHeight="1">
      <c r="B308" s="3123" t="s">
        <v>1882</v>
      </c>
      <c r="C308" s="3123"/>
      <c r="D308" s="3123"/>
      <c r="E308" s="3123"/>
      <c r="F308" s="3123"/>
      <c r="G308" s="3123"/>
      <c r="H308" s="3123"/>
    </row>
    <row r="309" spans="2:8" s="1765" customFormat="1" ht="60.75" customHeight="1">
      <c r="B309" s="3049" t="s">
        <v>1833</v>
      </c>
      <c r="C309" s="3049"/>
      <c r="D309" s="3049"/>
      <c r="E309" s="3049"/>
      <c r="F309" s="3049"/>
      <c r="G309" s="3049"/>
      <c r="H309" s="3049"/>
    </row>
    <row r="310" spans="2:8" s="1765" customFormat="1" ht="6" customHeight="1">
      <c r="C310" s="1770"/>
      <c r="D310" s="1770"/>
      <c r="E310" s="1764"/>
      <c r="F310" s="1764"/>
    </row>
    <row r="311" spans="2:8" s="1765" customFormat="1" ht="97.5" customHeight="1">
      <c r="B311" s="2588" t="s">
        <v>3</v>
      </c>
      <c r="C311" s="2588" t="s">
        <v>1144</v>
      </c>
      <c r="D311" s="2588" t="s">
        <v>1145</v>
      </c>
      <c r="E311" s="2588" t="s">
        <v>3288</v>
      </c>
      <c r="F311" s="2589" t="s">
        <v>1183</v>
      </c>
      <c r="G311" s="2590" t="s">
        <v>5479</v>
      </c>
      <c r="H311" s="2591" t="s">
        <v>5394</v>
      </c>
    </row>
    <row r="312" spans="2:8" s="1765" customFormat="1" ht="20.25" customHeight="1">
      <c r="B312" s="2564" t="s">
        <v>1146</v>
      </c>
      <c r="C312" s="2565"/>
      <c r="D312" s="2565"/>
      <c r="E312" s="2566"/>
      <c r="F312" s="2566"/>
      <c r="G312" s="2567"/>
      <c r="H312" s="2567"/>
    </row>
    <row r="313" spans="2:8" s="1765" customFormat="1" ht="23.25" customHeight="1">
      <c r="B313" s="2568" t="s">
        <v>1147</v>
      </c>
      <c r="C313" s="2569">
        <v>488338.87</v>
      </c>
      <c r="D313" s="2569">
        <v>488338.87</v>
      </c>
      <c r="E313" s="2570">
        <v>0</v>
      </c>
      <c r="F313" s="2571">
        <v>488338.87</v>
      </c>
      <c r="G313" s="2572">
        <v>0</v>
      </c>
      <c r="H313" s="2573">
        <f t="shared" ref="H313:H337" si="1">+F313</f>
        <v>488338.87</v>
      </c>
    </row>
    <row r="314" spans="2:8" s="1765" customFormat="1" ht="23.25" customHeight="1">
      <c r="B314" s="2568" t="s">
        <v>1148</v>
      </c>
      <c r="C314" s="2569">
        <v>217645.77</v>
      </c>
      <c r="D314" s="2569">
        <v>217641.41</v>
      </c>
      <c r="E314" s="2570">
        <v>0</v>
      </c>
      <c r="F314" s="2571">
        <v>217641.41</v>
      </c>
      <c r="G314" s="2572">
        <v>0</v>
      </c>
      <c r="H314" s="2573">
        <f t="shared" si="1"/>
        <v>217641.41</v>
      </c>
    </row>
    <row r="315" spans="2:8" s="1765" customFormat="1" ht="23.25" customHeight="1">
      <c r="B315" s="2574" t="s">
        <v>1149</v>
      </c>
      <c r="C315" s="2569">
        <v>270693.09999999998</v>
      </c>
      <c r="D315" s="2569">
        <v>270697.46000000002</v>
      </c>
      <c r="E315" s="2570">
        <v>0</v>
      </c>
      <c r="F315" s="2571">
        <v>270697.46000000002</v>
      </c>
      <c r="G315" s="2572">
        <v>0</v>
      </c>
      <c r="H315" s="2573">
        <f t="shared" si="1"/>
        <v>270697.46000000002</v>
      </c>
    </row>
    <row r="316" spans="2:8" s="1765" customFormat="1" ht="23.25" customHeight="1">
      <c r="B316" s="2568" t="s">
        <v>1150</v>
      </c>
      <c r="C316" s="2569">
        <v>164692.12</v>
      </c>
      <c r="D316" s="2569">
        <v>164692.12</v>
      </c>
      <c r="E316" s="2570">
        <v>0</v>
      </c>
      <c r="F316" s="2571">
        <v>164692.12</v>
      </c>
      <c r="G316" s="2572">
        <v>0</v>
      </c>
      <c r="H316" s="2573">
        <f t="shared" si="1"/>
        <v>164692.12</v>
      </c>
    </row>
    <row r="317" spans="2:8" s="1765" customFormat="1" ht="23.25" customHeight="1">
      <c r="B317" s="2568" t="s">
        <v>1151</v>
      </c>
      <c r="C317" s="2569">
        <v>15699.78</v>
      </c>
      <c r="D317" s="2569">
        <v>15699.78</v>
      </c>
      <c r="E317" s="2570">
        <v>0</v>
      </c>
      <c r="F317" s="2571">
        <v>15699.78</v>
      </c>
      <c r="G317" s="2572">
        <v>0</v>
      </c>
      <c r="H317" s="2573">
        <f t="shared" si="1"/>
        <v>15699.78</v>
      </c>
    </row>
    <row r="318" spans="2:8" s="1765" customFormat="1" ht="23.25" customHeight="1">
      <c r="B318" s="2568" t="s">
        <v>16</v>
      </c>
      <c r="C318" s="2569">
        <v>260.02999999999997</v>
      </c>
      <c r="D318" s="2569">
        <v>260.02999999999997</v>
      </c>
      <c r="E318" s="2570">
        <v>0</v>
      </c>
      <c r="F318" s="2571">
        <v>260.02999999999997</v>
      </c>
      <c r="G318" s="2572">
        <v>0</v>
      </c>
      <c r="H318" s="2573">
        <f t="shared" si="1"/>
        <v>260.02999999999997</v>
      </c>
    </row>
    <row r="319" spans="2:8" s="1765" customFormat="1" ht="23.25" customHeight="1">
      <c r="B319" s="2568" t="s">
        <v>246</v>
      </c>
      <c r="C319" s="2569">
        <v>34263</v>
      </c>
      <c r="D319" s="2569">
        <v>38897.599999999999</v>
      </c>
      <c r="E319" s="2571">
        <v>-2442</v>
      </c>
      <c r="F319" s="2571">
        <v>36455.599999999999</v>
      </c>
      <c r="G319" s="2572">
        <v>0</v>
      </c>
      <c r="H319" s="2573">
        <f t="shared" si="1"/>
        <v>36455.599999999999</v>
      </c>
    </row>
    <row r="320" spans="2:8" s="1765" customFormat="1" ht="23.25" customHeight="1">
      <c r="B320" s="2568" t="s">
        <v>23</v>
      </c>
      <c r="C320" s="2569">
        <v>140305.78</v>
      </c>
      <c r="D320" s="2569">
        <v>153216.37</v>
      </c>
      <c r="E320" s="2571">
        <v>-3086.73</v>
      </c>
      <c r="F320" s="2571">
        <v>150129.64000000001</v>
      </c>
      <c r="G320" s="2572">
        <v>0</v>
      </c>
      <c r="H320" s="2573">
        <f t="shared" si="1"/>
        <v>150129.64000000001</v>
      </c>
    </row>
    <row r="321" spans="2:8" s="1765" customFormat="1" ht="23.25" customHeight="1">
      <c r="B321" s="2568" t="s">
        <v>1152</v>
      </c>
      <c r="C321" s="2569">
        <v>167163.45000000001</v>
      </c>
      <c r="D321" s="2569">
        <v>167389.35</v>
      </c>
      <c r="E321" s="2570">
        <v>0</v>
      </c>
      <c r="F321" s="2571">
        <v>167389.35</v>
      </c>
      <c r="G321" s="2572">
        <v>0</v>
      </c>
      <c r="H321" s="2573">
        <f t="shared" si="1"/>
        <v>167389.35</v>
      </c>
    </row>
    <row r="322" spans="2:8" s="1765" customFormat="1" ht="23.25" customHeight="1">
      <c r="B322" s="2575" t="s">
        <v>1153</v>
      </c>
      <c r="C322" s="2576">
        <v>-26857.67</v>
      </c>
      <c r="D322" s="2576">
        <v>-14172.98</v>
      </c>
      <c r="E322" s="2577">
        <v>-3086.73</v>
      </c>
      <c r="F322" s="2577">
        <v>-17259.71</v>
      </c>
      <c r="G322" s="2572">
        <v>0</v>
      </c>
      <c r="H322" s="2578">
        <f t="shared" si="1"/>
        <v>-17259.71</v>
      </c>
    </row>
    <row r="323" spans="2:8" s="1765" customFormat="1" ht="23.25" customHeight="1">
      <c r="B323" s="2568" t="s">
        <v>1154</v>
      </c>
      <c r="C323" s="2569">
        <v>-9657.32</v>
      </c>
      <c r="D323" s="2569" t="s">
        <v>262</v>
      </c>
      <c r="E323" s="2571">
        <v>0</v>
      </c>
      <c r="F323" s="2571" t="s">
        <v>262</v>
      </c>
      <c r="G323" s="2572">
        <v>0</v>
      </c>
      <c r="H323" s="2579" t="str">
        <f t="shared" si="1"/>
        <v>-</v>
      </c>
    </row>
    <row r="324" spans="2:8" s="1765" customFormat="1" ht="20.25" customHeight="1">
      <c r="B324" s="2580" t="s">
        <v>1155</v>
      </c>
      <c r="C324" s="2576">
        <f>C315+C316+C317+C318+C319+C320-C321+C323</f>
        <v>449093.04000000004</v>
      </c>
      <c r="D324" s="2576">
        <f>D315+D316+D317+D318+D319+D320-D321</f>
        <v>476074.01000000013</v>
      </c>
      <c r="E324" s="2576">
        <f>E315+E316+E317+E318+E319+E320-E321</f>
        <v>-5528.73</v>
      </c>
      <c r="F324" s="2576">
        <f>F315+F316+F317+F318+F319+F320-F321</f>
        <v>470545.28000000014</v>
      </c>
      <c r="G324" s="2572">
        <v>0</v>
      </c>
      <c r="H324" s="2578">
        <f t="shared" si="1"/>
        <v>470545.28000000014</v>
      </c>
    </row>
    <row r="325" spans="2:8" s="1765" customFormat="1" ht="20.25" customHeight="1">
      <c r="B325" s="2568" t="s">
        <v>1156</v>
      </c>
      <c r="C325" s="2569" t="s">
        <v>262</v>
      </c>
      <c r="D325" s="2569" t="s">
        <v>262</v>
      </c>
      <c r="E325" s="2571"/>
      <c r="F325" s="2571" t="s">
        <v>262</v>
      </c>
      <c r="G325" s="2572">
        <v>0</v>
      </c>
      <c r="H325" s="2579" t="str">
        <f t="shared" si="1"/>
        <v>-</v>
      </c>
    </row>
    <row r="326" spans="2:8" s="1765" customFormat="1" ht="20.25" customHeight="1">
      <c r="B326" s="2568" t="s">
        <v>1157</v>
      </c>
      <c r="C326" s="2569" t="s">
        <v>262</v>
      </c>
      <c r="D326" s="2569" t="s">
        <v>262</v>
      </c>
      <c r="E326" s="2571"/>
      <c r="F326" s="2571" t="s">
        <v>262</v>
      </c>
      <c r="G326" s="2572">
        <v>0</v>
      </c>
      <c r="H326" s="2579" t="str">
        <f t="shared" si="1"/>
        <v>-</v>
      </c>
    </row>
    <row r="327" spans="2:8" s="1765" customFormat="1" ht="20.25" customHeight="1">
      <c r="B327" s="2568" t="s">
        <v>1158</v>
      </c>
      <c r="C327" s="2569">
        <v>171520.6</v>
      </c>
      <c r="D327" s="2569">
        <v>171520.6</v>
      </c>
      <c r="E327" s="2571"/>
      <c r="F327" s="2571">
        <v>171520.6</v>
      </c>
      <c r="G327" s="2572">
        <v>0</v>
      </c>
      <c r="H327" s="2573">
        <f t="shared" si="1"/>
        <v>171520.6</v>
      </c>
    </row>
    <row r="328" spans="2:8" s="1765" customFormat="1" ht="20.25" customHeight="1">
      <c r="B328" s="2581" t="s">
        <v>1159</v>
      </c>
      <c r="C328" s="2569"/>
      <c r="D328" s="2569"/>
      <c r="E328" s="2571"/>
      <c r="F328" s="2571"/>
      <c r="G328" s="2572">
        <v>0</v>
      </c>
      <c r="H328" s="2582">
        <f t="shared" si="1"/>
        <v>0</v>
      </c>
    </row>
    <row r="329" spans="2:8" s="1765" customFormat="1" ht="20.25" customHeight="1">
      <c r="B329" s="2568" t="s">
        <v>1160</v>
      </c>
      <c r="C329" s="2569">
        <v>69591.63</v>
      </c>
      <c r="D329" s="2569">
        <v>69591.63</v>
      </c>
      <c r="E329" s="2571"/>
      <c r="F329" s="2571">
        <v>69591.63</v>
      </c>
      <c r="G329" s="2572">
        <v>0</v>
      </c>
      <c r="H329" s="2573">
        <f t="shared" si="1"/>
        <v>69591.63</v>
      </c>
    </row>
    <row r="330" spans="2:8" s="1765" customFormat="1" ht="20.25" customHeight="1">
      <c r="B330" s="2568" t="s">
        <v>1161</v>
      </c>
      <c r="C330" s="2569">
        <v>32477.79</v>
      </c>
      <c r="D330" s="2569" t="s">
        <v>262</v>
      </c>
      <c r="E330" s="2571"/>
      <c r="F330" s="2571" t="s">
        <v>262</v>
      </c>
      <c r="G330" s="2572">
        <v>0</v>
      </c>
      <c r="H330" s="2579" t="str">
        <f t="shared" si="1"/>
        <v>-</v>
      </c>
    </row>
    <row r="331" spans="2:8" s="1765" customFormat="1" ht="35.25" customHeight="1">
      <c r="B331" s="2581" t="s">
        <v>1162</v>
      </c>
      <c r="C331" s="2569">
        <v>67119.37</v>
      </c>
      <c r="D331" s="2569">
        <v>67119.37</v>
      </c>
      <c r="E331" s="2571"/>
      <c r="F331" s="2571">
        <v>67119.37</v>
      </c>
      <c r="G331" s="2572">
        <v>0</v>
      </c>
      <c r="H331" s="2573">
        <f t="shared" si="1"/>
        <v>67119.37</v>
      </c>
    </row>
    <row r="332" spans="2:8" s="1765" customFormat="1" ht="20.25" customHeight="1">
      <c r="B332" s="2568" t="s">
        <v>1163</v>
      </c>
      <c r="C332" s="2569">
        <v>17517.189999999999</v>
      </c>
      <c r="D332" s="2569">
        <v>17517.189999999999</v>
      </c>
      <c r="E332" s="2571"/>
      <c r="F332" s="2571">
        <v>17517.189999999999</v>
      </c>
      <c r="G332" s="2572">
        <v>0</v>
      </c>
      <c r="H332" s="2573">
        <f t="shared" si="1"/>
        <v>17517.189999999999</v>
      </c>
    </row>
    <row r="333" spans="2:8" s="1765" customFormat="1" ht="20.25" customHeight="1">
      <c r="B333" s="2568" t="s">
        <v>1164</v>
      </c>
      <c r="C333" s="2569">
        <v>35600.18</v>
      </c>
      <c r="D333" s="2583" t="s">
        <v>262</v>
      </c>
      <c r="E333" s="2571"/>
      <c r="F333" s="2584" t="s">
        <v>262</v>
      </c>
      <c r="G333" s="2572">
        <v>0</v>
      </c>
      <c r="H333" s="2579" t="str">
        <f t="shared" si="1"/>
        <v>-</v>
      </c>
    </row>
    <row r="334" spans="2:8" s="1765" customFormat="1" ht="24.75" customHeight="1">
      <c r="B334" s="2568" t="s">
        <v>1165</v>
      </c>
      <c r="C334" s="2569">
        <v>4872.6099999999997</v>
      </c>
      <c r="D334" s="2569">
        <v>4872.6099999999997</v>
      </c>
      <c r="E334" s="2571"/>
      <c r="F334" s="2571">
        <v>4872.6099999999997</v>
      </c>
      <c r="G334" s="2572">
        <v>0</v>
      </c>
      <c r="H334" s="2573">
        <f t="shared" si="1"/>
        <v>4872.6099999999997</v>
      </c>
    </row>
    <row r="335" spans="2:8" s="1765" customFormat="1" ht="41.25" customHeight="1">
      <c r="B335" s="2581" t="s">
        <v>1166</v>
      </c>
      <c r="C335" s="2569">
        <v>50393.67</v>
      </c>
      <c r="D335" s="2569">
        <v>50393.67</v>
      </c>
      <c r="E335" s="2571"/>
      <c r="F335" s="2585">
        <v>50393.67</v>
      </c>
      <c r="G335" s="2586">
        <v>0</v>
      </c>
      <c r="H335" s="2587">
        <f t="shared" si="1"/>
        <v>50393.67</v>
      </c>
    </row>
    <row r="336" spans="2:8" s="1765" customFormat="1" ht="22.5" customHeight="1">
      <c r="B336" s="2568" t="s">
        <v>1167</v>
      </c>
      <c r="C336" s="2569" t="s">
        <v>262</v>
      </c>
      <c r="D336" s="2569">
        <v>95058.94</v>
      </c>
      <c r="E336" s="2571">
        <v>-5528.73</v>
      </c>
      <c r="F336" s="2571">
        <v>89530.21</v>
      </c>
      <c r="G336" s="2572">
        <v>0</v>
      </c>
      <c r="H336" s="2573">
        <f t="shared" si="1"/>
        <v>89530.21</v>
      </c>
    </row>
    <row r="337" spans="1:12" s="1765" customFormat="1" ht="20.25" customHeight="1">
      <c r="B337" s="2580" t="s">
        <v>1168</v>
      </c>
      <c r="C337" s="2576">
        <f>SUM(C325:C336)</f>
        <v>449093.04</v>
      </c>
      <c r="D337" s="2576">
        <f>SUM(D325:D336)</f>
        <v>476074.00999999995</v>
      </c>
      <c r="E337" s="2576">
        <f>SUM(E325:E336)</f>
        <v>-5528.73</v>
      </c>
      <c r="F337" s="2576">
        <f>SUM(F325:F336)</f>
        <v>470545.27999999997</v>
      </c>
      <c r="G337" s="2572">
        <v>0</v>
      </c>
      <c r="H337" s="2578">
        <f t="shared" si="1"/>
        <v>470545.27999999997</v>
      </c>
      <c r="K337" s="1787" t="e">
        <f>#REF!-#REF!</f>
        <v>#REF!</v>
      </c>
      <c r="L337" s="1787"/>
    </row>
    <row r="338" spans="1:12" s="1765" customFormat="1" ht="14.25" customHeight="1">
      <c r="C338" s="1770"/>
      <c r="D338" s="1770"/>
      <c r="E338" s="1764"/>
      <c r="F338" s="1764"/>
    </row>
    <row r="339" spans="1:12" s="1765" customFormat="1" ht="16.5" customHeight="1">
      <c r="C339" s="1770"/>
      <c r="D339" s="1770"/>
      <c r="E339" s="1764"/>
      <c r="F339" s="1764"/>
    </row>
    <row r="340" spans="1:12" s="1765" customFormat="1">
      <c r="A340" s="1769">
        <v>36</v>
      </c>
      <c r="B340" s="1769" t="s">
        <v>1563</v>
      </c>
      <c r="C340" s="1770"/>
      <c r="D340" s="1770"/>
      <c r="E340" s="1764"/>
      <c r="F340" s="1764"/>
    </row>
    <row r="341" spans="1:12" s="1765" customFormat="1" ht="9" customHeight="1">
      <c r="B341" s="1769"/>
      <c r="C341" s="1770"/>
      <c r="D341" s="1770"/>
      <c r="E341" s="1764"/>
      <c r="F341" s="1764"/>
    </row>
    <row r="342" spans="1:12" s="1765" customFormat="1" ht="45.75" customHeight="1">
      <c r="B342" s="2605" t="s">
        <v>3</v>
      </c>
      <c r="C342" s="2362" t="s">
        <v>1169</v>
      </c>
      <c r="D342" s="2362" t="s">
        <v>5087</v>
      </c>
      <c r="E342" s="2362" t="s">
        <v>55</v>
      </c>
      <c r="F342" s="1764"/>
    </row>
    <row r="343" spans="1:12" s="1765" customFormat="1">
      <c r="B343" s="1979" t="s">
        <v>1170</v>
      </c>
      <c r="C343" s="1980"/>
      <c r="D343" s="1981"/>
      <c r="E343" s="1981"/>
      <c r="F343" s="1764"/>
    </row>
    <row r="344" spans="1:12" s="1765" customFormat="1" ht="20.25" customHeight="1">
      <c r="B344" s="1982" t="s">
        <v>1112</v>
      </c>
      <c r="C344" s="1983">
        <f>ROUND(3247778890/10^5,2)</f>
        <v>32477.79</v>
      </c>
      <c r="D344" s="1981">
        <v>0</v>
      </c>
      <c r="E344" s="1984">
        <f>+C344+D344</f>
        <v>32477.79</v>
      </c>
      <c r="F344" s="1764"/>
    </row>
    <row r="345" spans="1:12" s="1765" customFormat="1" ht="21.75" customHeight="1">
      <c r="B345" s="1982" t="s">
        <v>1171</v>
      </c>
      <c r="C345" s="1983">
        <f>ROUND(6258114471/10^5,2)</f>
        <v>62581.14</v>
      </c>
      <c r="D345" s="1981">
        <v>0</v>
      </c>
      <c r="E345" s="1984">
        <f>+C345+D345</f>
        <v>62581.14</v>
      </c>
      <c r="F345" s="1764"/>
    </row>
    <row r="346" spans="1:12" s="1765" customFormat="1" ht="30" customHeight="1">
      <c r="B346" s="1985" t="s">
        <v>1172</v>
      </c>
      <c r="C346" s="1986">
        <f>+SUM(C344:C345)</f>
        <v>95058.93</v>
      </c>
      <c r="D346" s="1987">
        <f>+SUM(D344:D345)</f>
        <v>0</v>
      </c>
      <c r="E346" s="1986">
        <f>+SUM(E344:E345)</f>
        <v>95058.93</v>
      </c>
      <c r="F346" s="1764"/>
    </row>
    <row r="347" spans="1:12" s="1765" customFormat="1">
      <c r="B347" s="1988" t="s">
        <v>1042</v>
      </c>
      <c r="C347" s="1983"/>
      <c r="D347" s="1989"/>
      <c r="E347" s="1989"/>
      <c r="F347" s="1764"/>
    </row>
    <row r="348" spans="1:12" s="1765" customFormat="1" ht="24.75" customHeight="1">
      <c r="B348" s="1990" t="s">
        <v>1173</v>
      </c>
      <c r="C348" s="1983"/>
      <c r="D348" s="1984"/>
      <c r="E348" s="1984"/>
      <c r="F348" s="1764"/>
      <c r="K348" s="1952"/>
    </row>
    <row r="349" spans="1:12" s="1765" customFormat="1" ht="39.75" customHeight="1">
      <c r="B349" s="1982" t="s">
        <v>1174</v>
      </c>
      <c r="C349" s="1991">
        <v>0</v>
      </c>
      <c r="D349" s="1983">
        <f>ROUND(-1569978490/10^5,2)</f>
        <v>-15699.78</v>
      </c>
      <c r="E349" s="1984">
        <f>+C349+D349</f>
        <v>-15699.78</v>
      </c>
      <c r="F349" s="1764"/>
    </row>
    <row r="350" spans="1:12" s="1765" customFormat="1" ht="39.75" customHeight="1">
      <c r="B350" s="1982" t="s">
        <v>1175</v>
      </c>
      <c r="C350" s="1991">
        <v>0</v>
      </c>
      <c r="D350" s="1983">
        <f>ROUND(-55336290/10^5,2)</f>
        <v>-553.36</v>
      </c>
      <c r="E350" s="1984">
        <f>+C350+D350</f>
        <v>-553.36</v>
      </c>
      <c r="F350" s="1764"/>
    </row>
    <row r="351" spans="1:12" s="1765" customFormat="1" ht="24" customHeight="1">
      <c r="B351" s="2393" t="s">
        <v>1176</v>
      </c>
      <c r="C351" s="1986">
        <f>SUM(C346:C350)</f>
        <v>95058.93</v>
      </c>
      <c r="D351" s="1986">
        <f>SUM(D346:D350)</f>
        <v>-16253.140000000001</v>
      </c>
      <c r="E351" s="1986">
        <f>SUM(E346:E350)</f>
        <v>78805.789999999994</v>
      </c>
      <c r="F351" s="1764"/>
    </row>
    <row r="352" spans="1:12" s="1765" customFormat="1">
      <c r="B352" s="1992" t="s">
        <v>1173</v>
      </c>
      <c r="C352" s="1983"/>
      <c r="D352" s="1984"/>
      <c r="E352" s="1984"/>
      <c r="F352" s="1764"/>
    </row>
    <row r="353" spans="2:9" s="1765" customFormat="1" ht="36" customHeight="1">
      <c r="B353" s="1993" t="s">
        <v>1177</v>
      </c>
      <c r="C353" s="1994">
        <f>ROUND(-308672969/10^5,2)</f>
        <v>-3086.73</v>
      </c>
      <c r="D353" s="1995">
        <v>0</v>
      </c>
      <c r="E353" s="1996">
        <f t="shared" ref="E353:E358" si="2">+C353+D353</f>
        <v>-3086.73</v>
      </c>
      <c r="F353" s="1764"/>
    </row>
    <row r="354" spans="2:9" s="1765" customFormat="1" ht="56.25" customHeight="1">
      <c r="B354" s="1993" t="s">
        <v>1178</v>
      </c>
      <c r="C354" s="1994">
        <f>ROUND(-244200000/10^5,2)</f>
        <v>-2442</v>
      </c>
      <c r="D354" s="1995">
        <v>0</v>
      </c>
      <c r="E354" s="1996">
        <f t="shared" si="2"/>
        <v>-2442</v>
      </c>
      <c r="F354" s="1764"/>
      <c r="I354" s="1952"/>
    </row>
    <row r="355" spans="2:9" s="1765" customFormat="1" ht="36.75" customHeight="1">
      <c r="B355" s="1993" t="s">
        <v>1175</v>
      </c>
      <c r="C355" s="1995">
        <v>0</v>
      </c>
      <c r="D355" s="1994">
        <f>ROUND(-11381544/10^5,2)</f>
        <v>-113.82</v>
      </c>
      <c r="E355" s="1996">
        <f t="shared" si="2"/>
        <v>-113.82</v>
      </c>
      <c r="F355" s="1764"/>
      <c r="I355" s="1952"/>
    </row>
    <row r="356" spans="2:9" s="1765" customFormat="1" ht="36.75" customHeight="1">
      <c r="B356" s="1993" t="s">
        <v>1179</v>
      </c>
      <c r="C356" s="1995">
        <v>0</v>
      </c>
      <c r="D356" s="1994">
        <f>ROUND(489120620/10^5,2)</f>
        <v>4891.21</v>
      </c>
      <c r="E356" s="1996">
        <f t="shared" si="2"/>
        <v>4891.21</v>
      </c>
      <c r="F356" s="1764"/>
      <c r="G356" s="1991"/>
      <c r="I356" s="1952"/>
    </row>
    <row r="357" spans="2:9" s="1765" customFormat="1" ht="24" customHeight="1">
      <c r="B357" s="1985" t="s">
        <v>1180</v>
      </c>
      <c r="C357" s="1986">
        <f>SUM(C351:C356)</f>
        <v>89530.2</v>
      </c>
      <c r="D357" s="1986">
        <f>SUM(D351:D356)</f>
        <v>-11475.75</v>
      </c>
      <c r="E357" s="1986">
        <f>SUM(E351:E356)</f>
        <v>78054.45</v>
      </c>
      <c r="F357" s="1764"/>
    </row>
    <row r="358" spans="2:9" s="1765" customFormat="1" ht="24" customHeight="1">
      <c r="B358" s="1997" t="s">
        <v>1173</v>
      </c>
      <c r="C358" s="1980">
        <v>0</v>
      </c>
      <c r="D358" s="1981">
        <v>0</v>
      </c>
      <c r="E358" s="1981">
        <f t="shared" si="2"/>
        <v>0</v>
      </c>
      <c r="F358" s="1764"/>
    </row>
    <row r="359" spans="2:9" s="1765" customFormat="1" ht="24" customHeight="1">
      <c r="B359" s="1985" t="s">
        <v>1181</v>
      </c>
      <c r="C359" s="1998">
        <f>+C357+C358</f>
        <v>89530.2</v>
      </c>
      <c r="D359" s="1998">
        <f>+D357+D358</f>
        <v>-11475.75</v>
      </c>
      <c r="E359" s="1998">
        <f>+E357+E358</f>
        <v>78054.45</v>
      </c>
      <c r="F359" s="1764"/>
      <c r="I359" s="1952"/>
    </row>
    <row r="360" spans="2:9" s="1765" customFormat="1">
      <c r="B360" s="1997" t="s">
        <v>1173</v>
      </c>
      <c r="C360" s="1980"/>
      <c r="D360" s="1984"/>
      <c r="E360" s="1984"/>
      <c r="F360" s="1764"/>
    </row>
    <row r="361" spans="2:9" s="1765" customFormat="1" ht="54" customHeight="1">
      <c r="B361" s="1982" t="s">
        <v>1564</v>
      </c>
      <c r="C361" s="1713">
        <v>0</v>
      </c>
      <c r="D361" s="1996">
        <v>-31713</v>
      </c>
      <c r="E361" s="1996">
        <f>+C361+D361</f>
        <v>-31713</v>
      </c>
      <c r="F361" s="1764"/>
    </row>
    <row r="362" spans="2:9" s="1765" customFormat="1" ht="22.5" customHeight="1">
      <c r="B362" s="1985" t="s">
        <v>1182</v>
      </c>
      <c r="C362" s="1998">
        <f>+C359+C361</f>
        <v>89530.2</v>
      </c>
      <c r="D362" s="1998">
        <f>+D359+D361</f>
        <v>-43188.75</v>
      </c>
      <c r="E362" s="1998">
        <f>+E359+E361</f>
        <v>46341.45</v>
      </c>
      <c r="F362" s="1764"/>
    </row>
    <row r="363" spans="2:9" s="1765" customFormat="1" ht="22.5" customHeight="1">
      <c r="B363" s="1997" t="s">
        <v>1173</v>
      </c>
      <c r="C363" s="1980">
        <v>0</v>
      </c>
      <c r="D363" s="1981">
        <v>0</v>
      </c>
      <c r="E363" s="1981">
        <v>0</v>
      </c>
      <c r="F363" s="1764"/>
    </row>
    <row r="364" spans="2:9" s="1765" customFormat="1" ht="22.5" customHeight="1">
      <c r="B364" s="1985" t="s">
        <v>2002</v>
      </c>
      <c r="C364" s="1998">
        <f>+C362+C363</f>
        <v>89530.2</v>
      </c>
      <c r="D364" s="1998">
        <f>+D362+D363</f>
        <v>-43188.75</v>
      </c>
      <c r="E364" s="1998">
        <f>+E362+E363</f>
        <v>46341.45</v>
      </c>
      <c r="F364" s="1764"/>
    </row>
    <row r="365" spans="2:9" s="1765" customFormat="1" ht="22.5" customHeight="1">
      <c r="B365" s="1997" t="s">
        <v>1173</v>
      </c>
      <c r="C365" s="1980">
        <v>0</v>
      </c>
      <c r="D365" s="1981">
        <v>0</v>
      </c>
      <c r="E365" s="1981">
        <v>0</v>
      </c>
      <c r="F365" s="1764"/>
    </row>
    <row r="366" spans="2:9" s="1765" customFormat="1" ht="22.5" customHeight="1">
      <c r="B366" s="1985" t="s">
        <v>3287</v>
      </c>
      <c r="C366" s="1998">
        <f>+C363+C364</f>
        <v>89530.2</v>
      </c>
      <c r="D366" s="1998">
        <f>+D363+D364</f>
        <v>-43188.75</v>
      </c>
      <c r="E366" s="1998">
        <f>+E363+E364</f>
        <v>46341.45</v>
      </c>
      <c r="F366" s="1764"/>
    </row>
    <row r="367" spans="2:9" s="1765" customFormat="1" ht="22.5" customHeight="1">
      <c r="B367" s="1999" t="s">
        <v>1173</v>
      </c>
      <c r="C367" s="1784">
        <v>0</v>
      </c>
      <c r="D367" s="2000">
        <v>0</v>
      </c>
      <c r="E367" s="2000">
        <v>0</v>
      </c>
      <c r="F367" s="1764"/>
      <c r="I367" s="1901"/>
    </row>
    <row r="368" spans="2:9" s="1765" customFormat="1" ht="22.5" customHeight="1">
      <c r="B368" s="1836" t="s">
        <v>4021</v>
      </c>
      <c r="C368" s="2001">
        <f>+C364+C365</f>
        <v>89530.2</v>
      </c>
      <c r="D368" s="2001">
        <f>+D364+D365</f>
        <v>-43188.75</v>
      </c>
      <c r="E368" s="2001">
        <f>+E364+E365</f>
        <v>46341.45</v>
      </c>
      <c r="F368" s="1764"/>
      <c r="I368" s="1904"/>
    </row>
    <row r="369" spans="1:14" s="1765" customFormat="1" ht="22.5" customHeight="1">
      <c r="B369" s="1999" t="s">
        <v>1173</v>
      </c>
      <c r="C369" s="1784">
        <v>0</v>
      </c>
      <c r="D369" s="2000">
        <v>0</v>
      </c>
      <c r="E369" s="2000">
        <v>0</v>
      </c>
      <c r="F369" s="1764"/>
      <c r="I369" s="1904"/>
    </row>
    <row r="370" spans="1:14" s="1765" customFormat="1" ht="22.5" customHeight="1">
      <c r="B370" s="1836" t="s">
        <v>4634</v>
      </c>
      <c r="C370" s="2001">
        <f>+C366+C367</f>
        <v>89530.2</v>
      </c>
      <c r="D370" s="2001">
        <f>+D366+D367</f>
        <v>-43188.75</v>
      </c>
      <c r="E370" s="2001">
        <f>+E366+E367</f>
        <v>46341.45</v>
      </c>
      <c r="F370" s="1764"/>
      <c r="I370" s="1904"/>
    </row>
    <row r="371" spans="1:14" s="1765" customFormat="1" ht="22.5" customHeight="1">
      <c r="B371" s="1999" t="s">
        <v>1173</v>
      </c>
      <c r="C371" s="1784">
        <v>0</v>
      </c>
      <c r="D371" s="2000">
        <v>0</v>
      </c>
      <c r="E371" s="2000">
        <v>0</v>
      </c>
      <c r="F371" s="1764"/>
      <c r="I371" s="1904"/>
    </row>
    <row r="372" spans="1:14" s="1765" customFormat="1" ht="22.5" customHeight="1">
      <c r="B372" s="1836" t="s">
        <v>4898</v>
      </c>
      <c r="C372" s="2001">
        <f>+C368+C369</f>
        <v>89530.2</v>
      </c>
      <c r="D372" s="2001">
        <f>+D368+D369</f>
        <v>-43188.75</v>
      </c>
      <c r="E372" s="2001">
        <f>+E368+E369</f>
        <v>46341.45</v>
      </c>
      <c r="F372" s="1764"/>
      <c r="I372" s="1904"/>
    </row>
    <row r="373" spans="1:14" s="1765" customFormat="1" ht="22.5" customHeight="1">
      <c r="B373" s="1999" t="s">
        <v>1173</v>
      </c>
      <c r="C373" s="1784">
        <v>0</v>
      </c>
      <c r="D373" s="2000">
        <v>0</v>
      </c>
      <c r="E373" s="2000">
        <v>0</v>
      </c>
      <c r="F373" s="1764"/>
      <c r="I373" s="1904"/>
    </row>
    <row r="374" spans="1:14" s="1765" customFormat="1" ht="22.5" customHeight="1">
      <c r="B374" s="1836" t="s">
        <v>5292</v>
      </c>
      <c r="C374" s="2001">
        <f>+C372+C373</f>
        <v>89530.2</v>
      </c>
      <c r="D374" s="2001">
        <f t="shared" ref="D374:E374" si="3">+D372+D373</f>
        <v>-43188.75</v>
      </c>
      <c r="E374" s="2001">
        <f t="shared" si="3"/>
        <v>46341.45</v>
      </c>
      <c r="F374" s="1764"/>
      <c r="I374" s="1904"/>
    </row>
    <row r="375" spans="1:14" s="1765" customFormat="1" ht="16.5" customHeight="1">
      <c r="B375" s="2276"/>
      <c r="C375" s="2277"/>
      <c r="D375" s="2277"/>
      <c r="E375" s="2277"/>
      <c r="F375" s="1764"/>
      <c r="I375" s="1904"/>
    </row>
    <row r="376" spans="1:14" s="1765" customFormat="1" ht="10.5" customHeight="1">
      <c r="B376" s="504"/>
      <c r="C376" s="2002"/>
      <c r="D376" s="2002"/>
      <c r="E376" s="2002"/>
      <c r="F376" s="1764"/>
      <c r="I376" s="1901"/>
    </row>
    <row r="377" spans="1:14" s="1901" customFormat="1" ht="167.25" customHeight="1">
      <c r="A377" s="2003">
        <v>37</v>
      </c>
      <c r="B377" s="2705" t="s">
        <v>5458</v>
      </c>
      <c r="C377" s="2705"/>
      <c r="D377" s="2705"/>
      <c r="E377" s="2705"/>
      <c r="F377" s="2705"/>
      <c r="G377" s="2705"/>
      <c r="H377" s="2705"/>
      <c r="K377" s="1901">
        <f>+I377/100000</f>
        <v>0</v>
      </c>
    </row>
    <row r="378" spans="1:14" s="1901" customFormat="1" ht="23.25" customHeight="1">
      <c r="A378" s="2003"/>
      <c r="B378" s="1901" t="s">
        <v>5424</v>
      </c>
      <c r="C378" s="2364"/>
      <c r="D378" s="2364"/>
      <c r="E378" s="2364"/>
      <c r="F378" s="2364"/>
      <c r="G378" s="2364"/>
      <c r="H378" s="2364"/>
    </row>
    <row r="379" spans="1:14" s="1901" customFormat="1" ht="11.25" customHeight="1">
      <c r="D379" s="1770"/>
      <c r="E379" s="1770"/>
      <c r="F379" s="2004"/>
    </row>
    <row r="380" spans="1:14" s="1901" customFormat="1" ht="47.25">
      <c r="B380" s="3069" t="s">
        <v>3</v>
      </c>
      <c r="C380" s="3070"/>
      <c r="D380" s="2361" t="s">
        <v>5279</v>
      </c>
      <c r="E380" s="2361" t="s">
        <v>5158</v>
      </c>
      <c r="F380" s="2361" t="s">
        <v>5280</v>
      </c>
      <c r="M380" s="1901">
        <v>1042450893</v>
      </c>
    </row>
    <row r="381" spans="1:14" s="1901" customFormat="1">
      <c r="B381" s="3053" t="s">
        <v>1363</v>
      </c>
      <c r="C381" s="3054"/>
      <c r="D381" s="2606">
        <v>617292.85136000009</v>
      </c>
      <c r="E381" s="2607">
        <v>0</v>
      </c>
      <c r="F381" s="2607">
        <f>SUM(D381:E381)</f>
        <v>617292.85136000009</v>
      </c>
      <c r="M381" s="2005">
        <f>+M380/100000</f>
        <v>10424.50893</v>
      </c>
      <c r="N381" s="2005"/>
    </row>
    <row r="382" spans="1:14" s="1901" customFormat="1">
      <c r="B382" s="3055" t="s">
        <v>1364</v>
      </c>
      <c r="C382" s="3056"/>
      <c r="D382" s="2606">
        <v>119213.16841</v>
      </c>
      <c r="E382" s="2607">
        <v>3128.7070399999998</v>
      </c>
      <c r="F382" s="2607">
        <f>SUM(D382:E382)</f>
        <v>122341.87544999999</v>
      </c>
    </row>
    <row r="383" spans="1:14" s="1901" customFormat="1">
      <c r="B383" s="3057" t="s">
        <v>1365</v>
      </c>
      <c r="C383" s="3058"/>
      <c r="D383" s="2608">
        <f>+D381+D382</f>
        <v>736506.01977000013</v>
      </c>
      <c r="E383" s="2608">
        <f>+E381+E382</f>
        <v>3128.7070399999998</v>
      </c>
      <c r="F383" s="2608">
        <f>+F381+F382</f>
        <v>739634.72681000014</v>
      </c>
    </row>
    <row r="384" spans="1:14" s="2006" customFormat="1" ht="34.5" customHeight="1">
      <c r="B384" s="3143" t="s">
        <v>4951</v>
      </c>
      <c r="C384" s="3144"/>
      <c r="D384" s="2609">
        <v>353743.18792</v>
      </c>
      <c r="E384" s="2610">
        <v>45395.271139999997</v>
      </c>
      <c r="F384" s="2610">
        <f>SUM(D384:E384)</f>
        <v>399138.45906000002</v>
      </c>
      <c r="H384" s="2007"/>
    </row>
    <row r="385" spans="1:15" s="2006" customFormat="1" ht="43.5" customHeight="1">
      <c r="B385" s="3092" t="s">
        <v>1648</v>
      </c>
      <c r="C385" s="3093"/>
      <c r="D385" s="2609">
        <v>77198.911949999994</v>
      </c>
      <c r="E385" s="2610">
        <v>6969.5526099999997</v>
      </c>
      <c r="F385" s="2610">
        <f>SUM(D385:E385)</f>
        <v>84168.464559999993</v>
      </c>
    </row>
    <row r="386" spans="1:15" s="2006" customFormat="1" ht="37.5" customHeight="1">
      <c r="B386" s="3092" t="s">
        <v>1647</v>
      </c>
      <c r="C386" s="3093"/>
      <c r="D386" s="2609">
        <v>34556.280339999998</v>
      </c>
      <c r="E386" s="2610">
        <v>4002.0591199999999</v>
      </c>
      <c r="F386" s="2610">
        <f>SUM(D386:E386)</f>
        <v>38558.339459999996</v>
      </c>
    </row>
    <row r="387" spans="1:15" s="1901" customFormat="1">
      <c r="B387" s="3055" t="s">
        <v>1366</v>
      </c>
      <c r="C387" s="3056"/>
      <c r="D387" s="2606">
        <v>35896.700399999994</v>
      </c>
      <c r="E387" s="2607">
        <v>0</v>
      </c>
      <c r="F387" s="2607">
        <f>SUM(D387:E387)</f>
        <v>35896.700399999994</v>
      </c>
    </row>
    <row r="388" spans="1:15" s="1901" customFormat="1">
      <c r="B388" s="3057" t="s">
        <v>1367</v>
      </c>
      <c r="C388" s="3058"/>
      <c r="D388" s="2608">
        <f>+D384+D385+D386+D387</f>
        <v>501395.08060999995</v>
      </c>
      <c r="E388" s="2608">
        <f>+E384+E385+E386+E387</f>
        <v>56366.882869999994</v>
      </c>
      <c r="F388" s="2608">
        <f>+F384+F385+F386+F387</f>
        <v>557761.96348000003</v>
      </c>
    </row>
    <row r="389" spans="1:15" s="1901" customFormat="1">
      <c r="B389" s="3053" t="s">
        <v>1646</v>
      </c>
      <c r="C389" s="3054"/>
      <c r="D389" s="2607">
        <v>235110.93916000018</v>
      </c>
      <c r="E389" s="2607">
        <v>-53238.175829999993</v>
      </c>
      <c r="F389" s="2607">
        <f>+F383-F388</f>
        <v>181872.7633300001</v>
      </c>
    </row>
    <row r="390" spans="1:15" s="1901" customFormat="1">
      <c r="B390" s="3055" t="s">
        <v>1645</v>
      </c>
      <c r="C390" s="3056"/>
      <c r="D390" s="2606">
        <v>191514.62520410001</v>
      </c>
      <c r="E390" s="2607">
        <v>5630.693000499974</v>
      </c>
      <c r="F390" s="2607">
        <f>+D390+E390</f>
        <v>197145.31820459999</v>
      </c>
      <c r="G390" s="2008"/>
    </row>
    <row r="391" spans="1:15" s="1901" customFormat="1">
      <c r="B391" s="3057" t="s">
        <v>1644</v>
      </c>
      <c r="C391" s="3058"/>
      <c r="D391" s="2608">
        <f>D389-D390</f>
        <v>43596.313955900172</v>
      </c>
      <c r="E391" s="2608">
        <f>E389-E390</f>
        <v>-58868.868830499967</v>
      </c>
      <c r="F391" s="2608">
        <f>+F389-F390</f>
        <v>-15272.554874599882</v>
      </c>
    </row>
    <row r="392" spans="1:15" s="1765" customFormat="1" ht="3" customHeight="1">
      <c r="B392" s="2009"/>
      <c r="C392" s="2009"/>
      <c r="D392" s="2010"/>
      <c r="E392" s="2011"/>
      <c r="F392" s="2010"/>
      <c r="I392" s="1901"/>
    </row>
    <row r="393" spans="1:15" s="1765" customFormat="1" ht="49.5" customHeight="1">
      <c r="B393" s="3084" t="s">
        <v>1643</v>
      </c>
      <c r="C393" s="3084"/>
      <c r="D393" s="3084"/>
      <c r="E393" s="3084"/>
      <c r="F393" s="3084"/>
      <c r="G393" s="3084"/>
      <c r="H393" s="3084"/>
      <c r="I393" s="1901"/>
    </row>
    <row r="394" spans="1:15" s="1765" customFormat="1" ht="54" customHeight="1">
      <c r="B394" s="2705" t="s">
        <v>5300</v>
      </c>
      <c r="C394" s="2705"/>
      <c r="D394" s="2705"/>
      <c r="E394" s="2705"/>
      <c r="F394" s="2705"/>
      <c r="G394" s="2705"/>
      <c r="H394" s="2705"/>
      <c r="I394" s="1901"/>
      <c r="M394" s="1765">
        <v>8608774000</v>
      </c>
      <c r="O394" s="1765">
        <f>86087.74-86495.88</f>
        <v>-408.13999999999942</v>
      </c>
    </row>
    <row r="395" spans="1:15" s="1765" customFormat="1" ht="0.75" customHeight="1">
      <c r="B395" s="2012"/>
      <c r="C395" s="2012"/>
      <c r="D395" s="2012"/>
      <c r="E395" s="2012"/>
      <c r="F395" s="2012"/>
      <c r="G395" s="2012"/>
      <c r="H395" s="2012"/>
      <c r="I395" s="1901"/>
    </row>
    <row r="396" spans="1:15" s="1901" customFormat="1" ht="61.5" customHeight="1">
      <c r="A396" s="2003">
        <v>38</v>
      </c>
      <c r="B396" s="2705" t="s">
        <v>2035</v>
      </c>
      <c r="C396" s="2705"/>
      <c r="D396" s="2705"/>
      <c r="E396" s="2705"/>
      <c r="F396" s="2705"/>
      <c r="G396" s="2705"/>
      <c r="H396" s="2705"/>
    </row>
    <row r="397" spans="1:15" s="1901" customFormat="1" ht="7.5" customHeight="1">
      <c r="A397" s="2003"/>
      <c r="B397" s="2013"/>
      <c r="C397" s="1770"/>
      <c r="D397" s="1770"/>
      <c r="E397" s="1764"/>
      <c r="F397" s="1764"/>
    </row>
    <row r="398" spans="1:15" s="1901" customFormat="1" ht="118.5" customHeight="1">
      <c r="A398" s="2014"/>
      <c r="B398" s="1740" t="s">
        <v>1357</v>
      </c>
      <c r="C398" s="2015" t="s">
        <v>1662</v>
      </c>
      <c r="D398" s="2015" t="s">
        <v>2034</v>
      </c>
      <c r="E398" s="2016" t="s">
        <v>1663</v>
      </c>
      <c r="F398" s="2015" t="s">
        <v>1664</v>
      </c>
      <c r="G398" s="1944"/>
      <c r="H398" s="1944"/>
    </row>
    <row r="399" spans="1:15" s="1901" customFormat="1" ht="33">
      <c r="A399" s="2014"/>
      <c r="B399" s="2017" t="s">
        <v>2005</v>
      </c>
      <c r="C399" s="1715">
        <v>50</v>
      </c>
      <c r="D399" s="1715">
        <v>0</v>
      </c>
      <c r="E399" s="1715">
        <v>0</v>
      </c>
      <c r="F399" s="2018">
        <f>+C399+D399-E399</f>
        <v>50</v>
      </c>
      <c r="G399" s="1944"/>
      <c r="H399" s="1944"/>
    </row>
    <row r="400" spans="1:15" s="1901" customFormat="1" ht="33">
      <c r="A400" s="2014"/>
      <c r="B400" s="2017" t="s">
        <v>2006</v>
      </c>
      <c r="C400" s="1715">
        <v>-472.62</v>
      </c>
      <c r="D400" s="1715">
        <v>372.15</v>
      </c>
      <c r="E400" s="1715">
        <v>0.01</v>
      </c>
      <c r="F400" s="1711">
        <f>+C400+D400-E400</f>
        <v>-100.48000000000003</v>
      </c>
      <c r="G400" s="1944"/>
      <c r="H400" s="1944"/>
    </row>
    <row r="401" spans="1:14" s="1901" customFormat="1" ht="33">
      <c r="A401" s="2014"/>
      <c r="B401" s="2017" t="s">
        <v>4650</v>
      </c>
      <c r="C401" s="1715">
        <v>562.12</v>
      </c>
      <c r="D401" s="1715">
        <v>6057.63</v>
      </c>
      <c r="E401" s="1715">
        <v>5500.03</v>
      </c>
      <c r="F401" s="1711">
        <f>+C401+D401-E401</f>
        <v>1119.7200000000003</v>
      </c>
      <c r="G401" s="1944"/>
      <c r="H401" s="1944"/>
    </row>
    <row r="402" spans="1:14" s="1901" customFormat="1" ht="3.75" customHeight="1">
      <c r="A402" s="2003"/>
      <c r="B402" s="2019"/>
      <c r="C402" s="2020"/>
      <c r="D402" s="2020"/>
      <c r="E402" s="2020"/>
      <c r="F402" s="2020"/>
      <c r="H402" s="1904"/>
    </row>
    <row r="403" spans="1:14" s="1901" customFormat="1" ht="3.75" customHeight="1">
      <c r="A403" s="2003"/>
      <c r="B403" s="2019"/>
      <c r="C403" s="2020"/>
      <c r="D403" s="2020"/>
      <c r="E403" s="2020"/>
      <c r="F403" s="2020"/>
      <c r="H403" s="1904"/>
    </row>
    <row r="404" spans="1:14" s="1944" customFormat="1" ht="24" customHeight="1">
      <c r="A404" s="2014">
        <v>39</v>
      </c>
      <c r="B404" s="2705" t="s">
        <v>5057</v>
      </c>
      <c r="C404" s="2705"/>
      <c r="D404" s="2705"/>
      <c r="E404" s="2705"/>
      <c r="F404" s="2705"/>
      <c r="G404" s="2705"/>
      <c r="H404" s="2705"/>
    </row>
    <row r="405" spans="1:14" s="1901" customFormat="1" ht="10.5" customHeight="1">
      <c r="A405" s="2003"/>
      <c r="B405" s="2013"/>
      <c r="C405" s="1770"/>
      <c r="D405" s="1770"/>
      <c r="E405" s="1764"/>
      <c r="F405" s="1764"/>
    </row>
    <row r="406" spans="1:14" s="1901" customFormat="1">
      <c r="A406" s="2003">
        <v>40</v>
      </c>
      <c r="B406" s="2697" t="s">
        <v>1847</v>
      </c>
      <c r="C406" s="2697"/>
      <c r="D406" s="2697"/>
      <c r="E406" s="2697"/>
      <c r="F406" s="2697"/>
      <c r="G406" s="2697"/>
      <c r="H406" s="2697"/>
    </row>
    <row r="407" spans="1:14" s="1901" customFormat="1" ht="5.25" hidden="1" customHeight="1">
      <c r="A407" s="2003"/>
      <c r="B407" s="2356"/>
      <c r="C407" s="2356"/>
      <c r="D407" s="2356"/>
      <c r="E407" s="2356"/>
      <c r="F407" s="2356"/>
      <c r="G407" s="2356"/>
      <c r="H407" s="2356"/>
    </row>
    <row r="408" spans="1:14" s="1901" customFormat="1" ht="16.5" customHeight="1">
      <c r="A408" s="2003"/>
      <c r="B408" s="2021" t="s">
        <v>3</v>
      </c>
      <c r="C408" s="3062" t="s">
        <v>5086</v>
      </c>
      <c r="D408" s="3063"/>
      <c r="E408" s="3063"/>
      <c r="F408" s="3063"/>
      <c r="G408" s="3064"/>
      <c r="H408" s="2273"/>
    </row>
    <row r="409" spans="1:14" s="2024" customFormat="1" ht="33" customHeight="1">
      <c r="A409" s="2022"/>
      <c r="B409" s="2023" t="s">
        <v>1476</v>
      </c>
      <c r="C409" s="3065">
        <v>641.59</v>
      </c>
      <c r="D409" s="3066"/>
      <c r="E409" s="3066"/>
      <c r="F409" s="3066"/>
      <c r="G409" s="3067"/>
      <c r="H409" s="2274"/>
      <c r="I409" s="2006"/>
    </row>
    <row r="410" spans="1:14" s="2024" customFormat="1" ht="22.5" customHeight="1">
      <c r="A410" s="2022"/>
      <c r="B410" s="2025" t="s">
        <v>1477</v>
      </c>
      <c r="C410" s="3065">
        <v>641.59</v>
      </c>
      <c r="D410" s="3066"/>
      <c r="E410" s="3066"/>
      <c r="F410" s="3066"/>
      <c r="G410" s="3067"/>
      <c r="H410" s="2274"/>
      <c r="I410" s="2006"/>
    </row>
    <row r="411" spans="1:14" s="2024" customFormat="1" ht="22.5" customHeight="1">
      <c r="A411" s="2022"/>
      <c r="B411" s="2025" t="s">
        <v>4661</v>
      </c>
      <c r="C411" s="3071" t="s">
        <v>262</v>
      </c>
      <c r="D411" s="3072"/>
      <c r="E411" s="3072"/>
      <c r="F411" s="3072"/>
      <c r="G411" s="3073"/>
      <c r="H411" s="2274"/>
      <c r="I411" s="2006"/>
    </row>
    <row r="412" spans="1:14" s="2024" customFormat="1" ht="22.5" customHeight="1">
      <c r="A412" s="2022"/>
      <c r="B412" s="2025" t="s">
        <v>4662</v>
      </c>
      <c r="C412" s="3071" t="s">
        <v>262</v>
      </c>
      <c r="D412" s="3072"/>
      <c r="E412" s="3072"/>
      <c r="F412" s="3072"/>
      <c r="G412" s="3073"/>
      <c r="H412" s="2274"/>
      <c r="I412" s="2006"/>
      <c r="J412" s="3065"/>
      <c r="K412" s="3066"/>
      <c r="L412" s="3066"/>
      <c r="M412" s="3066"/>
      <c r="N412" s="3066"/>
    </row>
    <row r="413" spans="1:14" s="2024" customFormat="1" ht="22.5" customHeight="1">
      <c r="A413" s="2022"/>
      <c r="B413" s="2025" t="s">
        <v>4663</v>
      </c>
      <c r="C413" s="3071" t="s">
        <v>4665</v>
      </c>
      <c r="D413" s="3072"/>
      <c r="E413" s="3072"/>
      <c r="F413" s="3072"/>
      <c r="G413" s="3073"/>
      <c r="H413" s="2274"/>
      <c r="I413" s="2006"/>
    </row>
    <row r="414" spans="1:14" s="2024" customFormat="1" ht="136.5" customHeight="1">
      <c r="A414" s="2022"/>
      <c r="B414" s="2025" t="s">
        <v>4664</v>
      </c>
      <c r="C414" s="3135" t="s">
        <v>5301</v>
      </c>
      <c r="D414" s="2699"/>
      <c r="E414" s="2699"/>
      <c r="F414" s="2699"/>
      <c r="G414" s="3136"/>
      <c r="H414" s="2275"/>
      <c r="I414" s="2006"/>
    </row>
    <row r="415" spans="1:14" s="2024" customFormat="1" ht="72.75" customHeight="1">
      <c r="A415" s="2022"/>
      <c r="B415" s="2025" t="s">
        <v>4885</v>
      </c>
      <c r="C415" s="3071" t="s">
        <v>4887</v>
      </c>
      <c r="D415" s="3072"/>
      <c r="E415" s="3072"/>
      <c r="F415" s="3072"/>
      <c r="G415" s="3073"/>
      <c r="H415" s="2275"/>
      <c r="I415" s="2006"/>
    </row>
    <row r="416" spans="1:14" s="2024" customFormat="1" ht="72.75" customHeight="1">
      <c r="A416" s="2022"/>
      <c r="B416" s="2025" t="s">
        <v>4886</v>
      </c>
      <c r="C416" s="3071" t="s">
        <v>4887</v>
      </c>
      <c r="D416" s="3072"/>
      <c r="E416" s="3072"/>
      <c r="F416" s="3072"/>
      <c r="G416" s="3073"/>
      <c r="H416" s="2275"/>
      <c r="I416" s="2006"/>
    </row>
    <row r="417" spans="1:9" s="2027" customFormat="1" ht="10.5" customHeight="1">
      <c r="A417" s="2022"/>
      <c r="B417" s="1895"/>
      <c r="C417" s="1895"/>
      <c r="D417" s="2026"/>
      <c r="E417" s="2365"/>
      <c r="F417" s="2365"/>
      <c r="G417" s="2365"/>
      <c r="H417" s="2365"/>
      <c r="I417" s="2006"/>
    </row>
    <row r="418" spans="1:9" s="1765" customFormat="1" ht="33" customHeight="1">
      <c r="A418" s="1926">
        <v>41</v>
      </c>
      <c r="B418" s="3052" t="s">
        <v>5148</v>
      </c>
      <c r="C418" s="3052"/>
      <c r="D418" s="3052"/>
      <c r="E418" s="3052"/>
      <c r="F418" s="3052"/>
      <c r="G418" s="3052"/>
      <c r="H418" s="3052"/>
      <c r="I418" s="1901"/>
    </row>
    <row r="419" spans="1:9" s="1765" customFormat="1" ht="9.75" customHeight="1">
      <c r="A419" s="1926"/>
      <c r="B419" s="2366"/>
      <c r="C419" s="2366"/>
      <c r="D419" s="2366"/>
      <c r="E419" s="2366"/>
      <c r="F419" s="2366"/>
      <c r="G419" s="2366"/>
      <c r="H419" s="2366"/>
      <c r="I419" s="1901"/>
    </row>
    <row r="420" spans="1:9" s="1765" customFormat="1" ht="48" customHeight="1">
      <c r="A420" s="1768">
        <v>42</v>
      </c>
      <c r="B420" s="3052" t="s">
        <v>5149</v>
      </c>
      <c r="C420" s="3052"/>
      <c r="D420" s="3052"/>
      <c r="E420" s="3052"/>
      <c r="F420" s="3052"/>
      <c r="G420" s="3052"/>
      <c r="H420" s="3052"/>
      <c r="I420" s="1901"/>
    </row>
    <row r="421" spans="1:9" s="1765" customFormat="1">
      <c r="A421" s="1768"/>
      <c r="B421" s="2377"/>
      <c r="C421" s="2377"/>
      <c r="D421" s="2377"/>
      <c r="E421" s="2377"/>
      <c r="F421" s="2377"/>
      <c r="G421" s="2377"/>
      <c r="H421" s="2377"/>
      <c r="I421" s="1901"/>
    </row>
    <row r="422" spans="1:9" s="1765" customFormat="1" ht="67.5" customHeight="1">
      <c r="A422" s="1768">
        <v>43</v>
      </c>
      <c r="B422" s="2705" t="s">
        <v>5277</v>
      </c>
      <c r="C422" s="2705"/>
      <c r="D422" s="2705"/>
      <c r="E422" s="2705"/>
      <c r="F422" s="2705"/>
      <c r="G422" s="2705"/>
      <c r="H422" s="2705"/>
      <c r="I422" s="1901"/>
    </row>
    <row r="423" spans="1:9" ht="11.25" customHeight="1">
      <c r="A423" s="1765"/>
      <c r="B423" s="1839"/>
      <c r="C423" s="1814"/>
      <c r="D423" s="1814"/>
      <c r="E423" s="1802"/>
      <c r="F423" s="1802"/>
      <c r="G423" s="1803"/>
      <c r="H423" s="1803"/>
      <c r="I423" s="1901"/>
    </row>
    <row r="424" spans="1:9" ht="40.5" customHeight="1">
      <c r="A424" s="1768">
        <v>44</v>
      </c>
      <c r="B424" s="3052" t="s">
        <v>4023</v>
      </c>
      <c r="C424" s="3052"/>
      <c r="D424" s="3052"/>
      <c r="E424" s="3052"/>
      <c r="F424" s="3052"/>
      <c r="G424" s="3052"/>
      <c r="H424" s="3052"/>
      <c r="I424" s="1901"/>
    </row>
    <row r="425" spans="1:9" ht="28.5" customHeight="1">
      <c r="A425" s="1768">
        <v>45</v>
      </c>
      <c r="B425" s="2920" t="s">
        <v>5461</v>
      </c>
      <c r="C425" s="2920"/>
      <c r="D425" s="2920"/>
      <c r="E425" s="2920"/>
      <c r="F425" s="2920"/>
      <c r="G425" s="2920"/>
      <c r="H425" s="2920"/>
      <c r="I425" s="1901"/>
    </row>
    <row r="426" spans="1:9" ht="42" customHeight="1">
      <c r="A426" s="1768">
        <v>46</v>
      </c>
      <c r="B426" s="2920" t="s">
        <v>4698</v>
      </c>
      <c r="C426" s="2920"/>
      <c r="D426" s="2920"/>
      <c r="E426" s="2920"/>
      <c r="F426" s="2920"/>
      <c r="G426" s="2920"/>
      <c r="H426" s="2920"/>
      <c r="I426" s="1901"/>
    </row>
    <row r="427" spans="1:9" ht="27.75" customHeight="1">
      <c r="A427" s="1768">
        <v>47</v>
      </c>
      <c r="B427" s="2920" t="s">
        <v>5462</v>
      </c>
      <c r="C427" s="2920"/>
      <c r="D427" s="2920"/>
      <c r="E427" s="2920"/>
      <c r="F427" s="2920"/>
      <c r="G427" s="2920"/>
      <c r="H427" s="2920"/>
      <c r="I427" s="1901"/>
    </row>
    <row r="428" spans="1:9" ht="30" customHeight="1">
      <c r="A428" s="1768">
        <v>48</v>
      </c>
      <c r="B428" s="2920" t="s">
        <v>5463</v>
      </c>
      <c r="C428" s="2920"/>
      <c r="D428" s="2920"/>
      <c r="E428" s="2920"/>
      <c r="F428" s="2920"/>
      <c r="G428" s="2920"/>
      <c r="H428" s="2920"/>
      <c r="I428" s="1901"/>
    </row>
    <row r="429" spans="1:9" ht="42" customHeight="1">
      <c r="A429" s="1768">
        <v>49</v>
      </c>
      <c r="B429" s="2920" t="s">
        <v>5459</v>
      </c>
      <c r="C429" s="2920"/>
      <c r="D429" s="2920"/>
      <c r="E429" s="2920"/>
      <c r="F429" s="2920"/>
      <c r="G429" s="2920"/>
      <c r="H429" s="2920"/>
      <c r="I429" s="1901"/>
    </row>
    <row r="430" spans="1:9" ht="39.75" customHeight="1">
      <c r="A430" s="1768"/>
      <c r="B430" s="2920" t="s">
        <v>5085</v>
      </c>
      <c r="C430" s="2920"/>
      <c r="D430" s="2920"/>
      <c r="E430" s="2920"/>
      <c r="F430" s="2920"/>
      <c r="G430" s="2920"/>
      <c r="H430" s="2920"/>
      <c r="I430" s="1901"/>
    </row>
    <row r="431" spans="1:9" ht="25.5" customHeight="1">
      <c r="A431" s="1768">
        <v>50</v>
      </c>
      <c r="B431" s="2920" t="s">
        <v>5464</v>
      </c>
      <c r="C431" s="2920"/>
      <c r="D431" s="2920"/>
      <c r="E431" s="2920"/>
      <c r="F431" s="2920"/>
      <c r="G431" s="2920"/>
      <c r="H431" s="2920"/>
      <c r="I431" s="1901"/>
    </row>
    <row r="432" spans="1:9" ht="30" customHeight="1">
      <c r="A432" s="1768">
        <v>51</v>
      </c>
      <c r="B432" s="2920" t="s">
        <v>4716</v>
      </c>
      <c r="C432" s="2920"/>
      <c r="D432" s="2920"/>
      <c r="E432" s="2920"/>
      <c r="F432" s="2920"/>
      <c r="G432" s="2920"/>
      <c r="H432" s="2920"/>
      <c r="I432" s="1901"/>
    </row>
    <row r="433" spans="1:9" ht="27.75" customHeight="1">
      <c r="A433" s="1768">
        <v>52</v>
      </c>
      <c r="B433" s="2920" t="s">
        <v>5084</v>
      </c>
      <c r="C433" s="2920"/>
      <c r="D433" s="2920"/>
      <c r="E433" s="2920"/>
      <c r="F433" s="2920"/>
      <c r="G433" s="2920"/>
      <c r="H433" s="2920"/>
      <c r="I433" s="1901"/>
    </row>
    <row r="434" spans="1:9" ht="10.5" customHeight="1">
      <c r="A434" s="1768"/>
      <c r="B434" s="2358"/>
      <c r="C434" s="2358"/>
      <c r="D434" s="2358"/>
      <c r="E434" s="2358"/>
      <c r="F434" s="2358"/>
      <c r="G434" s="2358"/>
      <c r="H434" s="2358"/>
      <c r="I434" s="1901"/>
    </row>
    <row r="435" spans="1:9" ht="54" customHeight="1">
      <c r="A435" s="1768">
        <v>53</v>
      </c>
      <c r="B435" s="3106" t="s">
        <v>5465</v>
      </c>
      <c r="C435" s="3106"/>
      <c r="D435" s="3106"/>
      <c r="E435" s="3106"/>
      <c r="F435" s="3106"/>
      <c r="G435" s="3106"/>
      <c r="H435" s="3106"/>
      <c r="I435" s="1901"/>
    </row>
    <row r="436" spans="1:9" ht="19.5" customHeight="1">
      <c r="A436" s="1768"/>
      <c r="B436" s="2029"/>
      <c r="C436" s="2029"/>
      <c r="D436" s="2029"/>
      <c r="E436" s="2029"/>
      <c r="F436" s="2029"/>
      <c r="G436" s="2029"/>
      <c r="H436" s="2029"/>
      <c r="I436" s="1901"/>
    </row>
    <row r="437" spans="1:9" ht="18.75" customHeight="1">
      <c r="A437" s="1768">
        <v>54</v>
      </c>
      <c r="B437" s="3094" t="s">
        <v>1642</v>
      </c>
      <c r="C437" s="3094"/>
      <c r="D437" s="3094"/>
      <c r="E437" s="3094"/>
      <c r="F437" s="3094"/>
      <c r="G437" s="3094"/>
      <c r="H437" s="3094"/>
      <c r="I437" s="1901"/>
    </row>
    <row r="438" spans="1:9">
      <c r="A438" s="1768"/>
      <c r="B438" s="2030"/>
      <c r="C438" s="2030"/>
      <c r="D438" s="2030"/>
      <c r="E438" s="2030"/>
      <c r="F438" s="2030"/>
      <c r="G438" s="2030"/>
      <c r="H438" s="2030"/>
      <c r="I438" s="1901"/>
    </row>
    <row r="439" spans="1:9">
      <c r="A439" s="1765"/>
      <c r="B439" s="1765"/>
      <c r="C439" s="1770"/>
      <c r="D439" s="1770"/>
      <c r="E439" s="1764"/>
      <c r="F439" s="1764"/>
      <c r="G439" s="1765"/>
      <c r="H439" s="1765"/>
      <c r="I439" s="1901"/>
    </row>
    <row r="440" spans="1:9">
      <c r="A440" s="1765"/>
      <c r="B440" s="1592" t="s">
        <v>5</v>
      </c>
      <c r="C440" s="1770"/>
      <c r="D440" s="2723" t="s">
        <v>7</v>
      </c>
      <c r="E440" s="2723"/>
      <c r="F440" s="2723"/>
      <c r="G440" s="2723"/>
      <c r="H440" s="2723"/>
      <c r="I440" s="1901"/>
    </row>
    <row r="441" spans="1:9">
      <c r="A441" s="1765"/>
      <c r="B441" s="1594" t="s">
        <v>4784</v>
      </c>
      <c r="C441" s="1770"/>
      <c r="D441" s="3134" t="s">
        <v>992</v>
      </c>
      <c r="E441" s="3134"/>
      <c r="F441" s="3134"/>
      <c r="G441" s="3134"/>
      <c r="H441" s="3134"/>
      <c r="I441" s="1901"/>
    </row>
    <row r="442" spans="1:9">
      <c r="A442" s="1765"/>
      <c r="B442" s="1592" t="s">
        <v>5006</v>
      </c>
      <c r="C442" s="1770"/>
      <c r="D442" s="2753"/>
      <c r="E442" s="2753"/>
      <c r="F442" s="2753"/>
      <c r="G442" s="1765"/>
      <c r="H442" s="1765"/>
      <c r="I442" s="1901"/>
    </row>
    <row r="443" spans="1:9" ht="36" customHeight="1">
      <c r="A443" s="1765"/>
      <c r="B443" s="1592"/>
      <c r="C443" s="1770"/>
      <c r="D443" s="2935"/>
      <c r="E443" s="2935"/>
      <c r="F443" s="2935"/>
      <c r="G443" s="1765"/>
      <c r="H443" s="1765"/>
      <c r="I443" s="1901"/>
    </row>
    <row r="444" spans="1:9">
      <c r="A444" s="1765"/>
      <c r="B444" s="1594" t="s">
        <v>4936</v>
      </c>
      <c r="C444" s="1770"/>
      <c r="D444" s="2660" t="s">
        <v>5481</v>
      </c>
      <c r="E444" s="2660"/>
      <c r="F444" s="2359" t="s">
        <v>1126</v>
      </c>
      <c r="G444" s="2359" t="s">
        <v>5404</v>
      </c>
      <c r="H444" s="1893"/>
    </row>
    <row r="445" spans="1:9">
      <c r="A445" s="1765"/>
      <c r="B445" s="1592" t="s">
        <v>6</v>
      </c>
      <c r="C445" s="1770"/>
      <c r="D445" s="3048" t="s">
        <v>5460</v>
      </c>
      <c r="E445" s="3048"/>
      <c r="F445" s="3048"/>
      <c r="G445" s="1597" t="s">
        <v>5386</v>
      </c>
      <c r="H445" s="1893"/>
    </row>
    <row r="446" spans="1:9" ht="22.5" customHeight="1">
      <c r="A446" s="1765"/>
      <c r="B446" s="1592" t="s">
        <v>4930</v>
      </c>
      <c r="C446" s="1770"/>
      <c r="D446" s="2611" t="s">
        <v>5349</v>
      </c>
      <c r="E446" s="2611"/>
      <c r="F446" s="2357" t="s">
        <v>1126</v>
      </c>
      <c r="G446" s="1597" t="str">
        <f>BS!D73</f>
        <v xml:space="preserve">      (Fin., Comml. &amp; HRD)</v>
      </c>
      <c r="H446" s="1893"/>
    </row>
    <row r="447" spans="1:9" ht="21" customHeight="1">
      <c r="A447" s="1765"/>
      <c r="B447" s="1592" t="s">
        <v>5370</v>
      </c>
      <c r="C447" s="1770"/>
      <c r="D447" s="2935"/>
      <c r="E447" s="2935"/>
      <c r="F447" s="2374" t="s">
        <v>1126</v>
      </c>
      <c r="G447" s="2374" t="str">
        <f>BS!D74</f>
        <v xml:space="preserve">         DIN No.00196179</v>
      </c>
      <c r="H447" s="1893"/>
    </row>
    <row r="448" spans="1:9" ht="15.75" customHeight="1">
      <c r="A448" s="1765"/>
      <c r="B448" s="2374"/>
      <c r="C448" s="1770"/>
      <c r="D448" s="1770"/>
      <c r="E448" s="2374" t="s">
        <v>1126</v>
      </c>
      <c r="F448" s="2374"/>
      <c r="G448" s="2374"/>
      <c r="H448" s="1893"/>
    </row>
    <row r="449" spans="1:15" ht="35.25" customHeight="1">
      <c r="A449" s="1765"/>
      <c r="B449" s="2374"/>
      <c r="C449" s="1770"/>
      <c r="D449" s="2357"/>
      <c r="E449" s="2384"/>
      <c r="F449" s="2384"/>
      <c r="G449" s="2384"/>
      <c r="H449" s="1893"/>
    </row>
    <row r="450" spans="1:15">
      <c r="A450" s="1765"/>
      <c r="B450" s="2374" t="s">
        <v>5389</v>
      </c>
      <c r="C450" s="1770"/>
      <c r="D450" s="2753" t="str">
        <f>CFS!B68</f>
        <v>VBS Kumara Gupta</v>
      </c>
      <c r="E450" s="2753"/>
      <c r="F450" s="2359" t="s">
        <v>1126</v>
      </c>
      <c r="G450" s="2359" t="s">
        <v>5387</v>
      </c>
      <c r="H450" s="1893"/>
    </row>
    <row r="451" spans="1:15">
      <c r="A451" s="1765"/>
      <c r="B451" s="2374" t="s">
        <v>5483</v>
      </c>
      <c r="C451" s="1770"/>
      <c r="D451" s="2988" t="s">
        <v>12</v>
      </c>
      <c r="E451" s="2988"/>
      <c r="F451" s="2374" t="s">
        <v>1126</v>
      </c>
      <c r="G451" s="2374" t="s">
        <v>5405</v>
      </c>
      <c r="H451" s="1893"/>
    </row>
    <row r="452" spans="1:15">
      <c r="I452" s="1901"/>
    </row>
    <row r="456" spans="1:15" ht="57" customHeight="1">
      <c r="B456" s="3091"/>
      <c r="C456" s="3091"/>
      <c r="D456" s="3091"/>
      <c r="E456" s="3091"/>
      <c r="F456" s="3091"/>
      <c r="G456" s="3091"/>
      <c r="H456" s="3091"/>
    </row>
    <row r="457" spans="1:15">
      <c r="B457" s="2033" t="s">
        <v>3280</v>
      </c>
    </row>
    <row r="458" spans="1:15" ht="17.25">
      <c r="B458" s="2034" t="s">
        <v>3</v>
      </c>
      <c r="C458" s="2034" t="s">
        <v>1042</v>
      </c>
      <c r="D458" s="2034" t="s">
        <v>1041</v>
      </c>
      <c r="E458" s="2034" t="s">
        <v>1040</v>
      </c>
      <c r="F458" s="2034" t="s">
        <v>1062</v>
      </c>
      <c r="G458" s="2034" t="s">
        <v>1919</v>
      </c>
      <c r="H458" s="2035" t="s">
        <v>3175</v>
      </c>
      <c r="I458" s="2036" t="s">
        <v>4025</v>
      </c>
      <c r="J458" s="2037"/>
      <c r="K458" s="2037"/>
      <c r="L458" s="2037"/>
      <c r="O458" s="2038" t="e">
        <f>+H459-H461+H460</f>
        <v>#REF!</v>
      </c>
    </row>
    <row r="459" spans="1:15" ht="17.25">
      <c r="B459" s="2039" t="s">
        <v>3274</v>
      </c>
      <c r="C459" s="2040">
        <v>6958.28</v>
      </c>
      <c r="D459" s="2040">
        <v>17633.55</v>
      </c>
      <c r="E459" s="2040">
        <v>26593.55</v>
      </c>
      <c r="F459" s="2040">
        <v>34766.559999999998</v>
      </c>
      <c r="G459" s="2040">
        <v>34906.89</v>
      </c>
      <c r="H459" s="2041" t="e">
        <f>'P&amp;L'!#REF!+'P&amp;L'!#REF!</f>
        <v>#REF!</v>
      </c>
      <c r="I459" s="2036"/>
      <c r="J459" s="2037"/>
      <c r="K459" s="2037"/>
      <c r="L459" s="2037"/>
    </row>
    <row r="460" spans="1:15" ht="17.25">
      <c r="B460" s="2036" t="s">
        <v>3275</v>
      </c>
      <c r="C460" s="2042"/>
      <c r="D460" s="2042">
        <v>70.709999999999994</v>
      </c>
      <c r="E460" s="2042">
        <v>22.69</v>
      </c>
      <c r="F460" s="2042">
        <v>-215.82</v>
      </c>
      <c r="G460" s="2042">
        <v>169.38</v>
      </c>
      <c r="H460" s="2043">
        <f>'P&amp;L Notes Old'!C207</f>
        <v>145.37275</v>
      </c>
      <c r="I460" s="2036"/>
      <c r="J460" s="2037"/>
      <c r="K460" s="2037"/>
      <c r="L460" s="2037"/>
    </row>
    <row r="461" spans="1:15" ht="17.25">
      <c r="B461" s="2036" t="s">
        <v>3276</v>
      </c>
      <c r="C461" s="2042"/>
      <c r="D461" s="2042">
        <v>27.92</v>
      </c>
      <c r="E461" s="2042">
        <v>8.99</v>
      </c>
      <c r="F461" s="2042">
        <v>109.52</v>
      </c>
      <c r="G461" s="2042">
        <v>23.91</v>
      </c>
      <c r="H461" s="2043">
        <f>-(Input!H673+Input!H774)/100000</f>
        <v>35.783099999999997</v>
      </c>
      <c r="I461" s="2036"/>
      <c r="J461" s="2037"/>
      <c r="K461" s="2037"/>
      <c r="L461" s="2037"/>
    </row>
    <row r="462" spans="1:15" ht="17.25">
      <c r="B462" s="2036" t="s">
        <v>3277</v>
      </c>
      <c r="C462" s="2042"/>
      <c r="D462" s="2042"/>
      <c r="E462" s="2042"/>
      <c r="F462" s="2042">
        <v>42</v>
      </c>
      <c r="G462" s="2042">
        <v>169.19</v>
      </c>
      <c r="H462" s="2043">
        <v>0</v>
      </c>
      <c r="I462" s="2036"/>
      <c r="J462" s="2037"/>
      <c r="K462" s="2037"/>
      <c r="L462" s="2037"/>
    </row>
    <row r="463" spans="1:15" ht="17.25">
      <c r="B463" s="2039" t="s">
        <v>3282</v>
      </c>
      <c r="C463" s="2040">
        <f>+C459+C460-C461</f>
        <v>6958.28</v>
      </c>
      <c r="D463" s="2040">
        <f>+D459+D460-D461</f>
        <v>17676.34</v>
      </c>
      <c r="E463" s="2040">
        <f>+E459+E460-E461</f>
        <v>26607.249999999996</v>
      </c>
      <c r="F463" s="2040">
        <f>+F459+F460-F461-F462</f>
        <v>34399.22</v>
      </c>
      <c r="G463" s="2040">
        <f>+G459+G460-G461-G462</f>
        <v>34883.169999999991</v>
      </c>
      <c r="H463" s="2040" t="e">
        <f>+H459+H460-H461-H462</f>
        <v>#REF!</v>
      </c>
      <c r="I463" s="2036"/>
      <c r="J463" s="2037"/>
      <c r="K463" s="2037"/>
      <c r="L463" s="2037"/>
    </row>
    <row r="464" spans="1:15" ht="17.25">
      <c r="B464" s="2036"/>
      <c r="C464" s="2042"/>
      <c r="D464" s="2042"/>
      <c r="E464" s="2042"/>
      <c r="F464" s="2042"/>
      <c r="G464" s="2042"/>
      <c r="H464" s="2043"/>
      <c r="I464" s="2036"/>
      <c r="J464" s="2037"/>
      <c r="K464" s="2037"/>
      <c r="L464" s="2037"/>
    </row>
    <row r="465" spans="2:12" ht="17.25">
      <c r="B465" s="2039" t="s">
        <v>3278</v>
      </c>
      <c r="C465" s="2044" t="s">
        <v>3279</v>
      </c>
      <c r="D465" s="2044" t="s">
        <v>3279</v>
      </c>
      <c r="E465" s="2044" t="s">
        <v>3279</v>
      </c>
      <c r="F465" s="2040">
        <f>(C463+D463+E463)/3</f>
        <v>17080.623333333333</v>
      </c>
      <c r="G465" s="2040">
        <f>(D463+E463+F463)/3</f>
        <v>26227.603333333333</v>
      </c>
      <c r="H465" s="2040">
        <f>(E463+F463+G463)/3</f>
        <v>31963.21333333333</v>
      </c>
      <c r="I465" s="2045" t="e">
        <f>(F463+G463+H463)/3</f>
        <v>#REF!</v>
      </c>
      <c r="J465" s="2037"/>
      <c r="K465" s="2037"/>
      <c r="L465" s="2037"/>
    </row>
    <row r="466" spans="2:12" ht="17.25">
      <c r="B466" s="2039" t="s">
        <v>3281</v>
      </c>
      <c r="C466" s="2041"/>
      <c r="D466" s="2041"/>
      <c r="E466" s="2041"/>
      <c r="F466" s="2041">
        <f>F465/100</f>
        <v>170.80623333333332</v>
      </c>
      <c r="G466" s="2041">
        <f>G465/100</f>
        <v>262.27603333333332</v>
      </c>
      <c r="H466" s="2041">
        <f>H465/100</f>
        <v>319.63213333333329</v>
      </c>
      <c r="I466" s="2046" t="e">
        <f>+I465/100</f>
        <v>#REF!</v>
      </c>
      <c r="J466" s="2037"/>
      <c r="K466" s="2037"/>
      <c r="L466" s="2037"/>
    </row>
    <row r="467" spans="2:12" ht="17.25">
      <c r="B467" s="2047"/>
      <c r="C467" s="2048"/>
      <c r="D467" s="2048"/>
      <c r="E467" s="2049"/>
      <c r="F467" s="2049"/>
      <c r="G467" s="2047"/>
      <c r="H467" s="2047"/>
      <c r="I467" s="2050"/>
      <c r="J467" s="2037"/>
      <c r="K467" s="2037"/>
      <c r="L467" s="2037"/>
    </row>
    <row r="468" spans="2:12" ht="17.25">
      <c r="B468" s="2047" t="s">
        <v>3283</v>
      </c>
      <c r="C468" s="2048"/>
      <c r="D468" s="2048"/>
      <c r="E468" s="2049"/>
      <c r="F468" s="2049">
        <f>F465*2%</f>
        <v>341.61246666666665</v>
      </c>
      <c r="G468" s="2049">
        <f>G465*2%</f>
        <v>524.55206666666663</v>
      </c>
      <c r="H468" s="2049">
        <f>H465*2%</f>
        <v>639.26426666666657</v>
      </c>
      <c r="I468" s="2051" t="e">
        <f>+I465*2%</f>
        <v>#REF!</v>
      </c>
      <c r="J468" s="2037"/>
      <c r="K468" s="2037"/>
      <c r="L468" s="2037"/>
    </row>
  </sheetData>
  <mergeCells count="179">
    <mergeCell ref="D441:H441"/>
    <mergeCell ref="D440:H440"/>
    <mergeCell ref="C414:G414"/>
    <mergeCell ref="C415:G415"/>
    <mergeCell ref="C416:G416"/>
    <mergeCell ref="J412:N412"/>
    <mergeCell ref="F144:G144"/>
    <mergeCell ref="C143:G143"/>
    <mergeCell ref="C145:G145"/>
    <mergeCell ref="F146:G146"/>
    <mergeCell ref="F147:G147"/>
    <mergeCell ref="F148:G148"/>
    <mergeCell ref="C149:G149"/>
    <mergeCell ref="B184:H185"/>
    <mergeCell ref="B244:D244"/>
    <mergeCell ref="B182:E182"/>
    <mergeCell ref="B242:H242"/>
    <mergeCell ref="B206:D206"/>
    <mergeCell ref="B207:D207"/>
    <mergeCell ref="B190:H190"/>
    <mergeCell ref="B253:H253"/>
    <mergeCell ref="B384:C384"/>
    <mergeCell ref="B236:H236"/>
    <mergeCell ref="B238:H238"/>
    <mergeCell ref="B264:C264"/>
    <mergeCell ref="B298:H298"/>
    <mergeCell ref="B3:G3"/>
    <mergeCell ref="F134:G138"/>
    <mergeCell ref="F139:G139"/>
    <mergeCell ref="F140:G140"/>
    <mergeCell ref="F141:G141"/>
    <mergeCell ref="F142:G142"/>
    <mergeCell ref="B385:C385"/>
    <mergeCell ref="B308:H308"/>
    <mergeCell ref="B24:H24"/>
    <mergeCell ref="B25:H25"/>
    <mergeCell ref="B118:H118"/>
    <mergeCell ref="B119:E119"/>
    <mergeCell ref="B205:D205"/>
    <mergeCell ref="B111:H111"/>
    <mergeCell ref="B113:H113"/>
    <mergeCell ref="B188:H188"/>
    <mergeCell ref="B134:B138"/>
    <mergeCell ref="C134:C138"/>
    <mergeCell ref="D134:D138"/>
    <mergeCell ref="E134:E138"/>
    <mergeCell ref="B115:H115"/>
    <mergeCell ref="B116:H116"/>
    <mergeCell ref="B117:H117"/>
    <mergeCell ref="B435:H435"/>
    <mergeCell ref="B433:H433"/>
    <mergeCell ref="B430:H430"/>
    <mergeCell ref="B429:H429"/>
    <mergeCell ref="B227:H227"/>
    <mergeCell ref="B307:H307"/>
    <mergeCell ref="B233:H233"/>
    <mergeCell ref="B249:H249"/>
    <mergeCell ref="B251:H251"/>
    <mergeCell ref="B229:H229"/>
    <mergeCell ref="B230:H230"/>
    <mergeCell ref="B273:H273"/>
    <mergeCell ref="B232:H232"/>
    <mergeCell ref="B228:H228"/>
    <mergeCell ref="B267:C267"/>
    <mergeCell ref="B268:C268"/>
    <mergeCell ref="B269:C269"/>
    <mergeCell ref="B257:C257"/>
    <mergeCell ref="B258:C258"/>
    <mergeCell ref="B261:C261"/>
    <mergeCell ref="B262:C262"/>
    <mergeCell ref="B263:C263"/>
    <mergeCell ref="B243:D243"/>
    <mergeCell ref="C411:G411"/>
    <mergeCell ref="B7:B8"/>
    <mergeCell ref="B86:H86"/>
    <mergeCell ref="B75:H75"/>
    <mergeCell ref="B81:H81"/>
    <mergeCell ref="B27:H27"/>
    <mergeCell ref="E95:F95"/>
    <mergeCell ref="B106:H106"/>
    <mergeCell ref="B88:H88"/>
    <mergeCell ref="B89:H89"/>
    <mergeCell ref="C94:D94"/>
    <mergeCell ref="E94:F94"/>
    <mergeCell ref="B97:H97"/>
    <mergeCell ref="B102:H102"/>
    <mergeCell ref="B103:H103"/>
    <mergeCell ref="B40:H40"/>
    <mergeCell ref="B29:H29"/>
    <mergeCell ref="B77:H77"/>
    <mergeCell ref="B78:H78"/>
    <mergeCell ref="B79:H79"/>
    <mergeCell ref="E7:F7"/>
    <mergeCell ref="G7:H7"/>
    <mergeCell ref="C7:D7"/>
    <mergeCell ref="C95:D95"/>
    <mergeCell ref="C93:D93"/>
    <mergeCell ref="B456:H456"/>
    <mergeCell ref="B404:H404"/>
    <mergeCell ref="B418:H418"/>
    <mergeCell ref="B386:C386"/>
    <mergeCell ref="B387:C387"/>
    <mergeCell ref="B388:C388"/>
    <mergeCell ref="B389:C389"/>
    <mergeCell ref="B390:C390"/>
    <mergeCell ref="B391:C391"/>
    <mergeCell ref="B396:H396"/>
    <mergeCell ref="B424:H424"/>
    <mergeCell ref="B437:H437"/>
    <mergeCell ref="B394:H394"/>
    <mergeCell ref="D443:F443"/>
    <mergeCell ref="B393:H393"/>
    <mergeCell ref="D450:E450"/>
    <mergeCell ref="D451:E451"/>
    <mergeCell ref="D442:F442"/>
    <mergeCell ref="D447:E447"/>
    <mergeCell ref="B422:H422"/>
    <mergeCell ref="B427:H427"/>
    <mergeCell ref="B428:H428"/>
    <mergeCell ref="B406:H406"/>
    <mergeCell ref="B431:H431"/>
    <mergeCell ref="C412:G412"/>
    <mergeCell ref="C413:G413"/>
    <mergeCell ref="B296:H296"/>
    <mergeCell ref="B108:H108"/>
    <mergeCell ref="B23:H23"/>
    <mergeCell ref="B210:D210"/>
    <mergeCell ref="B235:H235"/>
    <mergeCell ref="B209:D209"/>
    <mergeCell ref="B214:H214"/>
    <mergeCell ref="B208:D208"/>
    <mergeCell ref="B221:H221"/>
    <mergeCell ref="B194:H194"/>
    <mergeCell ref="B213:H213"/>
    <mergeCell ref="B226:H226"/>
    <mergeCell ref="B231:H231"/>
    <mergeCell ref="B234:H234"/>
    <mergeCell ref="B223:H223"/>
    <mergeCell ref="B216:H216"/>
    <mergeCell ref="B218:H218"/>
    <mergeCell ref="B224:H224"/>
    <mergeCell ref="B203:D203"/>
    <mergeCell ref="B220:H220"/>
    <mergeCell ref="E93:F93"/>
    <mergeCell ref="B278:H278"/>
    <mergeCell ref="B300:H300"/>
    <mergeCell ref="B301:H301"/>
    <mergeCell ref="B294:H294"/>
    <mergeCell ref="C408:G408"/>
    <mergeCell ref="C409:G409"/>
    <mergeCell ref="C410:G410"/>
    <mergeCell ref="B284:H284"/>
    <mergeCell ref="B380:C380"/>
    <mergeCell ref="B282:H282"/>
    <mergeCell ref="B309:H309"/>
    <mergeCell ref="G93:H93"/>
    <mergeCell ref="G94:H94"/>
    <mergeCell ref="G95:H95"/>
    <mergeCell ref="D445:F445"/>
    <mergeCell ref="B377:H377"/>
    <mergeCell ref="B288:H288"/>
    <mergeCell ref="B290:H290"/>
    <mergeCell ref="B280:H280"/>
    <mergeCell ref="B275:H275"/>
    <mergeCell ref="B277:H277"/>
    <mergeCell ref="B286:H286"/>
    <mergeCell ref="B292:H292"/>
    <mergeCell ref="B302:H302"/>
    <mergeCell ref="B304:H304"/>
    <mergeCell ref="B432:H432"/>
    <mergeCell ref="B420:H420"/>
    <mergeCell ref="B426:H426"/>
    <mergeCell ref="B425:H425"/>
    <mergeCell ref="B239:H239"/>
    <mergeCell ref="B381:C381"/>
    <mergeCell ref="B382:C382"/>
    <mergeCell ref="B383:C383"/>
    <mergeCell ref="B306:H306"/>
    <mergeCell ref="B299:H299"/>
  </mergeCells>
  <printOptions horizontalCentered="1"/>
  <pageMargins left="0" right="0" top="0.51181102362204722" bottom="0.39370078740157483" header="0.31496062992125984" footer="0.15748031496062992"/>
  <pageSetup paperSize="9" scale="70" fitToHeight="22" orientation="portrait" r:id="rId1"/>
  <rowBreaks count="13" manualBreakCount="13">
    <brk id="57" max="7" man="1"/>
    <brk id="98" max="7" man="1"/>
    <brk id="132" max="7" man="1"/>
    <brk id="168" max="7" man="1"/>
    <brk id="211" max="7" man="1"/>
    <brk id="220" max="7" man="1"/>
    <brk id="236" max="7" man="1"/>
    <brk id="280" max="7" man="1"/>
    <brk id="307" max="7" man="1"/>
    <brk id="338" max="7" man="1"/>
    <brk id="375" max="7" man="1"/>
    <brk id="404" max="7" man="1"/>
    <brk id="433" max="7" man="1"/>
  </rowBreaks>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J28"/>
  <sheetViews>
    <sheetView showGridLines="0" view="pageBreakPreview" topLeftCell="B1" zoomScaleSheetLayoutView="100" workbookViewId="0">
      <selection activeCell="H8" sqref="H8"/>
    </sheetView>
  </sheetViews>
  <sheetFormatPr defaultColWidth="9.140625" defaultRowHeight="16.5"/>
  <cols>
    <col min="1" max="1" width="6.42578125" style="1234" bestFit="1" customWidth="1"/>
    <col min="2" max="2" width="22.5703125" style="1234" bestFit="1" customWidth="1"/>
    <col min="3" max="3" width="35.5703125" style="1234" customWidth="1"/>
    <col min="4" max="4" width="19.28515625" style="1234" bestFit="1" customWidth="1"/>
    <col min="5" max="5" width="15.28515625" style="1234" bestFit="1" customWidth="1"/>
    <col min="6" max="6" width="13.42578125" style="1234" bestFit="1" customWidth="1"/>
    <col min="7" max="7" width="9.140625" style="1234"/>
    <col min="8" max="9" width="13.42578125" style="1234" bestFit="1" customWidth="1"/>
    <col min="10" max="10" width="11.28515625" style="1234" bestFit="1" customWidth="1"/>
    <col min="11" max="16384" width="9.140625" style="1234"/>
  </cols>
  <sheetData>
    <row r="1" spans="1:9" s="1236" customFormat="1" ht="15">
      <c r="A1" s="3157" t="s">
        <v>0</v>
      </c>
      <c r="B1" s="3157"/>
      <c r="C1" s="3157"/>
      <c r="D1" s="3157"/>
      <c r="E1" s="3157"/>
      <c r="F1" s="3157"/>
    </row>
    <row r="2" spans="1:9" s="1236" customFormat="1" ht="15">
      <c r="A2" s="3157" t="s">
        <v>1008</v>
      </c>
      <c r="B2" s="3157"/>
      <c r="C2" s="3157"/>
      <c r="D2" s="3157"/>
      <c r="E2" s="3157"/>
      <c r="F2" s="3157"/>
    </row>
    <row r="3" spans="1:9" s="1236" customFormat="1" ht="15">
      <c r="A3" s="3158"/>
      <c r="B3" s="3158"/>
      <c r="C3" s="3158"/>
      <c r="D3" s="3158"/>
      <c r="E3" s="3158"/>
      <c r="F3" s="3158"/>
    </row>
    <row r="4" spans="1:9">
      <c r="A4" s="3159" t="s">
        <v>1</v>
      </c>
      <c r="B4" s="3159"/>
      <c r="C4" s="3159"/>
      <c r="D4" s="3159"/>
      <c r="E4" s="3159"/>
      <c r="F4" s="3159"/>
    </row>
    <row r="5" spans="1:9" s="1237" customFormat="1" ht="24.75" customHeight="1">
      <c r="A5" s="954" t="s">
        <v>1009</v>
      </c>
      <c r="B5" s="3160" t="s">
        <v>1010</v>
      </c>
      <c r="C5" s="3160"/>
      <c r="D5" s="954" t="s">
        <v>1011</v>
      </c>
      <c r="E5" s="954" t="s">
        <v>1012</v>
      </c>
      <c r="F5" s="954" t="s">
        <v>1013</v>
      </c>
    </row>
    <row r="6" spans="1:9" ht="18" customHeight="1">
      <c r="A6" s="1238"/>
      <c r="B6" s="3156" t="s">
        <v>1014</v>
      </c>
      <c r="C6" s="3156"/>
      <c r="D6" s="1239"/>
      <c r="E6" s="1239"/>
      <c r="F6" s="1239"/>
    </row>
    <row r="7" spans="1:9" s="1235" customFormat="1" ht="18" customHeight="1">
      <c r="A7" s="1240">
        <v>1</v>
      </c>
      <c r="B7" s="3146" t="s">
        <v>1015</v>
      </c>
      <c r="C7" s="3146"/>
      <c r="D7" s="1241">
        <f>+F7-E7</f>
        <v>292990.63558440004</v>
      </c>
      <c r="E7" s="1242">
        <f>+'P&amp;L Notes'!C8</f>
        <v>5777.2389755999993</v>
      </c>
      <c r="F7" s="1242">
        <f>+'P&amp;L Notes'!C7+'P&amp;L Notes'!C8+0.01</f>
        <v>298767.87456000003</v>
      </c>
    </row>
    <row r="8" spans="1:9" s="1235" customFormat="1" ht="18" customHeight="1">
      <c r="A8" s="1240">
        <v>2</v>
      </c>
      <c r="B8" s="3152" t="s">
        <v>1016</v>
      </c>
      <c r="C8" s="3153"/>
      <c r="D8" s="1241">
        <f>+F8-E8</f>
        <v>0</v>
      </c>
      <c r="E8" s="1242">
        <v>0</v>
      </c>
      <c r="F8" s="1242">
        <v>0</v>
      </c>
    </row>
    <row r="9" spans="1:9" s="1235" customFormat="1" ht="18" customHeight="1">
      <c r="A9" s="1240">
        <v>3</v>
      </c>
      <c r="B9" s="3152" t="s">
        <v>33</v>
      </c>
      <c r="C9" s="3153"/>
      <c r="D9" s="1241">
        <f>+F9-E9</f>
        <v>54237.717970699996</v>
      </c>
      <c r="E9" s="1242">
        <f>-'SLDC TB 22-23'!F152/100000</f>
        <v>55.518830999999999</v>
      </c>
      <c r="F9" s="1242">
        <f>'P&amp;L Notes'!C43+SUM('P&amp;L Notes'!C10:C15)</f>
        <v>54293.236801699997</v>
      </c>
      <c r="H9" s="1290"/>
      <c r="I9" s="1290"/>
    </row>
    <row r="10" spans="1:9" s="1235" customFormat="1" ht="18" customHeight="1">
      <c r="A10" s="1243"/>
      <c r="B10" s="3147" t="s">
        <v>1017</v>
      </c>
      <c r="C10" s="3148"/>
      <c r="D10" s="1244">
        <f t="array" ref="D10">SUM(ROUND(D7:D9,2))</f>
        <v>347228.36</v>
      </c>
      <c r="E10" s="1244">
        <f t="array" ref="E10">SUM(ROUND(E7:E9,2))</f>
        <v>5832.76</v>
      </c>
      <c r="F10" s="1244">
        <f t="array" ref="F10">SUM(ROUND(F7:F9,2))</f>
        <v>353061.11</v>
      </c>
      <c r="H10" s="1289"/>
      <c r="I10" s="1290"/>
    </row>
    <row r="11" spans="1:9" s="1235" customFormat="1" ht="18" customHeight="1">
      <c r="A11" s="1240"/>
      <c r="B11" s="3154" t="s">
        <v>34</v>
      </c>
      <c r="C11" s="3155"/>
      <c r="D11" s="1198"/>
      <c r="E11" s="1198"/>
      <c r="F11" s="1198"/>
    </row>
    <row r="12" spans="1:9" s="1235" customFormat="1" ht="18" customHeight="1">
      <c r="A12" s="1240">
        <v>4</v>
      </c>
      <c r="B12" s="3146" t="s">
        <v>1018</v>
      </c>
      <c r="C12" s="3146"/>
      <c r="D12" s="1241">
        <f>+F12-E12</f>
        <v>4717.0261761000002</v>
      </c>
      <c r="E12" s="1242">
        <f>'SLDC TB 22-23'!F165/100000</f>
        <v>83.095768700000008</v>
      </c>
      <c r="F12" s="1242">
        <f>SUM('P&amp;L Notes'!C179:C187)</f>
        <v>4800.1219448000002</v>
      </c>
    </row>
    <row r="13" spans="1:9" s="1235" customFormat="1" ht="18" customHeight="1">
      <c r="A13" s="1240">
        <v>5</v>
      </c>
      <c r="B13" s="3146" t="s">
        <v>1019</v>
      </c>
      <c r="C13" s="3146"/>
      <c r="D13" s="1241">
        <f>+F13-E13</f>
        <v>129254.63981070001</v>
      </c>
      <c r="E13" s="1242">
        <f>'SLDC TB 22-23'!F220/100000</f>
        <v>5694.1900437000004</v>
      </c>
      <c r="F13" s="1242">
        <f>'P&amp;L Notes'!C60-'P&amp;L Notes'!C59-'P&amp;L'!D27</f>
        <v>134948.82985440001</v>
      </c>
    </row>
    <row r="14" spans="1:9" s="1235" customFormat="1" ht="18" customHeight="1">
      <c r="A14" s="1240">
        <v>6</v>
      </c>
      <c r="B14" s="3146" t="s">
        <v>1020</v>
      </c>
      <c r="C14" s="3146"/>
      <c r="D14" s="1241">
        <f>+F14-E14</f>
        <v>6745.7867582999988</v>
      </c>
      <c r="E14" s="1242">
        <f>('SLDC TB 22-23'!F234+'SLDC TB 22-23'!F246)/100000</f>
        <v>57.226798299999999</v>
      </c>
      <c r="F14" s="1242">
        <f>SUM('P&amp;L Notes'!C188:C216)-0.02</f>
        <v>6803.013556599999</v>
      </c>
    </row>
    <row r="15" spans="1:9" s="1235" customFormat="1" ht="18" customHeight="1">
      <c r="A15" s="1240">
        <v>7</v>
      </c>
      <c r="B15" s="3146" t="s">
        <v>1021</v>
      </c>
      <c r="C15" s="3146"/>
      <c r="D15" s="1241">
        <f>+F15-E15</f>
        <v>103664.4242354</v>
      </c>
      <c r="E15" s="1242">
        <f>'SLDC TB 22-23'!F239/100000</f>
        <v>131.47576460000002</v>
      </c>
      <c r="F15" s="1242">
        <f>'P&amp;L Notes'!C173</f>
        <v>103795.90000000001</v>
      </c>
    </row>
    <row r="16" spans="1:9" s="1235" customFormat="1" ht="18" customHeight="1">
      <c r="A16" s="1240">
        <v>8</v>
      </c>
      <c r="B16" s="3146" t="s">
        <v>1022</v>
      </c>
      <c r="C16" s="3146"/>
      <c r="D16" s="1241">
        <f>+F16-E16</f>
        <v>105221.59226</v>
      </c>
      <c r="E16" s="1242">
        <f>'SLDC TB 22-23'!F244/100000</f>
        <v>0</v>
      </c>
      <c r="F16" s="1242">
        <f>'P&amp;L Notes'!C165-'P&amp;L Notes'!C164</f>
        <v>105221.59226</v>
      </c>
    </row>
    <row r="17" spans="1:10" s="1235" customFormat="1" ht="18" customHeight="1">
      <c r="A17" s="1240">
        <v>9</v>
      </c>
      <c r="B17" s="1245" t="s">
        <v>4649</v>
      </c>
      <c r="C17" s="1245"/>
      <c r="D17" s="1241">
        <v>0</v>
      </c>
      <c r="E17" s="1242">
        <v>0</v>
      </c>
      <c r="F17" s="1242">
        <v>0</v>
      </c>
    </row>
    <row r="18" spans="1:10" s="1235" customFormat="1">
      <c r="A18" s="1243"/>
      <c r="B18" s="3147" t="s">
        <v>1023</v>
      </c>
      <c r="C18" s="3148"/>
      <c r="D18" s="1244">
        <f>SUM(D12:D17)</f>
        <v>349603.46924050001</v>
      </c>
      <c r="E18" s="1244">
        <f>SUM(E12:E17)</f>
        <v>5965.9883753000004</v>
      </c>
      <c r="F18" s="1244">
        <f>SUM(F12:F17)</f>
        <v>355569.45761580003</v>
      </c>
      <c r="H18" s="1290"/>
      <c r="I18" s="1289"/>
      <c r="J18" s="1290"/>
    </row>
    <row r="19" spans="1:10" s="1235" customFormat="1">
      <c r="A19" s="1240"/>
      <c r="B19" s="3151" t="s">
        <v>1024</v>
      </c>
      <c r="C19" s="3151"/>
      <c r="D19" s="1246"/>
      <c r="E19" s="1246"/>
      <c r="F19" s="1246"/>
    </row>
    <row r="20" spans="1:10" s="1235" customFormat="1" ht="21" customHeight="1">
      <c r="A20" s="1240">
        <v>10</v>
      </c>
      <c r="B20" s="3146" t="s">
        <v>1025</v>
      </c>
      <c r="C20" s="3146"/>
      <c r="D20" s="1241">
        <f>+F20-E20</f>
        <v>11668.55226</v>
      </c>
      <c r="E20" s="1242">
        <v>0</v>
      </c>
      <c r="F20" s="1242">
        <f>-'P&amp;L Notes'!C164</f>
        <v>11668.55226</v>
      </c>
    </row>
    <row r="21" spans="1:10" s="1235" customFormat="1" ht="21" customHeight="1">
      <c r="A21" s="1240">
        <v>11</v>
      </c>
      <c r="B21" s="3146" t="s">
        <v>1026</v>
      </c>
      <c r="C21" s="3146"/>
      <c r="D21" s="1241" t="e">
        <f>+F21-E21</f>
        <v>#REF!</v>
      </c>
      <c r="E21" s="1242">
        <v>0</v>
      </c>
      <c r="F21" s="1242" t="e">
        <f>-('P&amp;L Notes'!C59+'P&amp;L Notes'!#REF!)</f>
        <v>#REF!</v>
      </c>
    </row>
    <row r="22" spans="1:10" s="1235" customFormat="1">
      <c r="A22" s="1243"/>
      <c r="B22" s="3147" t="s">
        <v>1023</v>
      </c>
      <c r="C22" s="3148"/>
      <c r="D22" s="1244" t="e">
        <f>+D20+D21</f>
        <v>#REF!</v>
      </c>
      <c r="E22" s="1244">
        <f>+E20+E21</f>
        <v>0</v>
      </c>
      <c r="F22" s="1244" t="e">
        <f>+F20+F21</f>
        <v>#REF!</v>
      </c>
    </row>
    <row r="23" spans="1:10" s="1235" customFormat="1" ht="20.25" customHeight="1">
      <c r="A23" s="1240">
        <v>12</v>
      </c>
      <c r="B23" s="3146" t="s">
        <v>4735</v>
      </c>
      <c r="C23" s="3146"/>
      <c r="D23" s="1241">
        <v>0</v>
      </c>
      <c r="E23" s="1242"/>
      <c r="F23" s="1242">
        <v>0</v>
      </c>
    </row>
    <row r="24" spans="1:10" s="1235" customFormat="1" ht="20.25" customHeight="1">
      <c r="A24" s="1240">
        <v>13</v>
      </c>
      <c r="B24" s="3149" t="s">
        <v>1480</v>
      </c>
      <c r="C24" s="3150"/>
      <c r="D24" s="1242">
        <f>+F24-E24</f>
        <v>0</v>
      </c>
      <c r="E24" s="1242">
        <v>0</v>
      </c>
      <c r="F24" s="1242">
        <v>0</v>
      </c>
    </row>
    <row r="25" spans="1:10" s="1235" customFormat="1">
      <c r="A25" s="1243"/>
      <c r="B25" s="3147" t="s">
        <v>1027</v>
      </c>
      <c r="C25" s="3148"/>
      <c r="D25" s="1244" t="e">
        <f>+D18-D22-D23+D24</f>
        <v>#REF!</v>
      </c>
      <c r="E25" s="1244">
        <f>+E18-E22-E23+E24</f>
        <v>5965.9883753000004</v>
      </c>
      <c r="F25" s="1244" t="e">
        <f>+F18-F22+F23+F24</f>
        <v>#REF!</v>
      </c>
    </row>
    <row r="26" spans="1:10" s="1235" customFormat="1" ht="20.25" customHeight="1">
      <c r="A26" s="1247"/>
      <c r="B26" s="3145" t="s">
        <v>1028</v>
      </c>
      <c r="C26" s="3145"/>
      <c r="D26" s="1248" t="e">
        <f>+D10-D25</f>
        <v>#REF!</v>
      </c>
      <c r="E26" s="1248">
        <f>+E10-E25</f>
        <v>-133.22837530000015</v>
      </c>
      <c r="F26" s="1248" t="e">
        <f>+F10-F25</f>
        <v>#REF!</v>
      </c>
    </row>
    <row r="27" spans="1:10" s="1235" customFormat="1">
      <c r="A27" s="1249"/>
      <c r="B27" s="1249"/>
      <c r="C27" s="1245"/>
      <c r="D27" s="1250"/>
      <c r="E27" s="1251"/>
      <c r="F27" s="1291">
        <f>'P&amp;L'!D18+'P&amp;L'!D27</f>
        <v>23409.693799899902</v>
      </c>
    </row>
    <row r="28" spans="1:10" s="1235" customFormat="1">
      <c r="A28" s="1249"/>
      <c r="B28" s="1252"/>
      <c r="C28" s="1245"/>
      <c r="D28" s="1253"/>
      <c r="E28" s="1254"/>
      <c r="F28" s="1251" t="e">
        <f>F26-F27</f>
        <v>#REF!</v>
      </c>
    </row>
  </sheetData>
  <mergeCells count="25">
    <mergeCell ref="B6:C6"/>
    <mergeCell ref="A1:F1"/>
    <mergeCell ref="A2:F2"/>
    <mergeCell ref="A3:F3"/>
    <mergeCell ref="A4:F4"/>
    <mergeCell ref="B5:C5"/>
    <mergeCell ref="B19:C19"/>
    <mergeCell ref="B7:C7"/>
    <mergeCell ref="B8:C8"/>
    <mergeCell ref="B9:C9"/>
    <mergeCell ref="B10:C10"/>
    <mergeCell ref="B11:C11"/>
    <mergeCell ref="B12:C12"/>
    <mergeCell ref="B13:C13"/>
    <mergeCell ref="B14:C14"/>
    <mergeCell ref="B15:C15"/>
    <mergeCell ref="B16:C16"/>
    <mergeCell ref="B18:C18"/>
    <mergeCell ref="B26:C26"/>
    <mergeCell ref="B20:C20"/>
    <mergeCell ref="B21:C21"/>
    <mergeCell ref="B22:C22"/>
    <mergeCell ref="B23:C23"/>
    <mergeCell ref="B24:C24"/>
    <mergeCell ref="B25:C25"/>
  </mergeCells>
  <printOptions horizontalCentered="1"/>
  <pageMargins left="0.7" right="0.17" top="0.75" bottom="0.75" header="0.3" footer="0.3"/>
  <pageSetup paperSize="9" scale="83"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8"/>
  <sheetViews>
    <sheetView topLeftCell="A152" workbookViewId="0">
      <selection activeCell="F152" sqref="F152"/>
    </sheetView>
  </sheetViews>
  <sheetFormatPr defaultColWidth="9.140625" defaultRowHeight="12.75" outlineLevelRow="3"/>
  <cols>
    <col min="1" max="1" width="18.5703125" style="1283" bestFit="1" customWidth="1"/>
    <col min="2" max="2" width="26.140625" style="1283" bestFit="1" customWidth="1"/>
    <col min="3" max="3" width="18.85546875" style="1283" bestFit="1" customWidth="1"/>
    <col min="4" max="5" width="16" style="1283" bestFit="1" customWidth="1"/>
    <col min="6" max="6" width="19.140625" style="1283" bestFit="1" customWidth="1"/>
    <col min="7" max="16384" width="9.140625" style="1283"/>
  </cols>
  <sheetData>
    <row r="1" spans="1:6" ht="25.5">
      <c r="A1" s="1281" t="s">
        <v>2184</v>
      </c>
      <c r="B1" s="1281" t="s">
        <v>3350</v>
      </c>
      <c r="C1" s="1281" t="s">
        <v>2186</v>
      </c>
      <c r="D1" s="1282" t="s">
        <v>2187</v>
      </c>
      <c r="E1" s="1282" t="s">
        <v>2188</v>
      </c>
      <c r="F1" s="1281" t="s">
        <v>2189</v>
      </c>
    </row>
    <row r="2" spans="1:6" outlineLevel="3">
      <c r="A2" s="1283" t="s">
        <v>4432</v>
      </c>
      <c r="B2" s="1283" t="s">
        <v>3352</v>
      </c>
      <c r="C2" s="1284">
        <v>131280521.65000001</v>
      </c>
      <c r="D2" s="1284">
        <v>1250861.3600000001</v>
      </c>
      <c r="E2" s="1284">
        <v>690345.86</v>
      </c>
      <c r="F2" s="1284">
        <v>131841037.15000001</v>
      </c>
    </row>
    <row r="3" spans="1:6" outlineLevel="3">
      <c r="A3" s="1283" t="s">
        <v>4433</v>
      </c>
      <c r="B3" s="1283" t="s">
        <v>3354</v>
      </c>
      <c r="C3" s="1284">
        <v>1635592.16</v>
      </c>
      <c r="D3" s="1284">
        <v>109150</v>
      </c>
      <c r="E3" s="1284">
        <v>0</v>
      </c>
      <c r="F3" s="1284">
        <v>1744742.16</v>
      </c>
    </row>
    <row r="4" spans="1:6" outlineLevel="3">
      <c r="A4" s="1283" t="s">
        <v>4434</v>
      </c>
      <c r="B4" s="1283" t="s">
        <v>3355</v>
      </c>
      <c r="C4" s="1284">
        <v>2336400</v>
      </c>
      <c r="D4" s="1284">
        <v>1818651.4</v>
      </c>
      <c r="E4" s="1284">
        <v>1818651.4</v>
      </c>
      <c r="F4" s="1284">
        <v>2336400</v>
      </c>
    </row>
    <row r="5" spans="1:6" outlineLevel="3">
      <c r="A5" s="1283" t="s">
        <v>4435</v>
      </c>
      <c r="B5" s="1283" t="s">
        <v>2198</v>
      </c>
      <c r="C5" s="1284">
        <v>54280950.789999999</v>
      </c>
      <c r="D5" s="1284">
        <v>3064947.82</v>
      </c>
      <c r="E5" s="1284">
        <v>690345.86</v>
      </c>
      <c r="F5" s="1284">
        <v>56655552.75</v>
      </c>
    </row>
    <row r="6" spans="1:6" outlineLevel="2">
      <c r="A6" s="1285" t="s">
        <v>2200</v>
      </c>
      <c r="B6" s="1285" t="s">
        <v>2201</v>
      </c>
      <c r="C6" s="1286">
        <v>189533464.59999999</v>
      </c>
      <c r="D6" s="1286">
        <v>6243610.5800000001</v>
      </c>
      <c r="E6" s="1286">
        <v>3199343.12</v>
      </c>
      <c r="F6" s="1286">
        <v>192577732.06</v>
      </c>
    </row>
    <row r="7" spans="1:6" outlineLevel="3">
      <c r="A7" s="1283" t="s">
        <v>4436</v>
      </c>
      <c r="B7" s="1283" t="s">
        <v>3359</v>
      </c>
      <c r="C7" s="1284">
        <v>-76175431.650000006</v>
      </c>
      <c r="D7" s="1284">
        <v>182450.74</v>
      </c>
      <c r="E7" s="1284">
        <v>6706931.2400000002</v>
      </c>
      <c r="F7" s="1284">
        <v>-82699912.150000006</v>
      </c>
    </row>
    <row r="8" spans="1:6" outlineLevel="3">
      <c r="A8" s="1283" t="s">
        <v>4437</v>
      </c>
      <c r="B8" s="1283" t="s">
        <v>3362</v>
      </c>
      <c r="C8" s="1284">
        <v>-459759.16</v>
      </c>
      <c r="D8" s="1284">
        <v>0</v>
      </c>
      <c r="E8" s="1284">
        <v>99411</v>
      </c>
      <c r="F8" s="1284">
        <v>-559170.16</v>
      </c>
    </row>
    <row r="9" spans="1:6" outlineLevel="3">
      <c r="A9" s="1283" t="s">
        <v>4438</v>
      </c>
      <c r="B9" s="1283" t="s">
        <v>3363</v>
      </c>
      <c r="C9" s="1284">
        <v>-1388398</v>
      </c>
      <c r="D9" s="1284">
        <v>0</v>
      </c>
      <c r="E9" s="1284">
        <v>350460</v>
      </c>
      <c r="F9" s="1284">
        <v>-1738858</v>
      </c>
    </row>
    <row r="10" spans="1:6" outlineLevel="3">
      <c r="A10" s="1283" t="s">
        <v>4439</v>
      </c>
      <c r="B10" s="1283" t="s">
        <v>3364</v>
      </c>
      <c r="C10" s="1284">
        <v>-31025152.789999999</v>
      </c>
      <c r="D10" s="1284">
        <v>0</v>
      </c>
      <c r="E10" s="1284">
        <v>6173224.96</v>
      </c>
      <c r="F10" s="1284">
        <v>-37198377.75</v>
      </c>
    </row>
    <row r="11" spans="1:6" outlineLevel="2">
      <c r="A11" s="1285" t="s">
        <v>2210</v>
      </c>
      <c r="B11" s="1285" t="s">
        <v>2201</v>
      </c>
      <c r="C11" s="1286">
        <v>-109048741.59999999</v>
      </c>
      <c r="D11" s="1286">
        <v>182450.74</v>
      </c>
      <c r="E11" s="1286">
        <v>13330027.199999999</v>
      </c>
      <c r="F11" s="1286">
        <v>-122196318.06</v>
      </c>
    </row>
    <row r="12" spans="1:6" outlineLevel="3">
      <c r="A12" s="1283" t="s">
        <v>4440</v>
      </c>
      <c r="B12" s="1283" t="s">
        <v>3366</v>
      </c>
      <c r="C12" s="1284">
        <v>80625145.540000007</v>
      </c>
      <c r="D12" s="1284">
        <v>3058328.4</v>
      </c>
      <c r="E12" s="1284">
        <v>1908686.26</v>
      </c>
      <c r="F12" s="1284">
        <v>81774787.680000007</v>
      </c>
    </row>
    <row r="13" spans="1:6" outlineLevel="3">
      <c r="A13" s="1283" t="s">
        <v>4441</v>
      </c>
      <c r="B13" s="1283" t="s">
        <v>3368</v>
      </c>
      <c r="C13" s="1284">
        <v>0</v>
      </c>
      <c r="D13" s="1284">
        <v>109150</v>
      </c>
      <c r="E13" s="1284">
        <v>109150</v>
      </c>
      <c r="F13" s="1284">
        <v>0</v>
      </c>
    </row>
    <row r="14" spans="1:6" outlineLevel="3">
      <c r="A14" s="1283" t="s">
        <v>4442</v>
      </c>
      <c r="B14" s="1283" t="s">
        <v>3369</v>
      </c>
      <c r="C14" s="1284">
        <v>0</v>
      </c>
      <c r="D14" s="1284">
        <v>3637302.8</v>
      </c>
      <c r="E14" s="1284">
        <v>3637302.8</v>
      </c>
      <c r="F14" s="1284">
        <v>0</v>
      </c>
    </row>
    <row r="15" spans="1:6" outlineLevel="3">
      <c r="A15" s="1283" t="s">
        <v>4443</v>
      </c>
      <c r="B15" s="1283" t="s">
        <v>211</v>
      </c>
      <c r="C15" s="1284">
        <v>0</v>
      </c>
      <c r="D15" s="1284">
        <v>1278817.3799999999</v>
      </c>
      <c r="E15" s="1284">
        <v>1278817.3799999999</v>
      </c>
      <c r="F15" s="1284">
        <v>0</v>
      </c>
    </row>
    <row r="16" spans="1:6" outlineLevel="2">
      <c r="A16" s="1285" t="s">
        <v>2220</v>
      </c>
      <c r="B16" s="1285" t="s">
        <v>2201</v>
      </c>
      <c r="C16" s="1286">
        <v>80625145.540000007</v>
      </c>
      <c r="D16" s="1286">
        <v>8083598.5800000001</v>
      </c>
      <c r="E16" s="1286">
        <v>6933956.4400000004</v>
      </c>
      <c r="F16" s="1286">
        <v>81774787.680000007</v>
      </c>
    </row>
    <row r="17" spans="1:6" outlineLevel="3">
      <c r="A17" s="1283" t="s">
        <v>4444</v>
      </c>
      <c r="B17" s="1283" t="s">
        <v>3376</v>
      </c>
      <c r="C17" s="1284">
        <v>0</v>
      </c>
      <c r="D17" s="1284">
        <v>586519</v>
      </c>
      <c r="E17" s="1284">
        <v>344383</v>
      </c>
      <c r="F17" s="1284">
        <v>242136</v>
      </c>
    </row>
    <row r="18" spans="1:6" outlineLevel="3">
      <c r="A18" s="1283" t="s">
        <v>4445</v>
      </c>
      <c r="B18" s="1283" t="s">
        <v>3379</v>
      </c>
      <c r="C18" s="1284">
        <v>0</v>
      </c>
      <c r="D18" s="1284">
        <v>77880</v>
      </c>
      <c r="E18" s="1284">
        <v>77880</v>
      </c>
      <c r="F18" s="1284">
        <v>0</v>
      </c>
    </row>
    <row r="19" spans="1:6" outlineLevel="3">
      <c r="A19" s="1283" t="s">
        <v>4446</v>
      </c>
      <c r="B19" s="1283" t="s">
        <v>3380</v>
      </c>
      <c r="C19" s="1284">
        <v>0</v>
      </c>
      <c r="D19" s="1284">
        <v>2169927.96</v>
      </c>
      <c r="E19" s="1284">
        <v>2169927.96</v>
      </c>
      <c r="F19" s="1284">
        <v>0</v>
      </c>
    </row>
    <row r="20" spans="1:6" outlineLevel="3">
      <c r="A20" s="1283" t="s">
        <v>4447</v>
      </c>
      <c r="B20" s="1283" t="s">
        <v>3382</v>
      </c>
      <c r="C20" s="1284">
        <v>0</v>
      </c>
      <c r="D20" s="1284">
        <v>89954.08</v>
      </c>
      <c r="E20" s="1284">
        <v>89954.08</v>
      </c>
      <c r="F20" s="1284">
        <v>0</v>
      </c>
    </row>
    <row r="21" spans="1:6" outlineLevel="3">
      <c r="A21" s="1283" t="s">
        <v>4448</v>
      </c>
      <c r="B21" s="1283" t="s">
        <v>3385</v>
      </c>
      <c r="C21" s="1284">
        <v>0</v>
      </c>
      <c r="D21" s="1284">
        <v>235151.58</v>
      </c>
      <c r="E21" s="1284">
        <v>235151.58</v>
      </c>
      <c r="F21" s="1284">
        <v>0</v>
      </c>
    </row>
    <row r="22" spans="1:6" outlineLevel="2">
      <c r="A22" s="1285" t="s">
        <v>2245</v>
      </c>
      <c r="B22" s="1285" t="s">
        <v>2201</v>
      </c>
      <c r="C22" s="1286">
        <v>0</v>
      </c>
      <c r="D22" s="1286">
        <v>3159432.62</v>
      </c>
      <c r="E22" s="1286">
        <v>2917296.62</v>
      </c>
      <c r="F22" s="1286">
        <v>242136</v>
      </c>
    </row>
    <row r="23" spans="1:6" outlineLevel="3">
      <c r="A23" s="1283" t="s">
        <v>4957</v>
      </c>
      <c r="B23" s="1283" t="s">
        <v>3400</v>
      </c>
      <c r="C23" s="1284">
        <v>0</v>
      </c>
      <c r="D23" s="1284">
        <v>188544</v>
      </c>
      <c r="E23" s="1284">
        <v>0</v>
      </c>
      <c r="F23" s="1284">
        <v>188544</v>
      </c>
    </row>
    <row r="24" spans="1:6" outlineLevel="3">
      <c r="A24" s="1283" t="s">
        <v>4449</v>
      </c>
      <c r="B24" s="1283" t="s">
        <v>3401</v>
      </c>
      <c r="C24" s="1284">
        <v>29518315</v>
      </c>
      <c r="D24" s="1284">
        <v>398857706.27999997</v>
      </c>
      <c r="E24" s="1284">
        <v>405708435.27999997</v>
      </c>
      <c r="F24" s="1284">
        <v>22667586</v>
      </c>
    </row>
    <row r="25" spans="1:6" outlineLevel="3">
      <c r="A25" s="1283" t="s">
        <v>4450</v>
      </c>
      <c r="B25" s="1283" t="s">
        <v>3402</v>
      </c>
      <c r="C25" s="1284">
        <v>11691357</v>
      </c>
      <c r="D25" s="1284">
        <v>175388166</v>
      </c>
      <c r="E25" s="1284">
        <v>178363452</v>
      </c>
      <c r="F25" s="1284">
        <v>8716071</v>
      </c>
    </row>
    <row r="26" spans="1:6" outlineLevel="3">
      <c r="A26" s="1283" t="s">
        <v>4451</v>
      </c>
      <c r="B26" s="1283" t="s">
        <v>3403</v>
      </c>
      <c r="C26" s="1284">
        <v>609458.59</v>
      </c>
      <c r="D26" s="1284">
        <v>7863408.8600000003</v>
      </c>
      <c r="E26" s="1284">
        <v>7744112.1600000001</v>
      </c>
      <c r="F26" s="1284">
        <v>728755.29</v>
      </c>
    </row>
    <row r="27" spans="1:6" outlineLevel="3">
      <c r="A27" s="1283" t="s">
        <v>4452</v>
      </c>
      <c r="B27" s="1283" t="s">
        <v>3404</v>
      </c>
      <c r="C27" s="1284">
        <v>5239</v>
      </c>
      <c r="D27" s="1284">
        <v>230753</v>
      </c>
      <c r="E27" s="1284">
        <v>208022</v>
      </c>
      <c r="F27" s="1284">
        <v>27970</v>
      </c>
    </row>
    <row r="28" spans="1:6" outlineLevel="3">
      <c r="A28" s="1283" t="s">
        <v>4453</v>
      </c>
      <c r="B28" s="1283" t="s">
        <v>4334</v>
      </c>
      <c r="C28" s="1284">
        <v>301</v>
      </c>
      <c r="D28" s="1284">
        <v>0</v>
      </c>
      <c r="E28" s="1284">
        <v>301</v>
      </c>
      <c r="F28" s="1284">
        <v>0</v>
      </c>
    </row>
    <row r="29" spans="1:6" outlineLevel="3">
      <c r="A29" s="1283" t="s">
        <v>4454</v>
      </c>
      <c r="B29" s="1283" t="s">
        <v>3405</v>
      </c>
      <c r="C29" s="1284">
        <v>0</v>
      </c>
      <c r="D29" s="1284">
        <v>9081000</v>
      </c>
      <c r="E29" s="1284">
        <v>9081000</v>
      </c>
      <c r="F29" s="1284">
        <v>0</v>
      </c>
    </row>
    <row r="30" spans="1:6" outlineLevel="3">
      <c r="A30" s="1283" t="s">
        <v>4455</v>
      </c>
      <c r="B30" s="1283" t="s">
        <v>3400</v>
      </c>
      <c r="C30" s="1284">
        <v>9693</v>
      </c>
      <c r="D30" s="1284">
        <v>1170000</v>
      </c>
      <c r="E30" s="1284">
        <v>1173693</v>
      </c>
      <c r="F30" s="1284">
        <v>6000</v>
      </c>
    </row>
    <row r="31" spans="1:6" outlineLevel="3">
      <c r="A31" s="1283" t="s">
        <v>4958</v>
      </c>
      <c r="B31" s="1283" t="s">
        <v>4954</v>
      </c>
      <c r="C31" s="1284">
        <v>0</v>
      </c>
      <c r="D31" s="1284">
        <v>0</v>
      </c>
      <c r="E31" s="1284">
        <v>569929</v>
      </c>
      <c r="F31" s="1284">
        <v>-569929</v>
      </c>
    </row>
    <row r="32" spans="1:6" outlineLevel="3">
      <c r="A32" s="1283" t="s">
        <v>4456</v>
      </c>
      <c r="B32" s="1283" t="s">
        <v>3406</v>
      </c>
      <c r="C32" s="1284">
        <v>473741</v>
      </c>
      <c r="D32" s="1284">
        <v>135730</v>
      </c>
      <c r="E32" s="1284">
        <v>488434</v>
      </c>
      <c r="F32" s="1284">
        <v>121037</v>
      </c>
    </row>
    <row r="33" spans="1:6" outlineLevel="2">
      <c r="A33" s="1285" t="s">
        <v>2259</v>
      </c>
      <c r="B33" s="1285" t="s">
        <v>2201</v>
      </c>
      <c r="C33" s="1286">
        <v>42308104.590000004</v>
      </c>
      <c r="D33" s="1286">
        <v>592915308.13999999</v>
      </c>
      <c r="E33" s="1286">
        <v>603337378.44000006</v>
      </c>
      <c r="F33" s="1286">
        <v>31886034.289999999</v>
      </c>
    </row>
    <row r="34" spans="1:6" outlineLevel="3">
      <c r="A34" s="1283" t="s">
        <v>4457</v>
      </c>
      <c r="B34" s="1283" t="s">
        <v>3407</v>
      </c>
      <c r="C34" s="1284">
        <v>0</v>
      </c>
      <c r="D34" s="1284">
        <v>33095</v>
      </c>
      <c r="E34" s="1284">
        <v>33095</v>
      </c>
      <c r="F34" s="1284">
        <v>0</v>
      </c>
    </row>
    <row r="35" spans="1:6" outlineLevel="3">
      <c r="A35" s="1283" t="s">
        <v>4458</v>
      </c>
      <c r="B35" s="1283" t="s">
        <v>3409</v>
      </c>
      <c r="C35" s="1284">
        <v>0</v>
      </c>
      <c r="D35" s="1284">
        <v>30000</v>
      </c>
      <c r="E35" s="1284">
        <v>30000</v>
      </c>
      <c r="F35" s="1284">
        <v>0</v>
      </c>
    </row>
    <row r="36" spans="1:6" outlineLevel="3">
      <c r="A36" s="1283" t="s">
        <v>4459</v>
      </c>
      <c r="B36" s="1283" t="s">
        <v>3410</v>
      </c>
      <c r="C36" s="1284">
        <v>0</v>
      </c>
      <c r="D36" s="1284">
        <v>329375</v>
      </c>
      <c r="E36" s="1284">
        <v>329375</v>
      </c>
      <c r="F36" s="1284">
        <v>0</v>
      </c>
    </row>
    <row r="37" spans="1:6" outlineLevel="2">
      <c r="A37" s="1285" t="s">
        <v>2263</v>
      </c>
      <c r="B37" s="1285" t="s">
        <v>2201</v>
      </c>
      <c r="C37" s="1286">
        <v>0</v>
      </c>
      <c r="D37" s="1286">
        <v>392470</v>
      </c>
      <c r="E37" s="1286">
        <v>392470</v>
      </c>
      <c r="F37" s="1286">
        <v>0</v>
      </c>
    </row>
    <row r="38" spans="1:6" outlineLevel="3">
      <c r="A38" s="1283" t="s">
        <v>4460</v>
      </c>
      <c r="B38" s="1283" t="s">
        <v>3481</v>
      </c>
      <c r="C38" s="1284">
        <v>10182.780000000001</v>
      </c>
      <c r="D38" s="1284">
        <v>464135937.38</v>
      </c>
      <c r="E38" s="1284">
        <v>464135837.83999997</v>
      </c>
      <c r="F38" s="1284">
        <v>10282.32</v>
      </c>
    </row>
    <row r="39" spans="1:6" outlineLevel="3">
      <c r="A39" s="1283" t="s">
        <v>4461</v>
      </c>
      <c r="B39" s="1283" t="s">
        <v>3482</v>
      </c>
      <c r="C39" s="1284">
        <v>0</v>
      </c>
      <c r="D39" s="1284">
        <v>536192525.66000003</v>
      </c>
      <c r="E39" s="1284">
        <v>536192525.66000003</v>
      </c>
      <c r="F39" s="1284">
        <v>0</v>
      </c>
    </row>
    <row r="40" spans="1:6" outlineLevel="3">
      <c r="A40" s="1283" t="s">
        <v>4462</v>
      </c>
      <c r="B40" s="1283" t="s">
        <v>3483</v>
      </c>
      <c r="C40" s="1284">
        <v>0</v>
      </c>
      <c r="D40" s="1284">
        <v>464573837.83999997</v>
      </c>
      <c r="E40" s="1284">
        <v>464573837.83999997</v>
      </c>
      <c r="F40" s="1284">
        <v>0</v>
      </c>
    </row>
    <row r="41" spans="1:6" outlineLevel="2">
      <c r="A41" s="1285" t="s">
        <v>2307</v>
      </c>
      <c r="B41" s="1285" t="s">
        <v>2201</v>
      </c>
      <c r="C41" s="1286">
        <v>10182.780000000001</v>
      </c>
      <c r="D41" s="1286">
        <v>1464902300.8800001</v>
      </c>
      <c r="E41" s="1286">
        <v>1464902201.3399999</v>
      </c>
      <c r="F41" s="1286">
        <v>10282.32</v>
      </c>
    </row>
    <row r="42" spans="1:6" outlineLevel="3">
      <c r="A42" s="1283" t="s">
        <v>4463</v>
      </c>
      <c r="B42" s="1283" t="s">
        <v>3567</v>
      </c>
      <c r="C42" s="1284">
        <v>1583787.37</v>
      </c>
      <c r="D42" s="1284">
        <v>29189914</v>
      </c>
      <c r="E42" s="1284">
        <v>30500729</v>
      </c>
      <c r="F42" s="1284">
        <v>272972.37</v>
      </c>
    </row>
    <row r="43" spans="1:6" outlineLevel="3">
      <c r="A43" s="1283" t="s">
        <v>4464</v>
      </c>
      <c r="B43" s="1283" t="s">
        <v>3568</v>
      </c>
      <c r="C43" s="1284">
        <v>0</v>
      </c>
      <c r="D43" s="1284">
        <v>29188675</v>
      </c>
      <c r="E43" s="1284">
        <v>29188675</v>
      </c>
      <c r="F43" s="1284">
        <v>0</v>
      </c>
    </row>
    <row r="44" spans="1:6" outlineLevel="3">
      <c r="A44" s="1283" t="s">
        <v>4465</v>
      </c>
      <c r="B44" s="1283" t="s">
        <v>3569</v>
      </c>
      <c r="C44" s="1284">
        <v>-621079</v>
      </c>
      <c r="D44" s="1284">
        <v>30680305</v>
      </c>
      <c r="E44" s="1284">
        <v>30308317</v>
      </c>
      <c r="F44" s="1284">
        <v>-249091</v>
      </c>
    </row>
    <row r="45" spans="1:6" outlineLevel="3">
      <c r="A45" s="1283" t="s">
        <v>4466</v>
      </c>
      <c r="B45" s="1283" t="s">
        <v>4336</v>
      </c>
      <c r="C45" s="1284">
        <v>1239</v>
      </c>
      <c r="D45" s="1284">
        <v>0</v>
      </c>
      <c r="E45" s="1284">
        <v>1239</v>
      </c>
      <c r="F45" s="1284">
        <v>0</v>
      </c>
    </row>
    <row r="46" spans="1:6" outlineLevel="3">
      <c r="A46" s="1283" t="s">
        <v>4467</v>
      </c>
      <c r="B46" s="1283" t="s">
        <v>4346</v>
      </c>
      <c r="C46" s="1284">
        <v>9410</v>
      </c>
      <c r="D46" s="1284">
        <v>1770</v>
      </c>
      <c r="E46" s="1284">
        <v>1180</v>
      </c>
      <c r="F46" s="1284">
        <v>10000</v>
      </c>
    </row>
    <row r="47" spans="1:6" outlineLevel="3">
      <c r="A47" s="1283" t="s">
        <v>4468</v>
      </c>
      <c r="B47" s="1283" t="s">
        <v>4348</v>
      </c>
      <c r="C47" s="1284">
        <v>590</v>
      </c>
      <c r="D47" s="1284">
        <v>1180</v>
      </c>
      <c r="E47" s="1284">
        <v>1770</v>
      </c>
      <c r="F47" s="1284">
        <v>0</v>
      </c>
    </row>
    <row r="48" spans="1:6" outlineLevel="2">
      <c r="A48" s="1285" t="s">
        <v>2417</v>
      </c>
      <c r="B48" s="1285" t="s">
        <v>2201</v>
      </c>
      <c r="C48" s="1286">
        <v>973947.37</v>
      </c>
      <c r="D48" s="1286">
        <v>89061844</v>
      </c>
      <c r="E48" s="1286">
        <v>90001910</v>
      </c>
      <c r="F48" s="1286">
        <v>33881.370000000003</v>
      </c>
    </row>
    <row r="49" spans="1:6" outlineLevel="3">
      <c r="A49" s="1283" t="s">
        <v>4469</v>
      </c>
      <c r="B49" s="1283" t="s">
        <v>3665</v>
      </c>
      <c r="C49" s="1284">
        <v>185835</v>
      </c>
      <c r="D49" s="1284">
        <v>2718684</v>
      </c>
      <c r="E49" s="1284">
        <v>2904519</v>
      </c>
      <c r="F49" s="1284">
        <v>0</v>
      </c>
    </row>
    <row r="50" spans="1:6" outlineLevel="3">
      <c r="A50" s="1283" t="s">
        <v>4470</v>
      </c>
      <c r="B50" s="1283" t="s">
        <v>3666</v>
      </c>
      <c r="C50" s="1284">
        <v>0</v>
      </c>
      <c r="D50" s="1284">
        <v>2718094</v>
      </c>
      <c r="E50" s="1284">
        <v>2718094</v>
      </c>
      <c r="F50" s="1284">
        <v>0</v>
      </c>
    </row>
    <row r="51" spans="1:6" outlineLevel="3">
      <c r="A51" s="1283" t="s">
        <v>4471</v>
      </c>
      <c r="B51" s="1283" t="s">
        <v>3667</v>
      </c>
      <c r="C51" s="1284">
        <v>0</v>
      </c>
      <c r="D51" s="1284">
        <v>2903929</v>
      </c>
      <c r="E51" s="1284">
        <v>2903929</v>
      </c>
      <c r="F51" s="1284">
        <v>0</v>
      </c>
    </row>
    <row r="52" spans="1:6" outlineLevel="3">
      <c r="A52" s="1283" t="s">
        <v>4472</v>
      </c>
      <c r="B52" s="1283" t="s">
        <v>3668</v>
      </c>
      <c r="C52" s="1284">
        <v>0</v>
      </c>
      <c r="D52" s="1284">
        <v>590</v>
      </c>
      <c r="E52" s="1284">
        <v>590</v>
      </c>
      <c r="F52" s="1284">
        <v>0</v>
      </c>
    </row>
    <row r="53" spans="1:6" outlineLevel="2">
      <c r="A53" s="1285" t="s">
        <v>2483</v>
      </c>
      <c r="B53" s="1285" t="s">
        <v>2201</v>
      </c>
      <c r="C53" s="1286">
        <v>185835</v>
      </c>
      <c r="D53" s="1286">
        <v>8341297</v>
      </c>
      <c r="E53" s="1286">
        <v>8527132</v>
      </c>
      <c r="F53" s="1286">
        <v>0</v>
      </c>
    </row>
    <row r="54" spans="1:6" outlineLevel="3">
      <c r="A54" s="1283" t="s">
        <v>4473</v>
      </c>
      <c r="B54" s="1283" t="s">
        <v>472</v>
      </c>
      <c r="C54" s="1284">
        <v>0</v>
      </c>
      <c r="D54" s="1284">
        <v>32013941</v>
      </c>
      <c r="E54" s="1284">
        <v>32013941</v>
      </c>
      <c r="F54" s="1284">
        <v>0</v>
      </c>
    </row>
    <row r="55" spans="1:6" outlineLevel="2">
      <c r="A55" s="1285" t="s">
        <v>2487</v>
      </c>
      <c r="B55" s="1285" t="s">
        <v>2201</v>
      </c>
      <c r="C55" s="1286">
        <v>0</v>
      </c>
      <c r="D55" s="1286">
        <v>32013941</v>
      </c>
      <c r="E55" s="1286">
        <v>32013941</v>
      </c>
      <c r="F55" s="1286">
        <v>0</v>
      </c>
    </row>
    <row r="56" spans="1:6" outlineLevel="3">
      <c r="A56" s="1283" t="s">
        <v>4474</v>
      </c>
      <c r="B56" s="1283" t="s">
        <v>3679</v>
      </c>
      <c r="C56" s="1284">
        <v>0</v>
      </c>
      <c r="D56" s="1284">
        <v>5000</v>
      </c>
      <c r="E56" s="1284">
        <v>5000</v>
      </c>
      <c r="F56" s="1284">
        <v>0</v>
      </c>
    </row>
    <row r="57" spans="1:6" outlineLevel="2">
      <c r="A57" s="1285" t="s">
        <v>2492</v>
      </c>
      <c r="B57" s="1285" t="s">
        <v>2201</v>
      </c>
      <c r="C57" s="1286">
        <v>0</v>
      </c>
      <c r="D57" s="1286">
        <v>5000</v>
      </c>
      <c r="E57" s="1286">
        <v>5000</v>
      </c>
      <c r="F57" s="1286">
        <v>0</v>
      </c>
    </row>
    <row r="58" spans="1:6" outlineLevel="3">
      <c r="A58" s="1283" t="s">
        <v>4475</v>
      </c>
      <c r="B58" s="1283" t="s">
        <v>3329</v>
      </c>
      <c r="C58" s="1284">
        <v>63045377</v>
      </c>
      <c r="D58" s="1284">
        <v>9188805.9000000004</v>
      </c>
      <c r="E58" s="1284">
        <v>649253</v>
      </c>
      <c r="F58" s="1284">
        <v>71584929.900000006</v>
      </c>
    </row>
    <row r="59" spans="1:6" outlineLevel="3">
      <c r="A59" s="1283" t="s">
        <v>4476</v>
      </c>
      <c r="B59" s="1283" t="s">
        <v>3329</v>
      </c>
      <c r="C59" s="1284">
        <v>0</v>
      </c>
      <c r="D59" s="1284">
        <v>10018323.800000001</v>
      </c>
      <c r="E59" s="1284">
        <v>10018323.800000001</v>
      </c>
      <c r="F59" s="1284">
        <v>0</v>
      </c>
    </row>
    <row r="60" spans="1:6" outlineLevel="2">
      <c r="A60" s="1285" t="s">
        <v>2517</v>
      </c>
      <c r="B60" s="1285" t="s">
        <v>2201</v>
      </c>
      <c r="C60" s="1286">
        <v>63045377</v>
      </c>
      <c r="D60" s="1286">
        <v>19207129.699999999</v>
      </c>
      <c r="E60" s="1286">
        <v>10667576.800000001</v>
      </c>
      <c r="F60" s="1286">
        <v>71584929.900000006</v>
      </c>
    </row>
    <row r="61" spans="1:6" outlineLevel="3">
      <c r="A61" s="1283" t="s">
        <v>4477</v>
      </c>
      <c r="B61" s="1283" t="s">
        <v>3710</v>
      </c>
      <c r="C61" s="1284">
        <v>19944</v>
      </c>
      <c r="D61" s="1284">
        <v>7045780</v>
      </c>
      <c r="E61" s="1284">
        <v>7533319</v>
      </c>
      <c r="F61" s="1284">
        <v>-467595</v>
      </c>
    </row>
    <row r="62" spans="1:6" outlineLevel="3">
      <c r="A62" s="1283" t="s">
        <v>4478</v>
      </c>
      <c r="B62" s="1283" t="s">
        <v>3714</v>
      </c>
      <c r="C62" s="1284">
        <v>-68546.17</v>
      </c>
      <c r="D62" s="1284">
        <v>26292</v>
      </c>
      <c r="E62" s="1284">
        <v>25744</v>
      </c>
      <c r="F62" s="1284">
        <v>-67998.17</v>
      </c>
    </row>
    <row r="63" spans="1:6" outlineLevel="3">
      <c r="A63" s="1283" t="s">
        <v>4479</v>
      </c>
      <c r="B63" s="1283" t="s">
        <v>283</v>
      </c>
      <c r="C63" s="1284">
        <v>33586</v>
      </c>
      <c r="D63" s="1284">
        <v>19694</v>
      </c>
      <c r="E63" s="1284">
        <v>33586</v>
      </c>
      <c r="F63" s="1284">
        <v>19694</v>
      </c>
    </row>
    <row r="64" spans="1:6" outlineLevel="3">
      <c r="A64" s="1283" t="s">
        <v>4480</v>
      </c>
      <c r="B64" s="1283" t="s">
        <v>3729</v>
      </c>
      <c r="C64" s="1284">
        <v>17168844.559999999</v>
      </c>
      <c r="D64" s="1284">
        <v>0</v>
      </c>
      <c r="E64" s="1284">
        <v>0</v>
      </c>
      <c r="F64" s="1284">
        <v>17168844.559999999</v>
      </c>
    </row>
    <row r="65" spans="1:6" outlineLevel="3">
      <c r="A65" s="1283" t="s">
        <v>4481</v>
      </c>
      <c r="B65" s="1283" t="s">
        <v>3730</v>
      </c>
      <c r="C65" s="1284">
        <v>-191818.49</v>
      </c>
      <c r="D65" s="1284">
        <v>6794</v>
      </c>
      <c r="E65" s="1284">
        <v>25075.91</v>
      </c>
      <c r="F65" s="1284">
        <v>-210100.4</v>
      </c>
    </row>
    <row r="66" spans="1:6" outlineLevel="3">
      <c r="A66" s="1283" t="s">
        <v>4482</v>
      </c>
      <c r="B66" s="1283" t="s">
        <v>3735</v>
      </c>
      <c r="C66" s="1284">
        <v>1500</v>
      </c>
      <c r="D66" s="1284">
        <v>0</v>
      </c>
      <c r="E66" s="1284">
        <v>0</v>
      </c>
      <c r="F66" s="1284">
        <v>1500</v>
      </c>
    </row>
    <row r="67" spans="1:6" outlineLevel="2">
      <c r="A67" s="1285" t="s">
        <v>2549</v>
      </c>
      <c r="B67" s="1285" t="s">
        <v>2201</v>
      </c>
      <c r="C67" s="1286">
        <v>16963509.899999999</v>
      </c>
      <c r="D67" s="1286">
        <v>7098560</v>
      </c>
      <c r="E67" s="1286">
        <v>7617724.9100000001</v>
      </c>
      <c r="F67" s="1286">
        <v>16444344.99</v>
      </c>
    </row>
    <row r="68" spans="1:6" outlineLevel="3">
      <c r="A68" s="1283" t="s">
        <v>4483</v>
      </c>
      <c r="B68" s="1283" t="s">
        <v>3738</v>
      </c>
      <c r="C68" s="1284">
        <v>0</v>
      </c>
      <c r="D68" s="1284">
        <v>23866</v>
      </c>
      <c r="E68" s="1284">
        <v>23866</v>
      </c>
      <c r="F68" s="1284">
        <v>0</v>
      </c>
    </row>
    <row r="69" spans="1:6" outlineLevel="3">
      <c r="A69" s="1283" t="s">
        <v>4484</v>
      </c>
      <c r="B69" s="1283" t="s">
        <v>3739</v>
      </c>
      <c r="C69" s="1284">
        <v>132414725.5</v>
      </c>
      <c r="D69" s="1284">
        <v>510570704.61000001</v>
      </c>
      <c r="E69" s="1284">
        <v>519152682.80000001</v>
      </c>
      <c r="F69" s="1284">
        <v>123832747.31</v>
      </c>
    </row>
    <row r="70" spans="1:6" outlineLevel="3">
      <c r="A70" s="1283" t="s">
        <v>4485</v>
      </c>
      <c r="B70" s="1283" t="s">
        <v>2555</v>
      </c>
      <c r="C70" s="1284">
        <v>0</v>
      </c>
      <c r="D70" s="1284">
        <v>872676241.58000004</v>
      </c>
      <c r="E70" s="1284">
        <v>872676241.58000004</v>
      </c>
      <c r="F70" s="1284">
        <v>0</v>
      </c>
    </row>
    <row r="71" spans="1:6" outlineLevel="2">
      <c r="A71" s="1285" t="s">
        <v>2556</v>
      </c>
      <c r="B71" s="1285" t="s">
        <v>2201</v>
      </c>
      <c r="C71" s="1286">
        <v>132414725.5</v>
      </c>
      <c r="D71" s="1286">
        <v>1383270812.1900001</v>
      </c>
      <c r="E71" s="1286">
        <v>1391852790.3800001</v>
      </c>
      <c r="F71" s="1286">
        <v>123832747.31</v>
      </c>
    </row>
    <row r="72" spans="1:6" outlineLevel="3">
      <c r="A72" s="1283" t="s">
        <v>4486</v>
      </c>
      <c r="B72" s="1283" t="s">
        <v>3741</v>
      </c>
      <c r="C72" s="1284">
        <v>0</v>
      </c>
      <c r="D72" s="1284">
        <v>3281006</v>
      </c>
      <c r="E72" s="1284">
        <v>3281006</v>
      </c>
      <c r="F72" s="1284">
        <v>0</v>
      </c>
    </row>
    <row r="73" spans="1:6" outlineLevel="3">
      <c r="A73" s="1283" t="s">
        <v>4487</v>
      </c>
      <c r="B73" s="1283" t="s">
        <v>3743</v>
      </c>
      <c r="C73" s="1284">
        <v>0</v>
      </c>
      <c r="D73" s="1284">
        <v>5815051.7999999998</v>
      </c>
      <c r="E73" s="1284">
        <v>6027451.7999999998</v>
      </c>
      <c r="F73" s="1284">
        <v>-212400</v>
      </c>
    </row>
    <row r="74" spans="1:6" outlineLevel="3">
      <c r="A74" s="1283" t="s">
        <v>4488</v>
      </c>
      <c r="B74" s="1283" t="s">
        <v>3744</v>
      </c>
      <c r="C74" s="1284">
        <v>0</v>
      </c>
      <c r="D74" s="1284">
        <v>9747453</v>
      </c>
      <c r="E74" s="1284">
        <v>9747453</v>
      </c>
      <c r="F74" s="1284">
        <v>0</v>
      </c>
    </row>
    <row r="75" spans="1:6" outlineLevel="2">
      <c r="A75" s="1285" t="s">
        <v>2564</v>
      </c>
      <c r="B75" s="1285" t="s">
        <v>2201</v>
      </c>
      <c r="C75" s="1286">
        <v>0</v>
      </c>
      <c r="D75" s="1286">
        <v>18843510.800000001</v>
      </c>
      <c r="E75" s="1286">
        <v>19055910.800000001</v>
      </c>
      <c r="F75" s="1286">
        <v>-212400</v>
      </c>
    </row>
    <row r="76" spans="1:6" outlineLevel="3">
      <c r="A76" s="1283" t="s">
        <v>4489</v>
      </c>
      <c r="B76" s="1283" t="s">
        <v>3746</v>
      </c>
      <c r="C76" s="1284">
        <v>-939771</v>
      </c>
      <c r="D76" s="1284">
        <v>10820913</v>
      </c>
      <c r="E76" s="1284">
        <v>9881142</v>
      </c>
      <c r="F76" s="1284">
        <v>0</v>
      </c>
    </row>
    <row r="77" spans="1:6" outlineLevel="3">
      <c r="A77" s="1283" t="s">
        <v>4490</v>
      </c>
      <c r="B77" s="1283" t="s">
        <v>3748</v>
      </c>
      <c r="C77" s="1284">
        <v>-3457080.75</v>
      </c>
      <c r="D77" s="1284">
        <v>28855413.420000002</v>
      </c>
      <c r="E77" s="1284">
        <v>25795986.600000001</v>
      </c>
      <c r="F77" s="1284">
        <v>-397653.93</v>
      </c>
    </row>
    <row r="78" spans="1:6" outlineLevel="3">
      <c r="A78" s="1283" t="s">
        <v>4491</v>
      </c>
      <c r="B78" s="1283" t="s">
        <v>3749</v>
      </c>
      <c r="C78" s="1284">
        <v>-929137</v>
      </c>
      <c r="D78" s="1284">
        <v>929137</v>
      </c>
      <c r="E78" s="1284">
        <v>2887292</v>
      </c>
      <c r="F78" s="1284">
        <v>-2887292</v>
      </c>
    </row>
    <row r="79" spans="1:6" outlineLevel="2">
      <c r="A79" s="1285" t="s">
        <v>2570</v>
      </c>
      <c r="B79" s="1285" t="s">
        <v>2201</v>
      </c>
      <c r="C79" s="1286">
        <v>-5325988.75</v>
      </c>
      <c r="D79" s="1286">
        <v>40605463.420000002</v>
      </c>
      <c r="E79" s="1286">
        <v>38564420.600000001</v>
      </c>
      <c r="F79" s="1286">
        <v>-3284945.93</v>
      </c>
    </row>
    <row r="80" spans="1:6" outlineLevel="3">
      <c r="A80" s="1283" t="s">
        <v>4492</v>
      </c>
      <c r="B80" s="1283" t="s">
        <v>3753</v>
      </c>
      <c r="C80" s="1284">
        <v>-50444490.030000001</v>
      </c>
      <c r="D80" s="1284">
        <v>0</v>
      </c>
      <c r="E80" s="1284">
        <v>0</v>
      </c>
      <c r="F80" s="1284">
        <v>-50444490.030000001</v>
      </c>
    </row>
    <row r="81" spans="1:6" outlineLevel="3">
      <c r="A81" s="1283" t="s">
        <v>4493</v>
      </c>
      <c r="B81" s="1283" t="s">
        <v>4751</v>
      </c>
      <c r="C81" s="1284">
        <v>0</v>
      </c>
      <c r="D81" s="1284">
        <v>234292456</v>
      </c>
      <c r="E81" s="1284">
        <v>333189004</v>
      </c>
      <c r="F81" s="1284">
        <v>-98896548</v>
      </c>
    </row>
    <row r="82" spans="1:6" outlineLevel="3">
      <c r="A82" s="1283" t="s">
        <v>4494</v>
      </c>
      <c r="B82" s="1283" t="s">
        <v>4752</v>
      </c>
      <c r="C82" s="1284">
        <v>0</v>
      </c>
      <c r="D82" s="1284">
        <v>14683022</v>
      </c>
      <c r="E82" s="1284">
        <v>19175966</v>
      </c>
      <c r="F82" s="1284">
        <v>-4492944</v>
      </c>
    </row>
    <row r="83" spans="1:6" outlineLevel="3">
      <c r="A83" s="1283" t="s">
        <v>4495</v>
      </c>
      <c r="B83" s="1283" t="s">
        <v>3756</v>
      </c>
      <c r="C83" s="1284">
        <v>0</v>
      </c>
      <c r="D83" s="1284">
        <v>220269</v>
      </c>
      <c r="E83" s="1284">
        <v>220269</v>
      </c>
      <c r="F83" s="1284">
        <v>0</v>
      </c>
    </row>
    <row r="84" spans="1:6" outlineLevel="3">
      <c r="A84" s="1283" t="s">
        <v>4496</v>
      </c>
      <c r="B84" s="1283" t="s">
        <v>3759</v>
      </c>
      <c r="C84" s="1284">
        <v>-1232437</v>
      </c>
      <c r="D84" s="1284">
        <v>14607779</v>
      </c>
      <c r="E84" s="1284">
        <v>14683022</v>
      </c>
      <c r="F84" s="1284">
        <v>-1307680</v>
      </c>
    </row>
    <row r="85" spans="1:6" outlineLevel="3">
      <c r="A85" s="1283" t="s">
        <v>4497</v>
      </c>
      <c r="B85" s="1283" t="s">
        <v>556</v>
      </c>
      <c r="C85" s="1284">
        <v>0</v>
      </c>
      <c r="D85" s="1284">
        <v>192343</v>
      </c>
      <c r="E85" s="1284">
        <v>192343</v>
      </c>
      <c r="F85" s="1284">
        <v>0</v>
      </c>
    </row>
    <row r="86" spans="1:6" outlineLevel="3">
      <c r="A86" s="1283" t="s">
        <v>4959</v>
      </c>
      <c r="B86" s="1283" t="s">
        <v>4753</v>
      </c>
      <c r="C86" s="1284">
        <v>0</v>
      </c>
      <c r="D86" s="1284">
        <v>29100</v>
      </c>
      <c r="E86" s="1284">
        <v>29100</v>
      </c>
      <c r="F86" s="1284">
        <v>0</v>
      </c>
    </row>
    <row r="87" spans="1:6" outlineLevel="3">
      <c r="A87" s="1283" t="s">
        <v>4498</v>
      </c>
      <c r="B87" s="1283" t="s">
        <v>3773</v>
      </c>
      <c r="C87" s="1284">
        <v>0</v>
      </c>
      <c r="D87" s="1284">
        <v>879130.48</v>
      </c>
      <c r="E87" s="1284">
        <v>963794.48</v>
      </c>
      <c r="F87" s="1284">
        <v>-84664</v>
      </c>
    </row>
    <row r="88" spans="1:6" outlineLevel="3">
      <c r="A88" s="1283" t="s">
        <v>4499</v>
      </c>
      <c r="B88" s="1283" t="s">
        <v>3774</v>
      </c>
      <c r="C88" s="1284">
        <v>0</v>
      </c>
      <c r="D88" s="1284">
        <v>811583</v>
      </c>
      <c r="E88" s="1284">
        <v>889711</v>
      </c>
      <c r="F88" s="1284">
        <v>-78128</v>
      </c>
    </row>
    <row r="89" spans="1:6" outlineLevel="3">
      <c r="A89" s="1283" t="s">
        <v>4500</v>
      </c>
      <c r="B89" s="1283" t="s">
        <v>576</v>
      </c>
      <c r="C89" s="1284">
        <v>0</v>
      </c>
      <c r="D89" s="1284">
        <v>102800</v>
      </c>
      <c r="E89" s="1284">
        <v>102800</v>
      </c>
      <c r="F89" s="1284">
        <v>0</v>
      </c>
    </row>
    <row r="90" spans="1:6" outlineLevel="3">
      <c r="A90" s="1283" t="s">
        <v>4501</v>
      </c>
      <c r="B90" s="1283" t="s">
        <v>577</v>
      </c>
      <c r="C90" s="1284">
        <v>0</v>
      </c>
      <c r="D90" s="1284">
        <v>1294075.8999999999</v>
      </c>
      <c r="E90" s="1284">
        <v>1329859.8999999999</v>
      </c>
      <c r="F90" s="1284">
        <v>-35784</v>
      </c>
    </row>
    <row r="91" spans="1:6" outlineLevel="2">
      <c r="A91" s="1285" t="s">
        <v>2594</v>
      </c>
      <c r="B91" s="1285" t="s">
        <v>2201</v>
      </c>
      <c r="C91" s="1286">
        <v>-51676927.030000001</v>
      </c>
      <c r="D91" s="1286">
        <v>267112558.38</v>
      </c>
      <c r="E91" s="1286">
        <v>370775869.38</v>
      </c>
      <c r="F91" s="1286">
        <v>-155340238.03</v>
      </c>
    </row>
    <row r="92" spans="1:6" outlineLevel="3">
      <c r="A92" s="1283" t="s">
        <v>4502</v>
      </c>
      <c r="B92" s="1283" t="s">
        <v>3780</v>
      </c>
      <c r="C92" s="1284">
        <v>0</v>
      </c>
      <c r="D92" s="1284">
        <v>25257942.379999999</v>
      </c>
      <c r="E92" s="1284">
        <v>25257942.379999999</v>
      </c>
      <c r="F92" s="1284">
        <v>0</v>
      </c>
    </row>
    <row r="93" spans="1:6" outlineLevel="2">
      <c r="A93" s="1285" t="s">
        <v>2598</v>
      </c>
      <c r="B93" s="1285" t="s">
        <v>2201</v>
      </c>
      <c r="C93" s="1286">
        <v>0</v>
      </c>
      <c r="D93" s="1286">
        <v>25257942.379999999</v>
      </c>
      <c r="E93" s="1286">
        <v>25257942.379999999</v>
      </c>
      <c r="F93" s="1286">
        <v>0</v>
      </c>
    </row>
    <row r="94" spans="1:6" outlineLevel="3">
      <c r="A94" s="1283" t="s">
        <v>4503</v>
      </c>
      <c r="B94" s="1283" t="s">
        <v>3782</v>
      </c>
      <c r="C94" s="1284">
        <v>-207965</v>
      </c>
      <c r="D94" s="1284">
        <v>143188</v>
      </c>
      <c r="E94" s="1284">
        <v>169055</v>
      </c>
      <c r="F94" s="1284">
        <v>-233832</v>
      </c>
    </row>
    <row r="95" spans="1:6" outlineLevel="3">
      <c r="A95" s="1283" t="s">
        <v>4504</v>
      </c>
      <c r="B95" s="1283" t="s">
        <v>3784</v>
      </c>
      <c r="C95" s="1284">
        <v>-304690</v>
      </c>
      <c r="D95" s="1284">
        <v>145916</v>
      </c>
      <c r="E95" s="1284">
        <v>105598</v>
      </c>
      <c r="F95" s="1284">
        <v>-264372</v>
      </c>
    </row>
    <row r="96" spans="1:6" outlineLevel="3">
      <c r="A96" s="1283" t="s">
        <v>4505</v>
      </c>
      <c r="B96" s="1283" t="s">
        <v>3786</v>
      </c>
      <c r="C96" s="1284">
        <v>-33144</v>
      </c>
      <c r="D96" s="1284">
        <v>19574</v>
      </c>
      <c r="E96" s="1284">
        <v>135850</v>
      </c>
      <c r="F96" s="1284">
        <v>-149420</v>
      </c>
    </row>
    <row r="97" spans="1:6" outlineLevel="3">
      <c r="A97" s="1283" t="s">
        <v>4506</v>
      </c>
      <c r="B97" s="1283" t="s">
        <v>3787</v>
      </c>
      <c r="C97" s="1284">
        <v>-44400</v>
      </c>
      <c r="D97" s="1284">
        <v>0</v>
      </c>
      <c r="E97" s="1284">
        <v>0</v>
      </c>
      <c r="F97" s="1284">
        <v>-44400</v>
      </c>
    </row>
    <row r="98" spans="1:6" outlineLevel="3">
      <c r="A98" s="1283" t="s">
        <v>4507</v>
      </c>
      <c r="B98" s="1283" t="s">
        <v>3788</v>
      </c>
      <c r="C98" s="1284">
        <v>-395373</v>
      </c>
      <c r="D98" s="1284">
        <v>17000</v>
      </c>
      <c r="E98" s="1284">
        <v>136230</v>
      </c>
      <c r="F98" s="1284">
        <v>-514603</v>
      </c>
    </row>
    <row r="99" spans="1:6" outlineLevel="3">
      <c r="A99" s="1283" t="s">
        <v>4508</v>
      </c>
      <c r="B99" s="1283" t="s">
        <v>3789</v>
      </c>
      <c r="C99" s="1284">
        <v>-451664</v>
      </c>
      <c r="D99" s="1284">
        <v>6061</v>
      </c>
      <c r="E99" s="1284">
        <v>6061</v>
      </c>
      <c r="F99" s="1284">
        <v>-451664</v>
      </c>
    </row>
    <row r="100" spans="1:6" outlineLevel="3">
      <c r="A100" s="1283" t="s">
        <v>4509</v>
      </c>
      <c r="B100" s="1283" t="s">
        <v>3790</v>
      </c>
      <c r="C100" s="1284">
        <v>-80625145</v>
      </c>
      <c r="D100" s="1284">
        <v>0</v>
      </c>
      <c r="E100" s="1284">
        <v>1149644</v>
      </c>
      <c r="F100" s="1284">
        <v>-81774789</v>
      </c>
    </row>
    <row r="101" spans="1:6" outlineLevel="3">
      <c r="A101" s="1283" t="s">
        <v>4510</v>
      </c>
      <c r="B101" s="1283" t="s">
        <v>3792</v>
      </c>
      <c r="C101" s="1284">
        <v>-36845389</v>
      </c>
      <c r="D101" s="1284">
        <v>0</v>
      </c>
      <c r="E101" s="1284">
        <v>192782</v>
      </c>
      <c r="F101" s="1284">
        <v>-37038171</v>
      </c>
    </row>
    <row r="102" spans="1:6" outlineLevel="3">
      <c r="A102" s="1283" t="s">
        <v>4511</v>
      </c>
      <c r="B102" s="1283" t="s">
        <v>3794</v>
      </c>
      <c r="C102" s="1284">
        <v>-417092.58</v>
      </c>
      <c r="D102" s="1284">
        <v>349571.08</v>
      </c>
      <c r="E102" s="1284">
        <v>349571.08</v>
      </c>
      <c r="F102" s="1284">
        <v>-417092.58</v>
      </c>
    </row>
    <row r="103" spans="1:6" outlineLevel="3">
      <c r="A103" s="1283" t="s">
        <v>4512</v>
      </c>
      <c r="B103" s="1283" t="s">
        <v>3796</v>
      </c>
      <c r="C103" s="1284">
        <v>-174041.34</v>
      </c>
      <c r="D103" s="1284">
        <v>223699.55</v>
      </c>
      <c r="E103" s="1284">
        <v>630709.92000000004</v>
      </c>
      <c r="F103" s="1284">
        <v>-581051.71</v>
      </c>
    </row>
    <row r="104" spans="1:6" outlineLevel="3">
      <c r="A104" s="1283" t="s">
        <v>4513</v>
      </c>
      <c r="B104" s="1283" t="s">
        <v>3800</v>
      </c>
      <c r="C104" s="1284">
        <v>-16021</v>
      </c>
      <c r="D104" s="1284">
        <v>344984</v>
      </c>
      <c r="E104" s="1284">
        <v>328963</v>
      </c>
      <c r="F104" s="1284">
        <v>0</v>
      </c>
    </row>
    <row r="105" spans="1:6" outlineLevel="3">
      <c r="A105" s="1283" t="s">
        <v>4514</v>
      </c>
      <c r="B105" s="1283" t="s">
        <v>3341</v>
      </c>
      <c r="C105" s="1284">
        <v>0</v>
      </c>
      <c r="D105" s="1284">
        <v>1149619</v>
      </c>
      <c r="E105" s="1284">
        <v>1149619</v>
      </c>
      <c r="F105" s="1284">
        <v>0</v>
      </c>
    </row>
    <row r="106" spans="1:6" outlineLevel="3">
      <c r="A106" s="1283" t="s">
        <v>4515</v>
      </c>
      <c r="B106" s="1283" t="s">
        <v>3801</v>
      </c>
      <c r="C106" s="1284">
        <v>0</v>
      </c>
      <c r="D106" s="1284">
        <v>3519226</v>
      </c>
      <c r="E106" s="1284">
        <v>3519226</v>
      </c>
      <c r="F106" s="1284">
        <v>0</v>
      </c>
    </row>
    <row r="107" spans="1:6" outlineLevel="3">
      <c r="A107" s="1283" t="s">
        <v>4516</v>
      </c>
      <c r="B107" s="1283" t="s">
        <v>581</v>
      </c>
      <c r="C107" s="1284">
        <v>-295</v>
      </c>
      <c r="D107" s="1284">
        <v>329068</v>
      </c>
      <c r="E107" s="1284">
        <v>328773</v>
      </c>
      <c r="F107" s="1284">
        <v>0</v>
      </c>
    </row>
    <row r="108" spans="1:6" outlineLevel="3">
      <c r="A108" s="1283" t="s">
        <v>4517</v>
      </c>
      <c r="B108" s="1283" t="s">
        <v>3802</v>
      </c>
      <c r="C108" s="1284">
        <v>-350039</v>
      </c>
      <c r="D108" s="1284">
        <v>3032430</v>
      </c>
      <c r="E108" s="1284">
        <v>2690991</v>
      </c>
      <c r="F108" s="1284">
        <v>-8600</v>
      </c>
    </row>
    <row r="109" spans="1:6" outlineLevel="3">
      <c r="A109" s="1283" t="s">
        <v>4518</v>
      </c>
      <c r="B109" s="1283" t="s">
        <v>2015</v>
      </c>
      <c r="C109" s="1284">
        <v>-228082</v>
      </c>
      <c r="D109" s="1284">
        <v>228082</v>
      </c>
      <c r="E109" s="1284">
        <v>129165</v>
      </c>
      <c r="F109" s="1284">
        <v>-129165</v>
      </c>
    </row>
    <row r="110" spans="1:6" outlineLevel="3">
      <c r="A110" s="1283" t="s">
        <v>4519</v>
      </c>
      <c r="B110" s="1283" t="s">
        <v>3804</v>
      </c>
      <c r="C110" s="1284">
        <v>-64466681</v>
      </c>
      <c r="D110" s="1284">
        <v>125118345</v>
      </c>
      <c r="E110" s="1284">
        <v>13323057</v>
      </c>
      <c r="F110" s="1284">
        <v>47328607</v>
      </c>
    </row>
    <row r="111" spans="1:6" outlineLevel="3">
      <c r="A111" s="1283" t="s">
        <v>4520</v>
      </c>
      <c r="B111" s="1283" t="s">
        <v>3809</v>
      </c>
      <c r="C111" s="1284">
        <v>0</v>
      </c>
      <c r="D111" s="1284">
        <v>111426</v>
      </c>
      <c r="E111" s="1284">
        <v>111426</v>
      </c>
      <c r="F111" s="1284">
        <v>0</v>
      </c>
    </row>
    <row r="112" spans="1:6" outlineLevel="3">
      <c r="A112" s="1283" t="s">
        <v>4521</v>
      </c>
      <c r="B112" s="1283" t="s">
        <v>3811</v>
      </c>
      <c r="C112" s="1284">
        <v>0</v>
      </c>
      <c r="D112" s="1284">
        <v>588432</v>
      </c>
      <c r="E112" s="1284">
        <v>588432</v>
      </c>
      <c r="F112" s="1284">
        <v>0</v>
      </c>
    </row>
    <row r="113" spans="1:6" outlineLevel="3">
      <c r="A113" s="1283" t="s">
        <v>4960</v>
      </c>
      <c r="B113" s="1283" t="s">
        <v>4358</v>
      </c>
      <c r="C113" s="1284">
        <v>0</v>
      </c>
      <c r="D113" s="1284">
        <v>4932</v>
      </c>
      <c r="E113" s="1284">
        <v>4932</v>
      </c>
      <c r="F113" s="1284">
        <v>0</v>
      </c>
    </row>
    <row r="114" spans="1:6" outlineLevel="3">
      <c r="A114" s="1283" t="s">
        <v>4522</v>
      </c>
      <c r="B114" s="1283" t="s">
        <v>2628</v>
      </c>
      <c r="C114" s="1284">
        <v>0</v>
      </c>
      <c r="D114" s="1284">
        <v>177175.05</v>
      </c>
      <c r="E114" s="1284">
        <v>177175.05</v>
      </c>
      <c r="F114" s="1284">
        <v>0</v>
      </c>
    </row>
    <row r="115" spans="1:6" outlineLevel="3">
      <c r="A115" s="1283" t="s">
        <v>4523</v>
      </c>
      <c r="B115" s="1283" t="s">
        <v>2629</v>
      </c>
      <c r="C115" s="1284">
        <v>0</v>
      </c>
      <c r="D115" s="1284">
        <v>378075</v>
      </c>
      <c r="E115" s="1284">
        <v>378075</v>
      </c>
      <c r="F115" s="1284">
        <v>0</v>
      </c>
    </row>
    <row r="116" spans="1:6" outlineLevel="3">
      <c r="A116" s="1283" t="s">
        <v>4524</v>
      </c>
      <c r="B116" s="1283" t="s">
        <v>2630</v>
      </c>
      <c r="C116" s="1284">
        <v>0</v>
      </c>
      <c r="D116" s="1284">
        <v>37493</v>
      </c>
      <c r="E116" s="1284">
        <v>37493</v>
      </c>
      <c r="F116" s="1284">
        <v>0</v>
      </c>
    </row>
    <row r="117" spans="1:6" outlineLevel="3">
      <c r="A117" s="1283" t="s">
        <v>4525</v>
      </c>
      <c r="B117" s="1283" t="s">
        <v>2631</v>
      </c>
      <c r="C117" s="1284">
        <v>0</v>
      </c>
      <c r="D117" s="1284">
        <v>177175.05</v>
      </c>
      <c r="E117" s="1284">
        <v>177175.05</v>
      </c>
      <c r="F117" s="1284">
        <v>0</v>
      </c>
    </row>
    <row r="118" spans="1:6" outlineLevel="3">
      <c r="A118" s="1283" t="s">
        <v>4526</v>
      </c>
      <c r="B118" s="1283" t="s">
        <v>2632</v>
      </c>
      <c r="C118" s="1284">
        <v>0</v>
      </c>
      <c r="D118" s="1284">
        <v>378075</v>
      </c>
      <c r="E118" s="1284">
        <v>378075</v>
      </c>
      <c r="F118" s="1284">
        <v>0</v>
      </c>
    </row>
    <row r="119" spans="1:6" outlineLevel="3">
      <c r="A119" s="1283" t="s">
        <v>4527</v>
      </c>
      <c r="B119" s="1283" t="s">
        <v>2633</v>
      </c>
      <c r="C119" s="1284">
        <v>0</v>
      </c>
      <c r="D119" s="1284">
        <v>37493</v>
      </c>
      <c r="E119" s="1284">
        <v>37493</v>
      </c>
      <c r="F119" s="1284">
        <v>0</v>
      </c>
    </row>
    <row r="120" spans="1:6" outlineLevel="3">
      <c r="A120" s="1283" t="s">
        <v>4961</v>
      </c>
      <c r="B120" s="1283" t="s">
        <v>2637</v>
      </c>
      <c r="C120" s="1284">
        <v>0</v>
      </c>
      <c r="D120" s="1284">
        <v>1556</v>
      </c>
      <c r="E120" s="1284">
        <v>1556</v>
      </c>
      <c r="F120" s="1284">
        <v>0</v>
      </c>
    </row>
    <row r="121" spans="1:6" outlineLevel="3">
      <c r="A121" s="1283" t="s">
        <v>4962</v>
      </c>
      <c r="B121" s="1283" t="s">
        <v>4755</v>
      </c>
      <c r="C121" s="1284">
        <v>0</v>
      </c>
      <c r="D121" s="1284">
        <v>53</v>
      </c>
      <c r="E121" s="1284">
        <v>53</v>
      </c>
      <c r="F121" s="1284">
        <v>0</v>
      </c>
    </row>
    <row r="122" spans="1:6" outlineLevel="3">
      <c r="A122" s="1283" t="s">
        <v>4528</v>
      </c>
      <c r="B122" s="1283" t="s">
        <v>2641</v>
      </c>
      <c r="C122" s="1284">
        <v>0</v>
      </c>
      <c r="D122" s="1284">
        <v>274500</v>
      </c>
      <c r="E122" s="1284">
        <v>274500</v>
      </c>
      <c r="F122" s="1284">
        <v>0</v>
      </c>
    </row>
    <row r="123" spans="1:6" outlineLevel="3">
      <c r="A123" s="1283" t="s">
        <v>4529</v>
      </c>
      <c r="B123" s="1283" t="s">
        <v>2642</v>
      </c>
      <c r="C123" s="1284">
        <v>0</v>
      </c>
      <c r="D123" s="1284">
        <v>117160</v>
      </c>
      <c r="E123" s="1284">
        <v>117160</v>
      </c>
      <c r="F123" s="1284">
        <v>0</v>
      </c>
    </row>
    <row r="124" spans="1:6" outlineLevel="2">
      <c r="A124" s="1285" t="s">
        <v>2643</v>
      </c>
      <c r="B124" s="1285" t="s">
        <v>2201</v>
      </c>
      <c r="C124" s="1286">
        <v>-184560021.91999999</v>
      </c>
      <c r="D124" s="1286">
        <v>136910308.72999999</v>
      </c>
      <c r="E124" s="1286">
        <v>26628840.100000001</v>
      </c>
      <c r="F124" s="1286">
        <v>-74278553.290000007</v>
      </c>
    </row>
    <row r="125" spans="1:6" outlineLevel="3">
      <c r="A125" s="1283" t="s">
        <v>4530</v>
      </c>
      <c r="B125" s="1283" t="s">
        <v>3837</v>
      </c>
      <c r="C125" s="1284">
        <v>-22669657</v>
      </c>
      <c r="D125" s="1284">
        <v>0</v>
      </c>
      <c r="E125" s="1284">
        <v>0</v>
      </c>
      <c r="F125" s="1284">
        <v>-22669657</v>
      </c>
    </row>
    <row r="126" spans="1:6" outlineLevel="2">
      <c r="A126" s="1285" t="s">
        <v>2661</v>
      </c>
      <c r="B126" s="1285" t="s">
        <v>2201</v>
      </c>
      <c r="C126" s="1286">
        <v>-22669657</v>
      </c>
      <c r="D126" s="1286">
        <v>0</v>
      </c>
      <c r="E126" s="1286">
        <v>0</v>
      </c>
      <c r="F126" s="1286">
        <v>-22669657</v>
      </c>
    </row>
    <row r="127" spans="1:6" outlineLevel="3">
      <c r="A127" s="1283" t="s">
        <v>4531</v>
      </c>
      <c r="B127" s="1283" t="s">
        <v>2093</v>
      </c>
      <c r="C127" s="1284">
        <v>0</v>
      </c>
      <c r="D127" s="1284">
        <v>7361551.5700000003</v>
      </c>
      <c r="E127" s="1284">
        <v>7361551.5700000003</v>
      </c>
      <c r="F127" s="1284">
        <v>0</v>
      </c>
    </row>
    <row r="128" spans="1:6" outlineLevel="3">
      <c r="A128" s="1283" t="s">
        <v>4532</v>
      </c>
      <c r="B128" s="1283" t="s">
        <v>2094</v>
      </c>
      <c r="C128" s="1284">
        <v>0</v>
      </c>
      <c r="D128" s="1284">
        <v>60992194.630000003</v>
      </c>
      <c r="E128" s="1284">
        <v>60992194.630000003</v>
      </c>
      <c r="F128" s="1284">
        <v>0</v>
      </c>
    </row>
    <row r="129" spans="1:6" outlineLevel="3">
      <c r="A129" s="1283" t="s">
        <v>4533</v>
      </c>
      <c r="B129" s="1283" t="s">
        <v>3846</v>
      </c>
      <c r="C129" s="1284">
        <v>-434916.45</v>
      </c>
      <c r="D129" s="1284">
        <v>53810.31</v>
      </c>
      <c r="E129" s="1284">
        <v>128963.55</v>
      </c>
      <c r="F129" s="1284">
        <v>-510069.69</v>
      </c>
    </row>
    <row r="130" spans="1:6" outlineLevel="3">
      <c r="A130" s="1283" t="s">
        <v>4534</v>
      </c>
      <c r="B130" s="1283" t="s">
        <v>3847</v>
      </c>
      <c r="C130" s="1284">
        <v>-263858.51</v>
      </c>
      <c r="D130" s="1284">
        <v>15562.31</v>
      </c>
      <c r="E130" s="1284">
        <v>48434.13</v>
      </c>
      <c r="F130" s="1284">
        <v>-296730.33</v>
      </c>
    </row>
    <row r="131" spans="1:6" outlineLevel="3">
      <c r="A131" s="1283" t="s">
        <v>4535</v>
      </c>
      <c r="B131" s="1283" t="s">
        <v>4359</v>
      </c>
      <c r="C131" s="1284">
        <v>-4147.5</v>
      </c>
      <c r="D131" s="1284">
        <v>679.85</v>
      </c>
      <c r="E131" s="1284">
        <v>6097.85</v>
      </c>
      <c r="F131" s="1284">
        <v>-9565.5</v>
      </c>
    </row>
    <row r="132" spans="1:6" outlineLevel="3">
      <c r="A132" s="1283" t="s">
        <v>4536</v>
      </c>
      <c r="B132" s="1283" t="s">
        <v>4360</v>
      </c>
      <c r="C132" s="1284">
        <v>-1777.5</v>
      </c>
      <c r="D132" s="1284">
        <v>184.08</v>
      </c>
      <c r="E132" s="1284">
        <v>2506.08</v>
      </c>
      <c r="F132" s="1284">
        <v>-4099.5</v>
      </c>
    </row>
    <row r="133" spans="1:6" outlineLevel="3">
      <c r="A133" s="1283" t="s">
        <v>4537</v>
      </c>
      <c r="B133" s="1283" t="s">
        <v>3848</v>
      </c>
      <c r="C133" s="1284">
        <v>-2828714.32</v>
      </c>
      <c r="D133" s="1284">
        <v>51000</v>
      </c>
      <c r="E133" s="1284">
        <v>626100</v>
      </c>
      <c r="F133" s="1284">
        <v>-3403814.32</v>
      </c>
    </row>
    <row r="134" spans="1:6" outlineLevel="3">
      <c r="A134" s="1283" t="s">
        <v>4538</v>
      </c>
      <c r="B134" s="1283" t="s">
        <v>3850</v>
      </c>
      <c r="C134" s="1284">
        <v>-789258</v>
      </c>
      <c r="D134" s="1284">
        <v>0</v>
      </c>
      <c r="E134" s="1284">
        <v>258000</v>
      </c>
      <c r="F134" s="1284">
        <v>-1047258</v>
      </c>
    </row>
    <row r="135" spans="1:6" outlineLevel="2">
      <c r="A135" s="1285" t="s">
        <v>2671</v>
      </c>
      <c r="B135" s="1285" t="s">
        <v>2201</v>
      </c>
      <c r="C135" s="1286">
        <v>-4322672.28</v>
      </c>
      <c r="D135" s="1286">
        <v>68474982.75</v>
      </c>
      <c r="E135" s="1286">
        <v>69423847.810000002</v>
      </c>
      <c r="F135" s="1286">
        <v>-5271537.34</v>
      </c>
    </row>
    <row r="136" spans="1:6" outlineLevel="3">
      <c r="A136" s="1283" t="s">
        <v>4539</v>
      </c>
      <c r="B136" s="1283" t="s">
        <v>3851</v>
      </c>
      <c r="C136" s="1284">
        <v>-148456283.69999999</v>
      </c>
      <c r="D136" s="1284">
        <v>0</v>
      </c>
      <c r="E136" s="1284">
        <v>0</v>
      </c>
      <c r="F136" s="1284">
        <v>-148456283.69999999</v>
      </c>
    </row>
    <row r="137" spans="1:6" outlineLevel="2">
      <c r="A137" s="1285" t="s">
        <v>2675</v>
      </c>
      <c r="B137" s="1285" t="s">
        <v>2201</v>
      </c>
      <c r="C137" s="1286">
        <v>-148456283.69999999</v>
      </c>
      <c r="D137" s="1286">
        <v>0</v>
      </c>
      <c r="E137" s="1286">
        <v>0</v>
      </c>
      <c r="F137" s="1286">
        <v>-148456283.69999999</v>
      </c>
    </row>
    <row r="138" spans="1:6" outlineLevel="3">
      <c r="A138" s="1283" t="s">
        <v>4540</v>
      </c>
      <c r="B138" s="1283" t="s">
        <v>3859</v>
      </c>
      <c r="C138" s="1284">
        <v>0</v>
      </c>
      <c r="D138" s="1284">
        <v>0</v>
      </c>
      <c r="E138" s="1284">
        <v>271017767.88</v>
      </c>
      <c r="F138" s="1284">
        <v>-271017767.88</v>
      </c>
    </row>
    <row r="139" spans="1:6" outlineLevel="3">
      <c r="A139" s="1283" t="s">
        <v>4541</v>
      </c>
      <c r="B139" s="1283" t="s">
        <v>3860</v>
      </c>
      <c r="C139" s="1284">
        <v>0</v>
      </c>
      <c r="D139" s="1284">
        <v>0</v>
      </c>
      <c r="E139" s="1284">
        <v>113271915.48</v>
      </c>
      <c r="F139" s="1284">
        <v>-113271915.48</v>
      </c>
    </row>
    <row r="140" spans="1:6" outlineLevel="3">
      <c r="A140" s="1283" t="s">
        <v>4542</v>
      </c>
      <c r="B140" s="1283" t="s">
        <v>3861</v>
      </c>
      <c r="C140" s="1284">
        <v>0</v>
      </c>
      <c r="D140" s="1284">
        <v>425005</v>
      </c>
      <c r="E140" s="1284">
        <v>6474156.2000000002</v>
      </c>
      <c r="F140" s="1284">
        <v>-6049151.2000000002</v>
      </c>
    </row>
    <row r="141" spans="1:6" outlineLevel="3">
      <c r="A141" s="1283" t="s">
        <v>4543</v>
      </c>
      <c r="B141" s="1283" t="s">
        <v>3862</v>
      </c>
      <c r="C141" s="1284">
        <v>0</v>
      </c>
      <c r="D141" s="1284">
        <v>0</v>
      </c>
      <c r="E141" s="1284">
        <v>41909.1</v>
      </c>
      <c r="F141" s="1284">
        <v>-41909.1</v>
      </c>
    </row>
    <row r="142" spans="1:6" outlineLevel="3">
      <c r="A142" s="1283" t="s">
        <v>4544</v>
      </c>
      <c r="B142" s="1283" t="s">
        <v>3863</v>
      </c>
      <c r="C142" s="1284">
        <v>0</v>
      </c>
      <c r="D142" s="1284">
        <v>0</v>
      </c>
      <c r="E142" s="1284">
        <v>8617000</v>
      </c>
      <c r="F142" s="1284">
        <v>-8617000</v>
      </c>
    </row>
    <row r="143" spans="1:6" outlineLevel="3">
      <c r="A143" s="1283" t="s">
        <v>4545</v>
      </c>
      <c r="B143" s="1283" t="s">
        <v>3864</v>
      </c>
      <c r="C143" s="1284">
        <v>0</v>
      </c>
      <c r="D143" s="1284">
        <v>0</v>
      </c>
      <c r="E143" s="1284">
        <v>1167000</v>
      </c>
      <c r="F143" s="1284">
        <v>-1167000</v>
      </c>
    </row>
    <row r="144" spans="1:6" outlineLevel="3">
      <c r="A144" s="1283" t="s">
        <v>4546</v>
      </c>
      <c r="B144" s="1283" t="s">
        <v>4125</v>
      </c>
      <c r="C144" s="1284">
        <v>0</v>
      </c>
      <c r="D144" s="1284">
        <v>13323057</v>
      </c>
      <c r="E144" s="1284">
        <v>125118345</v>
      </c>
      <c r="F144" s="1284">
        <v>-111795288</v>
      </c>
    </row>
    <row r="145" spans="1:6" outlineLevel="3">
      <c r="A145" s="1283" t="s">
        <v>4547</v>
      </c>
      <c r="B145" s="1283" t="s">
        <v>3865</v>
      </c>
      <c r="C145" s="1284">
        <v>0</v>
      </c>
      <c r="D145" s="1284">
        <v>63429</v>
      </c>
      <c r="E145" s="1284">
        <v>65827200.960000001</v>
      </c>
      <c r="F145" s="1284">
        <v>-65763771.960000001</v>
      </c>
    </row>
    <row r="146" spans="1:6" outlineLevel="3">
      <c r="A146" s="1283" t="s">
        <v>4548</v>
      </c>
      <c r="B146" s="1283" t="s">
        <v>3866</v>
      </c>
      <c r="C146" s="1284">
        <v>0</v>
      </c>
      <c r="D146" s="1284">
        <v>35.86</v>
      </c>
      <c r="E146" s="1284">
        <v>129.24</v>
      </c>
      <c r="F146" s="1284">
        <v>-93.38</v>
      </c>
    </row>
    <row r="147" spans="1:6" outlineLevel="2">
      <c r="A147" s="1285" t="s">
        <v>2694</v>
      </c>
      <c r="B147" s="1285" t="s">
        <v>2201</v>
      </c>
      <c r="C147" s="1286">
        <v>0</v>
      </c>
      <c r="D147" s="1286">
        <v>13811526.859999999</v>
      </c>
      <c r="E147" s="1286">
        <v>591535423.86000001</v>
      </c>
      <c r="F147" s="1286">
        <v>-577723897</v>
      </c>
    </row>
    <row r="148" spans="1:6" outlineLevel="3">
      <c r="A148" s="1283" t="s">
        <v>4549</v>
      </c>
      <c r="B148" s="1283" t="s">
        <v>3880</v>
      </c>
      <c r="C148" s="1284">
        <v>0</v>
      </c>
      <c r="D148" s="1284">
        <v>3009</v>
      </c>
      <c r="E148" s="1284">
        <v>26059</v>
      </c>
      <c r="F148" s="1284">
        <v>-23050</v>
      </c>
    </row>
    <row r="149" spans="1:6" outlineLevel="3">
      <c r="A149" s="1283" t="s">
        <v>4550</v>
      </c>
      <c r="B149" s="1283" t="s">
        <v>663</v>
      </c>
      <c r="C149" s="1284">
        <v>0</v>
      </c>
      <c r="D149" s="1284">
        <v>195000</v>
      </c>
      <c r="E149" s="1284">
        <v>5695000</v>
      </c>
      <c r="F149" s="1284">
        <v>-5500000</v>
      </c>
    </row>
    <row r="150" spans="1:6" outlineLevel="3">
      <c r="A150" s="1283" t="s">
        <v>4551</v>
      </c>
      <c r="B150" s="1283" t="s">
        <v>3885</v>
      </c>
      <c r="C150" s="1284">
        <v>0</v>
      </c>
      <c r="D150" s="1284">
        <v>2000</v>
      </c>
      <c r="E150" s="1284">
        <v>26000</v>
      </c>
      <c r="F150" s="1284">
        <v>-24000</v>
      </c>
    </row>
    <row r="151" spans="1:6" outlineLevel="3">
      <c r="A151" s="1283" t="s">
        <v>4552</v>
      </c>
      <c r="B151" s="1283" t="s">
        <v>3887</v>
      </c>
      <c r="C151" s="1284">
        <v>0</v>
      </c>
      <c r="D151" s="1284">
        <v>0</v>
      </c>
      <c r="E151" s="1284">
        <v>4833.1000000000004</v>
      </c>
      <c r="F151" s="1284">
        <v>-4833.1000000000004</v>
      </c>
    </row>
    <row r="152" spans="1:6" outlineLevel="2">
      <c r="A152" s="1285" t="s">
        <v>2715</v>
      </c>
      <c r="B152" s="1285" t="s">
        <v>2201</v>
      </c>
      <c r="C152" s="1286">
        <v>0</v>
      </c>
      <c r="D152" s="1286">
        <v>200009</v>
      </c>
      <c r="E152" s="1286">
        <v>5751892.0999999996</v>
      </c>
      <c r="F152" s="1286">
        <v>-5551883.0999999996</v>
      </c>
    </row>
    <row r="153" spans="1:6" outlineLevel="3">
      <c r="A153" s="1283" t="s">
        <v>4553</v>
      </c>
      <c r="B153" s="1283" t="s">
        <v>3891</v>
      </c>
      <c r="C153" s="1284">
        <v>0</v>
      </c>
      <c r="D153" s="1284">
        <v>1451151.62</v>
      </c>
      <c r="E153" s="1284">
        <v>1451151.62</v>
      </c>
      <c r="F153" s="1284">
        <v>0</v>
      </c>
    </row>
    <row r="154" spans="1:6" outlineLevel="3">
      <c r="A154" s="1283" t="s">
        <v>4554</v>
      </c>
      <c r="B154" s="1283" t="s">
        <v>3899</v>
      </c>
      <c r="C154" s="1284">
        <v>0</v>
      </c>
      <c r="D154" s="1284">
        <v>81125</v>
      </c>
      <c r="E154" s="1284">
        <v>81125</v>
      </c>
      <c r="F154" s="1284">
        <v>0</v>
      </c>
    </row>
    <row r="155" spans="1:6" outlineLevel="3">
      <c r="A155" s="1283" t="s">
        <v>4555</v>
      </c>
      <c r="B155" s="1283" t="s">
        <v>3900</v>
      </c>
      <c r="C155" s="1284">
        <v>0</v>
      </c>
      <c r="D155" s="1284">
        <v>2968293.54</v>
      </c>
      <c r="E155" s="1284">
        <v>2968293.54</v>
      </c>
      <c r="F155" s="1284">
        <v>0</v>
      </c>
    </row>
    <row r="156" spans="1:6" outlineLevel="3">
      <c r="A156" s="1283" t="s">
        <v>4556</v>
      </c>
      <c r="B156" s="1283" t="s">
        <v>3901</v>
      </c>
      <c r="C156" s="1284">
        <v>0</v>
      </c>
      <c r="D156" s="1284">
        <v>1107580.5</v>
      </c>
      <c r="E156" s="1284">
        <v>1107580.5</v>
      </c>
      <c r="F156" s="1284">
        <v>0</v>
      </c>
    </row>
    <row r="157" spans="1:6" outlineLevel="2">
      <c r="A157" s="1285" t="s">
        <v>2722</v>
      </c>
      <c r="B157" s="1285" t="s">
        <v>2201</v>
      </c>
      <c r="C157" s="1286">
        <v>0</v>
      </c>
      <c r="D157" s="1286">
        <v>5608150.6600000001</v>
      </c>
      <c r="E157" s="1286">
        <v>5608150.6600000001</v>
      </c>
      <c r="F157" s="1286">
        <v>0</v>
      </c>
    </row>
    <row r="158" spans="1:6" outlineLevel="3">
      <c r="A158" s="1283" t="s">
        <v>4557</v>
      </c>
      <c r="B158" s="1283" t="s">
        <v>3902</v>
      </c>
      <c r="C158" s="1284">
        <v>0</v>
      </c>
      <c r="D158" s="1284">
        <v>235151.58</v>
      </c>
      <c r="E158" s="1284">
        <v>8972.7199999999993</v>
      </c>
      <c r="F158" s="1284">
        <v>226178.86</v>
      </c>
    </row>
    <row r="159" spans="1:6" outlineLevel="3">
      <c r="A159" s="1283" t="s">
        <v>4558</v>
      </c>
      <c r="B159" s="1283" t="s">
        <v>3904</v>
      </c>
      <c r="C159" s="1284">
        <v>0</v>
      </c>
      <c r="D159" s="1284">
        <v>89954.08</v>
      </c>
      <c r="E159" s="1284">
        <v>30534</v>
      </c>
      <c r="F159" s="1284">
        <v>59420.08</v>
      </c>
    </row>
    <row r="160" spans="1:6" outlineLevel="3">
      <c r="A160" s="1283" t="s">
        <v>4559</v>
      </c>
      <c r="B160" s="1283" t="s">
        <v>3906</v>
      </c>
      <c r="C160" s="1284">
        <v>0</v>
      </c>
      <c r="D160" s="1284">
        <v>417666.68</v>
      </c>
      <c r="E160" s="1284">
        <v>61754.36</v>
      </c>
      <c r="F160" s="1284">
        <v>355912.32</v>
      </c>
    </row>
    <row r="161" spans="1:6" outlineLevel="3">
      <c r="A161" s="1283" t="s">
        <v>4560</v>
      </c>
      <c r="B161" s="1283" t="s">
        <v>3915</v>
      </c>
      <c r="C161" s="1284">
        <v>0</v>
      </c>
      <c r="D161" s="1284">
        <v>19019</v>
      </c>
      <c r="E161" s="1284">
        <v>0</v>
      </c>
      <c r="F161" s="1284">
        <v>19019</v>
      </c>
    </row>
    <row r="162" spans="1:6" outlineLevel="3">
      <c r="A162" s="1283" t="s">
        <v>4561</v>
      </c>
      <c r="B162" s="1283" t="s">
        <v>3916</v>
      </c>
      <c r="C162" s="1284">
        <v>0</v>
      </c>
      <c r="D162" s="1284">
        <v>456259.96</v>
      </c>
      <c r="E162" s="1284">
        <v>6024</v>
      </c>
      <c r="F162" s="1284">
        <v>450235.96</v>
      </c>
    </row>
    <row r="163" spans="1:6" outlineLevel="3">
      <c r="A163" s="1283" t="s">
        <v>4562</v>
      </c>
      <c r="B163" s="1283" t="s">
        <v>3916</v>
      </c>
      <c r="C163" s="1284">
        <v>0</v>
      </c>
      <c r="D163" s="1284">
        <v>9502688.7300000004</v>
      </c>
      <c r="E163" s="1284">
        <v>2988657.87</v>
      </c>
      <c r="F163" s="1284">
        <v>6514030.8600000003</v>
      </c>
    </row>
    <row r="164" spans="1:6" outlineLevel="3">
      <c r="A164" s="1283" t="s">
        <v>4563</v>
      </c>
      <c r="B164" s="1283" t="s">
        <v>3917</v>
      </c>
      <c r="C164" s="1284">
        <v>0</v>
      </c>
      <c r="D164" s="1284">
        <v>963398.97</v>
      </c>
      <c r="E164" s="1284">
        <v>278619.18</v>
      </c>
      <c r="F164" s="1284">
        <v>684779.79</v>
      </c>
    </row>
    <row r="165" spans="1:6" outlineLevel="2">
      <c r="A165" s="1285" t="s">
        <v>2741</v>
      </c>
      <c r="B165" s="1285" t="s">
        <v>2201</v>
      </c>
      <c r="C165" s="1286">
        <v>0</v>
      </c>
      <c r="D165" s="1286">
        <v>11684139</v>
      </c>
      <c r="E165" s="1286">
        <v>3374562.13</v>
      </c>
      <c r="F165" s="1286">
        <v>8309576.8700000001</v>
      </c>
    </row>
    <row r="166" spans="1:6" outlineLevel="3">
      <c r="A166" s="1283" t="s">
        <v>4564</v>
      </c>
      <c r="B166" s="1283" t="s">
        <v>702</v>
      </c>
      <c r="C166" s="1284">
        <v>0</v>
      </c>
      <c r="D166" s="1284">
        <v>135802410</v>
      </c>
      <c r="E166" s="1284">
        <v>10766631</v>
      </c>
      <c r="F166" s="1284">
        <v>125035779</v>
      </c>
    </row>
    <row r="167" spans="1:6" outlineLevel="3">
      <c r="A167" s="1283" t="s">
        <v>4565</v>
      </c>
      <c r="B167" s="1283" t="s">
        <v>3920</v>
      </c>
      <c r="C167" s="1284">
        <v>0</v>
      </c>
      <c r="D167" s="1284">
        <v>122741917</v>
      </c>
      <c r="E167" s="1284">
        <v>16146523</v>
      </c>
      <c r="F167" s="1284">
        <v>106595394</v>
      </c>
    </row>
    <row r="168" spans="1:6" outlineLevel="3">
      <c r="A168" s="1283" t="s">
        <v>4566</v>
      </c>
      <c r="B168" s="1283" t="s">
        <v>3921</v>
      </c>
      <c r="C168" s="1284">
        <v>0</v>
      </c>
      <c r="D168" s="1284">
        <v>3182955</v>
      </c>
      <c r="E168" s="1284">
        <v>241405</v>
      </c>
      <c r="F168" s="1284">
        <v>2941550</v>
      </c>
    </row>
    <row r="169" spans="1:6" outlineLevel="3">
      <c r="A169" s="1283" t="s">
        <v>4567</v>
      </c>
      <c r="B169" s="1283" t="s">
        <v>3922</v>
      </c>
      <c r="C169" s="1284">
        <v>0</v>
      </c>
      <c r="D169" s="1284">
        <v>145993</v>
      </c>
      <c r="E169" s="1284">
        <v>24784</v>
      </c>
      <c r="F169" s="1284">
        <v>121209</v>
      </c>
    </row>
    <row r="170" spans="1:6" outlineLevel="3">
      <c r="A170" s="1283" t="s">
        <v>4568</v>
      </c>
      <c r="B170" s="1283" t="s">
        <v>3923</v>
      </c>
      <c r="C170" s="1284">
        <v>0</v>
      </c>
      <c r="D170" s="1284">
        <v>880894</v>
      </c>
      <c r="E170" s="1284">
        <v>123354</v>
      </c>
      <c r="F170" s="1284">
        <v>757540</v>
      </c>
    </row>
    <row r="171" spans="1:6" outlineLevel="3">
      <c r="A171" s="1283" t="s">
        <v>4569</v>
      </c>
      <c r="B171" s="1283" t="s">
        <v>3924</v>
      </c>
      <c r="C171" s="1284">
        <v>0</v>
      </c>
      <c r="D171" s="1284">
        <v>1813191</v>
      </c>
      <c r="E171" s="1284">
        <v>181953</v>
      </c>
      <c r="F171" s="1284">
        <v>1631238</v>
      </c>
    </row>
    <row r="172" spans="1:6" outlineLevel="3">
      <c r="A172" s="1283" t="s">
        <v>4570</v>
      </c>
      <c r="B172" s="1283" t="s">
        <v>3925</v>
      </c>
      <c r="C172" s="1284">
        <v>0</v>
      </c>
      <c r="D172" s="1284">
        <v>4487408</v>
      </c>
      <c r="E172" s="1284">
        <v>593555</v>
      </c>
      <c r="F172" s="1284">
        <v>3893853</v>
      </c>
    </row>
    <row r="173" spans="1:6" outlineLevel="3">
      <c r="A173" s="1283" t="s">
        <v>4571</v>
      </c>
      <c r="B173" s="1283" t="s">
        <v>3926</v>
      </c>
      <c r="C173" s="1284">
        <v>0</v>
      </c>
      <c r="D173" s="1284">
        <v>3919838</v>
      </c>
      <c r="E173" s="1284">
        <v>292307</v>
      </c>
      <c r="F173" s="1284">
        <v>3627531</v>
      </c>
    </row>
    <row r="174" spans="1:6" outlineLevel="3">
      <c r="A174" s="1283" t="s">
        <v>4572</v>
      </c>
      <c r="B174" s="1283" t="s">
        <v>3927</v>
      </c>
      <c r="C174" s="1284">
        <v>0</v>
      </c>
      <c r="D174" s="1284">
        <v>661879</v>
      </c>
      <c r="E174" s="1284">
        <v>208150</v>
      </c>
      <c r="F174" s="1284">
        <v>453729</v>
      </c>
    </row>
    <row r="175" spans="1:6" outlineLevel="3">
      <c r="A175" s="1283" t="s">
        <v>4573</v>
      </c>
      <c r="B175" s="1283" t="s">
        <v>715</v>
      </c>
      <c r="C175" s="1284">
        <v>0</v>
      </c>
      <c r="D175" s="1284">
        <v>39359324</v>
      </c>
      <c r="E175" s="1284">
        <v>3072730</v>
      </c>
      <c r="F175" s="1284">
        <v>36286594</v>
      </c>
    </row>
    <row r="176" spans="1:6" outlineLevel="3">
      <c r="A176" s="1283" t="s">
        <v>4574</v>
      </c>
      <c r="B176" s="1283" t="s">
        <v>3928</v>
      </c>
      <c r="C176" s="1284">
        <v>0</v>
      </c>
      <c r="D176" s="1284">
        <v>34653940</v>
      </c>
      <c r="E176" s="1284">
        <v>4104269</v>
      </c>
      <c r="F176" s="1284">
        <v>30549671</v>
      </c>
    </row>
    <row r="177" spans="1:6" outlineLevel="3">
      <c r="A177" s="1283" t="s">
        <v>4575</v>
      </c>
      <c r="B177" s="1283" t="s">
        <v>2746</v>
      </c>
      <c r="C177" s="1284">
        <v>0</v>
      </c>
      <c r="D177" s="1284">
        <v>910949</v>
      </c>
      <c r="E177" s="1284">
        <v>69134</v>
      </c>
      <c r="F177" s="1284">
        <v>841815</v>
      </c>
    </row>
    <row r="178" spans="1:6" outlineLevel="3">
      <c r="A178" s="1283" t="s">
        <v>4576</v>
      </c>
      <c r="B178" s="1283" t="s">
        <v>3929</v>
      </c>
      <c r="C178" s="1284">
        <v>0</v>
      </c>
      <c r="D178" s="1284">
        <v>177882</v>
      </c>
      <c r="E178" s="1284">
        <v>57926</v>
      </c>
      <c r="F178" s="1284">
        <v>119956</v>
      </c>
    </row>
    <row r="179" spans="1:6" outlineLevel="3">
      <c r="A179" s="1283" t="s">
        <v>4577</v>
      </c>
      <c r="B179" s="1283" t="s">
        <v>2748</v>
      </c>
      <c r="C179" s="1284">
        <v>0</v>
      </c>
      <c r="D179" s="1284">
        <v>31537249</v>
      </c>
      <c r="E179" s="1284">
        <v>3157761</v>
      </c>
      <c r="F179" s="1284">
        <v>28379488</v>
      </c>
    </row>
    <row r="180" spans="1:6" outlineLevel="3">
      <c r="A180" s="1283" t="s">
        <v>4578</v>
      </c>
      <c r="B180" s="1283" t="s">
        <v>3933</v>
      </c>
      <c r="C180" s="1284">
        <v>0</v>
      </c>
      <c r="D180" s="1284">
        <v>1584389</v>
      </c>
      <c r="E180" s="1284">
        <v>158173</v>
      </c>
      <c r="F180" s="1284">
        <v>1426216</v>
      </c>
    </row>
    <row r="181" spans="1:6" outlineLevel="3">
      <c r="A181" s="1283" t="s">
        <v>4579</v>
      </c>
      <c r="B181" s="1283" t="s">
        <v>725</v>
      </c>
      <c r="C181" s="1284">
        <v>0</v>
      </c>
      <c r="D181" s="1284">
        <v>50464</v>
      </c>
      <c r="E181" s="1284">
        <v>3264</v>
      </c>
      <c r="F181" s="1284">
        <v>47200</v>
      </c>
    </row>
    <row r="182" spans="1:6" outlineLevel="3">
      <c r="A182" s="1283" t="s">
        <v>4580</v>
      </c>
      <c r="B182" s="1283" t="s">
        <v>726</v>
      </c>
      <c r="C182" s="1284">
        <v>0</v>
      </c>
      <c r="D182" s="1284">
        <v>36786</v>
      </c>
      <c r="E182" s="1284">
        <v>978</v>
      </c>
      <c r="F182" s="1284">
        <v>35808</v>
      </c>
    </row>
    <row r="183" spans="1:6" outlineLevel="3">
      <c r="A183" s="1283" t="s">
        <v>4581</v>
      </c>
      <c r="B183" s="1283" t="s">
        <v>3934</v>
      </c>
      <c r="C183" s="1284">
        <v>0</v>
      </c>
      <c r="D183" s="1284">
        <v>2176452</v>
      </c>
      <c r="E183" s="1284">
        <v>211602</v>
      </c>
      <c r="F183" s="1284">
        <v>1964850</v>
      </c>
    </row>
    <row r="184" spans="1:6" outlineLevel="3">
      <c r="A184" s="1283" t="s">
        <v>4582</v>
      </c>
      <c r="B184" s="1283" t="s">
        <v>3935</v>
      </c>
      <c r="C184" s="1284">
        <v>0</v>
      </c>
      <c r="D184" s="1284">
        <v>78351</v>
      </c>
      <c r="E184" s="1284">
        <v>8256</v>
      </c>
      <c r="F184" s="1284">
        <v>70095</v>
      </c>
    </row>
    <row r="185" spans="1:6" outlineLevel="3">
      <c r="A185" s="1283" t="s">
        <v>4583</v>
      </c>
      <c r="B185" s="1283" t="s">
        <v>3937</v>
      </c>
      <c r="C185" s="1284">
        <v>0</v>
      </c>
      <c r="D185" s="1284">
        <v>202015</v>
      </c>
      <c r="E185" s="1284">
        <v>15510</v>
      </c>
      <c r="F185" s="1284">
        <v>186505</v>
      </c>
    </row>
    <row r="186" spans="1:6" outlineLevel="3">
      <c r="A186" s="1283" t="s">
        <v>4584</v>
      </c>
      <c r="B186" s="1283" t="s">
        <v>3939</v>
      </c>
      <c r="C186" s="1284">
        <v>0</v>
      </c>
      <c r="D186" s="1284">
        <v>4129336</v>
      </c>
      <c r="E186" s="1284">
        <v>445242</v>
      </c>
      <c r="F186" s="1284">
        <v>3684094</v>
      </c>
    </row>
    <row r="187" spans="1:6" outlineLevel="3">
      <c r="A187" s="1283" t="s">
        <v>4585</v>
      </c>
      <c r="B187" s="1283" t="s">
        <v>3940</v>
      </c>
      <c r="C187" s="1284">
        <v>0</v>
      </c>
      <c r="D187" s="1284">
        <v>5361</v>
      </c>
      <c r="E187" s="1284">
        <v>575</v>
      </c>
      <c r="F187" s="1284">
        <v>4786</v>
      </c>
    </row>
    <row r="188" spans="1:6" outlineLevel="3">
      <c r="A188" s="1283" t="s">
        <v>4586</v>
      </c>
      <c r="B188" s="1283" t="s">
        <v>745</v>
      </c>
      <c r="C188" s="1284">
        <v>0</v>
      </c>
      <c r="D188" s="1284">
        <v>24700</v>
      </c>
      <c r="E188" s="1284">
        <v>1900</v>
      </c>
      <c r="F188" s="1284">
        <v>22800</v>
      </c>
    </row>
    <row r="189" spans="1:6" outlineLevel="3">
      <c r="A189" s="1283" t="s">
        <v>4587</v>
      </c>
      <c r="B189" s="1283" t="s">
        <v>3942</v>
      </c>
      <c r="C189" s="1284">
        <v>0</v>
      </c>
      <c r="D189" s="1284">
        <v>7016039</v>
      </c>
      <c r="E189" s="1284">
        <v>736302</v>
      </c>
      <c r="F189" s="1284">
        <v>6279737</v>
      </c>
    </row>
    <row r="190" spans="1:6" outlineLevel="3">
      <c r="A190" s="1283" t="s">
        <v>4588</v>
      </c>
      <c r="B190" s="1283" t="s">
        <v>747</v>
      </c>
      <c r="C190" s="1284">
        <v>0</v>
      </c>
      <c r="D190" s="1284">
        <v>20783</v>
      </c>
      <c r="E190" s="1284">
        <v>1461</v>
      </c>
      <c r="F190" s="1284">
        <v>19322</v>
      </c>
    </row>
    <row r="191" spans="1:6" outlineLevel="3">
      <c r="A191" s="1283" t="s">
        <v>4589</v>
      </c>
      <c r="B191" s="1283" t="s">
        <v>3943</v>
      </c>
      <c r="C191" s="1284">
        <v>0</v>
      </c>
      <c r="D191" s="1284">
        <v>195000</v>
      </c>
      <c r="E191" s="1284">
        <v>15000</v>
      </c>
      <c r="F191" s="1284">
        <v>180000</v>
      </c>
    </row>
    <row r="192" spans="1:6" outlineLevel="3">
      <c r="A192" s="1283" t="s">
        <v>4963</v>
      </c>
      <c r="B192" s="1283" t="s">
        <v>751</v>
      </c>
      <c r="C192" s="1284">
        <v>0</v>
      </c>
      <c r="D192" s="1284">
        <v>25000</v>
      </c>
      <c r="E192" s="1284">
        <v>188422</v>
      </c>
      <c r="F192" s="1284">
        <v>-163422</v>
      </c>
    </row>
    <row r="193" spans="1:6" outlineLevel="3">
      <c r="A193" s="1283" t="s">
        <v>4590</v>
      </c>
      <c r="B193" s="1283" t="s">
        <v>4426</v>
      </c>
      <c r="C193" s="1284">
        <v>0</v>
      </c>
      <c r="D193" s="1284">
        <v>215044</v>
      </c>
      <c r="E193" s="1284">
        <v>0</v>
      </c>
      <c r="F193" s="1284">
        <v>215044</v>
      </c>
    </row>
    <row r="194" spans="1:6" outlineLevel="3">
      <c r="A194" s="1283" t="s">
        <v>4591</v>
      </c>
      <c r="B194" s="1283" t="s">
        <v>3945</v>
      </c>
      <c r="C194" s="1284">
        <v>0</v>
      </c>
      <c r="D194" s="1284">
        <v>13779732</v>
      </c>
      <c r="E194" s="1284">
        <v>1513377</v>
      </c>
      <c r="F194" s="1284">
        <v>12266355</v>
      </c>
    </row>
    <row r="195" spans="1:6" outlineLevel="3">
      <c r="A195" s="1283" t="s">
        <v>4592</v>
      </c>
      <c r="B195" s="1283" t="s">
        <v>3946</v>
      </c>
      <c r="C195" s="1284">
        <v>0</v>
      </c>
      <c r="D195" s="1284">
        <v>27837975.879999999</v>
      </c>
      <c r="E195" s="1284">
        <v>27837975.879999999</v>
      </c>
      <c r="F195" s="1284">
        <v>0</v>
      </c>
    </row>
    <row r="196" spans="1:6" outlineLevel="3">
      <c r="A196" s="1283" t="s">
        <v>4593</v>
      </c>
      <c r="B196" s="1283" t="s">
        <v>4017</v>
      </c>
      <c r="C196" s="1284">
        <v>0</v>
      </c>
      <c r="D196" s="1284">
        <v>253405</v>
      </c>
      <c r="E196" s="1284">
        <v>0</v>
      </c>
      <c r="F196" s="1284">
        <v>253405</v>
      </c>
    </row>
    <row r="197" spans="1:6" outlineLevel="3">
      <c r="A197" s="1283" t="s">
        <v>4594</v>
      </c>
      <c r="B197" s="1283" t="s">
        <v>4427</v>
      </c>
      <c r="C197" s="1284">
        <v>0</v>
      </c>
      <c r="D197" s="1284">
        <v>2096804</v>
      </c>
      <c r="E197" s="1284">
        <v>213957</v>
      </c>
      <c r="F197" s="1284">
        <v>1882847</v>
      </c>
    </row>
    <row r="198" spans="1:6" outlineLevel="3">
      <c r="A198" s="1283" t="s">
        <v>4595</v>
      </c>
      <c r="B198" s="1283" t="s">
        <v>3952</v>
      </c>
      <c r="C198" s="1284">
        <v>0</v>
      </c>
      <c r="D198" s="1284">
        <v>1044839</v>
      </c>
      <c r="E198" s="1284">
        <v>121250</v>
      </c>
      <c r="F198" s="1284">
        <v>923589</v>
      </c>
    </row>
    <row r="199" spans="1:6" outlineLevel="3">
      <c r="A199" s="1283" t="s">
        <v>4596</v>
      </c>
      <c r="B199" s="1283" t="s">
        <v>3953</v>
      </c>
      <c r="C199" s="1284">
        <v>0</v>
      </c>
      <c r="D199" s="1284">
        <v>18335501</v>
      </c>
      <c r="E199" s="1284">
        <v>2338711</v>
      </c>
      <c r="F199" s="1284">
        <v>15996790</v>
      </c>
    </row>
    <row r="200" spans="1:6" outlineLevel="3">
      <c r="A200" s="1283" t="s">
        <v>4597</v>
      </c>
      <c r="B200" s="1283" t="s">
        <v>3954</v>
      </c>
      <c r="C200" s="1284">
        <v>0</v>
      </c>
      <c r="D200" s="1284">
        <v>807023.11</v>
      </c>
      <c r="E200" s="1284">
        <v>102384</v>
      </c>
      <c r="F200" s="1284">
        <v>704639.11</v>
      </c>
    </row>
    <row r="201" spans="1:6" outlineLevel="3">
      <c r="A201" s="1283" t="s">
        <v>4598</v>
      </c>
      <c r="B201" s="1283" t="s">
        <v>3955</v>
      </c>
      <c r="C201" s="1284">
        <v>0</v>
      </c>
      <c r="D201" s="1284">
        <v>79912</v>
      </c>
      <c r="E201" s="1284">
        <v>8925</v>
      </c>
      <c r="F201" s="1284">
        <v>70987</v>
      </c>
    </row>
    <row r="202" spans="1:6" outlineLevel="3">
      <c r="A202" s="1283" t="s">
        <v>4599</v>
      </c>
      <c r="B202" s="1283" t="s">
        <v>3957</v>
      </c>
      <c r="C202" s="1284">
        <v>0</v>
      </c>
      <c r="D202" s="1284">
        <v>58155263.039999999</v>
      </c>
      <c r="E202" s="1284">
        <v>4676896.1500000004</v>
      </c>
      <c r="F202" s="1284">
        <v>53478366.890000001</v>
      </c>
    </row>
    <row r="203" spans="1:6" outlineLevel="3">
      <c r="A203" s="1283" t="s">
        <v>4964</v>
      </c>
      <c r="B203" s="1283" t="s">
        <v>4760</v>
      </c>
      <c r="C203" s="1284">
        <v>0</v>
      </c>
      <c r="D203" s="1284">
        <v>98896548</v>
      </c>
      <c r="E203" s="1284">
        <v>0</v>
      </c>
      <c r="F203" s="1284">
        <v>98896548</v>
      </c>
    </row>
    <row r="204" spans="1:6" outlineLevel="3">
      <c r="A204" s="1283" t="s">
        <v>4965</v>
      </c>
      <c r="B204" s="1283" t="s">
        <v>4761</v>
      </c>
      <c r="C204" s="1284">
        <v>0</v>
      </c>
      <c r="D204" s="1284">
        <v>4492944</v>
      </c>
      <c r="E204" s="1284">
        <v>0</v>
      </c>
      <c r="F204" s="1284">
        <v>4492944</v>
      </c>
    </row>
    <row r="205" spans="1:6" outlineLevel="3">
      <c r="A205" s="1283" t="s">
        <v>4600</v>
      </c>
      <c r="B205" s="1283" t="s">
        <v>3958</v>
      </c>
      <c r="C205" s="1284">
        <v>0</v>
      </c>
      <c r="D205" s="1284">
        <v>9682890.3599999994</v>
      </c>
      <c r="E205" s="1284">
        <v>1344469.99</v>
      </c>
      <c r="F205" s="1284">
        <v>8338420.3700000001</v>
      </c>
    </row>
    <row r="206" spans="1:6" outlineLevel="3">
      <c r="A206" s="1283" t="s">
        <v>4601</v>
      </c>
      <c r="B206" s="1283" t="s">
        <v>3959</v>
      </c>
      <c r="C206" s="1284">
        <v>0</v>
      </c>
      <c r="D206" s="1284">
        <v>6492052</v>
      </c>
      <c r="E206" s="1284">
        <v>0</v>
      </c>
      <c r="F206" s="1284">
        <v>6492052</v>
      </c>
    </row>
    <row r="207" spans="1:6" outlineLevel="3">
      <c r="A207" s="1283" t="s">
        <v>4602</v>
      </c>
      <c r="B207" s="1283" t="s">
        <v>3960</v>
      </c>
      <c r="C207" s="1284">
        <v>0</v>
      </c>
      <c r="D207" s="1284">
        <v>2358721</v>
      </c>
      <c r="E207" s="1284">
        <v>0</v>
      </c>
      <c r="F207" s="1284">
        <v>2358721</v>
      </c>
    </row>
    <row r="208" spans="1:6" outlineLevel="3">
      <c r="A208" s="1283" t="s">
        <v>4603</v>
      </c>
      <c r="B208" s="1283" t="s">
        <v>3961</v>
      </c>
      <c r="C208" s="1284">
        <v>0</v>
      </c>
      <c r="D208" s="1284">
        <v>25088</v>
      </c>
      <c r="E208" s="1284">
        <v>0</v>
      </c>
      <c r="F208" s="1284">
        <v>25088</v>
      </c>
    </row>
    <row r="209" spans="1:6" outlineLevel="3">
      <c r="A209" s="1283" t="s">
        <v>4604</v>
      </c>
      <c r="B209" s="1283" t="s">
        <v>3962</v>
      </c>
      <c r="C209" s="1284">
        <v>0</v>
      </c>
      <c r="D209" s="1284">
        <v>2536852</v>
      </c>
      <c r="E209" s="1284">
        <v>0</v>
      </c>
      <c r="F209" s="1284">
        <v>2536852</v>
      </c>
    </row>
    <row r="210" spans="1:6" outlineLevel="3">
      <c r="A210" s="1283" t="s">
        <v>4605</v>
      </c>
      <c r="B210" s="1283" t="s">
        <v>3963</v>
      </c>
      <c r="C210" s="1284">
        <v>0</v>
      </c>
      <c r="D210" s="1284">
        <v>2655001</v>
      </c>
      <c r="E210" s="1284">
        <v>0</v>
      </c>
      <c r="F210" s="1284">
        <v>2655001</v>
      </c>
    </row>
    <row r="211" spans="1:6" outlineLevel="3">
      <c r="A211" s="1283" t="s">
        <v>4606</v>
      </c>
      <c r="B211" s="1283" t="s">
        <v>3964</v>
      </c>
      <c r="C211" s="1284">
        <v>0</v>
      </c>
      <c r="D211" s="1284">
        <v>205243</v>
      </c>
      <c r="E211" s="1284">
        <v>0</v>
      </c>
      <c r="F211" s="1284">
        <v>205243</v>
      </c>
    </row>
    <row r="212" spans="1:6" outlineLevel="3">
      <c r="A212" s="1283" t="s">
        <v>4607</v>
      </c>
      <c r="B212" s="1283" t="s">
        <v>3965</v>
      </c>
      <c r="C212" s="1284">
        <v>0</v>
      </c>
      <c r="D212" s="1284">
        <v>475555</v>
      </c>
      <c r="E212" s="1284">
        <v>0</v>
      </c>
      <c r="F212" s="1284">
        <v>475555</v>
      </c>
    </row>
    <row r="213" spans="1:6" outlineLevel="3">
      <c r="A213" s="1283" t="s">
        <v>4608</v>
      </c>
      <c r="B213" s="1283" t="s">
        <v>3966</v>
      </c>
      <c r="C213" s="1284">
        <v>0</v>
      </c>
      <c r="D213" s="1284">
        <v>501789</v>
      </c>
      <c r="E213" s="1284">
        <v>0</v>
      </c>
      <c r="F213" s="1284">
        <v>501789</v>
      </c>
    </row>
    <row r="214" spans="1:6" outlineLevel="3">
      <c r="A214" s="1283" t="s">
        <v>4609</v>
      </c>
      <c r="B214" s="1283" t="s">
        <v>3967</v>
      </c>
      <c r="C214" s="1284">
        <v>0</v>
      </c>
      <c r="D214" s="1284">
        <v>692705</v>
      </c>
      <c r="E214" s="1284">
        <v>0</v>
      </c>
      <c r="F214" s="1284">
        <v>692705</v>
      </c>
    </row>
    <row r="215" spans="1:6" outlineLevel="3">
      <c r="A215" s="1283" t="s">
        <v>4610</v>
      </c>
      <c r="B215" s="1283" t="s">
        <v>773</v>
      </c>
      <c r="C215" s="1284">
        <v>0</v>
      </c>
      <c r="D215" s="1284">
        <v>643187</v>
      </c>
      <c r="E215" s="1284">
        <v>26455.48</v>
      </c>
      <c r="F215" s="1284">
        <v>616731.52</v>
      </c>
    </row>
    <row r="216" spans="1:6" outlineLevel="3">
      <c r="A216" s="1283" t="s">
        <v>4611</v>
      </c>
      <c r="B216" s="1283" t="s">
        <v>774</v>
      </c>
      <c r="C216" s="1284">
        <v>0</v>
      </c>
      <c r="D216" s="1284">
        <v>271912</v>
      </c>
      <c r="E216" s="1284">
        <v>0</v>
      </c>
      <c r="F216" s="1284">
        <v>271912</v>
      </c>
    </row>
    <row r="217" spans="1:6" outlineLevel="3">
      <c r="A217" s="1283" t="s">
        <v>4612</v>
      </c>
      <c r="B217" s="1283" t="s">
        <v>3969</v>
      </c>
      <c r="C217" s="1284">
        <v>0</v>
      </c>
      <c r="D217" s="1284">
        <v>37042.239999999998</v>
      </c>
      <c r="E217" s="1284">
        <v>0</v>
      </c>
      <c r="F217" s="1284">
        <v>37042.239999999998</v>
      </c>
    </row>
    <row r="218" spans="1:6" outlineLevel="3">
      <c r="A218" s="1283" t="s">
        <v>4613</v>
      </c>
      <c r="B218" s="1283" t="s">
        <v>3970</v>
      </c>
      <c r="C218" s="1284">
        <v>0</v>
      </c>
      <c r="D218" s="1284">
        <v>37041.24</v>
      </c>
      <c r="E218" s="1284">
        <v>0</v>
      </c>
      <c r="F218" s="1284">
        <v>37041.24</v>
      </c>
    </row>
    <row r="219" spans="1:6" outlineLevel="3">
      <c r="A219" s="1283" t="s">
        <v>4614</v>
      </c>
      <c r="B219" s="1283" t="s">
        <v>3971</v>
      </c>
      <c r="C219" s="1284">
        <v>0</v>
      </c>
      <c r="D219" s="1284">
        <v>0</v>
      </c>
      <c r="E219" s="1284">
        <v>2</v>
      </c>
      <c r="F219" s="1284">
        <v>-2</v>
      </c>
    </row>
    <row r="220" spans="1:6" outlineLevel="2">
      <c r="A220" s="1285" t="s">
        <v>2783</v>
      </c>
      <c r="B220" s="1285" t="s">
        <v>2201</v>
      </c>
      <c r="C220" s="1286">
        <v>0</v>
      </c>
      <c r="D220" s="1286">
        <v>648430574.87</v>
      </c>
      <c r="E220" s="1286">
        <v>79011570.5</v>
      </c>
      <c r="F220" s="1286">
        <v>569419004.37</v>
      </c>
    </row>
    <row r="221" spans="1:6" outlineLevel="3">
      <c r="A221" s="1283" t="s">
        <v>4615</v>
      </c>
      <c r="B221" s="1283" t="s">
        <v>3974</v>
      </c>
      <c r="C221" s="1284">
        <v>0</v>
      </c>
      <c r="D221" s="1284">
        <v>199962.67</v>
      </c>
      <c r="E221" s="1284">
        <v>188091.3</v>
      </c>
      <c r="F221" s="1284">
        <v>11871.37</v>
      </c>
    </row>
    <row r="222" spans="1:6" outlineLevel="3">
      <c r="A222" s="1283" t="s">
        <v>4616</v>
      </c>
      <c r="B222" s="1283" t="s">
        <v>3975</v>
      </c>
      <c r="C222" s="1284">
        <v>0</v>
      </c>
      <c r="D222" s="1284">
        <v>62339.06</v>
      </c>
      <c r="E222" s="1284">
        <v>19694</v>
      </c>
      <c r="F222" s="1284">
        <v>42645.06</v>
      </c>
    </row>
    <row r="223" spans="1:6" outlineLevel="3">
      <c r="A223" s="1283" t="s">
        <v>4617</v>
      </c>
      <c r="B223" s="1283" t="s">
        <v>3976</v>
      </c>
      <c r="C223" s="1284">
        <v>0</v>
      </c>
      <c r="D223" s="1284">
        <v>414849.4</v>
      </c>
      <c r="E223" s="1284">
        <v>68762.899999999994</v>
      </c>
      <c r="F223" s="1284">
        <v>346086.5</v>
      </c>
    </row>
    <row r="224" spans="1:6" outlineLevel="3">
      <c r="A224" s="1283" t="s">
        <v>4966</v>
      </c>
      <c r="B224" s="1283" t="s">
        <v>850</v>
      </c>
      <c r="C224" s="1284">
        <v>0</v>
      </c>
      <c r="D224" s="1284">
        <v>9050</v>
      </c>
      <c r="E224" s="1284">
        <v>0</v>
      </c>
      <c r="F224" s="1284">
        <v>9050</v>
      </c>
    </row>
    <row r="225" spans="1:6" outlineLevel="3">
      <c r="A225" s="1283" t="s">
        <v>4618</v>
      </c>
      <c r="B225" s="1283" t="s">
        <v>858</v>
      </c>
      <c r="C225" s="1284">
        <v>0</v>
      </c>
      <c r="D225" s="1284">
        <v>663296.5</v>
      </c>
      <c r="E225" s="1284">
        <v>0</v>
      </c>
      <c r="F225" s="1284">
        <v>663296.5</v>
      </c>
    </row>
    <row r="226" spans="1:6" outlineLevel="3">
      <c r="A226" s="1283" t="s">
        <v>4619</v>
      </c>
      <c r="B226" s="1283" t="s">
        <v>862</v>
      </c>
      <c r="C226" s="1284">
        <v>0</v>
      </c>
      <c r="D226" s="1284">
        <v>10574946.35</v>
      </c>
      <c r="E226" s="1284">
        <v>7397226.2000000002</v>
      </c>
      <c r="F226" s="1284">
        <v>3177720.15</v>
      </c>
    </row>
    <row r="227" spans="1:6" outlineLevel="3">
      <c r="A227" s="1283" t="s">
        <v>4967</v>
      </c>
      <c r="B227" s="1283" t="s">
        <v>3983</v>
      </c>
      <c r="C227" s="1284">
        <v>0</v>
      </c>
      <c r="D227" s="1284">
        <v>372408</v>
      </c>
      <c r="E227" s="1284">
        <v>0</v>
      </c>
      <c r="F227" s="1284">
        <v>372408</v>
      </c>
    </row>
    <row r="228" spans="1:6" outlineLevel="3">
      <c r="A228" s="1283" t="s">
        <v>4968</v>
      </c>
      <c r="B228" s="1283" t="s">
        <v>3984</v>
      </c>
      <c r="C228" s="1284">
        <v>0</v>
      </c>
      <c r="D228" s="1284">
        <v>105315</v>
      </c>
      <c r="E228" s="1284">
        <v>0</v>
      </c>
      <c r="F228" s="1284">
        <v>105315</v>
      </c>
    </row>
    <row r="229" spans="1:6" outlineLevel="3">
      <c r="A229" s="1283" t="s">
        <v>4620</v>
      </c>
      <c r="B229" s="1283" t="s">
        <v>867</v>
      </c>
      <c r="C229" s="1284">
        <v>0</v>
      </c>
      <c r="D229" s="1284">
        <v>28800</v>
      </c>
      <c r="E229" s="1284">
        <v>3400</v>
      </c>
      <c r="F229" s="1284">
        <v>25400</v>
      </c>
    </row>
    <row r="230" spans="1:6" outlineLevel="3">
      <c r="A230" s="1283" t="s">
        <v>4621</v>
      </c>
      <c r="B230" s="1283" t="s">
        <v>3985</v>
      </c>
      <c r="C230" s="1284">
        <v>0</v>
      </c>
      <c r="D230" s="1284">
        <v>126918</v>
      </c>
      <c r="E230" s="1284">
        <v>0</v>
      </c>
      <c r="F230" s="1284">
        <v>126918</v>
      </c>
    </row>
    <row r="231" spans="1:6" outlineLevel="3">
      <c r="A231" s="1283" t="s">
        <v>4969</v>
      </c>
      <c r="B231" s="1283" t="s">
        <v>873</v>
      </c>
      <c r="C231" s="1284">
        <v>0</v>
      </c>
      <c r="D231" s="1284">
        <v>30203</v>
      </c>
      <c r="E231" s="1284">
        <v>0</v>
      </c>
      <c r="F231" s="1284">
        <v>30203</v>
      </c>
    </row>
    <row r="232" spans="1:6" outlineLevel="3">
      <c r="A232" s="1283" t="s">
        <v>4622</v>
      </c>
      <c r="B232" s="1283" t="s">
        <v>3987</v>
      </c>
      <c r="C232" s="1284">
        <v>0</v>
      </c>
      <c r="D232" s="1284">
        <v>266245.46000000002</v>
      </c>
      <c r="E232" s="1284">
        <v>930.27</v>
      </c>
      <c r="F232" s="1284">
        <v>265315.19</v>
      </c>
    </row>
    <row r="233" spans="1:6" outlineLevel="3">
      <c r="A233" s="1283" t="s">
        <v>4970</v>
      </c>
      <c r="B233" s="1283" t="s">
        <v>3988</v>
      </c>
      <c r="C233" s="1284">
        <v>0</v>
      </c>
      <c r="D233" s="1284">
        <v>0</v>
      </c>
      <c r="E233" s="1284">
        <v>23477.94</v>
      </c>
      <c r="F233" s="1284">
        <v>-23477.94</v>
      </c>
    </row>
    <row r="234" spans="1:6" outlineLevel="2">
      <c r="A234" s="1285" t="s">
        <v>2795</v>
      </c>
      <c r="B234" s="1285" t="s">
        <v>2201</v>
      </c>
      <c r="C234" s="1286">
        <v>0</v>
      </c>
      <c r="D234" s="1286">
        <v>12854333.439999999</v>
      </c>
      <c r="E234" s="1286">
        <v>7701582.6100000003</v>
      </c>
      <c r="F234" s="1286">
        <v>5152750.83</v>
      </c>
    </row>
    <row r="235" spans="1:6" outlineLevel="3">
      <c r="A235" s="1283" t="s">
        <v>4623</v>
      </c>
      <c r="B235" s="1283" t="s">
        <v>4102</v>
      </c>
      <c r="C235" s="1284">
        <v>0</v>
      </c>
      <c r="D235" s="1284">
        <v>6524480.5</v>
      </c>
      <c r="E235" s="1284">
        <v>0</v>
      </c>
      <c r="F235" s="1284">
        <v>6524480.5</v>
      </c>
    </row>
    <row r="236" spans="1:6" outlineLevel="3">
      <c r="A236" s="1283" t="s">
        <v>4624</v>
      </c>
      <c r="B236" s="1283" t="s">
        <v>4105</v>
      </c>
      <c r="C236" s="1284">
        <v>0</v>
      </c>
      <c r="D236" s="1284">
        <v>99411</v>
      </c>
      <c r="E236" s="1284">
        <v>0</v>
      </c>
      <c r="F236" s="1284">
        <v>99411</v>
      </c>
    </row>
    <row r="237" spans="1:6" outlineLevel="3">
      <c r="A237" s="1283" t="s">
        <v>4625</v>
      </c>
      <c r="B237" s="1283" t="s">
        <v>4106</v>
      </c>
      <c r="C237" s="1284">
        <v>0</v>
      </c>
      <c r="D237" s="1284">
        <v>6173224.96</v>
      </c>
      <c r="E237" s="1284">
        <v>0</v>
      </c>
      <c r="F237" s="1284">
        <v>6173224.96</v>
      </c>
    </row>
    <row r="238" spans="1:6" outlineLevel="3">
      <c r="A238" s="1283" t="s">
        <v>4626</v>
      </c>
      <c r="B238" s="1283" t="s">
        <v>3363</v>
      </c>
      <c r="C238" s="1284">
        <v>0</v>
      </c>
      <c r="D238" s="1284">
        <v>350460</v>
      </c>
      <c r="E238" s="1284">
        <v>0</v>
      </c>
      <c r="F238" s="1284">
        <v>350460</v>
      </c>
    </row>
    <row r="239" spans="1:6" outlineLevel="2">
      <c r="A239" s="1285" t="s">
        <v>2799</v>
      </c>
      <c r="B239" s="1285" t="s">
        <v>2201</v>
      </c>
      <c r="C239" s="1286">
        <v>0</v>
      </c>
      <c r="D239" s="1286">
        <v>13147576.460000001</v>
      </c>
      <c r="E239" s="1286">
        <v>0</v>
      </c>
      <c r="F239" s="1286">
        <v>13147576.460000001</v>
      </c>
    </row>
    <row r="240" spans="1:6" outlineLevel="3">
      <c r="A240" s="1283" t="s">
        <v>4627</v>
      </c>
      <c r="B240" s="1283" t="s">
        <v>4000</v>
      </c>
      <c r="C240" s="1284">
        <v>0</v>
      </c>
      <c r="D240" s="1284">
        <v>48441.2</v>
      </c>
      <c r="E240" s="1284">
        <v>48441.2</v>
      </c>
      <c r="F240" s="1284">
        <v>0</v>
      </c>
    </row>
    <row r="241" spans="1:6" outlineLevel="3">
      <c r="A241" s="1283" t="s">
        <v>4628</v>
      </c>
      <c r="B241" s="1283" t="s">
        <v>4001</v>
      </c>
      <c r="C241" s="1284">
        <v>0</v>
      </c>
      <c r="D241" s="1284">
        <v>12956.81</v>
      </c>
      <c r="E241" s="1284">
        <v>12956.81</v>
      </c>
      <c r="F241" s="1284">
        <v>0</v>
      </c>
    </row>
    <row r="242" spans="1:6" outlineLevel="3">
      <c r="A242" s="1283" t="s">
        <v>4629</v>
      </c>
      <c r="B242" s="1283" t="s">
        <v>4369</v>
      </c>
      <c r="C242" s="1284">
        <v>0</v>
      </c>
      <c r="D242" s="1284">
        <v>679.85</v>
      </c>
      <c r="E242" s="1284">
        <v>679.85</v>
      </c>
      <c r="F242" s="1284">
        <v>0</v>
      </c>
    </row>
    <row r="243" spans="1:6" outlineLevel="3">
      <c r="A243" s="1283" t="s">
        <v>4630</v>
      </c>
      <c r="B243" s="1283" t="s">
        <v>4370</v>
      </c>
      <c r="C243" s="1284">
        <v>0</v>
      </c>
      <c r="D243" s="1284">
        <v>184.08</v>
      </c>
      <c r="E243" s="1284">
        <v>184.08</v>
      </c>
      <c r="F243" s="1284">
        <v>0</v>
      </c>
    </row>
    <row r="244" spans="1:6" outlineLevel="2">
      <c r="A244" s="1285" t="s">
        <v>2808</v>
      </c>
      <c r="B244" s="1285" t="s">
        <v>2201</v>
      </c>
      <c r="C244" s="1286">
        <v>0</v>
      </c>
      <c r="D244" s="1286">
        <v>62261.94</v>
      </c>
      <c r="E244" s="1286">
        <v>62261.94</v>
      </c>
      <c r="F244" s="1286">
        <v>0</v>
      </c>
    </row>
    <row r="245" spans="1:6" outlineLevel="3">
      <c r="A245" s="1283" t="s">
        <v>4971</v>
      </c>
      <c r="B245" s="1283" t="s">
        <v>4955</v>
      </c>
      <c r="C245" s="1284">
        <v>0</v>
      </c>
      <c r="D245" s="1284">
        <v>569929</v>
      </c>
      <c r="E245" s="1284">
        <v>0</v>
      </c>
      <c r="F245" s="1284">
        <v>569929</v>
      </c>
    </row>
    <row r="246" spans="1:6" outlineLevel="2">
      <c r="A246" s="1285" t="s">
        <v>2811</v>
      </c>
      <c r="B246" s="1285" t="s">
        <v>2201</v>
      </c>
      <c r="C246" s="1286">
        <v>0</v>
      </c>
      <c r="D246" s="1286">
        <v>569929</v>
      </c>
      <c r="E246" s="1286">
        <v>0</v>
      </c>
      <c r="F246" s="1286">
        <v>569929</v>
      </c>
    </row>
    <row r="247" spans="1:6" outlineLevel="1">
      <c r="A247" s="1285" t="s">
        <v>2814</v>
      </c>
      <c r="B247" s="1285" t="s">
        <v>2201</v>
      </c>
      <c r="C247" s="1286">
        <v>0</v>
      </c>
      <c r="D247" s="1286">
        <v>4878451023.1199999</v>
      </c>
      <c r="E247" s="1286">
        <v>4878451023.1199999</v>
      </c>
      <c r="F247" s="1286">
        <v>0</v>
      </c>
    </row>
    <row r="248" spans="1:6">
      <c r="A248" s="1287" t="s">
        <v>2201</v>
      </c>
      <c r="B248" s="1287" t="s">
        <v>2201</v>
      </c>
      <c r="C248" s="1288">
        <v>0</v>
      </c>
      <c r="D248" s="1288">
        <v>4878451023.1199999</v>
      </c>
      <c r="E248" s="1288">
        <v>4878451023.1199999</v>
      </c>
      <c r="F248" s="1288">
        <v>0</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71"/>
  <sheetViews>
    <sheetView showGridLines="0" view="pageBreakPreview" zoomScaleSheetLayoutView="100" workbookViewId="0">
      <selection activeCell="C28" sqref="C28"/>
    </sheetView>
  </sheetViews>
  <sheetFormatPr defaultColWidth="9.140625" defaultRowHeight="16.5"/>
  <cols>
    <col min="1" max="1" width="5.140625" style="352" customWidth="1"/>
    <col min="2" max="2" width="53.85546875" style="352" customWidth="1"/>
    <col min="3" max="3" width="16.85546875" style="352" customWidth="1"/>
    <col min="4" max="4" width="15.7109375" style="352" customWidth="1"/>
    <col min="5" max="5" width="14.140625" style="352" hidden="1" customWidth="1"/>
    <col min="6" max="6" width="19.85546875" style="352" hidden="1" customWidth="1"/>
    <col min="7" max="7" width="11.85546875" style="352" customWidth="1"/>
    <col min="8" max="8" width="13.140625" style="352" customWidth="1"/>
    <col min="9" max="9" width="13" style="352" customWidth="1"/>
    <col min="10" max="10" width="12.7109375" style="352" bestFit="1" customWidth="1"/>
    <col min="11" max="11" width="10.7109375" style="352" bestFit="1" customWidth="1"/>
    <col min="12" max="16384" width="9.140625" style="352"/>
  </cols>
  <sheetData>
    <row r="2" spans="1:7" ht="17.25">
      <c r="A2" s="3161" t="s">
        <v>4134</v>
      </c>
      <c r="B2" s="3161"/>
      <c r="C2" s="3161"/>
      <c r="D2" s="3161"/>
      <c r="E2" s="3161"/>
      <c r="F2" s="535"/>
      <c r="G2" s="535"/>
    </row>
    <row r="3" spans="1:7">
      <c r="B3" s="535" t="s">
        <v>3323</v>
      </c>
      <c r="C3" s="521"/>
      <c r="E3" s="541" t="s">
        <v>3304</v>
      </c>
    </row>
    <row r="4" spans="1:7">
      <c r="B4" s="523" t="s">
        <v>3</v>
      </c>
      <c r="C4" s="544" t="s">
        <v>4763</v>
      </c>
      <c r="D4" s="544" t="s">
        <v>4333</v>
      </c>
      <c r="E4" s="525" t="s">
        <v>1895</v>
      </c>
      <c r="F4" s="525" t="s">
        <v>991</v>
      </c>
    </row>
    <row r="5" spans="1:7">
      <c r="B5" s="514" t="s">
        <v>3305</v>
      </c>
      <c r="C5" s="519">
        <f>BS!D33/100</f>
        <v>0.05</v>
      </c>
      <c r="D5" s="519">
        <v>0.05</v>
      </c>
      <c r="E5" s="519" t="e">
        <f>BS!#REF!/100</f>
        <v>#REF!</v>
      </c>
      <c r="F5" s="519" t="e">
        <f>BS!#REF!/100</f>
        <v>#REF!</v>
      </c>
    </row>
    <row r="6" spans="1:7">
      <c r="B6" s="514" t="s">
        <v>3306</v>
      </c>
      <c r="C6" s="524">
        <f>(BS!D34+BS!D36)/100</f>
        <v>2330.2356688000004</v>
      </c>
      <c r="D6" s="524">
        <v>2205.2625377610002</v>
      </c>
      <c r="E6" s="520" t="e">
        <f>(BS!#REF!+BS!#REF!)/100</f>
        <v>#REF!</v>
      </c>
      <c r="F6" s="520" t="e">
        <f>(BS!#REF!+BS!#REF!)/100</f>
        <v>#REF!</v>
      </c>
      <c r="G6" s="771"/>
    </row>
    <row r="7" spans="1:7">
      <c r="B7" s="516" t="s">
        <v>4133</v>
      </c>
      <c r="C7" s="526">
        <f>SUM(C5:C6)</f>
        <v>2330.2856688000006</v>
      </c>
      <c r="D7" s="526">
        <v>2205.3125377610004</v>
      </c>
      <c r="E7" s="526" t="e">
        <f>SUM(E5:E6)</f>
        <v>#REF!</v>
      </c>
      <c r="F7" s="526" t="e">
        <f>SUM(F5:F6)</f>
        <v>#REF!</v>
      </c>
    </row>
    <row r="8" spans="1:7">
      <c r="B8" s="514" t="s">
        <v>3310</v>
      </c>
      <c r="C8" s="524">
        <f>BS!D30/100</f>
        <v>24525.809274069001</v>
      </c>
      <c r="D8" s="524">
        <v>23484.307774663001</v>
      </c>
      <c r="E8" s="524" t="e">
        <f>SUM(BS!#REF!/100)</f>
        <v>#REF!</v>
      </c>
      <c r="F8" s="522" t="e">
        <f>SUM(BS!#REF!/100)</f>
        <v>#REF!</v>
      </c>
    </row>
    <row r="9" spans="1:7" ht="17.25" thickBot="1">
      <c r="B9" s="538" t="s">
        <v>3311</v>
      </c>
      <c r="C9" s="543">
        <f>(BS!D48+BS!D62)/100</f>
        <v>22195.523592706002</v>
      </c>
      <c r="D9" s="543">
        <v>21278.995257171002</v>
      </c>
      <c r="E9" s="539" t="e">
        <f>(BS!#REF!+BS!#REF!-BS!#REF!-BS!#REF!)/100</f>
        <v>#REF!</v>
      </c>
      <c r="F9" s="438" t="e">
        <f>(BS!#REF!+BS!#REF!-BS!#REF!-BS!#REF!)/100</f>
        <v>#REF!</v>
      </c>
    </row>
    <row r="10" spans="1:7" ht="17.25" thickBot="1">
      <c r="B10" s="527" t="s">
        <v>3316</v>
      </c>
      <c r="C10" s="540">
        <f>C8-C9</f>
        <v>2330.2856813629987</v>
      </c>
      <c r="D10" s="540">
        <v>2205.3125174919987</v>
      </c>
      <c r="E10" s="540" t="e">
        <f>E8-E9</f>
        <v>#REF!</v>
      </c>
      <c r="F10" s="528" t="e">
        <f>F8-F9</f>
        <v>#REF!</v>
      </c>
      <c r="G10" s="522"/>
    </row>
    <row r="11" spans="1:7">
      <c r="C11" s="522"/>
      <c r="D11" s="522"/>
      <c r="E11" s="522"/>
      <c r="F11" s="522"/>
    </row>
    <row r="12" spans="1:7">
      <c r="B12" s="521" t="s">
        <v>3307</v>
      </c>
      <c r="C12" s="521"/>
      <c r="D12" s="545"/>
      <c r="E12" s="521"/>
    </row>
    <row r="13" spans="1:7">
      <c r="B13" s="523" t="s">
        <v>3</v>
      </c>
      <c r="C13" s="544" t="s">
        <v>4763</v>
      </c>
      <c r="D13" s="544" t="s">
        <v>4333</v>
      </c>
      <c r="E13" s="525" t="s">
        <v>1895</v>
      </c>
      <c r="F13" s="525" t="s">
        <v>991</v>
      </c>
    </row>
    <row r="14" spans="1:7">
      <c r="B14" s="514" t="s">
        <v>3308</v>
      </c>
      <c r="C14" s="524">
        <f>BS!D29/100</f>
        <v>3651.7684870290004</v>
      </c>
      <c r="D14" s="524">
        <v>3540.4674571830001</v>
      </c>
      <c r="E14" s="515" t="e">
        <f>BS!#REF!/100</f>
        <v>#REF!</v>
      </c>
      <c r="F14" s="515" t="e">
        <f>BS!#REF!/100</f>
        <v>#REF!</v>
      </c>
    </row>
    <row r="15" spans="1:7">
      <c r="B15" s="514" t="s">
        <v>3309</v>
      </c>
      <c r="C15" s="524">
        <f>BS!D62/100</f>
        <v>3521.3993583320007</v>
      </c>
      <c r="D15" s="524">
        <v>2971.3952819574001</v>
      </c>
      <c r="E15" s="515" t="e">
        <f>BS!#REF!/100</f>
        <v>#REF!</v>
      </c>
      <c r="F15" s="515" t="e">
        <f>BS!#REF!/100</f>
        <v>#REF!</v>
      </c>
    </row>
    <row r="16" spans="1:7">
      <c r="B16" s="529" t="s">
        <v>3315</v>
      </c>
      <c r="C16" s="517">
        <f>C14/C15</f>
        <v>1.0370219663920062</v>
      </c>
      <c r="D16" s="517">
        <v>1.1915168199535959</v>
      </c>
      <c r="E16" s="517" t="e">
        <f>E14/E15</f>
        <v>#REF!</v>
      </c>
      <c r="F16" s="517" t="e">
        <f>F14/F15</f>
        <v>#REF!</v>
      </c>
    </row>
    <row r="18" spans="2:11">
      <c r="B18" s="521" t="s">
        <v>5113</v>
      </c>
      <c r="C18" s="521"/>
      <c r="D18" s="545"/>
      <c r="E18" s="521"/>
    </row>
    <row r="19" spans="2:11">
      <c r="B19" s="523" t="s">
        <v>3</v>
      </c>
      <c r="C19" s="544" t="s">
        <v>4763</v>
      </c>
      <c r="D19" s="544" t="s">
        <v>4333</v>
      </c>
      <c r="E19" s="525" t="s">
        <v>1895</v>
      </c>
      <c r="F19" s="525" t="s">
        <v>991</v>
      </c>
    </row>
    <row r="20" spans="2:11">
      <c r="B20" s="514" t="s">
        <v>5114</v>
      </c>
      <c r="C20" s="524">
        <f>(BS!D40+BS!D51)/100</f>
        <v>11529.915300000001</v>
      </c>
      <c r="D20" s="524">
        <v>11217.858264455001</v>
      </c>
      <c r="E20" s="515" t="e">
        <f>BS!#REF!/100</f>
        <v>#REF!</v>
      </c>
      <c r="F20" s="515" t="e">
        <f>BS!#REF!/100</f>
        <v>#REF!</v>
      </c>
    </row>
    <row r="21" spans="2:11">
      <c r="B21" s="514" t="s">
        <v>5115</v>
      </c>
      <c r="C21" s="524">
        <f>(BS!D35+BS!D36)/100</f>
        <v>2330.2856688000002</v>
      </c>
      <c r="D21" s="524">
        <v>2205.3125377610004</v>
      </c>
      <c r="E21" s="515" t="e">
        <f>BS!#REF!/100</f>
        <v>#REF!</v>
      </c>
      <c r="F21" s="515" t="e">
        <f>BS!#REF!/100</f>
        <v>#REF!</v>
      </c>
    </row>
    <row r="22" spans="2:11">
      <c r="B22" s="529" t="s">
        <v>5119</v>
      </c>
      <c r="C22" s="517">
        <f>C20/C21</f>
        <v>4.9478548722043278</v>
      </c>
      <c r="D22" s="517">
        <v>5.086743068102364</v>
      </c>
      <c r="E22" s="517" t="e">
        <f>E20/E21</f>
        <v>#REF!</v>
      </c>
      <c r="F22" s="517" t="e">
        <f>F20/F21</f>
        <v>#REF!</v>
      </c>
    </row>
    <row r="23" spans="2:11">
      <c r="B23" s="531"/>
      <c r="C23" s="1256"/>
      <c r="D23" s="1256"/>
      <c r="E23" s="1256"/>
      <c r="F23" s="1256"/>
    </row>
    <row r="24" spans="2:11">
      <c r="B24" s="521" t="s">
        <v>3318</v>
      </c>
      <c r="C24" s="521"/>
      <c r="D24" s="521"/>
      <c r="E24" s="521"/>
    </row>
    <row r="25" spans="2:11">
      <c r="B25" s="523" t="s">
        <v>3</v>
      </c>
      <c r="C25" s="544" t="s">
        <v>4763</v>
      </c>
      <c r="D25" s="544" t="s">
        <v>4333</v>
      </c>
      <c r="E25" s="525" t="s">
        <v>1895</v>
      </c>
      <c r="F25" s="525" t="s">
        <v>991</v>
      </c>
    </row>
    <row r="26" spans="2:11">
      <c r="B26" s="514" t="s">
        <v>5140</v>
      </c>
      <c r="C26" s="524">
        <f>('P&amp;L'!D23+'P&amp;L'!D13+'P&amp;L'!D12)/100</f>
        <v>2277.9379126999988</v>
      </c>
      <c r="D26" s="524">
        <v>1821.9788078669994</v>
      </c>
      <c r="E26" s="524" t="e">
        <f>('P&amp;L'!#REF!+'P&amp;L'!#REF!+'P&amp;L'!#REF!+'P&amp;L'!#REF!)/100</f>
        <v>#REF!</v>
      </c>
      <c r="F26" s="524" t="e">
        <f>(BS!#REF!+BS!#REF!+'BS Notes-2'!#REF!+'BS Notes-2'!#REF!+'BS Notes-2'!#REF!)/100</f>
        <v>#REF!</v>
      </c>
      <c r="J26" s="522"/>
      <c r="K26" s="518"/>
    </row>
    <row r="27" spans="2:11">
      <c r="B27" s="514" t="s">
        <v>5116</v>
      </c>
      <c r="C27" s="515">
        <f>('P&amp;L'!D12+'12 C&amp; D &amp;E -23-24'!D31)/100</f>
        <v>2591.9886000000001</v>
      </c>
      <c r="D27" s="515">
        <v>1954.6187447849998</v>
      </c>
      <c r="E27" s="524" t="e">
        <f>('P&amp;L'!#REF!+143892.08)/100</f>
        <v>#REF!</v>
      </c>
      <c r="F27" s="524" t="e">
        <f>(BS!#REF!+BS!#REF!)/100</f>
        <v>#REF!</v>
      </c>
      <c r="H27" s="522"/>
      <c r="J27" s="522"/>
      <c r="K27" s="518"/>
    </row>
    <row r="28" spans="2:11" ht="45.75" customHeight="1">
      <c r="B28" s="529" t="s">
        <v>5141</v>
      </c>
      <c r="C28" s="530">
        <f>C26/C27</f>
        <v>0.87883793651715858</v>
      </c>
      <c r="D28" s="530">
        <v>0.93214025125263489</v>
      </c>
      <c r="E28" s="530" t="e">
        <f>E26/E27</f>
        <v>#REF!</v>
      </c>
      <c r="F28" s="530" t="e">
        <f>F26/F27</f>
        <v>#REF!</v>
      </c>
      <c r="H28" s="537"/>
    </row>
    <row r="29" spans="2:11">
      <c r="B29" s="531"/>
      <c r="C29" s="1256"/>
      <c r="D29" s="1256"/>
      <c r="E29" s="1256"/>
      <c r="F29" s="1256"/>
    </row>
    <row r="30" spans="2:11">
      <c r="B30" s="521" t="s">
        <v>5118</v>
      </c>
      <c r="C30" s="521"/>
      <c r="D30" s="521"/>
      <c r="E30" s="521"/>
    </row>
    <row r="31" spans="2:11">
      <c r="B31" s="523" t="s">
        <v>3</v>
      </c>
      <c r="C31" s="544" t="s">
        <v>4763</v>
      </c>
      <c r="D31" s="544" t="s">
        <v>4333</v>
      </c>
      <c r="E31" s="525" t="s">
        <v>1895</v>
      </c>
      <c r="F31" s="525" t="s">
        <v>991</v>
      </c>
    </row>
    <row r="32" spans="2:11">
      <c r="B32" s="514" t="s">
        <v>5117</v>
      </c>
      <c r="C32" s="524">
        <f>'P&amp;L'!D31/100</f>
        <v>124.97295069899901</v>
      </c>
      <c r="D32" s="524">
        <v>86.266791906999714</v>
      </c>
      <c r="E32" s="524" t="e">
        <f>('P&amp;L'!#REF!+'P&amp;L'!#REF!+'P&amp;L'!#REF!+'P&amp;L'!#REF!)/100</f>
        <v>#REF!</v>
      </c>
      <c r="F32" s="524" t="e">
        <f>(BS!#REF!+BS!#REF!+'BS Notes-2'!#REF!+'BS Notes-2'!#REF!+'BS Notes-2'!#REF!)/100</f>
        <v>#REF!</v>
      </c>
      <c r="J32" s="522"/>
      <c r="K32" s="518"/>
    </row>
    <row r="33" spans="2:11">
      <c r="B33" s="514" t="s">
        <v>5115</v>
      </c>
      <c r="C33" s="515">
        <f>((((BS!D35+BS!D36))+((BS!E35+BS!E36)))/2)/100</f>
        <v>2269.5010188000001</v>
      </c>
      <c r="D33" s="515">
        <v>2161.2706418075004</v>
      </c>
      <c r="E33" s="524" t="e">
        <f>('P&amp;L'!#REF!+143892.08)/100</f>
        <v>#REF!</v>
      </c>
      <c r="F33" s="524" t="e">
        <f>(BS!#REF!+BS!#REF!)/100</f>
        <v>#REF!</v>
      </c>
      <c r="H33" s="522"/>
      <c r="J33" s="522"/>
      <c r="K33" s="518"/>
    </row>
    <row r="34" spans="2:11">
      <c r="B34" s="529" t="s">
        <v>5120</v>
      </c>
      <c r="C34" s="534">
        <f>C32/C33</f>
        <v>5.5066267723060343E-2</v>
      </c>
      <c r="D34" s="534">
        <v>3.9914849273505887E-2</v>
      </c>
      <c r="E34" s="530" t="e">
        <f>E32/E33</f>
        <v>#REF!</v>
      </c>
      <c r="F34" s="530" t="e">
        <f>F32/F33</f>
        <v>#REF!</v>
      </c>
      <c r="H34" s="537"/>
    </row>
    <row r="35" spans="2:11">
      <c r="B35" s="531"/>
      <c r="C35" s="1257"/>
      <c r="D35" s="1257"/>
      <c r="E35" s="532"/>
      <c r="F35" s="532"/>
      <c r="H35" s="537"/>
    </row>
    <row r="36" spans="2:11">
      <c r="B36" s="521" t="s">
        <v>5133</v>
      </c>
      <c r="C36" s="521"/>
      <c r="D36" s="521"/>
      <c r="E36" s="521"/>
    </row>
    <row r="37" spans="2:11">
      <c r="B37" s="523" t="s">
        <v>3</v>
      </c>
      <c r="C37" s="544" t="s">
        <v>4763</v>
      </c>
      <c r="D37" s="544" t="s">
        <v>4333</v>
      </c>
      <c r="E37" s="525" t="s">
        <v>1895</v>
      </c>
      <c r="F37" s="525" t="s">
        <v>991</v>
      </c>
    </row>
    <row r="38" spans="2:11">
      <c r="B38" s="514" t="s">
        <v>5122</v>
      </c>
      <c r="C38" s="524">
        <f>'P&amp;L'!D7/100</f>
        <v>3369.3804999999993</v>
      </c>
      <c r="D38" s="524">
        <v>2944.0164374719998</v>
      </c>
      <c r="E38" s="524" t="e">
        <f>('P&amp;L'!#REF!+'P&amp;L'!#REF!+'P&amp;L'!#REF!+'P&amp;L'!#REF!)/100</f>
        <v>#REF!</v>
      </c>
      <c r="F38" s="524" t="e">
        <f>(BS!#REF!+BS!#REF!+'BS Notes-2'!#REF!+'BS Notes-2'!#REF!+'BS Notes-2'!#REF!)/100</f>
        <v>#REF!</v>
      </c>
      <c r="J38" s="522"/>
      <c r="K38" s="518"/>
    </row>
    <row r="39" spans="2:11">
      <c r="B39" s="514" t="s">
        <v>5123</v>
      </c>
      <c r="C39" s="515">
        <f>(('BS Notes-1'!I137+'BS Notes-1'!H137+'BS Notes-1'!H122+'BS Notes-1'!I122)/2)/100</f>
        <v>1987.0322051399999</v>
      </c>
      <c r="D39" s="515">
        <v>1668.3397446054996</v>
      </c>
      <c r="E39" s="524" t="e">
        <f>('P&amp;L'!#REF!+143892.08)/100</f>
        <v>#REF!</v>
      </c>
      <c r="F39" s="524" t="e">
        <f>(BS!#REF!+BS!#REF!)/100</f>
        <v>#REF!</v>
      </c>
      <c r="H39" s="522"/>
      <c r="J39" s="522"/>
      <c r="K39" s="518"/>
    </row>
    <row r="40" spans="2:11">
      <c r="B40" s="529" t="s">
        <v>5121</v>
      </c>
      <c r="C40" s="1258">
        <f>C38/C39</f>
        <v>1.6956848969453939</v>
      </c>
      <c r="D40" s="1258">
        <v>1.7646384359009264</v>
      </c>
      <c r="E40" s="530" t="e">
        <f>E38/E39</f>
        <v>#REF!</v>
      </c>
      <c r="F40" s="530" t="e">
        <f>F38/F39</f>
        <v>#REF!</v>
      </c>
      <c r="H40" s="537"/>
    </row>
    <row r="41" spans="2:11">
      <c r="B41" s="531"/>
      <c r="C41" s="1257"/>
      <c r="D41" s="1257"/>
      <c r="E41" s="532"/>
      <c r="F41" s="532"/>
      <c r="H41" s="537"/>
    </row>
    <row r="42" spans="2:11">
      <c r="B42" s="531"/>
      <c r="C42" s="1257"/>
      <c r="D42" s="1257"/>
      <c r="E42" s="532"/>
      <c r="F42" s="532"/>
      <c r="H42" s="537"/>
    </row>
    <row r="43" spans="2:11">
      <c r="B43" s="521" t="s">
        <v>5134</v>
      </c>
      <c r="C43" s="521"/>
      <c r="D43" s="521"/>
      <c r="E43" s="521"/>
    </row>
    <row r="44" spans="2:11">
      <c r="B44" s="523" t="s">
        <v>3</v>
      </c>
      <c r="C44" s="544" t="s">
        <v>4763</v>
      </c>
      <c r="D44" s="544" t="s">
        <v>4333</v>
      </c>
      <c r="E44" s="525" t="s">
        <v>1895</v>
      </c>
      <c r="F44" s="525" t="s">
        <v>991</v>
      </c>
    </row>
    <row r="45" spans="2:11">
      <c r="B45" s="514" t="s">
        <v>5124</v>
      </c>
      <c r="C45" s="524">
        <f>'P&amp;L'!D7/100</f>
        <v>3369.3804999999993</v>
      </c>
      <c r="D45" s="524">
        <v>2944.0164374719998</v>
      </c>
      <c r="E45" s="524" t="e">
        <f>('P&amp;L'!#REF!+'P&amp;L'!#REF!+'P&amp;L'!#REF!+'P&amp;L'!#REF!)/100</f>
        <v>#REF!</v>
      </c>
      <c r="F45" s="524" t="e">
        <f>(BS!#REF!+BS!#REF!+'BS Notes-2'!#REF!+'BS Notes-2'!#REF!+'BS Notes-2'!#REF!)/100</f>
        <v>#REF!</v>
      </c>
      <c r="J45" s="522"/>
      <c r="K45" s="518"/>
    </row>
    <row r="46" spans="2:11">
      <c r="B46" s="514" t="s">
        <v>5125</v>
      </c>
      <c r="C46" s="515">
        <f>(((BS!D29-BS!D62+'BS Notes-1'!H305+'BS Notes-1'!H306+'BS Notes-1'!H307)+(BS!E29-BS!E62+'BS Notes-1'!I305+'BS Notes-1'!I306+'BS Notes-1'!I307))/2)/100</f>
        <v>1801.8811102981992</v>
      </c>
      <c r="D46" s="515">
        <v>1249.6393468184997</v>
      </c>
      <c r="E46" s="524" t="e">
        <f>('P&amp;L'!#REF!+143892.08)/100</f>
        <v>#REF!</v>
      </c>
      <c r="F46" s="524" t="e">
        <f>(BS!#REF!+BS!#REF!)/100</f>
        <v>#REF!</v>
      </c>
      <c r="H46" s="522"/>
      <c r="J46" s="522"/>
      <c r="K46" s="518"/>
    </row>
    <row r="47" spans="2:11">
      <c r="B47" s="529" t="s">
        <v>5126</v>
      </c>
      <c r="C47" s="1258">
        <f>C45/C46</f>
        <v>1.8699238705279448</v>
      </c>
      <c r="D47" s="1258">
        <v>2.3558928781870336</v>
      </c>
      <c r="E47" s="530" t="e">
        <f>E45/E46</f>
        <v>#REF!</v>
      </c>
      <c r="F47" s="530" t="e">
        <f>F45/F46</f>
        <v>#REF!</v>
      </c>
      <c r="H47" s="537"/>
    </row>
    <row r="48" spans="2:11">
      <c r="B48" s="531"/>
      <c r="C48" s="1259"/>
      <c r="D48" s="1259"/>
      <c r="E48" s="532"/>
      <c r="F48" s="532"/>
      <c r="H48" s="537"/>
    </row>
    <row r="49" spans="2:11">
      <c r="B49" s="521" t="s">
        <v>5135</v>
      </c>
      <c r="C49" s="521"/>
      <c r="D49" s="521"/>
      <c r="E49" s="521"/>
    </row>
    <row r="50" spans="2:11">
      <c r="B50" s="523" t="s">
        <v>3</v>
      </c>
      <c r="C50" s="544" t="s">
        <v>4763</v>
      </c>
      <c r="D50" s="544" t="s">
        <v>4333</v>
      </c>
      <c r="E50" s="525" t="s">
        <v>1895</v>
      </c>
      <c r="F50" s="525" t="s">
        <v>991</v>
      </c>
    </row>
    <row r="51" spans="2:11">
      <c r="B51" s="514" t="s">
        <v>5128</v>
      </c>
      <c r="C51" s="524">
        <f>'P&amp;L'!D31/100</f>
        <v>124.97295069899901</v>
      </c>
      <c r="D51" s="524">
        <v>86.266791906999714</v>
      </c>
      <c r="E51" s="524" t="e">
        <f>('P&amp;L'!#REF!+'P&amp;L'!#REF!+'P&amp;L'!#REF!+'P&amp;L'!#REF!)/100</f>
        <v>#REF!</v>
      </c>
      <c r="F51" s="524" t="e">
        <f>(BS!#REF!+BS!#REF!+'BS Notes-2'!#REF!+'BS Notes-2'!#REF!+'BS Notes-2'!#REF!)/100</f>
        <v>#REF!</v>
      </c>
      <c r="J51" s="522"/>
      <c r="K51" s="518"/>
    </row>
    <row r="52" spans="2:11">
      <c r="B52" s="514" t="s">
        <v>5127</v>
      </c>
      <c r="C52" s="515">
        <f>'P&amp;L'!D9/100</f>
        <v>3530.6110999999992</v>
      </c>
      <c r="D52" s="515">
        <v>3077.584566167</v>
      </c>
      <c r="E52" s="524" t="e">
        <f>('P&amp;L'!#REF!+143892.08)/100</f>
        <v>#REF!</v>
      </c>
      <c r="F52" s="524" t="e">
        <f>(BS!#REF!+BS!#REF!)/100</f>
        <v>#REF!</v>
      </c>
      <c r="H52" s="522"/>
      <c r="J52" s="522"/>
      <c r="K52" s="518"/>
    </row>
    <row r="53" spans="2:11">
      <c r="B53" s="529" t="s">
        <v>5126</v>
      </c>
      <c r="C53" s="534">
        <f>C51/C52</f>
        <v>3.5396974393186224E-2</v>
      </c>
      <c r="D53" s="534">
        <v>2.8030681221683312E-2</v>
      </c>
      <c r="E53" s="530" t="e">
        <f>E51/E52</f>
        <v>#REF!</v>
      </c>
      <c r="F53" s="530" t="e">
        <f>F51/F52</f>
        <v>#REF!</v>
      </c>
      <c r="H53" s="537"/>
    </row>
    <row r="54" spans="2:11">
      <c r="B54" s="531"/>
      <c r="C54" s="1257"/>
      <c r="D54" s="1257"/>
      <c r="E54" s="532"/>
      <c r="F54" s="532"/>
      <c r="H54" s="537"/>
    </row>
    <row r="55" spans="2:11">
      <c r="B55" s="521" t="s">
        <v>3320</v>
      </c>
      <c r="C55" s="521"/>
    </row>
    <row r="56" spans="2:11">
      <c r="B56" s="523" t="s">
        <v>3</v>
      </c>
      <c r="C56" s="544" t="s">
        <v>4763</v>
      </c>
      <c r="D56" s="544" t="s">
        <v>4333</v>
      </c>
      <c r="E56" s="525" t="s">
        <v>1895</v>
      </c>
      <c r="F56" s="525" t="s">
        <v>991</v>
      </c>
    </row>
    <row r="57" spans="2:11">
      <c r="B57" s="514" t="s">
        <v>5129</v>
      </c>
      <c r="C57" s="519">
        <f>('P&amp;L'!D18+'P&amp;L'!D12)/100</f>
        <v>1349.1029104989991</v>
      </c>
      <c r="D57" s="519">
        <v>1175.6163577919997</v>
      </c>
      <c r="E57" s="524">
        <v>7824.25</v>
      </c>
      <c r="F57" s="524">
        <f>('P&amp;L Notes Old'!D18+'P&amp;L Notes Old'!D19)/100</f>
        <v>0</v>
      </c>
      <c r="J57" s="522"/>
      <c r="K57" s="518"/>
    </row>
    <row r="58" spans="2:11">
      <c r="B58" s="514" t="s">
        <v>5130</v>
      </c>
      <c r="C58" s="519" t="e">
        <f>(BS!D40+BS!D51+'BS Notes-2'!#REF!+BS!D35+BS!D36)/100</f>
        <v>#REF!</v>
      </c>
      <c r="D58" s="519">
        <v>13617.742320516003</v>
      </c>
      <c r="E58" s="524">
        <v>552.66999999999996</v>
      </c>
      <c r="F58" s="524"/>
      <c r="J58" s="522"/>
      <c r="K58" s="518"/>
    </row>
    <row r="59" spans="2:11">
      <c r="B59" s="529" t="s">
        <v>5126</v>
      </c>
      <c r="C59" s="534" t="e">
        <f>C57/C58</f>
        <v>#REF!</v>
      </c>
      <c r="D59" s="534">
        <v>8.632975497126702E-2</v>
      </c>
      <c r="E59" s="536">
        <v>0.1096</v>
      </c>
    </row>
    <row r="60" spans="2:11">
      <c r="B60" s="521"/>
      <c r="C60" s="542"/>
      <c r="D60" s="542"/>
      <c r="E60" s="542"/>
    </row>
    <row r="61" spans="2:11">
      <c r="B61" s="521" t="s">
        <v>3312</v>
      </c>
      <c r="C61" s="521"/>
      <c r="D61" s="521"/>
      <c r="E61" s="521"/>
    </row>
    <row r="62" spans="2:11">
      <c r="B62" s="523" t="s">
        <v>3</v>
      </c>
      <c r="C62" s="544" t="s">
        <v>4763</v>
      </c>
      <c r="D62" s="544" t="s">
        <v>4333</v>
      </c>
      <c r="E62" s="525" t="s">
        <v>1895</v>
      </c>
      <c r="F62" s="525" t="s">
        <v>991</v>
      </c>
    </row>
    <row r="63" spans="2:11">
      <c r="B63" s="514" t="s">
        <v>3313</v>
      </c>
      <c r="C63" s="524">
        <f>'P&amp;L'!D31/100</f>
        <v>124.97295069899901</v>
      </c>
      <c r="D63" s="524">
        <v>86.266791906999714</v>
      </c>
      <c r="E63" s="524" t="e">
        <f>'P&amp;L'!#REF!/100</f>
        <v>#REF!</v>
      </c>
      <c r="F63" s="524" t="e">
        <f>'P&amp;L'!#REF!/100</f>
        <v>#REF!</v>
      </c>
    </row>
    <row r="64" spans="2:11">
      <c r="B64" s="514" t="s">
        <v>3314</v>
      </c>
      <c r="C64" s="814">
        <f>50000/10000000</f>
        <v>5.0000000000000001E-3</v>
      </c>
      <c r="D64" s="814">
        <v>5.0000000000000001E-3</v>
      </c>
      <c r="E64" s="514">
        <f>50000/10000000</f>
        <v>5.0000000000000001E-3</v>
      </c>
      <c r="F64" s="514">
        <f>50000/10000000</f>
        <v>5.0000000000000001E-3</v>
      </c>
    </row>
    <row r="65" spans="2:11">
      <c r="B65" s="516" t="s">
        <v>3319</v>
      </c>
      <c r="C65" s="533">
        <f>C63/C64</f>
        <v>24994.590139799802</v>
      </c>
      <c r="D65" s="533">
        <v>17253.358381399943</v>
      </c>
      <c r="E65" s="533" t="e">
        <f>E63/E64</f>
        <v>#REF!</v>
      </c>
      <c r="F65" s="533" t="e">
        <f>F63/F64</f>
        <v>#REF!</v>
      </c>
      <c r="I65" s="352" t="s">
        <v>1126</v>
      </c>
    </row>
    <row r="66" spans="2:11">
      <c r="I66" s="352" t="s">
        <v>1126</v>
      </c>
    </row>
    <row r="67" spans="2:11">
      <c r="B67" s="521" t="s">
        <v>3317</v>
      </c>
      <c r="C67" s="521"/>
      <c r="D67" s="521"/>
      <c r="E67" s="521"/>
    </row>
    <row r="68" spans="2:11">
      <c r="B68" s="523" t="s">
        <v>3</v>
      </c>
      <c r="C68" s="544" t="s">
        <v>4763</v>
      </c>
      <c r="D68" s="544" t="s">
        <v>4333</v>
      </c>
      <c r="E68" s="525" t="s">
        <v>1895</v>
      </c>
      <c r="F68" s="525" t="s">
        <v>991</v>
      </c>
    </row>
    <row r="69" spans="2:11">
      <c r="B69" s="514" t="s">
        <v>5131</v>
      </c>
      <c r="C69" s="516">
        <v>1152991.5317271</v>
      </c>
      <c r="D69" s="514">
        <v>1121785.8264455001</v>
      </c>
      <c r="E69" s="514"/>
      <c r="F69" s="514"/>
    </row>
    <row r="70" spans="2:11">
      <c r="B70" s="514" t="s">
        <v>5132</v>
      </c>
      <c r="C70" s="524">
        <v>186687.15714681282</v>
      </c>
      <c r="D70" s="524">
        <v>174189.80732512823</v>
      </c>
      <c r="E70" s="524" t="e">
        <f>(BS!#REF!+BS!#REF!+'BS Notes-2'!#REF!+'BS Notes-2'!#REF!+'BS Notes-2'!#REF!)/100</f>
        <v>#REF!</v>
      </c>
      <c r="F70" s="524" t="e">
        <f>(BS!#REF!+BS!#REF!+'BS Notes-2'!#REF!+'BS Notes-2'!#REF!+'BS Notes-2'!#REF!)/100</f>
        <v>#REF!</v>
      </c>
      <c r="H70" s="522"/>
      <c r="J70" s="522"/>
      <c r="K70" s="518"/>
    </row>
    <row r="71" spans="2:11">
      <c r="B71" s="529" t="s">
        <v>1184</v>
      </c>
      <c r="C71" s="534">
        <f>C69/C70</f>
        <v>6.176062399516721</v>
      </c>
      <c r="D71" s="534">
        <v>6.4400199051352516</v>
      </c>
      <c r="E71" s="530" t="e">
        <f>E70/#REF!</f>
        <v>#REF!</v>
      </c>
      <c r="F71" s="530" t="e">
        <f>F70/#REF!</f>
        <v>#REF!</v>
      </c>
    </row>
  </sheetData>
  <mergeCells count="1">
    <mergeCell ref="A2:E2"/>
  </mergeCells>
  <pageMargins left="0.7" right="0.7" top="0.75" bottom="0.75" header="0.3" footer="0.3"/>
  <pageSetup paperSize="9" scale="90" fitToHeight="2" orientation="portrait" r:id="rId1"/>
  <rowBreaks count="2" manualBreakCount="2">
    <brk id="41" max="4" man="1"/>
    <brk id="72" max="4"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election activeCell="F27" sqref="F27"/>
    </sheetView>
  </sheetViews>
  <sheetFormatPr defaultColWidth="9.140625" defaultRowHeight="13.5"/>
  <cols>
    <col min="1" max="1" width="9.140625" style="35"/>
    <col min="2" max="2" width="12.7109375" style="35" customWidth="1"/>
    <col min="3" max="3" width="9.140625" style="35"/>
    <col min="4" max="4" width="18.7109375" style="35" customWidth="1"/>
    <col min="5" max="6" width="13.5703125" style="35" bestFit="1" customWidth="1"/>
    <col min="7" max="8" width="9.140625" style="35"/>
    <col min="9" max="10" width="14.5703125" style="35" bestFit="1" customWidth="1"/>
    <col min="11" max="11" width="9.140625" style="35"/>
    <col min="12" max="12" width="14.5703125" style="35" bestFit="1" customWidth="1"/>
    <col min="13" max="13" width="28.5703125" style="35" customWidth="1"/>
    <col min="14" max="14" width="11.5703125" style="35" bestFit="1" customWidth="1"/>
    <col min="15" max="15" width="9.5703125" style="35" bestFit="1" customWidth="1"/>
    <col min="16" max="16384" width="9.140625" style="35"/>
  </cols>
  <sheetData/>
  <pageMargins left="0.7" right="0.7" top="0.75" bottom="0.75" header="0.3" footer="0.3"/>
  <pageSetup orientation="landscape" verticalDpi="3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5"/>
  <sheetViews>
    <sheetView showGridLines="0" view="pageBreakPreview" topLeftCell="A61" zoomScaleNormal="100" zoomScaleSheetLayoutView="100" workbookViewId="0">
      <selection activeCell="G18" sqref="G18"/>
    </sheetView>
  </sheetViews>
  <sheetFormatPr defaultColWidth="9.140625" defaultRowHeight="13.5"/>
  <cols>
    <col min="1" max="1" width="5.5703125" style="325" bestFit="1" customWidth="1"/>
    <col min="2" max="2" width="38.5703125" style="325" customWidth="1"/>
    <col min="3" max="3" width="26.42578125" style="420" bestFit="1" customWidth="1"/>
    <col min="4" max="4" width="17.7109375" style="420" bestFit="1" customWidth="1"/>
    <col min="5" max="5" width="7" style="21" hidden="1" customWidth="1"/>
    <col min="6" max="6" width="14.5703125" style="21" hidden="1" customWidth="1"/>
    <col min="7" max="7" width="21.42578125" style="21" customWidth="1"/>
    <col min="8" max="8" width="18" style="21" customWidth="1"/>
    <col min="9" max="9" width="12" style="21" bestFit="1" customWidth="1"/>
    <col min="10" max="10" width="12.5703125" style="21" bestFit="1" customWidth="1"/>
    <col min="11" max="12" width="9.140625" style="21"/>
    <col min="13" max="14" width="12" style="21" bestFit="1" customWidth="1"/>
    <col min="15" max="16384" width="9.140625" style="21"/>
  </cols>
  <sheetData>
    <row r="1" spans="1:8" ht="15">
      <c r="A1" s="3162" t="s">
        <v>5268</v>
      </c>
      <c r="B1" s="3162"/>
      <c r="C1" s="3162"/>
      <c r="D1" s="3162"/>
    </row>
    <row r="2" spans="1:8" ht="15">
      <c r="A2" s="714"/>
      <c r="B2" s="714"/>
      <c r="C2" s="1374"/>
      <c r="D2" s="1374"/>
    </row>
    <row r="3" spans="1:8" ht="15">
      <c r="A3" s="3163" t="s">
        <v>2119</v>
      </c>
      <c r="B3" s="3163"/>
      <c r="C3" s="3163"/>
      <c r="D3" s="3163"/>
    </row>
    <row r="4" spans="1:8" ht="15">
      <c r="A4" s="1144"/>
      <c r="B4" s="1144"/>
      <c r="C4" s="1375"/>
      <c r="D4" s="1375"/>
    </row>
    <row r="5" spans="1:8" ht="15">
      <c r="A5" s="1143" t="s">
        <v>1009</v>
      </c>
      <c r="B5" s="1143" t="s">
        <v>3</v>
      </c>
      <c r="C5" s="3164" t="s">
        <v>2120</v>
      </c>
      <c r="D5" s="3164"/>
      <c r="F5" s="210"/>
    </row>
    <row r="6" spans="1:8" ht="15">
      <c r="A6" s="326">
        <v>1</v>
      </c>
      <c r="B6" s="499" t="s">
        <v>3270</v>
      </c>
      <c r="C6" s="1376"/>
      <c r="D6" s="1377">
        <f>+(('P&amp;L'!C18+'P&amp;L'!C27)*100000)</f>
        <v>2158586138.5600052</v>
      </c>
      <c r="F6" s="22"/>
    </row>
    <row r="7" spans="1:8">
      <c r="A7" s="326"/>
      <c r="B7" s="499"/>
      <c r="C7" s="1376"/>
      <c r="D7" s="1376"/>
    </row>
    <row r="8" spans="1:8">
      <c r="A8" s="326"/>
      <c r="B8" s="499"/>
      <c r="C8" s="1376"/>
      <c r="D8" s="1376"/>
    </row>
    <row r="9" spans="1:8" ht="15">
      <c r="A9" s="326">
        <v>2</v>
      </c>
      <c r="B9" s="715" t="s">
        <v>2122</v>
      </c>
      <c r="C9" s="1376"/>
      <c r="D9" s="1376"/>
      <c r="F9" s="210"/>
      <c r="H9" s="1514"/>
    </row>
    <row r="10" spans="1:8">
      <c r="A10" s="326"/>
      <c r="B10" s="320" t="s">
        <v>2123</v>
      </c>
      <c r="C10" s="1193">
        <f>+'P&amp;L'!C13*100000</f>
        <v>10749306014.440001</v>
      </c>
      <c r="D10" s="1376"/>
      <c r="H10" s="1514"/>
    </row>
    <row r="11" spans="1:8">
      <c r="A11" s="326"/>
      <c r="B11" s="320" t="s">
        <v>2124</v>
      </c>
      <c r="C11" s="1193">
        <v>922219057</v>
      </c>
      <c r="D11" s="1376"/>
      <c r="E11" s="21">
        <v>440150</v>
      </c>
      <c r="H11" s="1515"/>
    </row>
    <row r="12" spans="1:8">
      <c r="A12" s="326"/>
      <c r="B12" s="320" t="s">
        <v>4123</v>
      </c>
      <c r="C12" s="1193">
        <v>60564111</v>
      </c>
      <c r="D12" s="1376"/>
      <c r="E12" s="21">
        <v>440130</v>
      </c>
      <c r="H12" s="1515"/>
    </row>
    <row r="13" spans="1:8">
      <c r="A13" s="716"/>
      <c r="B13" s="1176" t="s">
        <v>4633</v>
      </c>
      <c r="C13" s="1378">
        <v>91851388</v>
      </c>
      <c r="D13" s="1379"/>
      <c r="E13" s="21">
        <v>440100</v>
      </c>
      <c r="H13" s="1515"/>
    </row>
    <row r="14" spans="1:8" ht="27">
      <c r="A14" s="716"/>
      <c r="B14" s="1188" t="s">
        <v>3272</v>
      </c>
      <c r="C14" s="1380"/>
      <c r="D14" s="1379"/>
      <c r="H14" s="1516"/>
    </row>
    <row r="15" spans="1:8">
      <c r="A15" s="716"/>
      <c r="B15" s="1188" t="s">
        <v>5072</v>
      </c>
      <c r="C15" s="1343">
        <f>'P&amp;L Notes'!B212*100000</f>
        <v>64159574</v>
      </c>
      <c r="D15" s="1379"/>
      <c r="H15" s="1515"/>
    </row>
    <row r="16" spans="1:8">
      <c r="A16" s="716"/>
      <c r="B16" s="320" t="s">
        <v>2038</v>
      </c>
      <c r="C16" s="1193">
        <f>'P&amp;L Notes'!B214*100000</f>
        <v>62203232.920000002</v>
      </c>
      <c r="D16" s="1379"/>
      <c r="H16" s="1516"/>
    </row>
    <row r="17" spans="1:8">
      <c r="A17" s="716"/>
      <c r="B17" s="702" t="s">
        <v>5326</v>
      </c>
      <c r="C17" s="1376">
        <v>9545259</v>
      </c>
      <c r="D17" s="1379"/>
      <c r="H17" s="1517"/>
    </row>
    <row r="18" spans="1:8" ht="15">
      <c r="A18" s="326"/>
      <c r="B18" s="320" t="s">
        <v>5355</v>
      </c>
      <c r="C18" s="1193">
        <f>+SOCIE!C18*100000</f>
        <v>48939999.999999963</v>
      </c>
      <c r="D18" s="1377">
        <f>SUM(C10:C18)</f>
        <v>12008788636.360001</v>
      </c>
      <c r="F18" s="22"/>
      <c r="G18" s="1173"/>
      <c r="H18" s="1514"/>
    </row>
    <row r="19" spans="1:8" ht="15">
      <c r="A19" s="326"/>
      <c r="B19" s="320"/>
      <c r="C19" s="1193"/>
      <c r="D19" s="1377"/>
      <c r="G19" s="1173"/>
      <c r="H19" s="1514"/>
    </row>
    <row r="20" spans="1:8" ht="15">
      <c r="A20" s="326">
        <v>3</v>
      </c>
      <c r="B20" s="742" t="s">
        <v>2125</v>
      </c>
      <c r="C20" s="1193"/>
      <c r="D20" s="1376"/>
      <c r="G20" s="1174"/>
      <c r="H20" s="1514"/>
    </row>
    <row r="21" spans="1:8">
      <c r="A21" s="326"/>
      <c r="B21" s="320" t="s">
        <v>2126</v>
      </c>
      <c r="C21" s="1193">
        <f>'IT Dep'!G14*100000</f>
        <v>10873215688.619505</v>
      </c>
      <c r="D21" s="1376"/>
      <c r="G21" s="1173"/>
      <c r="H21" s="1514"/>
    </row>
    <row r="22" spans="1:8">
      <c r="A22" s="326"/>
      <c r="B22" s="320" t="s">
        <v>2127</v>
      </c>
      <c r="C22" s="1193">
        <f>('P&amp;L Notes'!B12+'P&amp;L Notes'!B13)*100000</f>
        <v>2572907640.98</v>
      </c>
      <c r="D22" s="1376"/>
      <c r="G22" s="1172"/>
    </row>
    <row r="23" spans="1:8">
      <c r="A23" s="326"/>
      <c r="B23" s="320" t="s">
        <v>4914</v>
      </c>
      <c r="C23" s="1193">
        <v>205028553</v>
      </c>
      <c r="D23" s="1376"/>
    </row>
    <row r="24" spans="1:8">
      <c r="A24" s="326"/>
      <c r="B24" s="320" t="s">
        <v>4915</v>
      </c>
      <c r="C24" s="1193">
        <v>1155110118</v>
      </c>
      <c r="D24" s="1376"/>
      <c r="G24" s="1172"/>
    </row>
    <row r="25" spans="1:8" ht="27">
      <c r="A25" s="716"/>
      <c r="B25" s="1188" t="s">
        <v>2128</v>
      </c>
      <c r="C25" s="1380">
        <f>-(Input!D774+Input!D673)</f>
        <v>1161616</v>
      </c>
      <c r="D25" s="1379"/>
    </row>
    <row r="26" spans="1:8">
      <c r="A26" s="326"/>
      <c r="B26" s="320" t="s">
        <v>5260</v>
      </c>
      <c r="C26" s="1193">
        <f>+'P&amp;L Notes'!B37*100000</f>
        <v>20368016</v>
      </c>
      <c r="D26" s="1376"/>
    </row>
    <row r="27" spans="1:8" ht="15">
      <c r="A27" s="326"/>
      <c r="B27" s="21"/>
      <c r="C27" s="1193"/>
      <c r="D27" s="1377">
        <f>SUM(C21:C26)</f>
        <v>14827791632.599504</v>
      </c>
      <c r="E27" s="22"/>
      <c r="F27" s="22"/>
    </row>
    <row r="28" spans="1:8" ht="15">
      <c r="A28" s="326">
        <v>4</v>
      </c>
      <c r="B28" s="320" t="s">
        <v>2129</v>
      </c>
      <c r="C28" s="1193"/>
      <c r="D28" s="1377">
        <f>+D6+D18-D27</f>
        <v>-660416857.67949867</v>
      </c>
      <c r="F28" s="22"/>
      <c r="H28" s="420"/>
    </row>
    <row r="29" spans="1:8" ht="15">
      <c r="A29" s="326"/>
      <c r="B29" s="499"/>
      <c r="C29" s="1376"/>
      <c r="D29" s="1377">
        <f>ROUND(D28,0)</f>
        <v>-660416858</v>
      </c>
      <c r="F29" s="22"/>
      <c r="H29" s="420"/>
    </row>
    <row r="30" spans="1:8" ht="15">
      <c r="A30" s="326"/>
      <c r="B30" s="499" t="s">
        <v>2130</v>
      </c>
      <c r="C30" s="1376"/>
      <c r="D30" s="1377">
        <f>ROUND(D29,-1)</f>
        <v>-660416860</v>
      </c>
      <c r="F30" s="22"/>
      <c r="H30" s="420"/>
    </row>
    <row r="31" spans="1:8">
      <c r="A31" s="499"/>
      <c r="B31" s="499" t="s">
        <v>2131</v>
      </c>
      <c r="C31" s="1376"/>
      <c r="D31" s="1376"/>
      <c r="H31" s="420"/>
    </row>
    <row r="32" spans="1:8">
      <c r="A32" s="499"/>
      <c r="B32" s="499" t="s">
        <v>2132</v>
      </c>
      <c r="C32" s="1376">
        <f>D30*0.3</f>
        <v>-198125058</v>
      </c>
      <c r="D32" s="1376"/>
      <c r="F32" s="22"/>
      <c r="H32" s="420"/>
    </row>
    <row r="33" spans="1:14">
      <c r="A33" s="499"/>
      <c r="B33" s="499" t="s">
        <v>2133</v>
      </c>
      <c r="C33" s="1376">
        <f>+C32*0.12</f>
        <v>-23775006.960000001</v>
      </c>
      <c r="D33" s="1376"/>
      <c r="F33" s="22"/>
      <c r="H33" s="420"/>
    </row>
    <row r="34" spans="1:14" ht="15">
      <c r="A34" s="499"/>
      <c r="B34" s="1143" t="s">
        <v>2134</v>
      </c>
      <c r="C34" s="1377">
        <f>+C32+C33</f>
        <v>-221900064.96000001</v>
      </c>
      <c r="D34" s="1376"/>
    </row>
    <row r="35" spans="1:14" ht="15">
      <c r="A35" s="499"/>
      <c r="B35" s="499" t="s">
        <v>2135</v>
      </c>
      <c r="C35" s="1376">
        <f>+C34*0.04</f>
        <v>-8876002.5984000005</v>
      </c>
      <c r="D35" s="1377">
        <f>+C34+C35</f>
        <v>-230776067.55840001</v>
      </c>
      <c r="F35" s="22"/>
    </row>
    <row r="36" spans="1:14" ht="15">
      <c r="A36" s="499"/>
      <c r="B36" s="499" t="s">
        <v>4326</v>
      </c>
      <c r="C36" s="1376"/>
      <c r="D36" s="1377"/>
      <c r="F36" s="22"/>
    </row>
    <row r="37" spans="1:14" ht="15">
      <c r="A37" s="499"/>
      <c r="B37" s="499" t="s">
        <v>4327</v>
      </c>
      <c r="C37" s="1376"/>
      <c r="D37" s="1381">
        <f>+D59</f>
        <v>791094237</v>
      </c>
      <c r="F37" s="22"/>
    </row>
    <row r="38" spans="1:14" ht="15">
      <c r="A38" s="499"/>
      <c r="B38" s="499" t="s">
        <v>4328</v>
      </c>
      <c r="C38" s="1376"/>
      <c r="D38" s="1377">
        <f>+D60</f>
        <v>120000000</v>
      </c>
      <c r="F38" s="22"/>
    </row>
    <row r="39" spans="1:14" ht="15">
      <c r="A39" s="499"/>
      <c r="B39" s="499" t="s">
        <v>4329</v>
      </c>
      <c r="C39" s="1376"/>
      <c r="D39" s="1377">
        <f>+D35-D36-D37-D38</f>
        <v>-1141870304.5584002</v>
      </c>
      <c r="F39" s="22"/>
    </row>
    <row r="40" spans="1:14" ht="15">
      <c r="A40" s="500"/>
      <c r="B40" s="500"/>
      <c r="C40" s="1382"/>
      <c r="D40" s="1383"/>
      <c r="F40" s="22"/>
    </row>
    <row r="41" spans="1:14" ht="15">
      <c r="A41" s="500"/>
      <c r="B41" s="500"/>
      <c r="C41" s="1382"/>
      <c r="D41" s="1383"/>
      <c r="F41" s="22"/>
    </row>
    <row r="43" spans="1:14" ht="15">
      <c r="A43" s="3163" t="s">
        <v>2136</v>
      </c>
      <c r="B43" s="3163"/>
      <c r="C43" s="3163"/>
      <c r="D43" s="3163"/>
    </row>
    <row r="44" spans="1:14" ht="15">
      <c r="A44" s="1143" t="s">
        <v>1009</v>
      </c>
      <c r="B44" s="1143" t="s">
        <v>3</v>
      </c>
      <c r="C44" s="3164" t="s">
        <v>2120</v>
      </c>
      <c r="D44" s="3164"/>
    </row>
    <row r="45" spans="1:14" ht="15">
      <c r="A45" s="1143"/>
      <c r="B45" s="499" t="s">
        <v>2121</v>
      </c>
      <c r="C45" s="1497"/>
      <c r="D45" s="1497">
        <f>+'P&amp;L'!C23*100000</f>
        <v>1443876698.5600049</v>
      </c>
      <c r="N45" s="711"/>
    </row>
    <row r="46" spans="1:14" ht="15">
      <c r="A46" s="1143"/>
      <c r="B46" s="499" t="s">
        <v>5323</v>
      </c>
      <c r="C46" s="1500">
        <f>+'P&amp;L'!C22*100000</f>
        <v>1080234287</v>
      </c>
      <c r="D46" s="1497"/>
    </row>
    <row r="47" spans="1:14" ht="15">
      <c r="A47" s="1143"/>
      <c r="B47" s="499" t="s">
        <v>5327</v>
      </c>
      <c r="C47" s="1500">
        <f>+C17</f>
        <v>9545259</v>
      </c>
      <c r="D47" s="1497"/>
    </row>
    <row r="48" spans="1:14" ht="15">
      <c r="A48" s="1143"/>
      <c r="B48" s="717" t="s">
        <v>4736</v>
      </c>
      <c r="C48" s="1500">
        <f>+C18</f>
        <v>48939999.999999963</v>
      </c>
      <c r="D48" s="1497"/>
      <c r="F48" s="210"/>
    </row>
    <row r="49" spans="1:10" ht="15">
      <c r="A49" s="1143"/>
      <c r="B49" s="499" t="s">
        <v>4631</v>
      </c>
      <c r="C49" s="1500">
        <f>+C16</f>
        <v>62203232.920000002</v>
      </c>
      <c r="D49" s="1497"/>
      <c r="F49" s="210"/>
      <c r="H49" s="711"/>
    </row>
    <row r="50" spans="1:10" ht="15">
      <c r="A50" s="1143"/>
      <c r="B50" s="499" t="s">
        <v>5324</v>
      </c>
      <c r="C50" s="1500">
        <f>+C13</f>
        <v>91851388</v>
      </c>
      <c r="D50" s="1497"/>
      <c r="H50" s="711"/>
      <c r="J50" s="711"/>
    </row>
    <row r="51" spans="1:10" ht="15">
      <c r="A51" s="1143"/>
      <c r="B51" s="499" t="s">
        <v>4980</v>
      </c>
      <c r="C51" s="1500">
        <v>-365524847</v>
      </c>
      <c r="D51" s="1497"/>
      <c r="F51" s="210"/>
      <c r="H51" s="711"/>
    </row>
    <row r="52" spans="1:10" ht="15">
      <c r="A52" s="1143"/>
      <c r="B52" s="499" t="s">
        <v>5325</v>
      </c>
      <c r="C52" s="1500">
        <f>-C26</f>
        <v>-20368016</v>
      </c>
      <c r="D52" s="1497">
        <f>+SUM(C46:C52)</f>
        <v>906881303.92000008</v>
      </c>
      <c r="F52" s="210"/>
    </row>
    <row r="53" spans="1:10" ht="15">
      <c r="A53" s="1143"/>
      <c r="B53" s="717"/>
      <c r="C53" s="1376"/>
      <c r="D53" s="1377">
        <f>+D45+D52</f>
        <v>2350758002.4800053</v>
      </c>
      <c r="F53" s="22"/>
    </row>
    <row r="54" spans="1:10" ht="15">
      <c r="A54" s="1143"/>
      <c r="B54" s="717"/>
      <c r="C54" s="1376"/>
      <c r="D54" s="1377">
        <f>ROUND(D53,0)</f>
        <v>2350758002</v>
      </c>
      <c r="E54" s="21" t="s">
        <v>5270</v>
      </c>
      <c r="F54" s="379"/>
    </row>
    <row r="55" spans="1:10" ht="15">
      <c r="A55" s="1143"/>
      <c r="B55" s="499" t="s">
        <v>2131</v>
      </c>
      <c r="C55" s="1376"/>
      <c r="D55" s="1377">
        <f>ROUND(D54,-1)</f>
        <v>2350758000</v>
      </c>
    </row>
    <row r="56" spans="1:10" ht="15">
      <c r="A56" s="1143"/>
      <c r="B56" s="499" t="s">
        <v>3167</v>
      </c>
      <c r="C56" s="1376">
        <f>D55*15/100</f>
        <v>352613700</v>
      </c>
      <c r="D56" s="1376"/>
    </row>
    <row r="57" spans="1:10" ht="15">
      <c r="A57" s="1143"/>
      <c r="B57" s="499" t="s">
        <v>2137</v>
      </c>
      <c r="C57" s="1376">
        <f>+C56*0.12</f>
        <v>42313644</v>
      </c>
      <c r="D57" s="1376"/>
    </row>
    <row r="58" spans="1:10" ht="15.75" thickBot="1">
      <c r="A58" s="1143"/>
      <c r="B58" s="499" t="s">
        <v>2135</v>
      </c>
      <c r="C58" s="1376">
        <f>+(C56+C57)*0.04</f>
        <v>15797093.76</v>
      </c>
      <c r="D58" s="1377">
        <f>+C56+C57+C58</f>
        <v>410724437.75999999</v>
      </c>
    </row>
    <row r="59" spans="1:10" ht="15">
      <c r="A59" s="1143"/>
      <c r="B59" s="499" t="s">
        <v>2148</v>
      </c>
      <c r="C59" s="1376"/>
      <c r="D59" s="1193">
        <v>791094237</v>
      </c>
      <c r="E59" s="1360"/>
      <c r="F59" s="1361"/>
    </row>
    <row r="60" spans="1:10" ht="15">
      <c r="A60" s="1143"/>
      <c r="B60" s="499" t="s">
        <v>4325</v>
      </c>
      <c r="C60" s="1376"/>
      <c r="D60" s="1376">
        <v>120000000</v>
      </c>
      <c r="E60" s="1363"/>
      <c r="F60" s="1364"/>
    </row>
    <row r="61" spans="1:10" ht="15.75" thickBot="1">
      <c r="A61" s="1143"/>
      <c r="B61" s="499" t="s">
        <v>4124</v>
      </c>
      <c r="C61" s="1376"/>
      <c r="D61" s="1377">
        <f>+D58-D59-D60</f>
        <v>-500369799.24000001</v>
      </c>
      <c r="E61" s="1366"/>
      <c r="F61" s="1367"/>
    </row>
    <row r="62" spans="1:10" ht="15">
      <c r="A62" s="1143"/>
      <c r="B62" s="500"/>
      <c r="C62" s="1382"/>
      <c r="D62" s="1383"/>
    </row>
    <row r="63" spans="1:10">
      <c r="A63" s="1508">
        <v>1</v>
      </c>
    </row>
    <row r="64" spans="1:10">
      <c r="A64" s="1509"/>
      <c r="B64" s="1510">
        <v>270401</v>
      </c>
      <c r="C64" s="1501" t="s">
        <v>3268</v>
      </c>
      <c r="D64" s="1502">
        <f>+D58</f>
        <v>410724437.75999999</v>
      </c>
    </row>
    <row r="65" spans="1:4">
      <c r="A65" s="1509"/>
      <c r="B65" s="1511">
        <v>810100</v>
      </c>
      <c r="C65" s="1341" t="s">
        <v>3269</v>
      </c>
      <c r="D65" s="1503"/>
    </row>
    <row r="66" spans="1:4">
      <c r="A66" s="1509"/>
      <c r="B66" s="1512">
        <v>460800</v>
      </c>
      <c r="C66" s="1504" t="s">
        <v>3174</v>
      </c>
      <c r="D66" s="1505">
        <f>+D58</f>
        <v>410724437.75999999</v>
      </c>
    </row>
    <row r="67" spans="1:4">
      <c r="A67" s="1509"/>
      <c r="B67" s="500"/>
      <c r="C67" s="1382"/>
      <c r="D67" s="1382"/>
    </row>
    <row r="68" spans="1:4">
      <c r="A68" s="500"/>
      <c r="B68" s="325" t="s">
        <v>5357</v>
      </c>
    </row>
    <row r="69" spans="1:4">
      <c r="A69" s="500"/>
      <c r="B69" s="1513">
        <v>270401</v>
      </c>
      <c r="C69" s="1501" t="s">
        <v>3268</v>
      </c>
      <c r="D69" s="1506">
        <f>+D64-8146558</f>
        <v>402577879.75999999</v>
      </c>
    </row>
    <row r="70" spans="1:4">
      <c r="A70" s="500"/>
      <c r="B70" s="1512">
        <v>460800</v>
      </c>
      <c r="C70" s="1504" t="s">
        <v>3174</v>
      </c>
      <c r="D70" s="1507">
        <f>+D66-8146558</f>
        <v>402577879.75999999</v>
      </c>
    </row>
    <row r="71" spans="1:4">
      <c r="A71" s="500"/>
    </row>
    <row r="72" spans="1:4">
      <c r="A72" s="500"/>
    </row>
    <row r="73" spans="1:4">
      <c r="A73" s="500"/>
    </row>
    <row r="74" spans="1:4">
      <c r="A74" s="500"/>
    </row>
    <row r="75" spans="1:4">
      <c r="A75" s="500"/>
    </row>
  </sheetData>
  <mergeCells count="5">
    <mergeCell ref="A1:D1"/>
    <mergeCell ref="A3:D3"/>
    <mergeCell ref="C5:D5"/>
    <mergeCell ref="A43:D43"/>
    <mergeCell ref="C44:D44"/>
  </mergeCells>
  <printOptions horizontalCentered="1"/>
  <pageMargins left="0.17" right="0.16" top="0.74803149606299202" bottom="0.74803149606299202" header="0.31496062992126" footer="0.31496062992126"/>
  <pageSetup paperSize="9" scale="90" orientation="portrait" verticalDpi="4294967295"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O52"/>
  <sheetViews>
    <sheetView showGridLines="0" view="pageBreakPreview" zoomScaleSheetLayoutView="100" workbookViewId="0">
      <selection activeCell="B13" sqref="B13"/>
    </sheetView>
  </sheetViews>
  <sheetFormatPr defaultColWidth="9.140625" defaultRowHeight="13.5"/>
  <cols>
    <col min="1" max="1" width="5.7109375" style="35" bestFit="1" customWidth="1"/>
    <col min="2" max="2" width="46" style="35" customWidth="1"/>
    <col min="3" max="4" width="12" style="35" hidden="1" customWidth="1"/>
    <col min="5" max="6" width="12.140625" style="35" hidden="1" customWidth="1"/>
    <col min="7" max="7" width="14.5703125" style="35" hidden="1" customWidth="1"/>
    <col min="8" max="10" width="16" style="442" hidden="1" customWidth="1"/>
    <col min="11" max="12" width="16" style="442" customWidth="1"/>
    <col min="13" max="17" width="12.140625" style="35" hidden="1" customWidth="1"/>
    <col min="18" max="20" width="15.28515625" style="35" hidden="1" customWidth="1"/>
    <col min="21" max="21" width="13.140625" style="35" customWidth="1"/>
    <col min="22" max="22" width="15.28515625" style="35" customWidth="1"/>
    <col min="23" max="25" width="12.140625" style="35" hidden="1" customWidth="1"/>
    <col min="26" max="27" width="12.140625" style="35" customWidth="1"/>
    <col min="28" max="28" width="16" style="442" customWidth="1"/>
    <col min="29" max="29" width="17" style="442" customWidth="1"/>
    <col min="30" max="30" width="14.5703125" style="442" customWidth="1"/>
    <col min="31" max="31" width="17" style="442" customWidth="1"/>
    <col min="32" max="32" width="15.28515625" style="442" bestFit="1" customWidth="1"/>
    <col min="33" max="35" width="12.5703125" style="442" customWidth="1"/>
    <col min="36" max="36" width="16" style="442" customWidth="1"/>
    <col min="37" max="38" width="12.5703125" style="442" customWidth="1"/>
    <col min="39" max="39" width="15" style="35" customWidth="1"/>
    <col min="40" max="40" width="13.42578125" style="35" bestFit="1" customWidth="1"/>
    <col min="41" max="41" width="11.140625" style="35" bestFit="1" customWidth="1"/>
    <col min="42" max="42" width="9.28515625" style="35" bestFit="1" customWidth="1"/>
    <col min="43" max="16384" width="9.140625" style="35"/>
  </cols>
  <sheetData>
    <row r="1" spans="1:41" ht="15">
      <c r="A1" s="2744" t="s">
        <v>5269</v>
      </c>
      <c r="B1" s="2744"/>
      <c r="C1" s="2744"/>
      <c r="D1" s="2744"/>
      <c r="E1" s="2744"/>
      <c r="F1" s="2744"/>
      <c r="G1" s="2744"/>
      <c r="H1" s="2744"/>
      <c r="I1" s="2744"/>
      <c r="J1" s="2744"/>
      <c r="K1" s="2744"/>
      <c r="L1" s="2744"/>
      <c r="M1" s="2744"/>
      <c r="N1" s="2744"/>
      <c r="O1" s="2744"/>
      <c r="P1" s="2744"/>
      <c r="Q1" s="2744"/>
      <c r="R1" s="2744"/>
      <c r="S1" s="2744"/>
      <c r="T1" s="2744"/>
      <c r="U1" s="2744"/>
      <c r="V1" s="2744"/>
      <c r="W1" s="2744"/>
      <c r="X1" s="2744"/>
      <c r="Y1" s="2744"/>
      <c r="Z1" s="2744"/>
      <c r="AA1" s="2744"/>
      <c r="AB1" s="2744"/>
      <c r="AC1" s="490"/>
      <c r="AD1" s="490"/>
      <c r="AE1" s="490"/>
      <c r="AF1" s="490"/>
      <c r="AG1" s="490"/>
      <c r="AH1" s="490"/>
      <c r="AI1" s="490"/>
      <c r="AJ1" s="444"/>
      <c r="AK1" s="444"/>
      <c r="AL1" s="444"/>
    </row>
    <row r="2" spans="1:41">
      <c r="H2" s="35"/>
      <c r="I2" s="35"/>
      <c r="J2" s="35"/>
      <c r="K2" s="35"/>
      <c r="L2" s="35"/>
      <c r="X2" s="374" t="s">
        <v>2138</v>
      </c>
      <c r="AB2" s="35"/>
      <c r="AC2" s="35"/>
      <c r="AD2" s="35"/>
      <c r="AE2" s="35"/>
      <c r="AF2" s="35"/>
      <c r="AG2" s="35"/>
      <c r="AH2" s="35"/>
      <c r="AI2" s="35"/>
    </row>
    <row r="3" spans="1:41" s="371" customFormat="1" ht="15">
      <c r="A3" s="3166" t="s">
        <v>1009</v>
      </c>
      <c r="B3" s="3166" t="s">
        <v>3</v>
      </c>
      <c r="C3" s="3167" t="s">
        <v>2149</v>
      </c>
      <c r="D3" s="3168"/>
      <c r="E3" s="3168"/>
      <c r="F3" s="3168"/>
      <c r="G3" s="3168"/>
      <c r="H3" s="3168"/>
      <c r="I3" s="3168"/>
      <c r="J3" s="3168"/>
      <c r="K3" s="3168"/>
      <c r="L3" s="3169"/>
      <c r="M3" s="3167" t="s">
        <v>2150</v>
      </c>
      <c r="N3" s="3168"/>
      <c r="O3" s="3168"/>
      <c r="P3" s="3168"/>
      <c r="Q3" s="3168"/>
      <c r="R3" s="3168"/>
      <c r="S3" s="3168"/>
      <c r="T3" s="3168"/>
      <c r="U3" s="3168"/>
      <c r="V3" s="3168"/>
      <c r="W3" s="483"/>
      <c r="X3" s="483"/>
      <c r="Y3" s="483"/>
      <c r="Z3" s="423">
        <v>0.34943999999999997</v>
      </c>
      <c r="AA3" s="423">
        <v>0.34943999999999997</v>
      </c>
      <c r="AB3" s="423">
        <v>0.34943999999999997</v>
      </c>
      <c r="AC3" s="423">
        <v>0.34943999999999997</v>
      </c>
      <c r="AD3" s="423">
        <v>0.34943999999999997</v>
      </c>
      <c r="AE3" s="423">
        <v>0.34943999999999997</v>
      </c>
      <c r="AF3" s="423">
        <v>0.34943999999999997</v>
      </c>
      <c r="AG3" s="1031"/>
      <c r="AH3" s="1031"/>
      <c r="AI3" s="1031"/>
      <c r="AJ3" s="461"/>
      <c r="AK3" s="461"/>
      <c r="AL3" s="461"/>
      <c r="AN3" s="424"/>
    </row>
    <row r="4" spans="1:41" s="371" customFormat="1" ht="15">
      <c r="A4" s="3166"/>
      <c r="B4" s="3166"/>
      <c r="C4" s="425" t="s">
        <v>2151</v>
      </c>
      <c r="D4" s="425" t="s">
        <v>2152</v>
      </c>
      <c r="E4" s="425" t="s">
        <v>2153</v>
      </c>
      <c r="F4" s="425" t="s">
        <v>1739</v>
      </c>
      <c r="G4" s="425" t="s">
        <v>2154</v>
      </c>
      <c r="H4" s="425" t="s">
        <v>2155</v>
      </c>
      <c r="I4" s="425" t="s">
        <v>4012</v>
      </c>
      <c r="J4" s="425" t="s">
        <v>4632</v>
      </c>
      <c r="K4" s="425" t="s">
        <v>4767</v>
      </c>
      <c r="L4" s="1342" t="s">
        <v>5258</v>
      </c>
      <c r="M4" s="425" t="s">
        <v>2151</v>
      </c>
      <c r="N4" s="425" t="s">
        <v>2152</v>
      </c>
      <c r="O4" s="425" t="s">
        <v>2153</v>
      </c>
      <c r="P4" s="425" t="s">
        <v>1739</v>
      </c>
      <c r="Q4" s="425" t="s">
        <v>2154</v>
      </c>
      <c r="R4" s="425" t="s">
        <v>2155</v>
      </c>
      <c r="S4" s="425" t="s">
        <v>4012</v>
      </c>
      <c r="T4" s="425" t="s">
        <v>4632</v>
      </c>
      <c r="U4" s="425" t="s">
        <v>4767</v>
      </c>
      <c r="V4" s="1358" t="s">
        <v>5258</v>
      </c>
      <c r="W4" s="425" t="s">
        <v>2151</v>
      </c>
      <c r="X4" s="425" t="s">
        <v>2152</v>
      </c>
      <c r="Y4" s="425" t="s">
        <v>2153</v>
      </c>
      <c r="Z4" s="425" t="s">
        <v>1739</v>
      </c>
      <c r="AA4" s="425" t="s">
        <v>2154</v>
      </c>
      <c r="AB4" s="425" t="s">
        <v>2155</v>
      </c>
      <c r="AC4" s="425" t="s">
        <v>4012</v>
      </c>
      <c r="AD4" s="425" t="s">
        <v>4632</v>
      </c>
      <c r="AE4" s="425" t="s">
        <v>4767</v>
      </c>
      <c r="AF4" s="1435" t="s">
        <v>5258</v>
      </c>
      <c r="AG4" s="1032"/>
      <c r="AH4" s="1032"/>
      <c r="AI4" s="1032"/>
      <c r="AJ4" s="462"/>
      <c r="AK4" s="462"/>
      <c r="AL4" s="462"/>
      <c r="AM4" s="426"/>
    </row>
    <row r="5" spans="1:41" s="371" customFormat="1" ht="18.75" customHeight="1">
      <c r="A5" s="373" t="s">
        <v>2156</v>
      </c>
      <c r="B5" s="427" t="s">
        <v>2157</v>
      </c>
      <c r="C5" s="372"/>
      <c r="D5" s="372"/>
      <c r="E5" s="372"/>
      <c r="F5" s="372"/>
      <c r="G5" s="372"/>
      <c r="H5" s="372"/>
      <c r="I5" s="372"/>
      <c r="J5" s="372"/>
      <c r="K5" s="372"/>
      <c r="L5" s="372"/>
      <c r="M5" s="372"/>
      <c r="N5" s="372"/>
      <c r="O5" s="372"/>
      <c r="P5" s="372"/>
      <c r="Q5" s="372"/>
      <c r="R5" s="372"/>
      <c r="S5" s="372"/>
      <c r="T5" s="372"/>
      <c r="U5" s="372"/>
      <c r="V5" s="372"/>
      <c r="W5" s="372"/>
      <c r="X5" s="372"/>
      <c r="Y5" s="372"/>
      <c r="Z5" s="372"/>
      <c r="AA5" s="372"/>
      <c r="AB5" s="372"/>
      <c r="AC5" s="372"/>
      <c r="AD5" s="426"/>
      <c r="AE5" s="426"/>
      <c r="AF5" s="426"/>
      <c r="AG5" s="426"/>
      <c r="AH5" s="426"/>
      <c r="AI5" s="426"/>
      <c r="AJ5" s="463"/>
      <c r="AK5" s="463"/>
      <c r="AL5" s="463"/>
      <c r="AM5" s="426"/>
    </row>
    <row r="6" spans="1:41" s="371" customFormat="1" ht="18" customHeight="1">
      <c r="A6" s="375" t="s">
        <v>2158</v>
      </c>
      <c r="B6" s="272" t="s">
        <v>2159</v>
      </c>
      <c r="C6" s="272">
        <v>31830236876</v>
      </c>
      <c r="D6" s="272">
        <v>48402717607</v>
      </c>
      <c r="E6" s="272">
        <v>62118711289</v>
      </c>
      <c r="F6" s="272">
        <v>76090549319</v>
      </c>
      <c r="G6" s="428">
        <v>104286877027.39</v>
      </c>
      <c r="H6" s="302">
        <v>122357699117.20001</v>
      </c>
      <c r="I6" s="302">
        <v>127450229448.89999</v>
      </c>
      <c r="J6" s="302">
        <v>143059375702.78003</v>
      </c>
      <c r="K6" s="302">
        <f>(BS!D8+BS!D10)*100000</f>
        <v>149801391000</v>
      </c>
      <c r="L6" s="302">
        <f>(BS!C8+BS!C10)*100000</f>
        <v>151794833000.00003</v>
      </c>
      <c r="M6" s="302">
        <v>18746366611</v>
      </c>
      <c r="N6" s="302">
        <v>33188867018</v>
      </c>
      <c r="O6" s="302">
        <v>44028585822</v>
      </c>
      <c r="P6" s="302">
        <v>54055852856</v>
      </c>
      <c r="Q6" s="302">
        <v>64979583186.048088</v>
      </c>
      <c r="R6" s="302">
        <v>70164717152.347992</v>
      </c>
      <c r="S6" s="302">
        <v>63978343926</v>
      </c>
      <c r="T6" s="302">
        <v>73510057144.129257</v>
      </c>
      <c r="U6" s="302">
        <v>73247335919.97438</v>
      </c>
      <c r="V6" s="302">
        <f>+'IT Dep'!H14*100000</f>
        <v>66127248666.184875</v>
      </c>
      <c r="W6" s="1183">
        <f>+(C6-M6)*W3</f>
        <v>0</v>
      </c>
      <c r="X6" s="1183">
        <f>+(D6-N6)*X3</f>
        <v>0</v>
      </c>
      <c r="Y6" s="1183">
        <f>+(E6-O6)*Y3</f>
        <v>0</v>
      </c>
      <c r="Z6" s="1058">
        <f>+(F6-P6)*Z3</f>
        <v>7699804332.0307198</v>
      </c>
      <c r="AA6" s="1058">
        <f>+(G6-Q6)*AA3</f>
        <v>13735540759.918516</v>
      </c>
      <c r="AB6" s="1058">
        <f>(H6-R6)*AB3</f>
        <v>18238315617.79789</v>
      </c>
      <c r="AC6" s="1058">
        <f>(I6-S6)*AC3</f>
        <v>22179615677.122173</v>
      </c>
      <c r="AD6" s="1058">
        <f>(J6-T6)*34.944%</f>
        <v>24303313877.13493</v>
      </c>
      <c r="AE6" s="1058">
        <f>(K6-U6)*34.944%</f>
        <v>26751049007.164154</v>
      </c>
      <c r="AF6" s="1058">
        <f>(L6-V6)*34.944%</f>
        <v>29935680669.608372</v>
      </c>
      <c r="AG6" s="429"/>
      <c r="AH6" s="1033"/>
      <c r="AI6" s="1033"/>
      <c r="AJ6" s="470"/>
      <c r="AK6" s="471"/>
      <c r="AL6" s="464"/>
      <c r="AM6" s="429"/>
    </row>
    <row r="7" spans="1:41" s="371" customFormat="1" ht="3.75" customHeight="1">
      <c r="A7" s="430"/>
      <c r="B7" s="430"/>
      <c r="C7" s="430"/>
      <c r="D7" s="430"/>
      <c r="E7" s="430"/>
      <c r="F7" s="430"/>
      <c r="G7" s="430"/>
      <c r="H7" s="302"/>
      <c r="I7" s="302"/>
      <c r="J7" s="302"/>
      <c r="K7" s="302"/>
      <c r="L7" s="302"/>
      <c r="M7" s="302"/>
      <c r="N7" s="302"/>
      <c r="O7" s="302"/>
      <c r="P7" s="302"/>
      <c r="Q7" s="302"/>
      <c r="R7" s="302"/>
      <c r="S7" s="302"/>
      <c r="T7" s="302"/>
      <c r="U7" s="302"/>
      <c r="V7" s="302"/>
      <c r="W7" s="1184"/>
      <c r="X7" s="1184"/>
      <c r="Y7" s="1184"/>
      <c r="Z7" s="1184"/>
      <c r="AA7" s="1184"/>
      <c r="AB7" s="302"/>
      <c r="AC7" s="302"/>
      <c r="AD7" s="302"/>
      <c r="AE7" s="302"/>
      <c r="AJ7" s="465"/>
      <c r="AK7" s="465"/>
      <c r="AL7" s="465"/>
    </row>
    <row r="8" spans="1:41" s="371" customFormat="1" ht="18" customHeight="1">
      <c r="A8" s="373" t="s">
        <v>2160</v>
      </c>
      <c r="B8" s="427" t="s">
        <v>2161</v>
      </c>
      <c r="C8" s="272"/>
      <c r="D8" s="272"/>
      <c r="E8" s="272"/>
      <c r="F8" s="272"/>
      <c r="G8" s="272"/>
      <c r="H8" s="302"/>
      <c r="I8" s="302"/>
      <c r="J8" s="302"/>
      <c r="K8" s="302"/>
      <c r="L8" s="302"/>
      <c r="M8" s="302"/>
      <c r="N8" s="302"/>
      <c r="O8" s="302"/>
      <c r="P8" s="302"/>
      <c r="Q8" s="302"/>
      <c r="R8" s="302"/>
      <c r="S8" s="302"/>
      <c r="T8" s="302"/>
      <c r="U8" s="302"/>
      <c r="V8" s="302"/>
      <c r="W8" s="1185"/>
      <c r="X8" s="1185"/>
      <c r="Y8" s="1185"/>
      <c r="Z8" s="1185"/>
      <c r="AA8" s="1185"/>
      <c r="AB8" s="302"/>
      <c r="AC8" s="302"/>
      <c r="AD8" s="302"/>
      <c r="AE8" s="302"/>
      <c r="AJ8" s="465"/>
      <c r="AK8" s="465"/>
      <c r="AL8" s="465"/>
    </row>
    <row r="9" spans="1:41" s="371" customFormat="1" ht="18" customHeight="1">
      <c r="A9" s="375" t="s">
        <v>2158</v>
      </c>
      <c r="B9" s="272" t="s">
        <v>2162</v>
      </c>
      <c r="C9" s="272"/>
      <c r="D9" s="272"/>
      <c r="E9" s="272"/>
      <c r="F9" s="272"/>
      <c r="G9" s="272"/>
      <c r="H9" s="302"/>
      <c r="I9" s="302"/>
      <c r="J9" s="302"/>
      <c r="K9" s="302"/>
      <c r="L9" s="302"/>
      <c r="M9" s="302"/>
      <c r="N9" s="302"/>
      <c r="O9" s="302"/>
      <c r="P9" s="302"/>
      <c r="Q9" s="302"/>
      <c r="R9" s="302"/>
      <c r="S9" s="302"/>
      <c r="T9" s="302"/>
      <c r="U9" s="302"/>
      <c r="V9" s="302"/>
      <c r="W9" s="302">
        <v>1150100000</v>
      </c>
      <c r="X9" s="302">
        <v>1150100000</v>
      </c>
      <c r="Y9" s="302">
        <v>1150100000</v>
      </c>
      <c r="Z9" s="302">
        <v>1150100000</v>
      </c>
      <c r="AA9" s="302">
        <f t="shared" ref="AA9:AF9" si="0">+Z9</f>
        <v>1150100000</v>
      </c>
      <c r="AB9" s="302">
        <f t="shared" si="0"/>
        <v>1150100000</v>
      </c>
      <c r="AC9" s="302">
        <f t="shared" si="0"/>
        <v>1150100000</v>
      </c>
      <c r="AD9" s="302">
        <f t="shared" si="0"/>
        <v>1150100000</v>
      </c>
      <c r="AE9" s="302">
        <f t="shared" si="0"/>
        <v>1150100000</v>
      </c>
      <c r="AF9" s="302">
        <f t="shared" si="0"/>
        <v>1150100000</v>
      </c>
      <c r="AG9" s="1518"/>
      <c r="AJ9" s="470"/>
      <c r="AK9" s="465"/>
      <c r="AL9" s="465"/>
      <c r="AM9" s="429"/>
    </row>
    <row r="10" spans="1:41" s="371" customFormat="1" ht="18" customHeight="1">
      <c r="A10" s="375" t="s">
        <v>2163</v>
      </c>
      <c r="B10" s="272" t="s">
        <v>2164</v>
      </c>
      <c r="C10" s="272">
        <v>4084600686.2666669</v>
      </c>
      <c r="D10" s="272">
        <v>4189052779.7333336</v>
      </c>
      <c r="E10" s="272">
        <v>4718100872.1333332</v>
      </c>
      <c r="F10" s="272">
        <v>5758537840</v>
      </c>
      <c r="G10" s="272">
        <v>19530948575</v>
      </c>
      <c r="H10" s="302">
        <v>28792114060.490002</v>
      </c>
      <c r="I10" s="302">
        <v>35019460476.830002</v>
      </c>
      <c r="J10" s="302">
        <v>35922825745.720001</v>
      </c>
      <c r="K10" s="1196">
        <f>--37712816528.99</f>
        <v>37712816528.989998</v>
      </c>
      <c r="L10" s="1196">
        <f>+'BS Notes-2'!F93*100000</f>
        <v>43938221000</v>
      </c>
      <c r="M10" s="302">
        <v>0</v>
      </c>
      <c r="N10" s="302">
        <v>0</v>
      </c>
      <c r="O10" s="302">
        <v>0</v>
      </c>
      <c r="P10" s="302">
        <v>0</v>
      </c>
      <c r="Q10" s="302">
        <v>0</v>
      </c>
      <c r="R10" s="302"/>
      <c r="S10" s="302"/>
      <c r="T10" s="302">
        <v>0</v>
      </c>
      <c r="U10" s="302">
        <v>0</v>
      </c>
      <c r="V10" s="302"/>
      <c r="W10" s="302">
        <f t="shared" ref="W10:AF10" si="1">+(C10-M10)*W3</f>
        <v>0</v>
      </c>
      <c r="X10" s="302">
        <f t="shared" si="1"/>
        <v>0</v>
      </c>
      <c r="Y10" s="302">
        <f t="shared" si="1"/>
        <v>0</v>
      </c>
      <c r="Z10" s="302">
        <f t="shared" si="1"/>
        <v>2012263462.8095999</v>
      </c>
      <c r="AA10" s="302">
        <f t="shared" si="1"/>
        <v>6824894670.0479994</v>
      </c>
      <c r="AB10" s="302">
        <f t="shared" si="1"/>
        <v>10061116337.297625</v>
      </c>
      <c r="AC10" s="302">
        <f t="shared" si="1"/>
        <v>12237200269.023476</v>
      </c>
      <c r="AD10" s="302">
        <f t="shared" si="1"/>
        <v>12552872228.584396</v>
      </c>
      <c r="AE10" s="302">
        <f t="shared" si="1"/>
        <v>13178366607.890265</v>
      </c>
      <c r="AF10" s="302">
        <f t="shared" si="1"/>
        <v>15353771946.239998</v>
      </c>
      <c r="AJ10" s="470"/>
      <c r="AK10" s="471"/>
      <c r="AL10" s="465"/>
      <c r="AM10" s="429"/>
    </row>
    <row r="11" spans="1:41" s="371" customFormat="1" ht="18" customHeight="1">
      <c r="A11" s="375" t="s">
        <v>2165</v>
      </c>
      <c r="B11" s="272" t="s">
        <v>2166</v>
      </c>
      <c r="C11" s="272">
        <v>18884897</v>
      </c>
      <c r="D11" s="272">
        <v>62642214</v>
      </c>
      <c r="E11" s="272">
        <v>60256579</v>
      </c>
      <c r="F11" s="272">
        <v>106023392</v>
      </c>
      <c r="G11" s="428">
        <v>114931203</v>
      </c>
      <c r="H11" s="302">
        <v>1647398129.9200001</v>
      </c>
      <c r="I11" s="302">
        <v>90035134.039999843</v>
      </c>
      <c r="J11" s="302">
        <v>1054536297.7100002</v>
      </c>
      <c r="K11" s="302">
        <v>2017142712.8900001</v>
      </c>
      <c r="L11" s="302">
        <f>'IT Calculation'!C11+'IT Calculation'!C12+'IT Calculation'!C13+'IT Calculation'!C14-'IT Calculation'!C23-'IT Calculation'!C24</f>
        <v>-285504115</v>
      </c>
      <c r="M11" s="302">
        <v>0</v>
      </c>
      <c r="N11" s="302">
        <v>0</v>
      </c>
      <c r="O11" s="302">
        <v>0</v>
      </c>
      <c r="P11" s="302">
        <v>0</v>
      </c>
      <c r="Q11" s="302">
        <v>0</v>
      </c>
      <c r="R11" s="302"/>
      <c r="S11" s="302"/>
      <c r="T11" s="302">
        <v>0</v>
      </c>
      <c r="U11" s="302">
        <v>0</v>
      </c>
      <c r="V11" s="302"/>
      <c r="W11" s="302">
        <f>+(C11-M11)*W3</f>
        <v>0</v>
      </c>
      <c r="X11" s="302">
        <f>+((C11+D11)*X3)</f>
        <v>0</v>
      </c>
      <c r="Y11" s="302">
        <f>+((C11+D11+E11)*Y3)</f>
        <v>0</v>
      </c>
      <c r="Z11" s="302">
        <f>+((C11+D11+E11+F11)*Z3)</f>
        <v>86593706.734079987</v>
      </c>
      <c r="AA11" s="302">
        <f>+((C11+D11+E11+F11+G11)*AA3)</f>
        <v>126755266.31039999</v>
      </c>
      <c r="AB11" s="302">
        <f>+((C11+D11+E11+F11+G11+H11)*AB3)</f>
        <v>702422068.8296448</v>
      </c>
      <c r="AC11" s="302">
        <f>+((+C11+D11+E11+F11+G11+H11+I11)*AC3)</f>
        <v>733883946.06858242</v>
      </c>
      <c r="AD11" s="302">
        <f>+((+D11+E11+F11+G11+H11+I11+J11)*AD3)</f>
        <v>1095781971.5326848</v>
      </c>
      <c r="AE11" s="1186">
        <f>+((C11+D11+E11+F11+G11+H11+I11+J11+K11)*AE3)</f>
        <v>1807251459.5326464</v>
      </c>
      <c r="AF11" s="1186">
        <f>+((C11+D11+E11+F11+G11+H11+I11+J11+K11+L11)*AF3)</f>
        <v>1707484901.5870464</v>
      </c>
      <c r="AG11" s="429"/>
      <c r="AH11" s="429"/>
      <c r="AI11" s="429"/>
      <c r="AJ11" s="470"/>
      <c r="AK11" s="471"/>
      <c r="AL11" s="466"/>
      <c r="AM11" s="429"/>
    </row>
    <row r="12" spans="1:41" s="371" customFormat="1" ht="18" customHeight="1">
      <c r="A12" s="375" t="s">
        <v>2167</v>
      </c>
      <c r="B12" s="272" t="s">
        <v>2168</v>
      </c>
      <c r="C12" s="272">
        <v>88830178</v>
      </c>
      <c r="D12" s="272">
        <v>2785407</v>
      </c>
      <c r="E12" s="272">
        <v>16185928</v>
      </c>
      <c r="F12" s="272">
        <v>-23848596</v>
      </c>
      <c r="G12" s="272">
        <v>-2125634</v>
      </c>
      <c r="H12" s="302">
        <v>2008659.1</v>
      </c>
      <c r="I12" s="302">
        <v>-104378702</v>
      </c>
      <c r="J12" s="302">
        <v>34194927</v>
      </c>
      <c r="K12" s="302">
        <v>-32934967.02</v>
      </c>
      <c r="L12" s="302">
        <f>'P&amp;L Notes'!B214*100000</f>
        <v>62203232.920000002</v>
      </c>
      <c r="M12" s="302">
        <v>88830178</v>
      </c>
      <c r="N12" s="302">
        <v>0</v>
      </c>
      <c r="O12" s="302">
        <v>0</v>
      </c>
      <c r="P12" s="302">
        <v>0</v>
      </c>
      <c r="Q12" s="302">
        <v>0</v>
      </c>
      <c r="R12" s="302"/>
      <c r="S12" s="302"/>
      <c r="T12" s="302">
        <v>0</v>
      </c>
      <c r="U12" s="302">
        <v>0</v>
      </c>
      <c r="V12" s="302"/>
      <c r="W12" s="302">
        <f>+(C12-M12)*W3</f>
        <v>0</v>
      </c>
      <c r="X12" s="302">
        <f>+(D12-N12)*X3</f>
        <v>0</v>
      </c>
      <c r="Y12" s="302">
        <f>+((D12+E12)*Y3)</f>
        <v>0</v>
      </c>
      <c r="Z12" s="302">
        <f>+((D12+E12+F12)*Z3)</f>
        <v>-1704310.08384</v>
      </c>
      <c r="AA12" s="302">
        <f>+((D12+E12+F12+G12)*AA3)</f>
        <v>-2447091.6287999996</v>
      </c>
      <c r="AB12" s="302">
        <f>+((D12+E12+F12+G12+H12)*AB3)</f>
        <v>-1745185.792896</v>
      </c>
      <c r="AC12" s="302">
        <f>+((C12+D12+E12+F12+G12+H12+I12)*AC3)</f>
        <v>-7178462.0194560019</v>
      </c>
      <c r="AD12" s="302">
        <f>+((D12+E12+F12+G12+H12+I12+J12)*AD3)</f>
        <v>-26270204.128896002</v>
      </c>
      <c r="AE12" s="1186">
        <f>+((C12+D12+E12+F12+G12+H12+I12+J12+K12)*AE3)</f>
        <v>-6738181.6040448016</v>
      </c>
      <c r="AF12" s="1186">
        <f>+((C12+D12+E12+F12+G12+H12+I12+J12+K12+L12)*AF3)</f>
        <v>14998116.107519999</v>
      </c>
      <c r="AG12" s="429"/>
      <c r="AH12" s="429"/>
      <c r="AI12" s="429"/>
      <c r="AJ12" s="470"/>
      <c r="AK12" s="471"/>
      <c r="AL12" s="466"/>
      <c r="AM12" s="429"/>
    </row>
    <row r="13" spans="1:41" s="371" customFormat="1" ht="18" customHeight="1">
      <c r="A13" s="375" t="s">
        <v>2169</v>
      </c>
      <c r="B13" s="272" t="s">
        <v>2170</v>
      </c>
      <c r="C13" s="272">
        <v>25502920</v>
      </c>
      <c r="D13" s="272">
        <v>0</v>
      </c>
      <c r="E13" s="272">
        <v>0</v>
      </c>
      <c r="F13" s="272">
        <v>0</v>
      </c>
      <c r="G13" s="272">
        <v>0</v>
      </c>
      <c r="H13" s="302"/>
      <c r="I13" s="302"/>
      <c r="J13" s="302"/>
      <c r="K13" s="302"/>
      <c r="L13" s="302"/>
      <c r="M13" s="302">
        <v>5100584</v>
      </c>
      <c r="N13" s="302">
        <v>5100584</v>
      </c>
      <c r="O13" s="302">
        <v>5100584</v>
      </c>
      <c r="P13" s="302">
        <v>5100584</v>
      </c>
      <c r="Q13" s="302">
        <v>5100584</v>
      </c>
      <c r="R13" s="302">
        <v>0</v>
      </c>
      <c r="S13" s="302"/>
      <c r="T13" s="302"/>
      <c r="U13" s="302"/>
      <c r="V13" s="302"/>
      <c r="W13" s="302">
        <f>+(C13-M13)*W3</f>
        <v>0</v>
      </c>
      <c r="X13" s="302">
        <f>+(C13-M13-N13)*X3</f>
        <v>0</v>
      </c>
      <c r="Y13" s="302">
        <f>+(C13-M13-N13-O13)*Y3</f>
        <v>0</v>
      </c>
      <c r="Z13" s="302">
        <f>+(C13-M13-N13-O13-P13)*Z3</f>
        <v>1782348.0729599998</v>
      </c>
      <c r="AA13" s="302">
        <f>+(C13-M13-N13-O13-P13-Q13)*AA3</f>
        <v>0</v>
      </c>
      <c r="AB13" s="302">
        <f>+(C13-M13-N13-O13-P13-Q13-R13)*AB3</f>
        <v>0</v>
      </c>
      <c r="AC13" s="302">
        <v>0</v>
      </c>
      <c r="AD13" s="302">
        <v>0</v>
      </c>
      <c r="AE13" s="302">
        <v>0</v>
      </c>
      <c r="AF13" s="302">
        <v>0</v>
      </c>
      <c r="AG13" s="429"/>
      <c r="AH13" s="429"/>
      <c r="AI13" s="429"/>
      <c r="AJ13" s="466"/>
      <c r="AK13" s="466"/>
      <c r="AL13" s="466"/>
      <c r="AM13" s="429"/>
    </row>
    <row r="14" spans="1:41" s="371" customFormat="1" ht="18" customHeight="1">
      <c r="A14" s="375" t="s">
        <v>5306</v>
      </c>
      <c r="B14" s="272" t="s">
        <v>5307</v>
      </c>
      <c r="C14" s="272"/>
      <c r="D14" s="272"/>
      <c r="E14" s="272"/>
      <c r="F14" s="272"/>
      <c r="G14" s="272"/>
      <c r="H14" s="302"/>
      <c r="I14" s="302"/>
      <c r="J14" s="302"/>
      <c r="K14" s="302"/>
      <c r="L14" s="203">
        <f>10955516-404916</f>
        <v>10550600</v>
      </c>
      <c r="M14" s="302"/>
      <c r="N14" s="302"/>
      <c r="O14" s="302"/>
      <c r="P14" s="302"/>
      <c r="Q14" s="302"/>
      <c r="R14" s="302"/>
      <c r="S14" s="302"/>
      <c r="T14" s="302"/>
      <c r="U14" s="302"/>
      <c r="V14" s="302"/>
      <c r="W14" s="302"/>
      <c r="X14" s="302"/>
      <c r="Y14" s="302"/>
      <c r="Z14" s="302"/>
      <c r="AA14" s="302"/>
      <c r="AB14" s="302"/>
      <c r="AC14" s="302"/>
      <c r="AD14" s="302"/>
      <c r="AE14" s="302"/>
      <c r="AF14" s="1186">
        <f>+L14*$AF$3</f>
        <v>3686801.6639999999</v>
      </c>
      <c r="AG14" s="429"/>
      <c r="AH14" s="429"/>
      <c r="AI14" s="429"/>
      <c r="AJ14" s="466"/>
      <c r="AK14" s="466"/>
      <c r="AL14" s="466"/>
      <c r="AM14" s="429"/>
    </row>
    <row r="15" spans="1:41" s="371" customFormat="1" ht="18" customHeight="1">
      <c r="A15" s="375" t="s">
        <v>5314</v>
      </c>
      <c r="B15" s="272" t="s">
        <v>5315</v>
      </c>
      <c r="C15" s="272"/>
      <c r="D15" s="272"/>
      <c r="E15" s="272"/>
      <c r="F15" s="272"/>
      <c r="G15" s="272"/>
      <c r="H15" s="302"/>
      <c r="I15" s="302"/>
      <c r="J15" s="302"/>
      <c r="K15" s="302"/>
      <c r="L15" s="555">
        <v>9545259</v>
      </c>
      <c r="M15" s="302"/>
      <c r="N15" s="302"/>
      <c r="O15" s="302"/>
      <c r="P15" s="302"/>
      <c r="Q15" s="302"/>
      <c r="R15" s="302"/>
      <c r="S15" s="302"/>
      <c r="T15" s="302"/>
      <c r="U15" s="302"/>
      <c r="V15" s="302"/>
      <c r="W15" s="302"/>
      <c r="X15" s="302"/>
      <c r="Y15" s="302"/>
      <c r="Z15" s="302"/>
      <c r="AA15" s="302"/>
      <c r="AB15" s="302"/>
      <c r="AC15" s="302"/>
      <c r="AD15" s="302"/>
      <c r="AE15" s="302"/>
      <c r="AF15" s="1186">
        <f>+L15*$AF$3</f>
        <v>3335495.3049599999</v>
      </c>
      <c r="AG15" s="429"/>
      <c r="AH15" s="429"/>
      <c r="AI15" s="429"/>
      <c r="AJ15" s="466"/>
      <c r="AK15" s="466"/>
      <c r="AL15" s="466"/>
      <c r="AM15" s="429"/>
    </row>
    <row r="16" spans="1:41" s="371" customFormat="1" ht="18" customHeight="1">
      <c r="A16" s="272"/>
      <c r="B16" s="431" t="s">
        <v>2171</v>
      </c>
      <c r="C16" s="272"/>
      <c r="D16" s="272"/>
      <c r="E16" s="272"/>
      <c r="F16" s="272"/>
      <c r="G16" s="272"/>
      <c r="H16" s="302"/>
      <c r="I16" s="302"/>
      <c r="J16" s="302"/>
      <c r="K16" s="302"/>
      <c r="L16" s="302"/>
      <c r="M16" s="302"/>
      <c r="N16" s="302"/>
      <c r="O16" s="302"/>
      <c r="P16" s="302"/>
      <c r="Q16" s="302"/>
      <c r="R16" s="302"/>
      <c r="S16" s="302"/>
      <c r="T16" s="302"/>
      <c r="U16" s="302"/>
      <c r="V16" s="302"/>
      <c r="W16" s="1183">
        <f>SUM(W9:W13)</f>
        <v>1150100000</v>
      </c>
      <c r="X16" s="1183">
        <f>SUM(X9:X13)</f>
        <v>1150100000</v>
      </c>
      <c r="Y16" s="1183">
        <f t="shared" ref="Y16:AE16" si="2">+Y9+Y10+Y11+Y12+Y13</f>
        <v>1150100000</v>
      </c>
      <c r="Z16" s="1183">
        <f t="shared" si="2"/>
        <v>3249035207.5327997</v>
      </c>
      <c r="AA16" s="1183">
        <f t="shared" si="2"/>
        <v>8099302844.729599</v>
      </c>
      <c r="AB16" s="1058">
        <f t="shared" si="2"/>
        <v>11911893220.334373</v>
      </c>
      <c r="AC16" s="1058">
        <f t="shared" si="2"/>
        <v>14114005753.072601</v>
      </c>
      <c r="AD16" s="1058">
        <f t="shared" si="2"/>
        <v>14772483995.988184</v>
      </c>
      <c r="AE16" s="1058">
        <f t="shared" si="2"/>
        <v>16128979885.818867</v>
      </c>
      <c r="AF16" s="1058">
        <f>+SUM(AF9:AF15)</f>
        <v>18233377260.903526</v>
      </c>
      <c r="AG16" s="1034"/>
      <c r="AH16" s="1034"/>
      <c r="AI16" s="1034"/>
      <c r="AJ16" s="467"/>
      <c r="AK16" s="467"/>
      <c r="AL16" s="467"/>
      <c r="AM16" s="429"/>
      <c r="AN16" s="429"/>
      <c r="AO16" s="429"/>
    </row>
    <row r="17" spans="1:40" s="371" customFormat="1" ht="3.75" customHeight="1">
      <c r="A17" s="430"/>
      <c r="B17" s="430"/>
      <c r="C17" s="430"/>
      <c r="D17" s="430"/>
      <c r="E17" s="430"/>
      <c r="F17" s="430"/>
      <c r="G17" s="430"/>
      <c r="H17" s="302"/>
      <c r="I17" s="302"/>
      <c r="J17" s="302"/>
      <c r="K17" s="302"/>
      <c r="L17" s="302"/>
      <c r="M17" s="1184"/>
      <c r="N17" s="1184"/>
      <c r="O17" s="1184"/>
      <c r="P17" s="1184"/>
      <c r="Q17" s="1184"/>
      <c r="R17" s="1184"/>
      <c r="S17" s="1184"/>
      <c r="T17" s="1184"/>
      <c r="U17" s="1184"/>
      <c r="V17" s="1184"/>
      <c r="W17" s="1184"/>
      <c r="X17" s="1184"/>
      <c r="Y17" s="1184"/>
      <c r="Z17" s="1184"/>
      <c r="AA17" s="1184"/>
      <c r="AB17" s="302"/>
      <c r="AC17" s="302"/>
      <c r="AD17" s="302"/>
      <c r="AE17" s="302"/>
      <c r="AJ17" s="465"/>
      <c r="AK17" s="465"/>
      <c r="AL17" s="465"/>
    </row>
    <row r="18" spans="1:40" s="371" customFormat="1" ht="18" customHeight="1" thickBot="1">
      <c r="A18" s="373" t="s">
        <v>2172</v>
      </c>
      <c r="B18" s="272" t="s">
        <v>2173</v>
      </c>
      <c r="C18" s="272"/>
      <c r="D18" s="272"/>
      <c r="E18" s="272"/>
      <c r="F18" s="272"/>
      <c r="G18" s="272"/>
      <c r="H18" s="302"/>
      <c r="I18" s="302"/>
      <c r="J18" s="302"/>
      <c r="K18" s="302"/>
      <c r="L18" s="302"/>
      <c r="M18" s="1185"/>
      <c r="N18" s="1185"/>
      <c r="O18" s="1185"/>
      <c r="P18" s="1185"/>
      <c r="Q18" s="1185"/>
      <c r="R18" s="1185"/>
      <c r="S18" s="1185"/>
      <c r="T18" s="1185"/>
      <c r="U18" s="1185"/>
      <c r="V18" s="1185"/>
      <c r="W18" s="1183">
        <f t="shared" ref="W18:AF18" si="3">+W6-W16</f>
        <v>-1150100000</v>
      </c>
      <c r="X18" s="1183">
        <f t="shared" si="3"/>
        <v>-1150100000</v>
      </c>
      <c r="Y18" s="1183">
        <f t="shared" si="3"/>
        <v>-1150100000</v>
      </c>
      <c r="Z18" s="1183">
        <f t="shared" si="3"/>
        <v>4450769124.49792</v>
      </c>
      <c r="AA18" s="1183">
        <f t="shared" si="3"/>
        <v>5636237915.1889172</v>
      </c>
      <c r="AB18" s="1058">
        <f t="shared" si="3"/>
        <v>6326422397.4635162</v>
      </c>
      <c r="AC18" s="1058">
        <f t="shared" si="3"/>
        <v>8065609924.049572</v>
      </c>
      <c r="AD18" s="1058">
        <f t="shared" si="3"/>
        <v>9530829881.1467457</v>
      </c>
      <c r="AE18" s="1187">
        <f t="shared" si="3"/>
        <v>10622069121.345287</v>
      </c>
      <c r="AF18" s="1187">
        <f t="shared" si="3"/>
        <v>11702303408.704845</v>
      </c>
      <c r="AI18" s="1034"/>
      <c r="AJ18" s="464"/>
      <c r="AK18" s="464"/>
      <c r="AL18" s="464"/>
      <c r="AM18" s="432"/>
      <c r="AN18" s="433"/>
    </row>
    <row r="19" spans="1:40" s="371" customFormat="1" ht="15.75" thickBot="1">
      <c r="A19" s="373" t="s">
        <v>2174</v>
      </c>
      <c r="B19" s="272" t="s">
        <v>5259</v>
      </c>
      <c r="C19" s="272"/>
      <c r="D19" s="272"/>
      <c r="E19" s="272"/>
      <c r="F19" s="272"/>
      <c r="G19" s="272"/>
      <c r="H19" s="302"/>
      <c r="I19" s="302"/>
      <c r="J19" s="302"/>
      <c r="K19" s="302"/>
      <c r="L19" s="302"/>
      <c r="M19" s="1185"/>
      <c r="N19" s="1185"/>
      <c r="O19" s="1185"/>
      <c r="P19" s="1185"/>
      <c r="Q19" s="1185"/>
      <c r="R19" s="1185"/>
      <c r="S19" s="1185"/>
      <c r="T19" s="1185"/>
      <c r="U19" s="1185"/>
      <c r="V19" s="1185"/>
      <c r="W19" s="1185">
        <v>668496767</v>
      </c>
      <c r="X19" s="1185">
        <f>+W18</f>
        <v>-1150100000</v>
      </c>
      <c r="Y19" s="1185">
        <f>+X18</f>
        <v>-1150100000</v>
      </c>
      <c r="Z19" s="1185">
        <f>+Y18</f>
        <v>-1150100000</v>
      </c>
      <c r="AA19" s="1185">
        <f>+Z18</f>
        <v>4450769124.49792</v>
      </c>
      <c r="AB19" s="302">
        <f>AA18</f>
        <v>5636237915.1889172</v>
      </c>
      <c r="AC19" s="302">
        <f>+AB18</f>
        <v>6326422397.4635162</v>
      </c>
      <c r="AD19" s="302">
        <f>+AC18</f>
        <v>8065609924.049572</v>
      </c>
      <c r="AE19" s="1186">
        <f>+AD18</f>
        <v>9530829881.1467457</v>
      </c>
      <c r="AF19" s="1186">
        <f>+AE18</f>
        <v>10622069121.345287</v>
      </c>
      <c r="AJ19" s="468"/>
      <c r="AK19" s="468"/>
      <c r="AL19" s="469"/>
    </row>
    <row r="20" spans="1:40" s="371" customFormat="1" ht="15">
      <c r="A20" s="373" t="s">
        <v>2175</v>
      </c>
      <c r="B20" s="431" t="s">
        <v>2176</v>
      </c>
      <c r="C20" s="373"/>
      <c r="D20" s="373"/>
      <c r="E20" s="373"/>
      <c r="F20" s="373"/>
      <c r="G20" s="373"/>
      <c r="H20" s="1058"/>
      <c r="I20" s="1058"/>
      <c r="J20" s="1058"/>
      <c r="K20" s="1058"/>
      <c r="L20" s="1058"/>
      <c r="M20" s="1183"/>
      <c r="N20" s="1183"/>
      <c r="O20" s="1183"/>
      <c r="P20" s="1183"/>
      <c r="Q20" s="1183"/>
      <c r="R20" s="1183"/>
      <c r="S20" s="1183"/>
      <c r="T20" s="1183"/>
      <c r="U20" s="1183"/>
      <c r="V20" s="1183"/>
      <c r="W20" s="1183">
        <f t="shared" ref="W20:AC20" si="4">+W18-W19</f>
        <v>-1818596767</v>
      </c>
      <c r="X20" s="1183">
        <f t="shared" si="4"/>
        <v>0</v>
      </c>
      <c r="Y20" s="1183">
        <f t="shared" si="4"/>
        <v>0</v>
      </c>
      <c r="Z20" s="1183">
        <f>+Z18-Z19</f>
        <v>5600869124.49792</v>
      </c>
      <c r="AA20" s="1183">
        <f t="shared" si="4"/>
        <v>1185468790.6909971</v>
      </c>
      <c r="AB20" s="1058">
        <f t="shared" si="4"/>
        <v>690184482.27459908</v>
      </c>
      <c r="AC20" s="1058">
        <f t="shared" si="4"/>
        <v>1739187526.5860558</v>
      </c>
      <c r="AD20" s="1058">
        <f>+AD18-AD19</f>
        <v>1465219957.0971737</v>
      </c>
      <c r="AE20" s="1187">
        <f>+AE18-AE19</f>
        <v>1091239240.1985416</v>
      </c>
      <c r="AF20" s="1187">
        <f>+AF18-AF19</f>
        <v>1080234287.3595581</v>
      </c>
      <c r="AI20" s="1034"/>
      <c r="AJ20" s="467"/>
      <c r="AK20" s="467"/>
      <c r="AL20" s="467"/>
    </row>
    <row r="21" spans="1:40" ht="14.25" thickBot="1">
      <c r="H21" s="35"/>
      <c r="I21" s="35"/>
      <c r="J21" s="35"/>
      <c r="K21" s="35">
        <f>348537.21+28590.96</f>
        <v>377128.17000000004</v>
      </c>
      <c r="L21" s="35"/>
      <c r="AB21" s="35"/>
      <c r="AC21" s="35"/>
      <c r="AD21" s="35"/>
      <c r="AE21" s="35"/>
      <c r="AF21" s="35"/>
      <c r="AG21" s="35"/>
      <c r="AH21" s="263"/>
      <c r="AI21" s="35"/>
      <c r="AJ21" s="35"/>
      <c r="AK21" s="35"/>
      <c r="AL21" s="35"/>
    </row>
    <row r="22" spans="1:40" ht="15">
      <c r="C22" s="279"/>
      <c r="D22" s="279"/>
      <c r="E22" s="279"/>
      <c r="F22" s="279"/>
      <c r="G22" s="279"/>
      <c r="H22" s="279"/>
      <c r="I22" s="279"/>
      <c r="J22" s="279"/>
      <c r="K22" s="279"/>
      <c r="L22" s="279"/>
      <c r="X22" s="263"/>
      <c r="Y22" s="263"/>
      <c r="Z22" s="263"/>
      <c r="AA22" s="263"/>
      <c r="AB22" s="1177" t="s">
        <v>5316</v>
      </c>
      <c r="AC22" s="1178"/>
      <c r="AD22" s="1429">
        <f>AF18</f>
        <v>11702303408.704845</v>
      </c>
      <c r="AE22" s="263"/>
      <c r="AF22" s="263"/>
      <c r="AG22" s="263"/>
      <c r="AH22" s="263"/>
      <c r="AI22" s="263"/>
      <c r="AJ22" s="263"/>
      <c r="AK22" s="263"/>
      <c r="AL22" s="263"/>
    </row>
    <row r="23" spans="1:40" ht="15">
      <c r="H23" s="327"/>
      <c r="I23" s="327"/>
      <c r="J23" s="327"/>
      <c r="K23" s="327"/>
      <c r="L23" s="327"/>
      <c r="S23" s="263"/>
      <c r="T23" s="263"/>
      <c r="U23" s="263"/>
      <c r="V23" s="263"/>
      <c r="X23" s="263"/>
      <c r="Y23" s="263"/>
      <c r="Z23" s="263"/>
      <c r="AA23" s="263"/>
      <c r="AB23" s="1179" t="s">
        <v>4916</v>
      </c>
      <c r="AC23" s="371"/>
      <c r="AD23" s="1430">
        <f>+AF19</f>
        <v>10622069121.345287</v>
      </c>
      <c r="AE23" s="263"/>
      <c r="AF23" s="263"/>
      <c r="AG23" s="263"/>
      <c r="AH23" s="263"/>
      <c r="AI23" s="263"/>
      <c r="AJ23" s="263"/>
      <c r="AK23" s="263"/>
      <c r="AL23" s="263"/>
    </row>
    <row r="24" spans="1:40" ht="15.75" thickBot="1">
      <c r="H24" s="35"/>
      <c r="I24" s="35"/>
      <c r="J24" s="35"/>
      <c r="K24" s="35"/>
      <c r="L24" s="35"/>
      <c r="X24" s="263"/>
      <c r="Y24" s="263"/>
      <c r="Z24" s="263"/>
      <c r="AA24" s="263"/>
      <c r="AB24" s="1180" t="s">
        <v>5317</v>
      </c>
      <c r="AC24" s="1181"/>
      <c r="AD24" s="1431">
        <f>AD22-AD23</f>
        <v>1080234287.3595581</v>
      </c>
      <c r="AE24" s="263"/>
      <c r="AF24" s="263"/>
      <c r="AG24" s="263"/>
      <c r="AH24" s="263"/>
      <c r="AI24" s="263"/>
      <c r="AJ24" s="263"/>
      <c r="AK24" s="263"/>
      <c r="AL24" s="263"/>
    </row>
    <row r="25" spans="1:40">
      <c r="G25" s="1182"/>
      <c r="H25" s="35"/>
      <c r="I25" s="35"/>
      <c r="J25" s="35"/>
      <c r="K25" s="35"/>
      <c r="L25" s="35"/>
      <c r="X25" s="263"/>
      <c r="Y25" s="263"/>
      <c r="Z25" s="263"/>
      <c r="AA25" s="263">
        <f>AA20/10000000</f>
        <v>118.54687906909972</v>
      </c>
      <c r="AB25" s="263"/>
      <c r="AC25" s="263"/>
      <c r="AD25" s="279">
        <f>AD24/10000000</f>
        <v>108.0234287359558</v>
      </c>
      <c r="AE25" s="263"/>
      <c r="AF25" s="263"/>
      <c r="AG25" s="263"/>
      <c r="AH25" s="263"/>
      <c r="AI25" s="263"/>
      <c r="AJ25" s="263"/>
      <c r="AK25" s="263"/>
      <c r="AL25" s="263"/>
    </row>
    <row r="26" spans="1:40">
      <c r="G26" s="279"/>
      <c r="H26" s="35"/>
      <c r="I26" s="35"/>
      <c r="J26" s="35"/>
      <c r="K26" s="35"/>
      <c r="L26" s="35"/>
      <c r="X26" s="263"/>
      <c r="Z26" s="35" t="s">
        <v>4917</v>
      </c>
      <c r="AB26" s="35"/>
      <c r="AC26" s="263"/>
      <c r="AD26" s="263"/>
      <c r="AE26" s="263"/>
      <c r="AF26" s="263"/>
      <c r="AG26" s="263"/>
      <c r="AH26" s="263"/>
      <c r="AI26" s="263"/>
      <c r="AJ26" s="263"/>
      <c r="AK26" s="263"/>
      <c r="AL26" s="263"/>
    </row>
    <row r="27" spans="1:40" s="1292" customFormat="1">
      <c r="X27" s="1293"/>
      <c r="Y27" s="1293"/>
      <c r="Z27" s="1403">
        <v>810200</v>
      </c>
      <c r="AA27" s="3165" t="s">
        <v>5272</v>
      </c>
      <c r="AB27" s="3165"/>
      <c r="AC27" s="1432">
        <f>+AF20</f>
        <v>1080234287.3595581</v>
      </c>
      <c r="AD27" s="1432"/>
      <c r="AE27" s="1293"/>
      <c r="AF27" s="1293"/>
      <c r="AG27" s="1293"/>
      <c r="AH27" s="1293"/>
      <c r="AI27" s="1293"/>
      <c r="AJ27" s="1293"/>
      <c r="AK27" s="1293"/>
      <c r="AL27" s="1293"/>
    </row>
    <row r="28" spans="1:40" s="1292" customFormat="1">
      <c r="X28" s="1293"/>
      <c r="Y28" s="1293"/>
      <c r="Z28" s="1403">
        <v>460913</v>
      </c>
      <c r="AA28" s="3165" t="s">
        <v>5271</v>
      </c>
      <c r="AB28" s="3165"/>
      <c r="AC28" s="1432"/>
      <c r="AD28" s="1432">
        <f>+AC27</f>
        <v>1080234287.3595581</v>
      </c>
      <c r="AE28" s="1293"/>
      <c r="AF28" s="1293"/>
      <c r="AG28" s="1293"/>
      <c r="AH28" s="1293"/>
      <c r="AI28" s="1293"/>
      <c r="AJ28" s="1293"/>
      <c r="AK28" s="1293"/>
      <c r="AL28" s="1293"/>
    </row>
    <row r="29" spans="1:40" s="1292" customFormat="1">
      <c r="X29" s="1293"/>
      <c r="Y29" s="1293"/>
      <c r="Z29" s="1403"/>
      <c r="AA29" s="1403"/>
      <c r="AB29" s="1403"/>
      <c r="AC29" s="1432"/>
      <c r="AD29" s="1432"/>
      <c r="AE29" s="1293"/>
      <c r="AF29" s="1293"/>
      <c r="AG29" s="1293"/>
      <c r="AH29" s="1293"/>
      <c r="AI29" s="1293"/>
      <c r="AJ29" s="1293"/>
      <c r="AK29" s="1293"/>
      <c r="AL29" s="1293"/>
    </row>
    <row r="30" spans="1:40" s="1292" customFormat="1">
      <c r="X30" s="1293"/>
      <c r="Y30" s="1293"/>
      <c r="Z30" s="1293"/>
      <c r="AA30" s="1293"/>
      <c r="AB30" s="1293"/>
      <c r="AC30" s="1293"/>
      <c r="AD30" s="1293"/>
      <c r="AE30" s="1293"/>
      <c r="AF30" s="1293"/>
      <c r="AG30" s="1293"/>
      <c r="AH30" s="1293"/>
      <c r="AI30" s="1293"/>
      <c r="AJ30" s="1293"/>
      <c r="AK30" s="1293"/>
      <c r="AL30" s="1293"/>
    </row>
    <row r="31" spans="1:40">
      <c r="X31" s="263"/>
      <c r="Y31" s="263"/>
      <c r="Z31" s="263"/>
      <c r="AA31" s="263"/>
      <c r="AB31" s="445"/>
      <c r="AC31" s="445"/>
      <c r="AD31" s="445"/>
      <c r="AE31" s="445"/>
      <c r="AF31" s="445"/>
      <c r="AG31" s="445"/>
      <c r="AH31" s="445"/>
      <c r="AI31" s="445"/>
      <c r="AJ31" s="445"/>
      <c r="AK31" s="445"/>
      <c r="AL31" s="445"/>
    </row>
    <row r="32" spans="1:40">
      <c r="D32" s="35">
        <f>SUM(D12:H12)*34.944%</f>
        <v>-1745185.7928960002</v>
      </c>
      <c r="E32" s="35">
        <v>4290346884</v>
      </c>
      <c r="G32" s="35" t="s">
        <v>2177</v>
      </c>
      <c r="O32" s="35" t="s">
        <v>2178</v>
      </c>
      <c r="Q32" s="35" t="s">
        <v>2179</v>
      </c>
      <c r="W32" s="35" t="s">
        <v>2180</v>
      </c>
      <c r="Y32" s="263"/>
      <c r="Z32" s="263"/>
      <c r="AA32" s="263"/>
      <c r="AB32" s="445"/>
      <c r="AC32" s="445"/>
      <c r="AD32" s="445"/>
      <c r="AE32" s="445"/>
      <c r="AF32" s="445"/>
      <c r="AG32" s="445"/>
      <c r="AH32" s="445"/>
      <c r="AI32" s="445"/>
      <c r="AJ32" s="445"/>
      <c r="AK32" s="445"/>
      <c r="AL32" s="445"/>
    </row>
    <row r="33" spans="2:40">
      <c r="E33" s="35">
        <f>5758537840-E32</f>
        <v>1468190956</v>
      </c>
      <c r="F33" s="35">
        <f>1784008563-E33</f>
        <v>315817607</v>
      </c>
      <c r="G33" s="35">
        <f>75315225+16210756</f>
        <v>91525981</v>
      </c>
      <c r="O33" s="35">
        <v>427753988</v>
      </c>
      <c r="P33" s="35">
        <f>+G33+O33</f>
        <v>519279969</v>
      </c>
      <c r="Q33" s="35">
        <v>16947480</v>
      </c>
      <c r="W33" s="35">
        <v>207342803</v>
      </c>
      <c r="X33" s="39"/>
      <c r="AA33" s="263"/>
      <c r="AB33" s="445"/>
      <c r="AC33" s="445"/>
      <c r="AD33" s="445"/>
      <c r="AE33" s="445"/>
      <c r="AF33" s="445"/>
      <c r="AG33" s="445"/>
      <c r="AH33" s="445"/>
      <c r="AI33" s="445"/>
      <c r="AJ33" s="445"/>
      <c r="AK33" s="445"/>
      <c r="AL33" s="445"/>
      <c r="AN33" s="263"/>
    </row>
    <row r="34" spans="2:40">
      <c r="B34" s="35">
        <f>SUM(C11:H11)*34.944%</f>
        <v>702422068.82964492</v>
      </c>
      <c r="W34" s="39"/>
      <c r="Z34" s="263"/>
      <c r="AA34" s="263"/>
      <c r="AB34" s="445"/>
      <c r="AC34" s="445"/>
      <c r="AD34" s="445"/>
      <c r="AE34" s="445"/>
      <c r="AF34" s="445"/>
      <c r="AG34" s="445"/>
      <c r="AH34" s="445"/>
      <c r="AI34" s="445"/>
      <c r="AJ34" s="445"/>
      <c r="AK34" s="445"/>
      <c r="AL34" s="445"/>
      <c r="AN34" s="263"/>
    </row>
    <row r="35" spans="2:40">
      <c r="B35" s="35">
        <f>SUM(D12:H12)*34.944%</f>
        <v>-1745185.7928960002</v>
      </c>
      <c r="O35" s="35">
        <v>427753988</v>
      </c>
      <c r="W35" s="39"/>
      <c r="Z35" s="263"/>
      <c r="AA35" s="263"/>
      <c r="AB35" s="445"/>
      <c r="AC35" s="445"/>
      <c r="AD35" s="445"/>
      <c r="AE35" s="445"/>
      <c r="AF35" s="445"/>
      <c r="AG35" s="445"/>
      <c r="AH35" s="445"/>
      <c r="AI35" s="445"/>
      <c r="AJ35" s="445"/>
      <c r="AK35" s="445"/>
      <c r="AL35" s="445"/>
      <c r="AN35" s="263"/>
    </row>
    <row r="36" spans="2:40">
      <c r="O36" s="39"/>
      <c r="W36" s="39"/>
      <c r="Z36" s="263"/>
      <c r="AA36" s="263"/>
      <c r="AB36" s="445"/>
      <c r="AC36" s="445"/>
      <c r="AD36" s="445"/>
      <c r="AE36" s="445"/>
      <c r="AF36" s="445"/>
      <c r="AG36" s="445"/>
      <c r="AH36" s="445"/>
      <c r="AI36" s="445"/>
      <c r="AJ36" s="445"/>
      <c r="AK36" s="445"/>
      <c r="AL36" s="445"/>
      <c r="AN36" s="263"/>
    </row>
    <row r="37" spans="2:40">
      <c r="W37" s="39"/>
      <c r="Z37" s="263"/>
      <c r="AA37" s="263"/>
      <c r="AB37" s="445"/>
      <c r="AC37" s="445"/>
      <c r="AD37" s="445"/>
      <c r="AE37" s="445"/>
      <c r="AF37" s="445"/>
      <c r="AG37" s="445"/>
      <c r="AH37" s="445"/>
      <c r="AI37" s="445"/>
      <c r="AJ37" s="445"/>
      <c r="AK37" s="445"/>
      <c r="AL37" s="445"/>
      <c r="AN37" s="263"/>
    </row>
    <row r="38" spans="2:40">
      <c r="B38" s="35">
        <v>81827283</v>
      </c>
      <c r="AB38" s="442">
        <v>8463990538</v>
      </c>
    </row>
    <row r="39" spans="2:40">
      <c r="B39" s="35">
        <f>+B38*34.944%</f>
        <v>28593725.771520004</v>
      </c>
    </row>
    <row r="43" spans="2:40">
      <c r="E43" s="35">
        <v>810100</v>
      </c>
      <c r="F43" s="35" t="s">
        <v>2181</v>
      </c>
      <c r="O43" s="35" t="e">
        <f>+#REF!-#REF!</f>
        <v>#REF!</v>
      </c>
    </row>
    <row r="44" spans="2:40">
      <c r="E44" s="35">
        <v>460800</v>
      </c>
      <c r="F44" s="35" t="s">
        <v>2182</v>
      </c>
      <c r="P44" s="35" t="e">
        <f>+#REF!-#REF!</f>
        <v>#REF!</v>
      </c>
    </row>
    <row r="46" spans="2:40">
      <c r="E46" s="35">
        <v>270401</v>
      </c>
      <c r="F46" s="35" t="s">
        <v>2183</v>
      </c>
      <c r="O46" s="35" t="e">
        <f>+#REF!-#REF!</f>
        <v>#REF!</v>
      </c>
    </row>
    <row r="47" spans="2:40">
      <c r="E47" s="35">
        <v>810100</v>
      </c>
      <c r="F47" s="35" t="s">
        <v>2181</v>
      </c>
      <c r="P47" s="35" t="e">
        <f>+P38-#REF!</f>
        <v>#REF!</v>
      </c>
    </row>
    <row r="49" spans="5:22">
      <c r="E49" s="434">
        <v>460800</v>
      </c>
      <c r="F49" s="434"/>
      <c r="G49" s="434"/>
      <c r="H49" s="443"/>
      <c r="I49" s="443"/>
      <c r="J49" s="443"/>
      <c r="K49" s="443"/>
      <c r="L49" s="443"/>
      <c r="M49" s="434"/>
      <c r="N49" s="434"/>
      <c r="O49" s="434">
        <v>38202</v>
      </c>
    </row>
    <row r="50" spans="5:22">
      <c r="E50" s="35">
        <v>270401</v>
      </c>
      <c r="O50" s="35">
        <v>23746</v>
      </c>
    </row>
    <row r="51" spans="5:22">
      <c r="E51" s="434">
        <v>810100</v>
      </c>
      <c r="F51" s="434"/>
      <c r="G51" s="434"/>
      <c r="H51" s="443"/>
      <c r="I51" s="443"/>
      <c r="J51" s="443"/>
      <c r="K51" s="443"/>
      <c r="L51" s="443"/>
      <c r="M51" s="434"/>
      <c r="N51" s="434"/>
      <c r="O51" s="434"/>
      <c r="P51" s="434">
        <v>38202</v>
      </c>
      <c r="Q51" s="434"/>
      <c r="R51" s="434"/>
      <c r="S51" s="434"/>
      <c r="T51" s="434"/>
      <c r="U51" s="434"/>
      <c r="V51" s="434"/>
    </row>
    <row r="52" spans="5:22">
      <c r="E52" s="35">
        <v>810100</v>
      </c>
      <c r="P52" s="35">
        <v>23746</v>
      </c>
    </row>
  </sheetData>
  <mergeCells count="7">
    <mergeCell ref="AA27:AB27"/>
    <mergeCell ref="AA28:AB28"/>
    <mergeCell ref="A3:A4"/>
    <mergeCell ref="B3:B4"/>
    <mergeCell ref="A1:AB1"/>
    <mergeCell ref="C3:L3"/>
    <mergeCell ref="M3:V3"/>
  </mergeCells>
  <printOptions horizontalCentered="1"/>
  <pageMargins left="0.17" right="0.16" top="0.47" bottom="0.39" header="0.31496062992126" footer="0.31496062992126"/>
  <pageSetup paperSize="9" scale="66" orientation="landscape" verticalDpi="4294967295"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showGridLines="0" view="pageBreakPreview" zoomScaleNormal="100" zoomScaleSheetLayoutView="100" workbookViewId="0">
      <selection activeCell="A58" sqref="A58"/>
    </sheetView>
  </sheetViews>
  <sheetFormatPr defaultColWidth="9.140625" defaultRowHeight="15"/>
  <cols>
    <col min="1" max="1" width="62.5703125" style="1298" customWidth="1"/>
    <col min="2" max="2" width="14.28515625" style="591" customWidth="1"/>
    <col min="3" max="3" width="12.28515625" style="1" customWidth="1"/>
    <col min="4" max="4" width="14.5703125" style="277" bestFit="1" customWidth="1"/>
    <col min="5" max="6" width="9.140625" style="1" customWidth="1"/>
    <col min="7" max="7" width="9.140625" style="1"/>
    <col min="8" max="8" width="16.42578125" style="1" bestFit="1" customWidth="1"/>
    <col min="9" max="16384" width="9.140625" style="1"/>
  </cols>
  <sheetData>
    <row r="1" spans="1:4">
      <c r="B1" s="1300">
        <v>100000</v>
      </c>
    </row>
    <row r="2" spans="1:4" ht="16.5" customHeight="1">
      <c r="A2" s="2715" t="s">
        <v>5295</v>
      </c>
      <c r="B2" s="2715"/>
      <c r="C2" s="2715"/>
      <c r="D2" s="2715"/>
    </row>
    <row r="3" spans="1:4" ht="16.5" customHeight="1">
      <c r="A3" s="1550"/>
      <c r="B3" s="2305"/>
      <c r="C3" s="3170" t="s">
        <v>5425</v>
      </c>
      <c r="D3" s="3170"/>
    </row>
    <row r="4" spans="1:4" s="1302" customFormat="1" ht="14.25">
      <c r="A4" s="961" t="s">
        <v>3</v>
      </c>
      <c r="B4" s="1301" t="s">
        <v>5177</v>
      </c>
      <c r="C4" s="1301" t="s">
        <v>1012</v>
      </c>
      <c r="D4" s="2306" t="s">
        <v>55</v>
      </c>
    </row>
    <row r="5" spans="1:4" ht="13.5" customHeight="1">
      <c r="A5" s="1213" t="s">
        <v>14</v>
      </c>
      <c r="B5" s="1318"/>
      <c r="C5" s="403"/>
      <c r="D5" s="1314"/>
    </row>
    <row r="6" spans="1:4" ht="14.25" customHeight="1">
      <c r="A6" s="1214" t="s">
        <v>15</v>
      </c>
      <c r="B6" s="1319"/>
      <c r="C6" s="1303"/>
      <c r="D6" s="1314"/>
    </row>
    <row r="7" spans="1:4" ht="13.5" customHeight="1">
      <c r="A7" s="1215" t="s">
        <v>204</v>
      </c>
      <c r="B7" s="1319">
        <f>+D7-C7</f>
        <v>1516393.6711800003</v>
      </c>
      <c r="C7" s="1303">
        <f>+'SLDC TB as on 16.08.2024'!G7-'SLDC TB as on 16.08.2024'!G5+'SLDC TB as on 16.08.2024'!G13-'SLDC TB as on 16.08.2024'!G11</f>
        <v>1018.8688199999998</v>
      </c>
      <c r="D7" s="1314">
        <f>+BS!C8</f>
        <v>1517412.5400000003</v>
      </c>
    </row>
    <row r="8" spans="1:4" ht="12.75" customHeight="1">
      <c r="A8" s="1215" t="s">
        <v>228</v>
      </c>
      <c r="B8" s="1319">
        <f>+D8-C8</f>
        <v>423484.64992009988</v>
      </c>
      <c r="C8" s="1303">
        <f>+'SLDC TB as on 16.08.2024'!G23</f>
        <v>0.80711999999999995</v>
      </c>
      <c r="D8" s="1314">
        <f>+BS!C9</f>
        <v>423485.45704009989</v>
      </c>
    </row>
    <row r="9" spans="1:4">
      <c r="A9" s="1215" t="s">
        <v>1374</v>
      </c>
      <c r="B9" s="1319">
        <f t="shared" ref="B9:B15" si="0">+D9-C9</f>
        <v>129.40649000000002</v>
      </c>
      <c r="C9" s="1303">
        <f>+'SLDC TB as on 16.08.2024'!G5+'SLDC TB as on 16.08.2024'!G11</f>
        <v>406.38350999999994</v>
      </c>
      <c r="D9" s="1314">
        <f>+BS!C10</f>
        <v>535.79</v>
      </c>
    </row>
    <row r="10" spans="1:4">
      <c r="A10" s="1215" t="s">
        <v>1075</v>
      </c>
      <c r="B10" s="1319">
        <f t="shared" si="0"/>
        <v>0</v>
      </c>
      <c r="C10" s="1303"/>
      <c r="D10" s="1314"/>
    </row>
    <row r="11" spans="1:4">
      <c r="A11" s="1215" t="s">
        <v>5178</v>
      </c>
      <c r="B11" s="1319">
        <f t="shared" si="0"/>
        <v>37215.619999999995</v>
      </c>
      <c r="C11" s="1303">
        <v>0</v>
      </c>
      <c r="D11" s="1314">
        <f>+BS!C13</f>
        <v>37215.619999999995</v>
      </c>
    </row>
    <row r="12" spans="1:4">
      <c r="A12" s="1215" t="s">
        <v>5179</v>
      </c>
      <c r="B12" s="1319">
        <f t="shared" si="0"/>
        <v>74375.320000000007</v>
      </c>
      <c r="C12" s="1303">
        <v>0</v>
      </c>
      <c r="D12" s="1314">
        <f>+BS!C14</f>
        <v>74375.320000000007</v>
      </c>
    </row>
    <row r="13" spans="1:4">
      <c r="A13" s="1215" t="s">
        <v>5257</v>
      </c>
      <c r="B13" s="1319">
        <f t="shared" si="0"/>
        <v>6361.31</v>
      </c>
      <c r="C13" s="1303">
        <v>0</v>
      </c>
      <c r="D13" s="1314">
        <f>+BS!C16</f>
        <v>6361.31</v>
      </c>
    </row>
    <row r="14" spans="1:4">
      <c r="A14" s="1215" t="s">
        <v>5369</v>
      </c>
      <c r="B14" s="1319">
        <f t="shared" si="0"/>
        <v>4.9615600000000004</v>
      </c>
      <c r="C14" s="1303">
        <v>0</v>
      </c>
      <c r="D14" s="1314">
        <f>+BS!C15</f>
        <v>4.9615600000000004</v>
      </c>
    </row>
    <row r="15" spans="1:4">
      <c r="A15" s="1309" t="s">
        <v>19</v>
      </c>
      <c r="B15" s="1319">
        <f t="shared" si="0"/>
        <v>3542.8999999999996</v>
      </c>
      <c r="C15" s="1308">
        <v>0</v>
      </c>
      <c r="D15" s="1314">
        <f>+BS!C17</f>
        <v>3542.8999999999996</v>
      </c>
    </row>
    <row r="16" spans="1:4">
      <c r="A16" s="1214" t="s">
        <v>1376</v>
      </c>
      <c r="B16" s="1320">
        <f>SUM(B7:B15)</f>
        <v>2061507.8391501</v>
      </c>
      <c r="C16" s="1321">
        <f>SUM(C7:C15)</f>
        <v>1426.0594499999997</v>
      </c>
      <c r="D16" s="1315">
        <f>SUM(D7:D15)</f>
        <v>2062933.8986001001</v>
      </c>
    </row>
    <row r="17" spans="1:4" ht="12.75" customHeight="1">
      <c r="A17" s="1214" t="s">
        <v>1377</v>
      </c>
      <c r="B17" s="1319">
        <f t="shared" ref="B17:B26" si="1">+D17-C17</f>
        <v>0</v>
      </c>
      <c r="C17" s="1303"/>
      <c r="D17" s="1314"/>
    </row>
    <row r="18" spans="1:4" ht="12.75" customHeight="1">
      <c r="A18" s="1215" t="s">
        <v>20</v>
      </c>
      <c r="B18" s="1319">
        <f>+D18-C18</f>
        <v>13596.7</v>
      </c>
      <c r="C18" s="1303">
        <v>0</v>
      </c>
      <c r="D18" s="1314">
        <f>+BS!C20</f>
        <v>13596.7</v>
      </c>
    </row>
    <row r="19" spans="1:4" ht="14.25" customHeight="1">
      <c r="A19" s="1215" t="s">
        <v>1075</v>
      </c>
      <c r="B19" s="1319">
        <f t="shared" si="1"/>
        <v>0</v>
      </c>
      <c r="C19" s="1303"/>
      <c r="D19" s="1314"/>
    </row>
    <row r="20" spans="1:4" ht="13.5" customHeight="1">
      <c r="A20" s="1216" t="s">
        <v>319</v>
      </c>
      <c r="B20" s="1319">
        <f t="shared" si="1"/>
        <v>251038.985063</v>
      </c>
      <c r="C20" s="1303">
        <f>+'SLDC TB as on 16.08.2024'!G35</f>
        <v>351.57497999999998</v>
      </c>
      <c r="D20" s="1314">
        <f>+BS!C22</f>
        <v>251390.560043</v>
      </c>
    </row>
    <row r="21" spans="1:4" ht="13.5" customHeight="1">
      <c r="A21" s="1216" t="s">
        <v>332</v>
      </c>
      <c r="B21" s="1319">
        <f t="shared" si="1"/>
        <v>1428.1232140999998</v>
      </c>
      <c r="C21" s="1303">
        <f>+'SLDC TB as on 16.08.2024'!G43+'SLDC TB as on 16.08.2024'!G52+'SLDC TB as on 16.08.2024'!G57+'SLDC TB as on 16.08.2024'!G59+'SLDC TB as on 16.08.2024'!G39</f>
        <v>57.116785899999996</v>
      </c>
      <c r="D21" s="1314">
        <f>+BS!C23</f>
        <v>1485.2399999999998</v>
      </c>
    </row>
    <row r="22" spans="1:4" ht="13.5" customHeight="1">
      <c r="A22" s="1216" t="s">
        <v>5180</v>
      </c>
      <c r="B22" s="1319">
        <f t="shared" si="1"/>
        <v>58819.590000000004</v>
      </c>
      <c r="C22" s="1303"/>
      <c r="D22" s="1314">
        <f>+BS!C24</f>
        <v>58819.590000000004</v>
      </c>
    </row>
    <row r="23" spans="1:4" ht="13.5" customHeight="1">
      <c r="A23" s="1216" t="s">
        <v>1485</v>
      </c>
      <c r="B23" s="1319">
        <f t="shared" si="1"/>
        <v>63794.158240800003</v>
      </c>
      <c r="C23" s="1303">
        <f>+'SLDC TB as on 16.08.2024'!G66+'SLDC TB as on 16.08.2024'!G68+'SLDC TB as on 16.08.2024'!G69+'SLDC TB as on 16.08.2024'!G70+'SLDC TB as on 16.08.2024'!G65</f>
        <v>165.78175920000001</v>
      </c>
      <c r="D23" s="1314">
        <f>+BS!C25</f>
        <v>63959.94</v>
      </c>
    </row>
    <row r="24" spans="1:4" ht="13.5" customHeight="1">
      <c r="A24" s="2307" t="s">
        <v>5480</v>
      </c>
      <c r="B24" s="1319">
        <f t="shared" si="1"/>
        <v>469.98</v>
      </c>
      <c r="C24" s="1303"/>
      <c r="D24" s="1314">
        <f>+BS!C26</f>
        <v>469.98</v>
      </c>
    </row>
    <row r="25" spans="1:4" ht="13.5" customHeight="1">
      <c r="A25" s="1215" t="s">
        <v>1848</v>
      </c>
      <c r="B25" s="1319">
        <f t="shared" si="1"/>
        <v>18394.665823900003</v>
      </c>
      <c r="C25" s="1303">
        <f>+'SLDC TB as on 16.08.2024'!G64</f>
        <v>810.55417609999995</v>
      </c>
      <c r="D25" s="1314">
        <f>+BS!C27</f>
        <v>19205.22</v>
      </c>
    </row>
    <row r="26" spans="1:4" ht="13.5" customHeight="1">
      <c r="A26" s="1215" t="s">
        <v>5181</v>
      </c>
      <c r="B26" s="1319">
        <f t="shared" si="1"/>
        <v>1438.7450821</v>
      </c>
      <c r="C26" s="1303">
        <f>+'SLDC TB as on 16.08.2024'!G67+'SLDC TB as on 16.08.2024'!G72</f>
        <v>478.05491790000002</v>
      </c>
      <c r="D26" s="1314">
        <f>+BS!C28</f>
        <v>1916.8</v>
      </c>
    </row>
    <row r="27" spans="1:4">
      <c r="A27" s="404" t="s">
        <v>1378</v>
      </c>
      <c r="B27" s="1316">
        <f>+SUM(B18:B26)</f>
        <v>408980.94742390007</v>
      </c>
      <c r="C27" s="1316">
        <f>+SUM(C18:C26)</f>
        <v>1863.0826190999999</v>
      </c>
      <c r="D27" s="1316">
        <f>+SUM(D18:D26)</f>
        <v>410844.03004299995</v>
      </c>
    </row>
    <row r="28" spans="1:4">
      <c r="A28" s="404" t="s">
        <v>1379</v>
      </c>
      <c r="B28" s="1320">
        <f>+B16+B27</f>
        <v>2470488.786574</v>
      </c>
      <c r="C28" s="1320">
        <f>+C16+C27</f>
        <v>3289.1420690999994</v>
      </c>
      <c r="D28" s="1316">
        <f>+D16+D27</f>
        <v>2473777.9286431</v>
      </c>
    </row>
    <row r="29" spans="1:4">
      <c r="A29" s="1214" t="s">
        <v>24</v>
      </c>
      <c r="B29" s="1303"/>
      <c r="C29" s="1323"/>
      <c r="D29" s="1314"/>
    </row>
    <row r="30" spans="1:4" ht="12.75" customHeight="1">
      <c r="A30" s="1214" t="s">
        <v>25</v>
      </c>
      <c r="B30" s="1303"/>
      <c r="C30" s="1323"/>
      <c r="D30" s="1314"/>
    </row>
    <row r="31" spans="1:4" ht="12.75" customHeight="1">
      <c r="A31" s="1215" t="s">
        <v>3305</v>
      </c>
      <c r="B31" s="1319">
        <f t="shared" ref="B31:B32" si="2">+D31-C31</f>
        <v>5</v>
      </c>
      <c r="C31" s="1323">
        <v>0</v>
      </c>
      <c r="D31" s="1314">
        <f>+BS!C33</f>
        <v>5</v>
      </c>
    </row>
    <row r="32" spans="1:4" ht="14.25" customHeight="1">
      <c r="A32" s="1215" t="s">
        <v>26</v>
      </c>
      <c r="B32" s="1319">
        <f t="shared" si="2"/>
        <v>196913.70597320001</v>
      </c>
      <c r="C32" s="1323">
        <f>-'SLDC TB as on 16.08.2024'!G141+'Revenue Statement'!E26</f>
        <v>1041.3340268000004</v>
      </c>
      <c r="D32" s="1314">
        <f>+BS!C34</f>
        <v>197955.04</v>
      </c>
    </row>
    <row r="33" spans="1:4">
      <c r="A33" s="1214" t="s">
        <v>1381</v>
      </c>
      <c r="B33" s="1317">
        <f>+B31+B32</f>
        <v>196918.70597320001</v>
      </c>
      <c r="C33" s="1317">
        <f>+C31+C32</f>
        <v>1041.3340268000004</v>
      </c>
      <c r="D33" s="1317">
        <f>+D31+D32</f>
        <v>197960.04</v>
      </c>
    </row>
    <row r="34" spans="1:4">
      <c r="A34" s="1214" t="s">
        <v>1458</v>
      </c>
      <c r="B34" s="1319">
        <f t="shared" ref="B34" si="3">+D34-C34</f>
        <v>46341.446880000003</v>
      </c>
      <c r="C34" s="1323">
        <v>0</v>
      </c>
      <c r="D34" s="1314">
        <f>+BS!C36</f>
        <v>46341.446880000003</v>
      </c>
    </row>
    <row r="35" spans="1:4" ht="12" customHeight="1">
      <c r="A35" s="1214" t="s">
        <v>27</v>
      </c>
      <c r="B35" s="1303"/>
      <c r="C35" s="1323"/>
      <c r="D35" s="1314"/>
    </row>
    <row r="36" spans="1:4" ht="12.75" customHeight="1">
      <c r="A36" s="1214" t="s">
        <v>1382</v>
      </c>
      <c r="B36" s="1303"/>
      <c r="C36" s="1323"/>
      <c r="D36" s="1314"/>
    </row>
    <row r="37" spans="1:4" ht="12.75" customHeight="1">
      <c r="A37" s="1215" t="s">
        <v>1076</v>
      </c>
      <c r="B37" s="1303"/>
      <c r="C37" s="1323"/>
      <c r="D37" s="1314"/>
    </row>
    <row r="38" spans="1:4" ht="12.75" customHeight="1">
      <c r="A38" s="1216" t="s">
        <v>28</v>
      </c>
      <c r="B38" s="1319">
        <f t="shared" ref="B38:B45" si="4">+D38-C38</f>
        <v>885217.57000000007</v>
      </c>
      <c r="C38" s="1323">
        <v>0</v>
      </c>
      <c r="D38" s="1314">
        <f>+BS!C40</f>
        <v>885217.57000000007</v>
      </c>
    </row>
    <row r="39" spans="1:4" ht="12.75" customHeight="1">
      <c r="A39" s="1216" t="s">
        <v>4888</v>
      </c>
      <c r="B39" s="1319">
        <f t="shared" si="4"/>
        <v>0</v>
      </c>
      <c r="C39" s="1323">
        <v>0</v>
      </c>
      <c r="D39" s="1314">
        <f>+BS!C43</f>
        <v>0</v>
      </c>
    </row>
    <row r="40" spans="1:4" ht="12.75" customHeight="1">
      <c r="A40" s="1216" t="s">
        <v>1068</v>
      </c>
      <c r="B40" s="1319">
        <f t="shared" si="4"/>
        <v>197681.8845894</v>
      </c>
      <c r="C40" s="1323">
        <f>-'SLDC TB as on 16.08.2024'!G127</f>
        <v>247.36751379999998</v>
      </c>
      <c r="D40" s="1314">
        <f>+BS!C42</f>
        <v>197929.25210320001</v>
      </c>
    </row>
    <row r="41" spans="1:4" ht="12.75" customHeight="1">
      <c r="A41" s="1216" t="s">
        <v>4888</v>
      </c>
      <c r="B41" s="1319">
        <f t="shared" si="4"/>
        <v>0</v>
      </c>
      <c r="C41" s="1323"/>
      <c r="D41" s="1314">
        <f>+BS!C43</f>
        <v>0</v>
      </c>
    </row>
    <row r="42" spans="1:4" ht="12.75" customHeight="1">
      <c r="A42" s="1215" t="s">
        <v>30</v>
      </c>
      <c r="B42" s="1319">
        <f t="shared" si="4"/>
        <v>106821.06</v>
      </c>
      <c r="C42" s="1323"/>
      <c r="D42" s="1314">
        <f>+BS!C44</f>
        <v>106821.06</v>
      </c>
    </row>
    <row r="43" spans="1:4" ht="12.75" customHeight="1">
      <c r="A43" s="1215" t="s">
        <v>4937</v>
      </c>
      <c r="B43" s="1319">
        <f t="shared" si="4"/>
        <v>412631.10639680002</v>
      </c>
      <c r="C43" s="1323">
        <f>-'SLDC TB as on 16.08.2024'!G130</f>
        <v>1022.0236031999999</v>
      </c>
      <c r="D43" s="1314">
        <f>+BS!C45</f>
        <v>413653.13</v>
      </c>
    </row>
    <row r="44" spans="1:4" ht="12.75" customHeight="1">
      <c r="A44" s="1215" t="s">
        <v>1384</v>
      </c>
      <c r="B44" s="1319">
        <f t="shared" si="4"/>
        <v>76779.602299999999</v>
      </c>
      <c r="C44" s="1323">
        <v>0</v>
      </c>
      <c r="D44" s="1314">
        <f>+BS!C46</f>
        <v>76779.602299999999</v>
      </c>
    </row>
    <row r="45" spans="1:4" ht="14.25" customHeight="1">
      <c r="A45" s="1215" t="s">
        <v>1385</v>
      </c>
      <c r="B45" s="1319">
        <f t="shared" si="4"/>
        <v>222205.2163148</v>
      </c>
      <c r="C45" s="1323"/>
      <c r="D45" s="1314">
        <f>+BS!C47</f>
        <v>222205.2163148</v>
      </c>
    </row>
    <row r="46" spans="1:4">
      <c r="A46" s="3" t="s">
        <v>1386</v>
      </c>
      <c r="B46" s="956">
        <f>+SUM(B37:B45)</f>
        <v>1901336.4396009999</v>
      </c>
      <c r="C46" s="956">
        <f>+SUM(C37:C45)</f>
        <v>1269.3911169999999</v>
      </c>
      <c r="D46" s="1316">
        <f>+SUM(D37:D45)</f>
        <v>1902605.830718</v>
      </c>
    </row>
    <row r="47" spans="1:4">
      <c r="A47" s="3" t="s">
        <v>1416</v>
      </c>
      <c r="B47" s="1313"/>
      <c r="C47" s="1324"/>
      <c r="D47" s="1314"/>
    </row>
    <row r="48" spans="1:4">
      <c r="A48" s="399" t="s">
        <v>1076</v>
      </c>
      <c r="B48" s="1303"/>
      <c r="C48" s="1323"/>
      <c r="D48" s="1314"/>
    </row>
    <row r="49" spans="1:8">
      <c r="A49" s="1310" t="s">
        <v>28</v>
      </c>
      <c r="B49" s="1319">
        <f t="shared" ref="B49" si="5">+D49-C49</f>
        <v>158521.35</v>
      </c>
      <c r="C49" s="1323"/>
      <c r="D49" s="1314">
        <f>+BS!C51</f>
        <v>158521.35</v>
      </c>
    </row>
    <row r="50" spans="1:8">
      <c r="A50" s="1310" t="s">
        <v>1412</v>
      </c>
      <c r="B50" s="1303"/>
      <c r="C50" s="1325"/>
      <c r="D50" s="1314"/>
    </row>
    <row r="51" spans="1:8">
      <c r="A51" s="1311" t="s">
        <v>2039</v>
      </c>
      <c r="B51" s="1319">
        <f t="shared" ref="B51:B57" si="6">+D51-C51</f>
        <v>96.569130000000001</v>
      </c>
      <c r="C51" s="1323">
        <v>0</v>
      </c>
      <c r="D51" s="1314">
        <f>+BS!C54</f>
        <v>96.569130000000001</v>
      </c>
    </row>
    <row r="52" spans="1:8">
      <c r="A52" s="1311" t="s">
        <v>187</v>
      </c>
      <c r="B52" s="1319">
        <f t="shared" si="6"/>
        <v>8814.1988631000022</v>
      </c>
      <c r="C52" s="1327">
        <f>-('SLDC TB as on 16.08.2024'!G81+'SLDC TB as on 16.08.2024'!G77)</f>
        <v>128.02156000000002</v>
      </c>
      <c r="D52" s="1314">
        <f>+BS!C55</f>
        <v>8942.2204231000014</v>
      </c>
      <c r="H52" s="1296">
        <f>+B53-B28</f>
        <v>-2351533.4865740002</v>
      </c>
    </row>
    <row r="53" spans="1:8">
      <c r="A53" s="1310" t="s">
        <v>1068</v>
      </c>
      <c r="B53" s="1319">
        <f t="shared" si="6"/>
        <v>118955.3</v>
      </c>
      <c r="C53" s="1326"/>
      <c r="D53" s="1314">
        <f>+BS!C56</f>
        <v>118955.3</v>
      </c>
    </row>
    <row r="54" spans="1:8">
      <c r="A54" s="1310" t="s">
        <v>4888</v>
      </c>
      <c r="B54" s="1319">
        <f t="shared" si="6"/>
        <v>0</v>
      </c>
      <c r="C54" s="1323">
        <v>0</v>
      </c>
      <c r="D54" s="1314">
        <f>+BS!C57</f>
        <v>0</v>
      </c>
    </row>
    <row r="55" spans="1:8">
      <c r="A55" s="399" t="s">
        <v>538</v>
      </c>
      <c r="B55" s="1319">
        <f t="shared" si="6"/>
        <v>4288.16</v>
      </c>
      <c r="C55" s="1326"/>
      <c r="D55" s="1314">
        <f>+BS!C58</f>
        <v>4288.16</v>
      </c>
    </row>
    <row r="56" spans="1:8">
      <c r="A56" s="399" t="s">
        <v>30</v>
      </c>
      <c r="B56" s="1319">
        <f t="shared" si="6"/>
        <v>9487.5328776000006</v>
      </c>
      <c r="C56" s="1326">
        <f>-'SLDC TB as on 16.08.2024'!G139-'SLDC TB as on 16.08.2024'!G92</f>
        <v>850.39712239999994</v>
      </c>
      <c r="D56" s="1314">
        <f>+BS!C59</f>
        <v>10337.93</v>
      </c>
    </row>
    <row r="57" spans="1:8">
      <c r="A57" s="399" t="s">
        <v>4937</v>
      </c>
      <c r="B57" s="1319">
        <f t="shared" si="6"/>
        <v>25729.08</v>
      </c>
      <c r="C57" s="1323">
        <v>0</v>
      </c>
      <c r="D57" s="1314">
        <f>+BS!C60</f>
        <v>25729.08</v>
      </c>
    </row>
    <row r="58" spans="1:8">
      <c r="A58" s="404" t="s">
        <v>1413</v>
      </c>
      <c r="B58" s="956">
        <f>+SUM(B48:B57)</f>
        <v>325892.1908707</v>
      </c>
      <c r="C58" s="956">
        <f>+SUM(C48:C57)</f>
        <v>978.41868239999997</v>
      </c>
      <c r="D58" s="1316">
        <f>+SUM(D48:D57)</f>
        <v>326870.60955309996</v>
      </c>
    </row>
    <row r="59" spans="1:8">
      <c r="A59" s="1312" t="s">
        <v>1414</v>
      </c>
      <c r="B59" s="1316">
        <f>+B58+B46+B34</f>
        <v>2273570.0773517</v>
      </c>
      <c r="C59" s="1316">
        <f>+C58+C46+C34</f>
        <v>2247.8097994</v>
      </c>
      <c r="D59" s="1316">
        <f>+D58+D46+D34</f>
        <v>2275817.8871511002</v>
      </c>
    </row>
    <row r="60" spans="1:8">
      <c r="A60" s="404" t="s">
        <v>1415</v>
      </c>
      <c r="B60" s="1316">
        <f>+B59+B33</f>
        <v>2470488.7833249001</v>
      </c>
      <c r="C60" s="1316">
        <f>+C59+C33</f>
        <v>3289.1438262000001</v>
      </c>
      <c r="D60" s="1316">
        <f>+D59+D33</f>
        <v>2473777.9271511002</v>
      </c>
    </row>
    <row r="61" spans="1:8" ht="14.25" customHeight="1">
      <c r="A61" s="1299" t="s">
        <v>4930</v>
      </c>
      <c r="B61" s="1305"/>
    </row>
    <row r="62" spans="1:8" ht="14.25" customHeight="1">
      <c r="A62" s="1299"/>
      <c r="B62" s="1296">
        <f>+B28-B60</f>
        <v>3.2490999437868595E-3</v>
      </c>
      <c r="C62" s="1296">
        <f>+C28-C60</f>
        <v>-1.7571000007592374E-3</v>
      </c>
      <c r="D62" s="1296">
        <f>+D28-D60</f>
        <v>1.4919997192919254E-3</v>
      </c>
    </row>
    <row r="63" spans="1:8" ht="14.25" customHeight="1">
      <c r="A63" s="1299"/>
      <c r="C63" s="1296"/>
    </row>
    <row r="64" spans="1:8" ht="21" customHeight="1">
      <c r="A64" s="399"/>
      <c r="C64" s="1296"/>
    </row>
    <row r="65" spans="1:2">
      <c r="A65" s="1299" t="s">
        <v>1362</v>
      </c>
      <c r="B65" s="1304"/>
    </row>
    <row r="66" spans="1:2">
      <c r="A66" s="406" t="s">
        <v>5142</v>
      </c>
      <c r="B66" s="1306"/>
    </row>
  </sheetData>
  <mergeCells count="2">
    <mergeCell ref="C3:D3"/>
    <mergeCell ref="A2:D2"/>
  </mergeCells>
  <printOptions horizontalCentered="1"/>
  <pageMargins left="0" right="0" top="0.31496062992125984" bottom="0.19685039370078741" header="0.23622047244094491" footer="0.15748031496062992"/>
  <pageSetup paperSize="9" scale="9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showGridLines="0" view="pageBreakPreview" zoomScaleSheetLayoutView="100" workbookViewId="0">
      <selection activeCell="B7" sqref="B7:C7"/>
    </sheetView>
  </sheetViews>
  <sheetFormatPr defaultColWidth="9.140625" defaultRowHeight="16.5"/>
  <cols>
    <col min="1" max="1" width="6.5703125" style="2279" bestFit="1" customWidth="1"/>
    <col min="2" max="2" width="22.5703125" style="2279" bestFit="1" customWidth="1"/>
    <col min="3" max="3" width="23.85546875" style="2279" customWidth="1"/>
    <col min="4" max="4" width="19.42578125" style="2279" bestFit="1" customWidth="1"/>
    <col min="5" max="5" width="15.42578125" style="2279" bestFit="1" customWidth="1"/>
    <col min="6" max="6" width="15.140625" style="2279" bestFit="1" customWidth="1"/>
    <col min="7" max="7" width="9.140625" style="2279"/>
    <col min="8" max="9" width="13.42578125" style="2279" bestFit="1" customWidth="1"/>
    <col min="10" max="10" width="11.28515625" style="2279" bestFit="1" customWidth="1"/>
    <col min="11" max="16384" width="9.140625" style="2279"/>
  </cols>
  <sheetData>
    <row r="1" spans="1:9" s="2278" customFormat="1">
      <c r="A1" s="2742" t="s">
        <v>0</v>
      </c>
      <c r="B1" s="2742"/>
      <c r="C1" s="2742"/>
      <c r="D1" s="2742"/>
      <c r="E1" s="2742"/>
      <c r="F1" s="2742"/>
    </row>
    <row r="2" spans="1:9" s="2278" customFormat="1">
      <c r="A2" s="2742" t="s">
        <v>1008</v>
      </c>
      <c r="B2" s="2742"/>
      <c r="C2" s="2742"/>
      <c r="D2" s="2742"/>
      <c r="E2" s="2742"/>
      <c r="F2" s="2742"/>
    </row>
    <row r="3" spans="1:9" s="2278" customFormat="1">
      <c r="A3" s="2739"/>
      <c r="B3" s="2739"/>
      <c r="C3" s="2739"/>
      <c r="D3" s="2739"/>
      <c r="E3" s="2739"/>
      <c r="F3" s="2739"/>
    </row>
    <row r="4" spans="1:9">
      <c r="A4" s="3171" t="s">
        <v>5425</v>
      </c>
      <c r="B4" s="3171"/>
      <c r="C4" s="3171"/>
      <c r="D4" s="3171"/>
      <c r="E4" s="3171"/>
      <c r="F4" s="3171"/>
    </row>
    <row r="5" spans="1:9" s="2281" customFormat="1" ht="35.25" customHeight="1">
      <c r="A5" s="2280" t="s">
        <v>1770</v>
      </c>
      <c r="B5" s="3172" t="s">
        <v>3</v>
      </c>
      <c r="C5" s="3172"/>
      <c r="D5" s="2280" t="s">
        <v>1011</v>
      </c>
      <c r="E5" s="2280" t="s">
        <v>1012</v>
      </c>
      <c r="F5" s="2280" t="s">
        <v>1013</v>
      </c>
    </row>
    <row r="6" spans="1:9" ht="22.5" customHeight="1">
      <c r="A6" s="2282"/>
      <c r="B6" s="2921" t="s">
        <v>897</v>
      </c>
      <c r="C6" s="2921"/>
      <c r="D6" s="2283"/>
      <c r="E6" s="2283"/>
      <c r="F6" s="2283"/>
    </row>
    <row r="7" spans="1:9" s="1637" customFormat="1" ht="22.5" customHeight="1">
      <c r="A7" s="2284">
        <v>1</v>
      </c>
      <c r="B7" s="2904" t="s">
        <v>1015</v>
      </c>
      <c r="C7" s="2904"/>
      <c r="D7" s="1737">
        <f>+F7-E7</f>
        <v>316313.32909390004</v>
      </c>
      <c r="E7" s="1712">
        <f>-'SLDC TB as on 16.08.2024'!G151</f>
        <v>5228.2009060999999</v>
      </c>
      <c r="F7" s="1712">
        <f>+'P&amp;L'!C7</f>
        <v>321541.53000000003</v>
      </c>
    </row>
    <row r="8" spans="1:9" s="1637" customFormat="1" ht="22.5" customHeight="1">
      <c r="A8" s="2284">
        <v>2</v>
      </c>
      <c r="B8" s="3174" t="s">
        <v>1016</v>
      </c>
      <c r="C8" s="3175"/>
      <c r="D8" s="1737">
        <f>+F8-E8</f>
        <v>0</v>
      </c>
      <c r="E8" s="1712">
        <v>0</v>
      </c>
      <c r="F8" s="1712">
        <v>0</v>
      </c>
    </row>
    <row r="9" spans="1:9" s="1637" customFormat="1" ht="22.5" customHeight="1">
      <c r="A9" s="2284">
        <v>3</v>
      </c>
      <c r="B9" s="3174" t="s">
        <v>33</v>
      </c>
      <c r="C9" s="3175"/>
      <c r="D9" s="1737">
        <f>+F9-E9</f>
        <v>23180.082663200006</v>
      </c>
      <c r="E9" s="1712">
        <f>-'SLDC TB as on 16.08.2024'!G157</f>
        <v>64.317336799999993</v>
      </c>
      <c r="F9" s="1712">
        <f>+'P&amp;L'!C8</f>
        <v>23244.400000000005</v>
      </c>
      <c r="H9" s="2285"/>
      <c r="I9" s="2285"/>
    </row>
    <row r="10" spans="1:9" s="1637" customFormat="1" ht="21" customHeight="1">
      <c r="A10" s="1645"/>
      <c r="B10" s="2901" t="s">
        <v>1017</v>
      </c>
      <c r="C10" s="2902"/>
      <c r="D10" s="1711">
        <f t="array" ref="D10">SUM(ROUND(D7:D9,2))</f>
        <v>339493.41000000003</v>
      </c>
      <c r="E10" s="1711">
        <f t="array" ref="E10">SUM(ROUND(E7:E9,2))</f>
        <v>5292.5199999999995</v>
      </c>
      <c r="F10" s="1711">
        <f t="array" ref="F10">SUM(ROUND(F7:F9,2))</f>
        <v>344785.93000000005</v>
      </c>
      <c r="H10" s="2286"/>
      <c r="I10" s="2285"/>
    </row>
    <row r="11" spans="1:9" s="1637" customFormat="1" ht="18" customHeight="1">
      <c r="A11" s="2284"/>
      <c r="B11" s="3176" t="s">
        <v>34</v>
      </c>
      <c r="C11" s="3177"/>
      <c r="D11" s="1584"/>
      <c r="E11" s="1584"/>
      <c r="F11" s="1584"/>
    </row>
    <row r="12" spans="1:9" s="1637" customFormat="1" ht="18" customHeight="1">
      <c r="A12" s="2284">
        <v>4</v>
      </c>
      <c r="B12" s="2904" t="s">
        <v>1018</v>
      </c>
      <c r="C12" s="2904"/>
      <c r="D12" s="1737">
        <f>+F12-E12</f>
        <v>0</v>
      </c>
      <c r="E12" s="1712">
        <v>0</v>
      </c>
      <c r="F12" s="1712"/>
    </row>
    <row r="13" spans="1:9" s="1637" customFormat="1" ht="18" customHeight="1">
      <c r="A13" s="2284">
        <v>5</v>
      </c>
      <c r="B13" s="2904" t="s">
        <v>1019</v>
      </c>
      <c r="C13" s="2904"/>
      <c r="D13" s="1737">
        <f>+F13-E13</f>
        <v>116187.19852339999</v>
      </c>
      <c r="E13" s="1712">
        <f>+'SLDC TB as on 16.08.2024'!G221</f>
        <v>5301.3433752999999</v>
      </c>
      <c r="F13" s="1712">
        <f>+'P&amp;L Notes'!B60-'P&amp;L Notes'!B59</f>
        <v>121488.54189869999</v>
      </c>
    </row>
    <row r="14" spans="1:9" s="1637" customFormat="1" ht="18" customHeight="1">
      <c r="A14" s="2284">
        <v>6</v>
      </c>
      <c r="B14" s="2904" t="s">
        <v>1428</v>
      </c>
      <c r="C14" s="2904"/>
      <c r="D14" s="1737">
        <f>+F14-E14</f>
        <v>12691.766647100005</v>
      </c>
      <c r="E14" s="1712">
        <f>+'SLDC TB as on 16.08.2024'!G168+'SLDC TB as on 16.08.2024'!G236+'SLDC TB as on 16.08.2024'!G248+'SLDC TB as on 16.08.2024'!G250</f>
        <v>142.43335289999999</v>
      </c>
      <c r="F14" s="1712">
        <f>+'P&amp;L'!C14</f>
        <v>12834.200000000004</v>
      </c>
    </row>
    <row r="15" spans="1:9" s="1637" customFormat="1" ht="18" customHeight="1">
      <c r="A15" s="2284">
        <v>7</v>
      </c>
      <c r="B15" s="2904" t="s">
        <v>1021</v>
      </c>
      <c r="C15" s="2904"/>
      <c r="D15" s="1737">
        <f>+F15-E15</f>
        <v>107334.3186367</v>
      </c>
      <c r="E15" s="1712">
        <f>+'SLDC TB as on 16.08.2024'!G242</f>
        <v>158.7415077</v>
      </c>
      <c r="F15" s="1712">
        <f>+'P&amp;L'!C13</f>
        <v>107493.06014440001</v>
      </c>
    </row>
    <row r="16" spans="1:9" s="1637" customFormat="1" ht="18" customHeight="1">
      <c r="A16" s="2284">
        <v>8</v>
      </c>
      <c r="B16" s="2904" t="s">
        <v>1022</v>
      </c>
      <c r="C16" s="2904"/>
      <c r="D16" s="1737">
        <f>+F16-E16</f>
        <v>107325.30469</v>
      </c>
      <c r="E16" s="1712">
        <f>'SLDC TB 22-23'!F244/100000</f>
        <v>0</v>
      </c>
      <c r="F16" s="1712">
        <f>+'P&amp;L Notes'!B165-'P&amp;L Notes'!B164</f>
        <v>107325.30469</v>
      </c>
    </row>
    <row r="17" spans="1:10" s="1637" customFormat="1" ht="22.5" customHeight="1">
      <c r="A17" s="2284">
        <v>9</v>
      </c>
      <c r="B17" s="1635" t="s">
        <v>4649</v>
      </c>
      <c r="C17" s="1635"/>
      <c r="D17" s="1737">
        <v>0</v>
      </c>
      <c r="E17" s="1712">
        <v>0</v>
      </c>
      <c r="F17" s="1712">
        <v>0</v>
      </c>
    </row>
    <row r="18" spans="1:10" s="1637" customFormat="1" ht="20.25" customHeight="1">
      <c r="A18" s="1645"/>
      <c r="B18" s="2901" t="s">
        <v>1023</v>
      </c>
      <c r="C18" s="2902"/>
      <c r="D18" s="1711">
        <f>SUM(D12:D17)</f>
        <v>343538.58849719999</v>
      </c>
      <c r="E18" s="1711">
        <f>SUM(E12:E17)</f>
        <v>5602.5182358999991</v>
      </c>
      <c r="F18" s="1711">
        <f>SUM(F12:F17)</f>
        <v>349141.10673310002</v>
      </c>
      <c r="H18" s="2285"/>
      <c r="I18" s="2286"/>
      <c r="J18" s="2285"/>
    </row>
    <row r="19" spans="1:10" s="1637" customFormat="1">
      <c r="A19" s="2284"/>
      <c r="B19" s="3173" t="s">
        <v>1024</v>
      </c>
      <c r="C19" s="3173"/>
      <c r="D19" s="1621"/>
      <c r="E19" s="1621"/>
      <c r="F19" s="1621"/>
    </row>
    <row r="20" spans="1:10" s="1637" customFormat="1" ht="21" customHeight="1">
      <c r="A20" s="2284">
        <v>10</v>
      </c>
      <c r="B20" s="2904" t="s">
        <v>1025</v>
      </c>
      <c r="C20" s="2904"/>
      <c r="D20" s="1737">
        <f>+F20-E20</f>
        <v>10667.794690000001</v>
      </c>
      <c r="E20" s="1712">
        <v>0</v>
      </c>
      <c r="F20" s="1712">
        <f>-'P&amp;L Notes'!B164</f>
        <v>10667.794690000001</v>
      </c>
    </row>
    <row r="21" spans="1:10" s="1637" customFormat="1" ht="25.5" customHeight="1">
      <c r="A21" s="2284">
        <v>11</v>
      </c>
      <c r="B21" s="2904" t="s">
        <v>1026</v>
      </c>
      <c r="C21" s="2904"/>
      <c r="D21" s="1737">
        <f>+F21-E21</f>
        <v>18928.491898699998</v>
      </c>
      <c r="E21" s="1712">
        <v>0</v>
      </c>
      <c r="F21" s="1712">
        <f>-'P&amp;L Notes'!B59</f>
        <v>18928.491898699998</v>
      </c>
    </row>
    <row r="22" spans="1:10" s="1637" customFormat="1" ht="23.25" customHeight="1">
      <c r="A22" s="1645"/>
      <c r="B22" s="2901" t="s">
        <v>1023</v>
      </c>
      <c r="C22" s="2902"/>
      <c r="D22" s="1711">
        <f>+D20+D21</f>
        <v>29596.286588700001</v>
      </c>
      <c r="E22" s="1711">
        <f>+E20+E21</f>
        <v>0</v>
      </c>
      <c r="F22" s="1711">
        <f>+F20+F21</f>
        <v>29596.286588700001</v>
      </c>
    </row>
    <row r="23" spans="1:10" s="1637" customFormat="1" ht="20.25" customHeight="1">
      <c r="A23" s="2284">
        <v>12</v>
      </c>
      <c r="B23" s="2904" t="s">
        <v>4735</v>
      </c>
      <c r="C23" s="2904"/>
      <c r="D23" s="1737">
        <v>0</v>
      </c>
      <c r="E23" s="1712"/>
      <c r="F23" s="1712">
        <v>0</v>
      </c>
    </row>
    <row r="24" spans="1:10" s="1637" customFormat="1" ht="20.25" customHeight="1">
      <c r="A24" s="2284">
        <v>13</v>
      </c>
      <c r="B24" s="2927" t="s">
        <v>1480</v>
      </c>
      <c r="C24" s="2929"/>
      <c r="D24" s="1712">
        <f>+F24-E24</f>
        <v>0</v>
      </c>
      <c r="E24" s="1712">
        <v>0</v>
      </c>
      <c r="F24" s="1712">
        <v>0</v>
      </c>
    </row>
    <row r="25" spans="1:10" s="1637" customFormat="1" ht="21.75" customHeight="1">
      <c r="A25" s="1645"/>
      <c r="B25" s="2901" t="s">
        <v>1027</v>
      </c>
      <c r="C25" s="2902"/>
      <c r="D25" s="1711">
        <f>+D18-D22-D23+D24</f>
        <v>313942.30190849997</v>
      </c>
      <c r="E25" s="1711">
        <f>+E18-E22-E23+E24</f>
        <v>5602.5182358999991</v>
      </c>
      <c r="F25" s="1711">
        <f>+F18-F22+F23+F24</f>
        <v>319544.8201444</v>
      </c>
    </row>
    <row r="26" spans="1:10" s="1637" customFormat="1" ht="21.75" customHeight="1">
      <c r="A26" s="2287"/>
      <c r="B26" s="3178" t="s">
        <v>1028</v>
      </c>
      <c r="C26" s="3178"/>
      <c r="D26" s="1710">
        <f>+D10-D25</f>
        <v>25551.108091500064</v>
      </c>
      <c r="E26" s="1710">
        <f>+E10-E25</f>
        <v>-309.9982358999996</v>
      </c>
      <c r="F26" s="1710">
        <f>+F10-F25</f>
        <v>25241.109855600051</v>
      </c>
    </row>
    <row r="27" spans="1:10" s="1637" customFormat="1">
      <c r="A27" s="2288"/>
      <c r="B27" s="2288"/>
      <c r="C27" s="1635"/>
      <c r="D27" s="2289"/>
      <c r="E27" s="2290"/>
      <c r="F27" s="2291"/>
    </row>
    <row r="28" spans="1:10" s="1637" customFormat="1">
      <c r="A28" s="2288"/>
      <c r="B28" s="2292"/>
      <c r="C28" s="1635"/>
      <c r="D28" s="2293"/>
      <c r="E28" s="2294"/>
      <c r="F28" s="2290"/>
    </row>
  </sheetData>
  <mergeCells count="25">
    <mergeCell ref="B26:C26"/>
    <mergeCell ref="B20:C20"/>
    <mergeCell ref="B21:C21"/>
    <mergeCell ref="B22:C22"/>
    <mergeCell ref="B23:C23"/>
    <mergeCell ref="B24:C24"/>
    <mergeCell ref="B25:C25"/>
    <mergeCell ref="B19:C19"/>
    <mergeCell ref="B7:C7"/>
    <mergeCell ref="B8:C8"/>
    <mergeCell ref="B9:C9"/>
    <mergeCell ref="B10:C10"/>
    <mergeCell ref="B11:C11"/>
    <mergeCell ref="B12:C12"/>
    <mergeCell ref="B13:C13"/>
    <mergeCell ref="B14:C14"/>
    <mergeCell ref="B15:C15"/>
    <mergeCell ref="B16:C16"/>
    <mergeCell ref="B18:C18"/>
    <mergeCell ref="B6:C6"/>
    <mergeCell ref="A1:F1"/>
    <mergeCell ref="A2:F2"/>
    <mergeCell ref="A3:F3"/>
    <mergeCell ref="A4:F4"/>
    <mergeCell ref="B5:C5"/>
  </mergeCells>
  <printOptions horizontalCentered="1"/>
  <pageMargins left="0" right="0" top="0.74803149606299213" bottom="0.74803149606299213" header="0.31496062992125984" footer="0.31496062992125984"/>
  <pageSetup paperSize="9" scale="85"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
  <sheetViews>
    <sheetView showGridLines="0" view="pageBreakPreview" zoomScaleSheetLayoutView="100" workbookViewId="0">
      <selection activeCell="D5" sqref="D5"/>
    </sheetView>
  </sheetViews>
  <sheetFormatPr defaultRowHeight="16.5"/>
  <cols>
    <col min="1" max="1" width="5.42578125" style="511" customWidth="1"/>
    <col min="2" max="2" width="62.7109375" style="2296" customWidth="1"/>
    <col min="3" max="3" width="7.42578125" style="511" customWidth="1"/>
    <col min="4" max="4" width="15.140625" style="511" customWidth="1"/>
    <col min="5" max="5" width="13.7109375" style="511" customWidth="1"/>
    <col min="6" max="16384" width="9.140625" style="511"/>
  </cols>
  <sheetData>
    <row r="1" spans="1:5">
      <c r="A1" s="2742" t="s">
        <v>0</v>
      </c>
      <c r="B1" s="2742"/>
      <c r="C1" s="2742"/>
      <c r="D1" s="2742"/>
      <c r="E1" s="2742"/>
    </row>
    <row r="2" spans="1:5">
      <c r="A2" s="3179" t="s">
        <v>1029</v>
      </c>
      <c r="B2" s="2742"/>
      <c r="C2" s="2742"/>
      <c r="D2" s="2742"/>
      <c r="E2" s="2742"/>
    </row>
    <row r="3" spans="1:5">
      <c r="A3" s="3179"/>
      <c r="B3" s="2742"/>
      <c r="C3" s="2742"/>
      <c r="D3" s="2742"/>
      <c r="E3" s="2742"/>
    </row>
    <row r="4" spans="1:5" s="1574" customFormat="1">
      <c r="A4" s="3180"/>
      <c r="B4" s="3180"/>
      <c r="C4" s="3180"/>
      <c r="D4" s="3180"/>
      <c r="E4" s="3180"/>
    </row>
    <row r="5" spans="1:5" s="1574" customFormat="1" ht="33">
      <c r="A5" s="2297" t="s">
        <v>1030</v>
      </c>
      <c r="B5" s="2297" t="s">
        <v>3</v>
      </c>
      <c r="C5" s="2295" t="s">
        <v>1031</v>
      </c>
      <c r="D5" s="1738" t="s">
        <v>5158</v>
      </c>
      <c r="E5" s="1738" t="s">
        <v>4763</v>
      </c>
    </row>
    <row r="6" spans="1:5" s="1574" customFormat="1" ht="27" customHeight="1">
      <c r="A6" s="2308">
        <v>1</v>
      </c>
      <c r="B6" s="2310" t="s">
        <v>4090</v>
      </c>
      <c r="C6" s="2311" t="s">
        <v>1032</v>
      </c>
      <c r="D6" s="2312">
        <v>41774.120000000003</v>
      </c>
      <c r="E6" s="2312">
        <v>43615.62</v>
      </c>
    </row>
    <row r="7" spans="1:5" s="1574" customFormat="1" ht="27" customHeight="1">
      <c r="A7" s="2308">
        <v>2</v>
      </c>
      <c r="B7" s="2310" t="s">
        <v>5074</v>
      </c>
      <c r="C7" s="2311" t="s">
        <v>1032</v>
      </c>
      <c r="D7" s="2312">
        <v>42427.59</v>
      </c>
      <c r="E7" s="2312">
        <v>30925.51</v>
      </c>
    </row>
    <row r="8" spans="1:5" s="1574" customFormat="1" ht="27" customHeight="1">
      <c r="A8" s="2308">
        <v>3</v>
      </c>
      <c r="B8" s="2310" t="s">
        <v>4091</v>
      </c>
      <c r="C8" s="2311" t="s">
        <v>1032</v>
      </c>
      <c r="D8" s="2312">
        <f>+D6+D7</f>
        <v>84201.709999999992</v>
      </c>
      <c r="E8" s="2312">
        <v>74541.13</v>
      </c>
    </row>
    <row r="9" spans="1:5" s="1574" customFormat="1" ht="27" customHeight="1">
      <c r="A9" s="2308">
        <v>4</v>
      </c>
      <c r="B9" s="2310" t="s">
        <v>4092</v>
      </c>
      <c r="C9" s="2311" t="s">
        <v>1032</v>
      </c>
      <c r="D9" s="2312">
        <v>81253.039999999994</v>
      </c>
      <c r="E9" s="2312">
        <v>71546.929999999993</v>
      </c>
    </row>
    <row r="10" spans="1:5" s="1574" customFormat="1" ht="27" customHeight="1">
      <c r="A10" s="2308">
        <v>5</v>
      </c>
      <c r="B10" s="2310" t="s">
        <v>4093</v>
      </c>
      <c r="C10" s="2311" t="s">
        <v>1032</v>
      </c>
      <c r="D10" s="2312">
        <f>+D8-D9</f>
        <v>2948.6699999999983</v>
      </c>
      <c r="E10" s="2312">
        <v>2994.2000000000116</v>
      </c>
    </row>
    <row r="11" spans="1:5" s="1574" customFormat="1" ht="47.25" customHeight="1">
      <c r="A11" s="2308">
        <v>6</v>
      </c>
      <c r="B11" s="2310" t="s">
        <v>4094</v>
      </c>
      <c r="C11" s="2311" t="s">
        <v>1033</v>
      </c>
      <c r="D11" s="2313">
        <f>D10/D8*100</f>
        <v>3.5019122533259699</v>
      </c>
      <c r="E11" s="2313">
        <v>4.0168427819648178</v>
      </c>
    </row>
    <row r="12" spans="1:5" s="1574" customFormat="1" ht="39.75" customHeight="1">
      <c r="A12" s="2308" t="s">
        <v>1034</v>
      </c>
      <c r="B12" s="2310" t="s">
        <v>4095</v>
      </c>
      <c r="C12" s="2311" t="s">
        <v>1033</v>
      </c>
      <c r="D12" s="2313">
        <f>+((D10-D17)/(D8-D17)*100)</f>
        <v>2.2997360808786014</v>
      </c>
      <c r="E12" s="2313">
        <v>2.5180577548407372</v>
      </c>
    </row>
    <row r="13" spans="1:5" s="1574" customFormat="1" ht="46.5" customHeight="1">
      <c r="A13" s="2308">
        <v>7</v>
      </c>
      <c r="B13" s="2310" t="s">
        <v>1665</v>
      </c>
      <c r="C13" s="2311" t="s">
        <v>1032</v>
      </c>
      <c r="D13" s="2314">
        <v>0</v>
      </c>
      <c r="E13" s="2314">
        <v>0</v>
      </c>
    </row>
    <row r="14" spans="1:5" s="1574" customFormat="1" ht="38.25" customHeight="1">
      <c r="A14" s="2308">
        <v>8</v>
      </c>
      <c r="B14" s="2310" t="s">
        <v>1666</v>
      </c>
      <c r="C14" s="2311" t="s">
        <v>1032</v>
      </c>
      <c r="D14" s="2312">
        <f>+D9-D13</f>
        <v>81253.039999999994</v>
      </c>
      <c r="E14" s="2312">
        <v>71546.929999999993</v>
      </c>
    </row>
    <row r="15" spans="1:5" s="1574" customFormat="1" ht="27" customHeight="1">
      <c r="A15" s="2308">
        <v>9</v>
      </c>
      <c r="B15" s="2310" t="s">
        <v>1035</v>
      </c>
      <c r="C15" s="2311" t="s">
        <v>1032</v>
      </c>
      <c r="D15" s="2312">
        <v>1996.36</v>
      </c>
      <c r="E15" s="2312">
        <v>2001.25</v>
      </c>
    </row>
    <row r="16" spans="1:5" s="1574" customFormat="1" ht="27" customHeight="1">
      <c r="A16" s="2308">
        <v>10</v>
      </c>
      <c r="B16" s="2310" t="s">
        <v>1036</v>
      </c>
      <c r="C16" s="2311" t="s">
        <v>1032</v>
      </c>
      <c r="D16" s="2312">
        <v>-3.11</v>
      </c>
      <c r="E16" s="2312">
        <v>12.05</v>
      </c>
    </row>
    <row r="17" spans="1:5" s="1574" customFormat="1" ht="27" customHeight="1">
      <c r="A17" s="2308">
        <v>11</v>
      </c>
      <c r="B17" s="2310" t="s">
        <v>1037</v>
      </c>
      <c r="C17" s="2311" t="s">
        <v>1032</v>
      </c>
      <c r="D17" s="2312">
        <v>1036.08</v>
      </c>
      <c r="E17" s="2312">
        <v>1146.07</v>
      </c>
    </row>
    <row r="18" spans="1:5" s="1574" customFormat="1" ht="43.5" customHeight="1">
      <c r="A18" s="2309">
        <v>12</v>
      </c>
      <c r="B18" s="2315" t="s">
        <v>5073</v>
      </c>
      <c r="C18" s="2316" t="s">
        <v>1032</v>
      </c>
      <c r="D18" s="2317">
        <f>D14+D15+D16</f>
        <v>83246.289999999994</v>
      </c>
      <c r="E18" s="2317">
        <v>73560.23</v>
      </c>
    </row>
    <row r="19" spans="1:5">
      <c r="D19" s="1530"/>
      <c r="E19" s="1530"/>
    </row>
  </sheetData>
  <mergeCells count="4">
    <mergeCell ref="A1:E1"/>
    <mergeCell ref="A2:E2"/>
    <mergeCell ref="A3:E3"/>
    <mergeCell ref="A4:E4"/>
  </mergeCells>
  <printOptions horizontalCentered="1"/>
  <pageMargins left="0.39" right="0" top="0.75" bottom="0.75" header="0.3" footer="0.3"/>
  <pageSetup paperSize="9" scale="90"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7"/>
  <sheetViews>
    <sheetView topLeftCell="B1" workbookViewId="0">
      <selection activeCell="G23" sqref="G23"/>
    </sheetView>
  </sheetViews>
  <sheetFormatPr defaultRowHeight="15"/>
  <cols>
    <col min="1" max="1" width="18.5703125" style="163" bestFit="1" customWidth="1"/>
    <col min="2" max="2" width="61.5703125" bestFit="1" customWidth="1"/>
    <col min="3" max="3" width="19.7109375" bestFit="1" customWidth="1"/>
    <col min="4" max="4" width="26.28515625" bestFit="1" customWidth="1"/>
    <col min="5" max="5" width="25.140625" bestFit="1" customWidth="1"/>
    <col min="6" max="6" width="19.28515625" bestFit="1" customWidth="1"/>
    <col min="7" max="7" width="19.28515625" customWidth="1"/>
    <col min="8" max="9" width="16.42578125" bestFit="1" customWidth="1"/>
    <col min="10" max="10" width="15.42578125" bestFit="1" customWidth="1"/>
    <col min="11" max="11" width="12.7109375" bestFit="1" customWidth="1"/>
  </cols>
  <sheetData>
    <row r="1" spans="1:10">
      <c r="A1" s="230" t="s">
        <v>2184</v>
      </c>
      <c r="B1" s="223" t="s">
        <v>2185</v>
      </c>
      <c r="C1" s="223" t="s">
        <v>2186</v>
      </c>
      <c r="D1" s="223" t="s">
        <v>2187</v>
      </c>
      <c r="E1" s="223" t="s">
        <v>2188</v>
      </c>
      <c r="F1" s="223" t="s">
        <v>2189</v>
      </c>
      <c r="G1" s="332"/>
    </row>
    <row r="2" spans="1:10" s="241" customFormat="1">
      <c r="A2" s="239">
        <v>100100</v>
      </c>
      <c r="B2" s="239" t="s">
        <v>2190</v>
      </c>
      <c r="C2" s="240">
        <v>515248604.06</v>
      </c>
      <c r="D2" s="240">
        <v>5601248.6299999999</v>
      </c>
      <c r="E2" s="240">
        <v>3469320</v>
      </c>
      <c r="F2" s="240">
        <v>517380532.69</v>
      </c>
      <c r="G2" s="333"/>
    </row>
    <row r="3" spans="1:10" s="241" customFormat="1">
      <c r="A3" s="239">
        <v>100200</v>
      </c>
      <c r="B3" s="239" t="s">
        <v>2191</v>
      </c>
      <c r="C3" s="240">
        <v>2752326659.4400001</v>
      </c>
      <c r="D3" s="240">
        <v>1801938546.1199999</v>
      </c>
      <c r="E3" s="240">
        <v>36318237.119999997</v>
      </c>
      <c r="F3" s="240">
        <v>4517946968.4399996</v>
      </c>
      <c r="G3" s="333"/>
    </row>
    <row r="4" spans="1:10" s="241" customFormat="1">
      <c r="A4" s="239">
        <v>100400</v>
      </c>
      <c r="B4" s="239" t="s">
        <v>2192</v>
      </c>
      <c r="C4" s="240">
        <v>1564239509.5</v>
      </c>
      <c r="D4" s="240">
        <v>1774288399.1400001</v>
      </c>
      <c r="E4" s="240">
        <v>33611397.310000002</v>
      </c>
      <c r="F4" s="240">
        <v>3304916511.3299999</v>
      </c>
      <c r="G4" s="333"/>
    </row>
    <row r="5" spans="1:10" s="241" customFormat="1">
      <c r="A5" s="239">
        <v>100500</v>
      </c>
      <c r="B5" s="239" t="s">
        <v>2193</v>
      </c>
      <c r="C5" s="240">
        <v>64949190354.110001</v>
      </c>
      <c r="D5" s="240">
        <v>7041796000.6099997</v>
      </c>
      <c r="E5" s="240">
        <v>575734438.69000006</v>
      </c>
      <c r="F5" s="240">
        <v>71415251916.029999</v>
      </c>
      <c r="G5" s="333"/>
    </row>
    <row r="6" spans="1:10" s="241" customFormat="1">
      <c r="A6" s="239">
        <v>100600</v>
      </c>
      <c r="B6" s="239" t="s">
        <v>2194</v>
      </c>
      <c r="C6" s="240">
        <v>78046655265.460007</v>
      </c>
      <c r="D6" s="240">
        <v>18299484630.32</v>
      </c>
      <c r="E6" s="240">
        <v>1116101547.99</v>
      </c>
      <c r="F6" s="240">
        <v>95230038347.789993</v>
      </c>
      <c r="G6" s="333"/>
    </row>
    <row r="7" spans="1:10" s="241" customFormat="1">
      <c r="A7" s="239">
        <v>100700</v>
      </c>
      <c r="B7" s="239" t="s">
        <v>2195</v>
      </c>
      <c r="C7" s="240">
        <v>27318108.789999999</v>
      </c>
      <c r="D7" s="240">
        <v>3486159.13</v>
      </c>
      <c r="E7" s="240">
        <v>21963.9</v>
      </c>
      <c r="F7" s="240">
        <v>30782304.02</v>
      </c>
      <c r="G7" s="333"/>
    </row>
    <row r="8" spans="1:10" s="241" customFormat="1">
      <c r="A8" s="239">
        <v>100800</v>
      </c>
      <c r="B8" s="239" t="s">
        <v>2196</v>
      </c>
      <c r="C8" s="240">
        <v>91619117.859999999</v>
      </c>
      <c r="D8" s="240">
        <v>38397639.030000001</v>
      </c>
      <c r="E8" s="240">
        <v>1727083.87</v>
      </c>
      <c r="F8" s="240">
        <v>128289673.02</v>
      </c>
      <c r="G8" s="333"/>
    </row>
    <row r="9" spans="1:10" s="241" customFormat="1">
      <c r="A9" s="239">
        <v>100860</v>
      </c>
      <c r="B9" s="239" t="s">
        <v>2197</v>
      </c>
      <c r="C9" s="240">
        <v>0</v>
      </c>
      <c r="D9" s="240">
        <v>292826.11</v>
      </c>
      <c r="E9" s="240">
        <v>209205.96</v>
      </c>
      <c r="F9" s="240">
        <v>83620.149999999994</v>
      </c>
      <c r="G9" s="333"/>
    </row>
    <row r="10" spans="1:10" s="241" customFormat="1">
      <c r="A10" s="239">
        <v>100900</v>
      </c>
      <c r="B10" s="239" t="s">
        <v>2198</v>
      </c>
      <c r="C10" s="240">
        <v>742518444.02999997</v>
      </c>
      <c r="D10" s="240">
        <v>98618533.790000007</v>
      </c>
      <c r="E10" s="240">
        <v>3456263.52</v>
      </c>
      <c r="F10" s="240">
        <v>837680714.29999995</v>
      </c>
      <c r="G10" s="333"/>
      <c r="I10" s="244">
        <f>D12-E12</f>
        <v>27293254524.52</v>
      </c>
      <c r="J10" s="281">
        <f>I10/100000</f>
        <v>272932.54524519999</v>
      </c>
    </row>
    <row r="11" spans="1:10" s="241" customFormat="1">
      <c r="A11" s="239">
        <v>100999</v>
      </c>
      <c r="B11" s="239" t="s">
        <v>2199</v>
      </c>
      <c r="C11" s="240">
        <v>0</v>
      </c>
      <c r="D11" s="240">
        <v>2056469729.51</v>
      </c>
      <c r="E11" s="240">
        <v>2056469729.51</v>
      </c>
      <c r="F11" s="240">
        <v>0</v>
      </c>
      <c r="G11" s="333"/>
    </row>
    <row r="12" spans="1:10" s="241" customFormat="1">
      <c r="A12" s="242" t="s">
        <v>2200</v>
      </c>
      <c r="B12" s="239" t="s">
        <v>2201</v>
      </c>
      <c r="C12" s="240">
        <v>148689116063.25</v>
      </c>
      <c r="D12" s="240">
        <v>31120373712.389999</v>
      </c>
      <c r="E12" s="240">
        <v>3827119187.8699999</v>
      </c>
      <c r="F12" s="240">
        <v>175982370587.76999</v>
      </c>
      <c r="G12" s="333">
        <f>Input!AB13</f>
        <v>217811584716.34998</v>
      </c>
      <c r="H12" s="243">
        <f>Input!H10+Input!H13</f>
        <v>0</v>
      </c>
      <c r="I12" s="244">
        <f>F12-H12</f>
        <v>175982370587.76999</v>
      </c>
    </row>
    <row r="13" spans="1:10" s="241" customFormat="1">
      <c r="A13" s="239">
        <v>120200</v>
      </c>
      <c r="B13" s="239" t="s">
        <v>2202</v>
      </c>
      <c r="C13" s="240">
        <v>-408337740.22000003</v>
      </c>
      <c r="D13" s="240">
        <v>3310583</v>
      </c>
      <c r="E13" s="240">
        <v>135896518</v>
      </c>
      <c r="F13" s="240">
        <v>-540923675.22000003</v>
      </c>
      <c r="G13" s="333">
        <f>F12-G12</f>
        <v>-41829214128.579987</v>
      </c>
    </row>
    <row r="14" spans="1:10" s="241" customFormat="1">
      <c r="A14" s="239">
        <v>120400</v>
      </c>
      <c r="B14" s="239" t="s">
        <v>2203</v>
      </c>
      <c r="C14" s="240">
        <v>-51099161.109999999</v>
      </c>
      <c r="D14" s="240">
        <v>0</v>
      </c>
      <c r="E14" s="240">
        <v>87646337.510000005</v>
      </c>
      <c r="F14" s="240">
        <v>-138745498.62</v>
      </c>
      <c r="G14" s="333"/>
    </row>
    <row r="15" spans="1:10" s="241" customFormat="1">
      <c r="A15" s="239">
        <v>120500</v>
      </c>
      <c r="B15" s="239" t="s">
        <v>2204</v>
      </c>
      <c r="C15" s="240">
        <v>-25076033209.580002</v>
      </c>
      <c r="D15" s="240">
        <v>38998808.630000003</v>
      </c>
      <c r="E15" s="240">
        <v>4501212794.29</v>
      </c>
      <c r="F15" s="240">
        <v>-29538247195.240002</v>
      </c>
      <c r="G15" s="333"/>
    </row>
    <row r="16" spans="1:10" s="241" customFormat="1">
      <c r="A16" s="239">
        <v>120600</v>
      </c>
      <c r="B16" s="239" t="s">
        <v>2205</v>
      </c>
      <c r="C16" s="240">
        <v>-18479472342.380001</v>
      </c>
      <c r="D16" s="240">
        <v>62840855.82</v>
      </c>
      <c r="E16" s="240">
        <v>4499972319.8000002</v>
      </c>
      <c r="F16" s="240">
        <v>-22916603806.360001</v>
      </c>
      <c r="G16" s="333"/>
    </row>
    <row r="17" spans="1:10" s="241" customFormat="1">
      <c r="A17" s="239">
        <v>120700</v>
      </c>
      <c r="B17" s="239" t="s">
        <v>2206</v>
      </c>
      <c r="C17" s="240">
        <v>-22965163.149999999</v>
      </c>
      <c r="D17" s="240">
        <v>0</v>
      </c>
      <c r="E17" s="240">
        <v>1817324.23</v>
      </c>
      <c r="F17" s="240">
        <v>-24782487.379999999</v>
      </c>
      <c r="G17" s="333"/>
    </row>
    <row r="18" spans="1:10" s="241" customFormat="1">
      <c r="A18" s="239">
        <v>120800</v>
      </c>
      <c r="B18" s="239" t="s">
        <v>2207</v>
      </c>
      <c r="C18" s="240">
        <v>-25754292.859999999</v>
      </c>
      <c r="D18" s="240">
        <v>119074.69</v>
      </c>
      <c r="E18" s="240">
        <v>15367234.85</v>
      </c>
      <c r="F18" s="240">
        <v>-41002453.020000003</v>
      </c>
      <c r="G18" s="333"/>
    </row>
    <row r="19" spans="1:10" s="241" customFormat="1">
      <c r="A19" s="239">
        <v>120860</v>
      </c>
      <c r="B19" s="239" t="s">
        <v>2208</v>
      </c>
      <c r="C19" s="240">
        <v>0</v>
      </c>
      <c r="D19" s="240">
        <v>0</v>
      </c>
      <c r="E19" s="240">
        <v>16847.150000000001</v>
      </c>
      <c r="F19" s="240">
        <v>-16847.150000000001</v>
      </c>
      <c r="G19" s="333"/>
    </row>
    <row r="20" spans="1:10" s="241" customFormat="1">
      <c r="A20" s="239">
        <v>120900</v>
      </c>
      <c r="B20" s="239" t="s">
        <v>2209</v>
      </c>
      <c r="C20" s="240">
        <v>-338577126.56</v>
      </c>
      <c r="D20" s="240">
        <v>327158.71000000002</v>
      </c>
      <c r="E20" s="240">
        <v>78902336.980000004</v>
      </c>
      <c r="F20" s="240">
        <v>-417152304.82999998</v>
      </c>
      <c r="G20" s="333"/>
      <c r="I20" s="244">
        <f>E21-D21</f>
        <v>9215235231.9599991</v>
      </c>
      <c r="J20" s="281">
        <f>I20/100000</f>
        <v>92152.352319599988</v>
      </c>
    </row>
    <row r="21" spans="1:10" s="241" customFormat="1">
      <c r="A21" s="242" t="s">
        <v>2210</v>
      </c>
      <c r="B21" s="239" t="s">
        <v>2201</v>
      </c>
      <c r="C21" s="240">
        <v>-44402239035.860001</v>
      </c>
      <c r="D21" s="240">
        <v>105596480.84999999</v>
      </c>
      <c r="E21" s="240">
        <v>9320831712.8099995</v>
      </c>
      <c r="F21" s="240">
        <v>-53617474267.82</v>
      </c>
      <c r="G21" s="333">
        <f>Input!AB24</f>
        <v>-66016751809.780014</v>
      </c>
      <c r="H21" s="243">
        <f>Input!$H$21+Input!H24</f>
        <v>0</v>
      </c>
      <c r="I21" s="244">
        <f>F21-H21</f>
        <v>-53617474267.82</v>
      </c>
    </row>
    <row r="22" spans="1:10" s="241" customFormat="1">
      <c r="A22" s="239">
        <v>140000</v>
      </c>
      <c r="B22" s="239" t="s">
        <v>2211</v>
      </c>
      <c r="C22" s="240">
        <v>2379091188.5999999</v>
      </c>
      <c r="D22" s="240">
        <v>2491879212</v>
      </c>
      <c r="E22" s="240">
        <v>2659735660.5999999</v>
      </c>
      <c r="F22" s="240">
        <v>2211234740</v>
      </c>
      <c r="G22" s="333">
        <f>F21-G21</f>
        <v>12399277541.960014</v>
      </c>
    </row>
    <row r="23" spans="1:10" s="241" customFormat="1">
      <c r="A23" s="239">
        <v>140100</v>
      </c>
      <c r="B23" s="239" t="s">
        <v>2212</v>
      </c>
      <c r="C23" s="240">
        <v>11854570</v>
      </c>
      <c r="D23" s="240">
        <v>14425649.630000001</v>
      </c>
      <c r="E23" s="240">
        <v>6096043.7599999998</v>
      </c>
      <c r="F23" s="240">
        <v>20184175.870000001</v>
      </c>
      <c r="G23" s="333">
        <f>G22+G13</f>
        <v>-29429936586.619972</v>
      </c>
    </row>
    <row r="24" spans="1:10" s="241" customFormat="1">
      <c r="A24" s="239">
        <v>140200</v>
      </c>
      <c r="B24" s="239" t="s">
        <v>2213</v>
      </c>
      <c r="C24" s="240">
        <v>349856498.25</v>
      </c>
      <c r="D24" s="240">
        <v>453528567.95999998</v>
      </c>
      <c r="E24" s="240">
        <v>411366117.89999998</v>
      </c>
      <c r="F24" s="240">
        <v>392018948.31</v>
      </c>
      <c r="G24" s="333"/>
    </row>
    <row r="25" spans="1:10" s="241" customFormat="1">
      <c r="A25" s="239">
        <v>140400</v>
      </c>
      <c r="B25" s="239" t="s">
        <v>2214</v>
      </c>
      <c r="C25" s="240">
        <v>1209882100.6199999</v>
      </c>
      <c r="D25" s="240">
        <v>1739251050.0999999</v>
      </c>
      <c r="E25" s="240">
        <v>1401935608.1800001</v>
      </c>
      <c r="F25" s="240">
        <v>1547197542.54</v>
      </c>
      <c r="G25" s="333"/>
    </row>
    <row r="26" spans="1:10" s="241" customFormat="1">
      <c r="A26" s="239">
        <v>140500</v>
      </c>
      <c r="B26" s="239" t="s">
        <v>2215</v>
      </c>
      <c r="C26" s="240">
        <v>10268102854.33</v>
      </c>
      <c r="D26" s="240">
        <v>7311099450.54</v>
      </c>
      <c r="E26" s="240">
        <v>6901365393.6499996</v>
      </c>
      <c r="F26" s="240">
        <v>10677836911.219999</v>
      </c>
      <c r="G26" s="333"/>
    </row>
    <row r="27" spans="1:10" s="241" customFormat="1">
      <c r="A27" s="239">
        <v>140600</v>
      </c>
      <c r="B27" s="239" t="s">
        <v>2216</v>
      </c>
      <c r="C27" s="240">
        <v>22246669048.150002</v>
      </c>
      <c r="D27" s="240">
        <v>13058785497.59</v>
      </c>
      <c r="E27" s="240">
        <v>19078465948.09</v>
      </c>
      <c r="F27" s="240">
        <v>16226988597.65</v>
      </c>
      <c r="G27" s="333"/>
    </row>
    <row r="28" spans="1:10" s="241" customFormat="1">
      <c r="A28" s="239">
        <v>140700</v>
      </c>
      <c r="B28" s="239" t="s">
        <v>2217</v>
      </c>
      <c r="C28" s="240">
        <v>0.4</v>
      </c>
      <c r="D28" s="240">
        <v>219517890.09999999</v>
      </c>
      <c r="E28" s="240">
        <v>219517890.5</v>
      </c>
      <c r="F28" s="240">
        <v>0</v>
      </c>
      <c r="G28" s="333"/>
    </row>
    <row r="29" spans="1:10" s="241" customFormat="1">
      <c r="A29" s="239">
        <v>140800</v>
      </c>
      <c r="B29" s="239" t="s">
        <v>2218</v>
      </c>
      <c r="C29" s="240">
        <v>0</v>
      </c>
      <c r="D29" s="240">
        <v>183161790.28</v>
      </c>
      <c r="E29" s="240">
        <v>181467333.40000001</v>
      </c>
      <c r="F29" s="240">
        <v>1694456.88</v>
      </c>
      <c r="G29" s="333"/>
    </row>
    <row r="30" spans="1:10" s="241" customFormat="1">
      <c r="A30" s="239">
        <v>140860</v>
      </c>
      <c r="B30" s="239" t="s">
        <v>2096</v>
      </c>
      <c r="C30" s="240">
        <v>0</v>
      </c>
      <c r="D30" s="240">
        <v>50856832.719999999</v>
      </c>
      <c r="E30" s="240">
        <v>44250446.890000001</v>
      </c>
      <c r="F30" s="240">
        <v>6606385.8300000001</v>
      </c>
      <c r="G30" s="333"/>
    </row>
    <row r="31" spans="1:10" s="241" customFormat="1">
      <c r="A31" s="239">
        <v>140900</v>
      </c>
      <c r="B31" s="239" t="s">
        <v>2219</v>
      </c>
      <c r="C31" s="240">
        <v>97574.02</v>
      </c>
      <c r="D31" s="240">
        <v>150696534.03</v>
      </c>
      <c r="E31" s="240">
        <v>71570328.650000006</v>
      </c>
      <c r="F31" s="240">
        <v>79223779.400000006</v>
      </c>
      <c r="G31" s="333"/>
    </row>
    <row r="32" spans="1:10" s="241" customFormat="1">
      <c r="A32" s="242" t="s">
        <v>2220</v>
      </c>
      <c r="B32" s="239" t="s">
        <v>2201</v>
      </c>
      <c r="C32" s="240">
        <v>36465553834.370003</v>
      </c>
      <c r="D32" s="240">
        <v>25673202474.950001</v>
      </c>
      <c r="E32" s="240">
        <v>30975770771.619999</v>
      </c>
      <c r="F32" s="240">
        <v>31162985537.700001</v>
      </c>
      <c r="G32" s="333"/>
      <c r="H32" s="244">
        <f>SUM(Input!H27:H45)</f>
        <v>31131581217.400002</v>
      </c>
      <c r="I32" s="244">
        <f>F32-H32</f>
        <v>31404320.299999237</v>
      </c>
    </row>
    <row r="33" spans="1:10" s="241" customFormat="1">
      <c r="A33" s="239">
        <v>200200</v>
      </c>
      <c r="B33" s="239" t="s">
        <v>2221</v>
      </c>
      <c r="C33" s="240">
        <v>3230300000</v>
      </c>
      <c r="D33" s="240">
        <v>0</v>
      </c>
      <c r="E33" s="240">
        <v>0</v>
      </c>
      <c r="F33" s="240">
        <v>3230300000</v>
      </c>
      <c r="G33" s="333"/>
    </row>
    <row r="34" spans="1:10" s="241" customFormat="1">
      <c r="A34" s="239">
        <v>200400</v>
      </c>
      <c r="B34" s="239" t="s">
        <v>2222</v>
      </c>
      <c r="C34" s="240">
        <v>20394399</v>
      </c>
      <c r="D34" s="240">
        <v>0</v>
      </c>
      <c r="E34" s="240">
        <v>0</v>
      </c>
      <c r="F34" s="240">
        <v>20394399</v>
      </c>
      <c r="G34" s="333"/>
    </row>
    <row r="35" spans="1:10" s="241" customFormat="1">
      <c r="A35" s="239">
        <v>200405</v>
      </c>
      <c r="B35" s="239" t="s">
        <v>248</v>
      </c>
      <c r="C35" s="240">
        <v>117130841</v>
      </c>
      <c r="D35" s="240">
        <v>0</v>
      </c>
      <c r="E35" s="240">
        <v>0</v>
      </c>
      <c r="F35" s="240">
        <v>117130841</v>
      </c>
      <c r="G35" s="333"/>
    </row>
    <row r="36" spans="1:10" s="241" customFormat="1">
      <c r="A36" s="239">
        <v>200600</v>
      </c>
      <c r="B36" s="239" t="s">
        <v>2223</v>
      </c>
      <c r="C36" s="240">
        <v>348302448</v>
      </c>
      <c r="D36" s="240">
        <v>0</v>
      </c>
      <c r="E36" s="240">
        <v>0</v>
      </c>
      <c r="F36" s="240">
        <v>348302448</v>
      </c>
      <c r="G36" s="333"/>
    </row>
    <row r="37" spans="1:10" s="241" customFormat="1">
      <c r="A37" s="242" t="s">
        <v>2224</v>
      </c>
      <c r="B37" s="239" t="s">
        <v>2201</v>
      </c>
      <c r="C37" s="240">
        <v>3716127688</v>
      </c>
      <c r="D37" s="240">
        <v>0</v>
      </c>
      <c r="E37" s="240">
        <v>0</v>
      </c>
      <c r="F37" s="240">
        <v>3716127688</v>
      </c>
      <c r="G37" s="333"/>
      <c r="H37" s="243">
        <f>Input!$H$60</f>
        <v>3716127688</v>
      </c>
      <c r="I37" s="244">
        <f>F37-H37</f>
        <v>0</v>
      </c>
    </row>
    <row r="38" spans="1:10" s="241" customFormat="1">
      <c r="A38" s="239">
        <v>220602</v>
      </c>
      <c r="B38" s="239" t="s">
        <v>2225</v>
      </c>
      <c r="C38" s="240">
        <v>0</v>
      </c>
      <c r="D38" s="240">
        <v>10013395.060000001</v>
      </c>
      <c r="E38" s="240">
        <v>10013395.060000001</v>
      </c>
      <c r="F38" s="240">
        <v>0</v>
      </c>
      <c r="G38" s="333"/>
    </row>
    <row r="39" spans="1:10" s="241" customFormat="1">
      <c r="A39" s="239">
        <v>220604</v>
      </c>
      <c r="B39" s="239" t="s">
        <v>2226</v>
      </c>
      <c r="C39" s="240">
        <v>0</v>
      </c>
      <c r="D39" s="240">
        <v>604015.97</v>
      </c>
      <c r="E39" s="240">
        <v>604015.97</v>
      </c>
      <c r="F39" s="240">
        <v>0</v>
      </c>
      <c r="G39" s="333"/>
    </row>
    <row r="40" spans="1:10" s="241" customFormat="1">
      <c r="A40" s="239">
        <v>220605</v>
      </c>
      <c r="B40" s="239" t="s">
        <v>2227</v>
      </c>
      <c r="C40" s="240">
        <v>613747826.15999997</v>
      </c>
      <c r="D40" s="240">
        <v>6293238234.8299999</v>
      </c>
      <c r="E40" s="240">
        <v>6635934044.5600004</v>
      </c>
      <c r="F40" s="240">
        <v>271052016.43000001</v>
      </c>
      <c r="G40" s="333"/>
    </row>
    <row r="41" spans="1:10" s="241" customFormat="1">
      <c r="A41" s="239">
        <v>220606</v>
      </c>
      <c r="B41" s="239" t="s">
        <v>2228</v>
      </c>
      <c r="C41" s="240">
        <v>337432182.69999999</v>
      </c>
      <c r="D41" s="240">
        <v>9707536741.5200005</v>
      </c>
      <c r="E41" s="240">
        <v>9780144305.1800003</v>
      </c>
      <c r="F41" s="240">
        <v>264824619.03999999</v>
      </c>
      <c r="G41" s="333"/>
    </row>
    <row r="42" spans="1:10" s="241" customFormat="1">
      <c r="A42" s="239">
        <v>220607</v>
      </c>
      <c r="B42" s="239" t="s">
        <v>2229</v>
      </c>
      <c r="C42" s="240">
        <v>2020414.6</v>
      </c>
      <c r="D42" s="240">
        <v>1110977.28</v>
      </c>
      <c r="E42" s="240">
        <v>3131391.88</v>
      </c>
      <c r="F42" s="240">
        <v>0</v>
      </c>
      <c r="G42" s="333"/>
    </row>
    <row r="43" spans="1:10" s="241" customFormat="1">
      <c r="A43" s="239">
        <v>220608</v>
      </c>
      <c r="B43" s="239" t="s">
        <v>2230</v>
      </c>
      <c r="C43" s="240">
        <v>2767793.97</v>
      </c>
      <c r="D43" s="240">
        <v>15536936.470000001</v>
      </c>
      <c r="E43" s="240">
        <v>18284625.670000002</v>
      </c>
      <c r="F43" s="240">
        <v>20104.77</v>
      </c>
      <c r="G43" s="333"/>
    </row>
    <row r="44" spans="1:10" s="241" customFormat="1">
      <c r="A44" s="239">
        <v>220609</v>
      </c>
      <c r="B44" s="239" t="s">
        <v>2231</v>
      </c>
      <c r="C44" s="240">
        <v>4540145.46</v>
      </c>
      <c r="D44" s="240">
        <v>61125388.210000001</v>
      </c>
      <c r="E44" s="240">
        <v>63512008.789999999</v>
      </c>
      <c r="F44" s="240">
        <v>2153524.88</v>
      </c>
      <c r="G44" s="333"/>
      <c r="H44" s="244">
        <f>SUM(F38:F44)</f>
        <v>538050265.12</v>
      </c>
      <c r="I44" s="244">
        <f>SUM(Input!H46:H51)</f>
        <v>538050265.12</v>
      </c>
      <c r="J44" s="244">
        <f>H44-I44</f>
        <v>0</v>
      </c>
    </row>
    <row r="45" spans="1:10">
      <c r="A45" s="239">
        <v>220610</v>
      </c>
      <c r="B45" s="239" t="s">
        <v>2232</v>
      </c>
      <c r="C45" s="240">
        <v>8131479.5300000003</v>
      </c>
      <c r="D45" s="240">
        <v>159703910.28999999</v>
      </c>
      <c r="E45" s="240">
        <v>144568503.93000001</v>
      </c>
      <c r="F45" s="240">
        <v>23266885.890000001</v>
      </c>
      <c r="G45" s="333"/>
    </row>
    <row r="46" spans="1:10">
      <c r="A46" s="239">
        <v>220700</v>
      </c>
      <c r="B46" s="239" t="s">
        <v>2233</v>
      </c>
      <c r="C46" s="240">
        <v>937764189.26999998</v>
      </c>
      <c r="D46" s="240">
        <v>835087552.89999998</v>
      </c>
      <c r="E46" s="240">
        <v>750989433.24000001</v>
      </c>
      <c r="F46" s="240">
        <v>1021862308.9299999</v>
      </c>
      <c r="G46" s="333"/>
    </row>
    <row r="47" spans="1:10">
      <c r="A47" s="239">
        <v>220702</v>
      </c>
      <c r="B47" s="239" t="s">
        <v>2234</v>
      </c>
      <c r="C47" s="240">
        <v>1253745.52</v>
      </c>
      <c r="D47" s="240">
        <v>880618.12</v>
      </c>
      <c r="E47" s="240">
        <v>470672.46</v>
      </c>
      <c r="F47" s="240">
        <v>1663691.18</v>
      </c>
      <c r="G47" s="333"/>
    </row>
    <row r="48" spans="1:10">
      <c r="A48" s="239">
        <v>220703</v>
      </c>
      <c r="B48" s="239" t="s">
        <v>2235</v>
      </c>
      <c r="C48" s="240">
        <v>59745.59</v>
      </c>
      <c r="D48" s="240">
        <v>855</v>
      </c>
      <c r="E48" s="240">
        <v>0</v>
      </c>
      <c r="F48" s="240">
        <v>60600.59</v>
      </c>
      <c r="G48" s="333"/>
    </row>
    <row r="49" spans="1:7">
      <c r="A49" s="239">
        <v>220704</v>
      </c>
      <c r="B49" s="239" t="s">
        <v>2236</v>
      </c>
      <c r="C49" s="240">
        <v>314317363.05000001</v>
      </c>
      <c r="D49" s="240">
        <v>188553831.81</v>
      </c>
      <c r="E49" s="240">
        <v>179140228.18000001</v>
      </c>
      <c r="F49" s="240">
        <v>323730966.68000001</v>
      </c>
      <c r="G49" s="333"/>
    </row>
    <row r="50" spans="1:7">
      <c r="A50" s="239">
        <v>220705</v>
      </c>
      <c r="B50" s="239" t="s">
        <v>2237</v>
      </c>
      <c r="C50" s="240">
        <v>296065484.19</v>
      </c>
      <c r="D50" s="240">
        <v>332774190.13</v>
      </c>
      <c r="E50" s="240">
        <v>287496461.22000003</v>
      </c>
      <c r="F50" s="240">
        <v>341343213.10000002</v>
      </c>
      <c r="G50" s="333"/>
    </row>
    <row r="51" spans="1:7">
      <c r="A51" s="239">
        <v>220706</v>
      </c>
      <c r="B51" s="239" t="s">
        <v>2238</v>
      </c>
      <c r="C51" s="240">
        <v>33273.14</v>
      </c>
      <c r="D51" s="240">
        <v>7000.01</v>
      </c>
      <c r="E51" s="240">
        <v>7000.01</v>
      </c>
      <c r="F51" s="240">
        <v>33273.14</v>
      </c>
      <c r="G51" s="333"/>
    </row>
    <row r="52" spans="1:7">
      <c r="A52" s="239">
        <v>220708</v>
      </c>
      <c r="B52" s="239" t="s">
        <v>2239</v>
      </c>
      <c r="C52" s="240">
        <v>8840993.4600000009</v>
      </c>
      <c r="D52" s="240">
        <v>7409494.0599999996</v>
      </c>
      <c r="E52" s="240">
        <v>8380601.4800000004</v>
      </c>
      <c r="F52" s="240">
        <v>7869886.04</v>
      </c>
      <c r="G52" s="333"/>
    </row>
    <row r="53" spans="1:7">
      <c r="A53" s="239">
        <v>220709</v>
      </c>
      <c r="B53" s="239" t="s">
        <v>2240</v>
      </c>
      <c r="C53" s="240">
        <v>16354432.34</v>
      </c>
      <c r="D53" s="240">
        <v>239417473.77000001</v>
      </c>
      <c r="E53" s="240">
        <v>225644731.55000001</v>
      </c>
      <c r="F53" s="240">
        <v>30127174.559999999</v>
      </c>
      <c r="G53" s="333"/>
    </row>
    <row r="54" spans="1:7">
      <c r="A54" s="239">
        <v>220710</v>
      </c>
      <c r="B54" s="239" t="s">
        <v>2241</v>
      </c>
      <c r="C54" s="240">
        <v>2379706.9900000002</v>
      </c>
      <c r="D54" s="240">
        <v>1112389.3</v>
      </c>
      <c r="E54" s="240">
        <v>3389997.8</v>
      </c>
      <c r="F54" s="240">
        <v>102098.49</v>
      </c>
      <c r="G54" s="333"/>
    </row>
    <row r="55" spans="1:7">
      <c r="A55" s="239">
        <v>220801</v>
      </c>
      <c r="B55" s="239" t="s">
        <v>2242</v>
      </c>
      <c r="C55" s="240">
        <v>13772934351.57</v>
      </c>
      <c r="D55" s="240">
        <v>1135220.02</v>
      </c>
      <c r="E55" s="240">
        <v>0</v>
      </c>
      <c r="F55" s="240">
        <v>13774069571.59</v>
      </c>
      <c r="G55" s="333"/>
    </row>
    <row r="56" spans="1:7">
      <c r="A56" s="239">
        <v>220802</v>
      </c>
      <c r="B56" s="239" t="s">
        <v>2243</v>
      </c>
      <c r="C56" s="240">
        <v>-13773987004.85</v>
      </c>
      <c r="D56" s="240">
        <v>0</v>
      </c>
      <c r="E56" s="240">
        <v>1736714.22</v>
      </c>
      <c r="F56" s="240">
        <v>-13775723719.07</v>
      </c>
      <c r="G56" s="333"/>
    </row>
    <row r="57" spans="1:7">
      <c r="A57" s="239">
        <v>220810</v>
      </c>
      <c r="B57" s="239" t="s">
        <v>303</v>
      </c>
      <c r="C57" s="240">
        <v>13307402.58</v>
      </c>
      <c r="D57" s="240">
        <v>1998415.78</v>
      </c>
      <c r="E57" s="240">
        <v>0</v>
      </c>
      <c r="F57" s="240">
        <v>15305818.359999999</v>
      </c>
      <c r="G57" s="333"/>
    </row>
    <row r="58" spans="1:7">
      <c r="A58" s="239">
        <v>220900</v>
      </c>
      <c r="B58" s="239" t="s">
        <v>2244</v>
      </c>
      <c r="C58" s="240">
        <v>-113912283</v>
      </c>
      <c r="D58" s="240">
        <v>0</v>
      </c>
      <c r="E58" s="240">
        <v>2008659</v>
      </c>
      <c r="F58" s="240">
        <v>-115920942</v>
      </c>
      <c r="G58" s="333"/>
    </row>
    <row r="59" spans="1:7" s="241" customFormat="1">
      <c r="A59" s="242" t="s">
        <v>2245</v>
      </c>
      <c r="B59" s="239" t="s">
        <v>2201</v>
      </c>
      <c r="C59" s="240">
        <v>2444051242.27</v>
      </c>
      <c r="D59" s="240">
        <v>17857246640.529999</v>
      </c>
      <c r="E59" s="240">
        <v>18115456790.200001</v>
      </c>
      <c r="F59" s="240">
        <v>2185841092.5999999</v>
      </c>
      <c r="G59" s="333"/>
    </row>
    <row r="60" spans="1:7" s="241" customFormat="1">
      <c r="A60" s="239">
        <v>230103</v>
      </c>
      <c r="B60" s="239" t="s">
        <v>2246</v>
      </c>
      <c r="C60" s="240">
        <v>2297908044.4400001</v>
      </c>
      <c r="D60" s="240">
        <v>9634193335</v>
      </c>
      <c r="E60" s="240">
        <v>6947874803</v>
      </c>
      <c r="F60" s="240">
        <v>4984226576.4399996</v>
      </c>
      <c r="G60" s="333"/>
    </row>
    <row r="61" spans="1:7" s="241" customFormat="1">
      <c r="A61" s="239">
        <v>230104</v>
      </c>
      <c r="B61" s="239" t="s">
        <v>2247</v>
      </c>
      <c r="C61" s="240">
        <v>1013183740</v>
      </c>
      <c r="D61" s="240">
        <v>4496478998</v>
      </c>
      <c r="E61" s="240">
        <v>3259890236</v>
      </c>
      <c r="F61" s="240">
        <v>2249772502</v>
      </c>
      <c r="G61" s="333"/>
    </row>
    <row r="62" spans="1:7" s="241" customFormat="1">
      <c r="A62" s="239">
        <v>230105</v>
      </c>
      <c r="B62" s="239" t="s">
        <v>2248</v>
      </c>
      <c r="C62" s="240">
        <v>9915479</v>
      </c>
      <c r="D62" s="240">
        <v>17756933</v>
      </c>
      <c r="E62" s="240">
        <v>17340487</v>
      </c>
      <c r="F62" s="240">
        <v>10331925</v>
      </c>
      <c r="G62" s="333"/>
    </row>
    <row r="63" spans="1:7" s="241" customFormat="1">
      <c r="A63" s="239">
        <v>230107</v>
      </c>
      <c r="B63" s="239" t="s">
        <v>2249</v>
      </c>
      <c r="C63" s="240">
        <v>30692356.649999999</v>
      </c>
      <c r="D63" s="240">
        <v>53814652.600000001</v>
      </c>
      <c r="E63" s="240">
        <v>96317813.650000006</v>
      </c>
      <c r="F63" s="240">
        <v>-11810804.4</v>
      </c>
      <c r="G63" s="333"/>
    </row>
    <row r="64" spans="1:7" s="241" customFormat="1">
      <c r="A64" s="239">
        <v>230111</v>
      </c>
      <c r="B64" s="239" t="s">
        <v>2250</v>
      </c>
      <c r="C64" s="240">
        <v>443513.48</v>
      </c>
      <c r="D64" s="240">
        <v>172981487.78</v>
      </c>
      <c r="E64" s="240">
        <v>173425001.25999999</v>
      </c>
      <c r="F64" s="240">
        <v>0</v>
      </c>
      <c r="G64" s="333"/>
    </row>
    <row r="65" spans="1:7" s="241" customFormat="1">
      <c r="A65" s="239">
        <v>230112</v>
      </c>
      <c r="B65" s="239" t="s">
        <v>2251</v>
      </c>
      <c r="C65" s="240">
        <v>5213375.92</v>
      </c>
      <c r="D65" s="240">
        <v>54801469</v>
      </c>
      <c r="E65" s="240">
        <v>58406358</v>
      </c>
      <c r="F65" s="240">
        <v>1608486.92</v>
      </c>
      <c r="G65" s="333"/>
    </row>
    <row r="66" spans="1:7" s="241" customFormat="1">
      <c r="A66" s="239">
        <v>230203</v>
      </c>
      <c r="B66" s="239" t="s">
        <v>2252</v>
      </c>
      <c r="C66" s="240">
        <v>17726598</v>
      </c>
      <c r="D66" s="240">
        <v>274765587</v>
      </c>
      <c r="E66" s="240">
        <v>223844957</v>
      </c>
      <c r="F66" s="240">
        <v>68647228</v>
      </c>
      <c r="G66" s="333"/>
    </row>
    <row r="67" spans="1:7" s="241" customFormat="1">
      <c r="A67" s="239">
        <v>230204</v>
      </c>
      <c r="B67" s="239" t="s">
        <v>2253</v>
      </c>
      <c r="C67" s="240">
        <v>8215661</v>
      </c>
      <c r="D67" s="240">
        <v>127834227</v>
      </c>
      <c r="E67" s="240">
        <v>104800394</v>
      </c>
      <c r="F67" s="240">
        <v>31249494</v>
      </c>
      <c r="G67" s="333"/>
    </row>
    <row r="68" spans="1:7" s="241" customFormat="1">
      <c r="A68" s="239">
        <v>230205</v>
      </c>
      <c r="B68" s="239" t="s">
        <v>2254</v>
      </c>
      <c r="C68" s="240">
        <v>285470.46000000002</v>
      </c>
      <c r="D68" s="240">
        <v>5482351</v>
      </c>
      <c r="E68" s="240">
        <v>5315178.57</v>
      </c>
      <c r="F68" s="240">
        <v>452642.89</v>
      </c>
      <c r="G68" s="333"/>
    </row>
    <row r="69" spans="1:7" s="241" customFormat="1">
      <c r="A69" s="239">
        <v>230207</v>
      </c>
      <c r="B69" s="239" t="s">
        <v>2255</v>
      </c>
      <c r="C69" s="240">
        <v>-302007.40000000002</v>
      </c>
      <c r="D69" s="240">
        <v>1329033</v>
      </c>
      <c r="E69" s="240">
        <v>1431325</v>
      </c>
      <c r="F69" s="240">
        <v>-404299.4</v>
      </c>
      <c r="G69" s="333"/>
    </row>
    <row r="70" spans="1:7" s="241" customFormat="1">
      <c r="A70" s="239">
        <v>230211</v>
      </c>
      <c r="B70" s="239" t="s">
        <v>2256</v>
      </c>
      <c r="C70" s="240">
        <v>0</v>
      </c>
      <c r="D70" s="240">
        <v>22219703</v>
      </c>
      <c r="E70" s="240">
        <v>22221765</v>
      </c>
      <c r="F70" s="240">
        <v>-2062</v>
      </c>
      <c r="G70" s="333"/>
    </row>
    <row r="71" spans="1:7" s="241" customFormat="1">
      <c r="A71" s="239">
        <v>230212</v>
      </c>
      <c r="B71" s="239" t="s">
        <v>2257</v>
      </c>
      <c r="C71" s="240">
        <v>262997.71999999997</v>
      </c>
      <c r="D71" s="240">
        <v>2355001.88</v>
      </c>
      <c r="E71" s="240">
        <v>2507000</v>
      </c>
      <c r="F71" s="240">
        <v>110999.6</v>
      </c>
      <c r="G71" s="333"/>
    </row>
    <row r="72" spans="1:7" s="241" customFormat="1">
      <c r="A72" s="239">
        <v>230400</v>
      </c>
      <c r="B72" s="239" t="s">
        <v>2258</v>
      </c>
      <c r="C72" s="240">
        <v>16598210</v>
      </c>
      <c r="D72" s="240">
        <v>544231759</v>
      </c>
      <c r="E72" s="240">
        <v>16598210</v>
      </c>
      <c r="F72" s="240">
        <v>544231759</v>
      </c>
      <c r="G72" s="333"/>
    </row>
    <row r="73" spans="1:7" s="241" customFormat="1">
      <c r="A73" s="242" t="s">
        <v>2259</v>
      </c>
      <c r="B73" s="239" t="s">
        <v>2201</v>
      </c>
      <c r="C73" s="240">
        <v>3400143439.27</v>
      </c>
      <c r="D73" s="240">
        <v>15408244537.26</v>
      </c>
      <c r="E73" s="240">
        <v>10929973528.48</v>
      </c>
      <c r="F73" s="240">
        <v>7878414448.0500002</v>
      </c>
      <c r="G73" s="333"/>
    </row>
    <row r="74" spans="1:7" s="241" customFormat="1">
      <c r="A74" s="239">
        <v>240100</v>
      </c>
      <c r="B74" s="239" t="s">
        <v>2260</v>
      </c>
      <c r="C74" s="240">
        <v>0</v>
      </c>
      <c r="D74" s="240">
        <v>47182541.159999996</v>
      </c>
      <c r="E74" s="240">
        <v>47182541.159999996</v>
      </c>
      <c r="F74" s="240">
        <v>0</v>
      </c>
      <c r="G74" s="333"/>
    </row>
    <row r="75" spans="1:7" s="241" customFormat="1">
      <c r="A75" s="239">
        <v>240110</v>
      </c>
      <c r="B75" s="239" t="s">
        <v>2261</v>
      </c>
      <c r="C75" s="240">
        <v>0</v>
      </c>
      <c r="D75" s="240">
        <v>85174</v>
      </c>
      <c r="E75" s="240">
        <v>85174</v>
      </c>
      <c r="F75" s="240">
        <v>0</v>
      </c>
      <c r="G75" s="333"/>
    </row>
    <row r="76" spans="1:7" s="241" customFormat="1">
      <c r="A76" s="239">
        <v>240120</v>
      </c>
      <c r="B76" s="239" t="s">
        <v>2262</v>
      </c>
      <c r="C76" s="240">
        <v>0</v>
      </c>
      <c r="D76" s="240">
        <v>10963068</v>
      </c>
      <c r="E76" s="240">
        <v>10955815</v>
      </c>
      <c r="F76" s="240">
        <v>7253</v>
      </c>
      <c r="G76" s="333"/>
    </row>
    <row r="77" spans="1:7" s="241" customFormat="1">
      <c r="A77" s="239">
        <v>240210</v>
      </c>
      <c r="B77" s="239" t="s">
        <v>475</v>
      </c>
      <c r="C77" s="240">
        <v>0</v>
      </c>
      <c r="D77" s="240">
        <v>2795115</v>
      </c>
      <c r="E77" s="240">
        <v>2795115</v>
      </c>
      <c r="F77" s="240">
        <v>0</v>
      </c>
      <c r="G77" s="333"/>
    </row>
    <row r="78" spans="1:7" s="241" customFormat="1">
      <c r="A78" s="239">
        <v>240220</v>
      </c>
      <c r="B78" s="239" t="s">
        <v>476</v>
      </c>
      <c r="C78" s="240">
        <v>0</v>
      </c>
      <c r="D78" s="240">
        <v>29785965.100000001</v>
      </c>
      <c r="E78" s="240">
        <v>29785965.100000001</v>
      </c>
      <c r="F78" s="240">
        <v>0</v>
      </c>
      <c r="G78" s="333"/>
    </row>
    <row r="79" spans="1:7" s="241" customFormat="1">
      <c r="A79" s="242" t="s">
        <v>2263</v>
      </c>
      <c r="B79" s="239" t="s">
        <v>2201</v>
      </c>
      <c r="C79" s="240">
        <v>0</v>
      </c>
      <c r="D79" s="240">
        <v>90811863.260000005</v>
      </c>
      <c r="E79" s="240">
        <v>90804610.260000005</v>
      </c>
      <c r="F79" s="240">
        <v>7253</v>
      </c>
      <c r="G79" s="333"/>
    </row>
    <row r="80" spans="1:7" s="241" customFormat="1">
      <c r="A80" s="239">
        <v>243010</v>
      </c>
      <c r="B80" s="239" t="s">
        <v>335</v>
      </c>
      <c r="C80" s="240">
        <v>10258.77</v>
      </c>
      <c r="D80" s="240">
        <v>707478</v>
      </c>
      <c r="E80" s="240">
        <v>707736.77</v>
      </c>
      <c r="F80" s="240">
        <v>10000</v>
      </c>
      <c r="G80" s="333"/>
    </row>
    <row r="81" spans="1:7" s="241" customFormat="1">
      <c r="A81" s="239">
        <v>243011</v>
      </c>
      <c r="B81" s="239" t="s">
        <v>336</v>
      </c>
      <c r="C81" s="240">
        <v>0</v>
      </c>
      <c r="D81" s="240">
        <v>752650</v>
      </c>
      <c r="E81" s="240">
        <v>706888</v>
      </c>
      <c r="F81" s="240">
        <v>45762</v>
      </c>
      <c r="G81" s="333"/>
    </row>
    <row r="82" spans="1:7" s="241" customFormat="1">
      <c r="A82" s="239">
        <v>243012</v>
      </c>
      <c r="B82" s="239" t="s">
        <v>2264</v>
      </c>
      <c r="C82" s="240">
        <v>0</v>
      </c>
      <c r="D82" s="240">
        <v>666135.77</v>
      </c>
      <c r="E82" s="240">
        <v>666135.77</v>
      </c>
      <c r="F82" s="240">
        <v>0</v>
      </c>
      <c r="G82" s="333"/>
    </row>
    <row r="83" spans="1:7" s="241" customFormat="1">
      <c r="A83" s="239">
        <v>243017</v>
      </c>
      <c r="B83" s="239" t="s">
        <v>2265</v>
      </c>
      <c r="C83" s="240">
        <v>590</v>
      </c>
      <c r="D83" s="240">
        <v>649</v>
      </c>
      <c r="E83" s="240">
        <v>590</v>
      </c>
      <c r="F83" s="240">
        <v>649</v>
      </c>
      <c r="G83" s="333"/>
    </row>
    <row r="84" spans="1:7" s="241" customFormat="1">
      <c r="A84" s="239">
        <v>243020</v>
      </c>
      <c r="B84" s="239" t="s">
        <v>338</v>
      </c>
      <c r="C84" s="240">
        <v>10209</v>
      </c>
      <c r="D84" s="240">
        <v>320201</v>
      </c>
      <c r="E84" s="240">
        <v>311905</v>
      </c>
      <c r="F84" s="240">
        <v>18505</v>
      </c>
      <c r="G84" s="333"/>
    </row>
    <row r="85" spans="1:7" s="241" customFormat="1">
      <c r="A85" s="239">
        <v>243021</v>
      </c>
      <c r="B85" s="239" t="s">
        <v>2097</v>
      </c>
      <c r="C85" s="240">
        <v>0</v>
      </c>
      <c r="D85" s="240">
        <v>468887</v>
      </c>
      <c r="E85" s="240">
        <v>419312</v>
      </c>
      <c r="F85" s="240">
        <v>49575</v>
      </c>
      <c r="G85" s="333"/>
    </row>
    <row r="86" spans="1:7" s="241" customFormat="1">
      <c r="A86" s="239">
        <v>243022</v>
      </c>
      <c r="B86" s="239" t="s">
        <v>339</v>
      </c>
      <c r="C86" s="240">
        <v>0</v>
      </c>
      <c r="D86" s="240">
        <v>311905</v>
      </c>
      <c r="E86" s="240">
        <v>311905</v>
      </c>
      <c r="F86" s="240">
        <v>0</v>
      </c>
      <c r="G86" s="333"/>
    </row>
    <row r="87" spans="1:7" s="241" customFormat="1">
      <c r="A87" s="239">
        <v>243030</v>
      </c>
      <c r="B87" s="239" t="s">
        <v>341</v>
      </c>
      <c r="C87" s="240">
        <v>4351</v>
      </c>
      <c r="D87" s="240">
        <v>486922</v>
      </c>
      <c r="E87" s="240">
        <v>486863</v>
      </c>
      <c r="F87" s="240">
        <v>4410</v>
      </c>
      <c r="G87" s="333"/>
    </row>
    <row r="88" spans="1:7" s="241" customFormat="1">
      <c r="A88" s="239">
        <v>243031</v>
      </c>
      <c r="B88" s="239" t="s">
        <v>2266</v>
      </c>
      <c r="C88" s="240">
        <v>0</v>
      </c>
      <c r="D88" s="240">
        <v>484675</v>
      </c>
      <c r="E88" s="240">
        <v>484675</v>
      </c>
      <c r="F88" s="240">
        <v>0</v>
      </c>
      <c r="G88" s="333"/>
    </row>
    <row r="89" spans="1:7" s="241" customFormat="1">
      <c r="A89" s="239">
        <v>243032</v>
      </c>
      <c r="B89" s="239" t="s">
        <v>2267</v>
      </c>
      <c r="C89" s="240">
        <v>0</v>
      </c>
      <c r="D89" s="240">
        <v>483559</v>
      </c>
      <c r="E89" s="240">
        <v>483559</v>
      </c>
      <c r="F89" s="240">
        <v>0</v>
      </c>
      <c r="G89" s="333"/>
    </row>
    <row r="90" spans="1:7" s="241" customFormat="1">
      <c r="A90" s="239">
        <v>243037</v>
      </c>
      <c r="B90" s="239" t="s">
        <v>2268</v>
      </c>
      <c r="C90" s="240">
        <v>0</v>
      </c>
      <c r="D90" s="240">
        <v>3835</v>
      </c>
      <c r="E90" s="240">
        <v>2837</v>
      </c>
      <c r="F90" s="240">
        <v>998</v>
      </c>
      <c r="G90" s="333"/>
    </row>
    <row r="91" spans="1:7" s="241" customFormat="1">
      <c r="A91" s="239">
        <v>243040</v>
      </c>
      <c r="B91" s="239" t="s">
        <v>343</v>
      </c>
      <c r="C91" s="240">
        <v>4410</v>
      </c>
      <c r="D91" s="240">
        <v>49398808.520000003</v>
      </c>
      <c r="E91" s="240">
        <v>49398808.520000003</v>
      </c>
      <c r="F91" s="240">
        <v>4410</v>
      </c>
      <c r="G91" s="333"/>
    </row>
    <row r="92" spans="1:7" s="241" customFormat="1">
      <c r="A92" s="239">
        <v>243041</v>
      </c>
      <c r="B92" s="239" t="s">
        <v>2098</v>
      </c>
      <c r="C92" s="240">
        <v>0</v>
      </c>
      <c r="D92" s="240">
        <v>49422500.520000003</v>
      </c>
      <c r="E92" s="240">
        <v>49393280.520000003</v>
      </c>
      <c r="F92" s="240">
        <v>29220</v>
      </c>
      <c r="G92" s="333"/>
    </row>
    <row r="93" spans="1:7" s="241" customFormat="1">
      <c r="A93" s="239">
        <v>243042</v>
      </c>
      <c r="B93" s="239" t="s">
        <v>2269</v>
      </c>
      <c r="C93" s="240">
        <v>0</v>
      </c>
      <c r="D93" s="240">
        <v>54821475.520000003</v>
      </c>
      <c r="E93" s="240">
        <v>54821475.520000003</v>
      </c>
      <c r="F93" s="240">
        <v>0</v>
      </c>
      <c r="G93" s="333"/>
    </row>
    <row r="94" spans="1:7" s="241" customFormat="1">
      <c r="A94" s="239">
        <v>243047</v>
      </c>
      <c r="B94" s="239" t="s">
        <v>2270</v>
      </c>
      <c r="C94" s="240">
        <v>590</v>
      </c>
      <c r="D94" s="240">
        <v>5528</v>
      </c>
      <c r="E94" s="240">
        <v>5528</v>
      </c>
      <c r="F94" s="240">
        <v>590</v>
      </c>
      <c r="G94" s="333"/>
    </row>
    <row r="95" spans="1:7" s="241" customFormat="1">
      <c r="A95" s="239">
        <v>243050</v>
      </c>
      <c r="B95" s="239" t="s">
        <v>345</v>
      </c>
      <c r="C95" s="240">
        <v>5000</v>
      </c>
      <c r="D95" s="240">
        <v>7403151.6399999997</v>
      </c>
      <c r="E95" s="240">
        <v>7397151</v>
      </c>
      <c r="F95" s="240">
        <v>11000.64</v>
      </c>
      <c r="G95" s="333"/>
    </row>
    <row r="96" spans="1:7" s="241" customFormat="1">
      <c r="A96" s="239">
        <v>243051</v>
      </c>
      <c r="B96" s="239" t="s">
        <v>346</v>
      </c>
      <c r="C96" s="240">
        <v>0</v>
      </c>
      <c r="D96" s="240">
        <v>7446778</v>
      </c>
      <c r="E96" s="240">
        <v>7446778</v>
      </c>
      <c r="F96" s="240">
        <v>0</v>
      </c>
      <c r="G96" s="333"/>
    </row>
    <row r="97" spans="1:7" s="241" customFormat="1">
      <c r="A97" s="239">
        <v>243052</v>
      </c>
      <c r="B97" s="239" t="s">
        <v>2271</v>
      </c>
      <c r="C97" s="240">
        <v>0</v>
      </c>
      <c r="D97" s="240">
        <v>7394142</v>
      </c>
      <c r="E97" s="240">
        <v>7394142</v>
      </c>
      <c r="F97" s="240">
        <v>0</v>
      </c>
      <c r="G97" s="333"/>
    </row>
    <row r="98" spans="1:7" s="241" customFormat="1">
      <c r="A98" s="239">
        <v>243057</v>
      </c>
      <c r="B98" s="239" t="s">
        <v>2272</v>
      </c>
      <c r="C98" s="240">
        <v>0</v>
      </c>
      <c r="D98" s="240">
        <v>1770.64</v>
      </c>
      <c r="E98" s="240">
        <v>1770.64</v>
      </c>
      <c r="F98" s="240">
        <v>0</v>
      </c>
      <c r="G98" s="333"/>
    </row>
    <row r="99" spans="1:7" s="241" customFormat="1">
      <c r="A99" s="239">
        <v>243060</v>
      </c>
      <c r="B99" s="239" t="s">
        <v>348</v>
      </c>
      <c r="C99" s="240">
        <v>10397</v>
      </c>
      <c r="D99" s="240">
        <v>38452633.710000001</v>
      </c>
      <c r="E99" s="240">
        <v>38453000</v>
      </c>
      <c r="F99" s="240">
        <v>10030.709999999999</v>
      </c>
      <c r="G99" s="333"/>
    </row>
    <row r="100" spans="1:7" s="241" customFormat="1">
      <c r="A100" s="239">
        <v>243061</v>
      </c>
      <c r="B100" s="239" t="s">
        <v>2273</v>
      </c>
      <c r="C100" s="240">
        <v>0</v>
      </c>
      <c r="D100" s="240">
        <v>38510103.710000001</v>
      </c>
      <c r="E100" s="240">
        <v>38510103.710000001</v>
      </c>
      <c r="F100" s="240">
        <v>0</v>
      </c>
      <c r="G100" s="333"/>
    </row>
    <row r="101" spans="1:7" s="241" customFormat="1">
      <c r="A101" s="239">
        <v>243062</v>
      </c>
      <c r="B101" s="239" t="s">
        <v>2274</v>
      </c>
      <c r="C101" s="240">
        <v>0</v>
      </c>
      <c r="D101" s="240">
        <v>38882694</v>
      </c>
      <c r="E101" s="240">
        <v>38882694</v>
      </c>
      <c r="F101" s="240">
        <v>0</v>
      </c>
      <c r="G101" s="333"/>
    </row>
    <row r="102" spans="1:7" s="241" customFormat="1">
      <c r="A102" s="239">
        <v>243070</v>
      </c>
      <c r="B102" s="239" t="s">
        <v>349</v>
      </c>
      <c r="C102" s="240">
        <v>5000.1000000000004</v>
      </c>
      <c r="D102" s="240">
        <v>19913468</v>
      </c>
      <c r="E102" s="240">
        <v>19900781.100000001</v>
      </c>
      <c r="F102" s="240">
        <v>17687</v>
      </c>
      <c r="G102" s="333"/>
    </row>
    <row r="103" spans="1:7" s="241" customFormat="1">
      <c r="A103" s="239">
        <v>243071</v>
      </c>
      <c r="B103" s="239" t="s">
        <v>2099</v>
      </c>
      <c r="C103" s="240">
        <v>0</v>
      </c>
      <c r="D103" s="240">
        <v>22739308</v>
      </c>
      <c r="E103" s="240">
        <v>22651215</v>
      </c>
      <c r="F103" s="240">
        <v>88093</v>
      </c>
      <c r="G103" s="333"/>
    </row>
    <row r="104" spans="1:7" s="241" customFormat="1">
      <c r="A104" s="239">
        <v>243072</v>
      </c>
      <c r="B104" s="239" t="s">
        <v>2275</v>
      </c>
      <c r="C104" s="240">
        <v>0</v>
      </c>
      <c r="D104" s="240">
        <v>19899837.100000001</v>
      </c>
      <c r="E104" s="240">
        <v>19899837.100000001</v>
      </c>
      <c r="F104" s="240">
        <v>0</v>
      </c>
      <c r="G104" s="333"/>
    </row>
    <row r="105" spans="1:7" s="241" customFormat="1">
      <c r="A105" s="239">
        <v>243077</v>
      </c>
      <c r="B105" s="239" t="s">
        <v>2276</v>
      </c>
      <c r="C105" s="240">
        <v>0</v>
      </c>
      <c r="D105" s="240">
        <v>944</v>
      </c>
      <c r="E105" s="240">
        <v>944</v>
      </c>
      <c r="F105" s="240">
        <v>0</v>
      </c>
      <c r="G105" s="333"/>
    </row>
    <row r="106" spans="1:7" s="241" customFormat="1">
      <c r="A106" s="239">
        <v>243080</v>
      </c>
      <c r="B106" s="239" t="s">
        <v>351</v>
      </c>
      <c r="C106" s="240">
        <v>5000</v>
      </c>
      <c r="D106" s="240">
        <v>11538518.23</v>
      </c>
      <c r="E106" s="240">
        <v>11538518.23</v>
      </c>
      <c r="F106" s="240">
        <v>5000</v>
      </c>
      <c r="G106" s="333"/>
    </row>
    <row r="107" spans="1:7" s="241" customFormat="1">
      <c r="A107" s="239">
        <v>243081</v>
      </c>
      <c r="B107" s="239" t="s">
        <v>352</v>
      </c>
      <c r="C107" s="240">
        <v>0</v>
      </c>
      <c r="D107" s="240">
        <v>11543149.23</v>
      </c>
      <c r="E107" s="240">
        <v>11536564.23</v>
      </c>
      <c r="F107" s="240">
        <v>6585</v>
      </c>
      <c r="G107" s="333"/>
    </row>
    <row r="108" spans="1:7" s="241" customFormat="1">
      <c r="A108" s="239">
        <v>243082</v>
      </c>
      <c r="B108" s="239" t="s">
        <v>2277</v>
      </c>
      <c r="C108" s="240">
        <v>0</v>
      </c>
      <c r="D108" s="240">
        <v>11535627.23</v>
      </c>
      <c r="E108" s="240">
        <v>11535627.23</v>
      </c>
      <c r="F108" s="240">
        <v>0</v>
      </c>
      <c r="G108" s="333"/>
    </row>
    <row r="109" spans="1:7" s="241" customFormat="1">
      <c r="A109" s="239">
        <v>243087</v>
      </c>
      <c r="B109" s="239" t="s">
        <v>2278</v>
      </c>
      <c r="C109" s="240">
        <v>0</v>
      </c>
      <c r="D109" s="240">
        <v>2249</v>
      </c>
      <c r="E109" s="240">
        <v>2249</v>
      </c>
      <c r="F109" s="240">
        <v>0</v>
      </c>
      <c r="G109" s="333"/>
    </row>
    <row r="110" spans="1:7" s="241" customFormat="1">
      <c r="A110" s="239">
        <v>243090</v>
      </c>
      <c r="B110" s="239" t="s">
        <v>354</v>
      </c>
      <c r="C110" s="240">
        <v>10000</v>
      </c>
      <c r="D110" s="240">
        <v>8195422</v>
      </c>
      <c r="E110" s="240">
        <v>8196012</v>
      </c>
      <c r="F110" s="240">
        <v>9410</v>
      </c>
      <c r="G110" s="333"/>
    </row>
    <row r="111" spans="1:7" s="241" customFormat="1">
      <c r="A111" s="239">
        <v>243091</v>
      </c>
      <c r="B111" s="239" t="s">
        <v>355</v>
      </c>
      <c r="C111" s="240">
        <v>0</v>
      </c>
      <c r="D111" s="240">
        <v>11345897</v>
      </c>
      <c r="E111" s="240">
        <v>11345897</v>
      </c>
      <c r="F111" s="240">
        <v>0</v>
      </c>
      <c r="G111" s="333"/>
    </row>
    <row r="112" spans="1:7" s="241" customFormat="1">
      <c r="A112" s="239">
        <v>243092</v>
      </c>
      <c r="B112" s="239" t="s">
        <v>356</v>
      </c>
      <c r="C112" s="240">
        <v>0</v>
      </c>
      <c r="D112" s="240">
        <v>8715496</v>
      </c>
      <c r="E112" s="240">
        <v>8715496</v>
      </c>
      <c r="F112" s="240">
        <v>0</v>
      </c>
      <c r="G112" s="333"/>
    </row>
    <row r="113" spans="1:7" s="241" customFormat="1">
      <c r="A113" s="239">
        <v>243097</v>
      </c>
      <c r="B113" s="239" t="s">
        <v>2279</v>
      </c>
      <c r="C113" s="240">
        <v>0</v>
      </c>
      <c r="D113" s="240">
        <v>767</v>
      </c>
      <c r="E113" s="240">
        <v>767</v>
      </c>
      <c r="F113" s="240">
        <v>0</v>
      </c>
      <c r="G113" s="333"/>
    </row>
    <row r="114" spans="1:7" s="241" customFormat="1">
      <c r="A114" s="239">
        <v>243100</v>
      </c>
      <c r="B114" s="239" t="s">
        <v>357</v>
      </c>
      <c r="C114" s="240">
        <v>5000</v>
      </c>
      <c r="D114" s="240">
        <v>14647422.02</v>
      </c>
      <c r="E114" s="240">
        <v>14648012.02</v>
      </c>
      <c r="F114" s="240">
        <v>4410</v>
      </c>
      <c r="G114" s="333"/>
    </row>
    <row r="115" spans="1:7" s="241" customFormat="1">
      <c r="A115" s="239">
        <v>243101</v>
      </c>
      <c r="B115" s="239" t="s">
        <v>358</v>
      </c>
      <c r="C115" s="240">
        <v>365285</v>
      </c>
      <c r="D115" s="240">
        <v>14467737.02</v>
      </c>
      <c r="E115" s="240">
        <v>14771799.02</v>
      </c>
      <c r="F115" s="240">
        <v>61223</v>
      </c>
      <c r="G115" s="333"/>
    </row>
    <row r="116" spans="1:7" s="241" customFormat="1">
      <c r="A116" s="239">
        <v>243102</v>
      </c>
      <c r="B116" s="239" t="s">
        <v>359</v>
      </c>
      <c r="C116" s="240">
        <v>0</v>
      </c>
      <c r="D116" s="240">
        <v>14904729.02</v>
      </c>
      <c r="E116" s="240">
        <v>14904729.02</v>
      </c>
      <c r="F116" s="240">
        <v>0</v>
      </c>
      <c r="G116" s="333"/>
    </row>
    <row r="117" spans="1:7" s="241" customFormat="1">
      <c r="A117" s="239">
        <v>243107</v>
      </c>
      <c r="B117" s="239" t="s">
        <v>2280</v>
      </c>
      <c r="C117" s="240">
        <v>0</v>
      </c>
      <c r="D117" s="240">
        <v>156723</v>
      </c>
      <c r="E117" s="240">
        <v>157667</v>
      </c>
      <c r="F117" s="240">
        <v>-944</v>
      </c>
      <c r="G117" s="333"/>
    </row>
    <row r="118" spans="1:7" s="241" customFormat="1">
      <c r="A118" s="239">
        <v>243110</v>
      </c>
      <c r="B118" s="239" t="s">
        <v>361</v>
      </c>
      <c r="C118" s="240">
        <v>67802.5</v>
      </c>
      <c r="D118" s="240">
        <v>39375926.560000002</v>
      </c>
      <c r="E118" s="240">
        <v>39392826</v>
      </c>
      <c r="F118" s="240">
        <v>50903.06</v>
      </c>
      <c r="G118" s="333"/>
    </row>
    <row r="119" spans="1:7" s="241" customFormat="1">
      <c r="A119" s="239">
        <v>243111</v>
      </c>
      <c r="B119" s="239" t="s">
        <v>362</v>
      </c>
      <c r="C119" s="240">
        <v>22965</v>
      </c>
      <c r="D119" s="240">
        <v>39305109.560000002</v>
      </c>
      <c r="E119" s="240">
        <v>39322779.560000002</v>
      </c>
      <c r="F119" s="240">
        <v>5295</v>
      </c>
      <c r="G119" s="333"/>
    </row>
    <row r="120" spans="1:7" s="241" customFormat="1">
      <c r="A120" s="239">
        <v>243112</v>
      </c>
      <c r="B120" s="239" t="s">
        <v>2281</v>
      </c>
      <c r="C120" s="240">
        <v>0</v>
      </c>
      <c r="D120" s="240">
        <v>39392000</v>
      </c>
      <c r="E120" s="240">
        <v>39392000</v>
      </c>
      <c r="F120" s="240">
        <v>0</v>
      </c>
      <c r="G120" s="333"/>
    </row>
    <row r="121" spans="1:7" s="241" customFormat="1">
      <c r="A121" s="239">
        <v>243117</v>
      </c>
      <c r="B121" s="239" t="s">
        <v>2282</v>
      </c>
      <c r="C121" s="240">
        <v>0</v>
      </c>
      <c r="D121" s="240">
        <v>321991</v>
      </c>
      <c r="E121" s="240">
        <v>321991</v>
      </c>
      <c r="F121" s="240">
        <v>0</v>
      </c>
      <c r="G121" s="333"/>
    </row>
    <row r="122" spans="1:7" s="241" customFormat="1">
      <c r="A122" s="239">
        <v>243120</v>
      </c>
      <c r="B122" s="239" t="s">
        <v>364</v>
      </c>
      <c r="C122" s="240">
        <v>10074.19</v>
      </c>
      <c r="D122" s="240">
        <v>15595799.4</v>
      </c>
      <c r="E122" s="240">
        <v>15260908</v>
      </c>
      <c r="F122" s="240">
        <v>344965.59</v>
      </c>
      <c r="G122" s="333"/>
    </row>
    <row r="123" spans="1:7" s="241" customFormat="1">
      <c r="A123" s="239">
        <v>243121</v>
      </c>
      <c r="B123" s="239" t="s">
        <v>365</v>
      </c>
      <c r="C123" s="240">
        <v>0</v>
      </c>
      <c r="D123" s="240">
        <v>15681762</v>
      </c>
      <c r="E123" s="240">
        <v>15681762</v>
      </c>
      <c r="F123" s="240">
        <v>0</v>
      </c>
      <c r="G123" s="333"/>
    </row>
    <row r="124" spans="1:7" s="241" customFormat="1">
      <c r="A124" s="239">
        <v>243122</v>
      </c>
      <c r="B124" s="239" t="s">
        <v>366</v>
      </c>
      <c r="C124" s="240">
        <v>0</v>
      </c>
      <c r="D124" s="240">
        <v>15253000</v>
      </c>
      <c r="E124" s="240">
        <v>15253000</v>
      </c>
      <c r="F124" s="240">
        <v>0</v>
      </c>
      <c r="G124" s="333"/>
    </row>
    <row r="125" spans="1:7" s="241" customFormat="1">
      <c r="A125" s="239">
        <v>243127</v>
      </c>
      <c r="B125" s="239" t="s">
        <v>2283</v>
      </c>
      <c r="C125" s="240">
        <v>0</v>
      </c>
      <c r="D125" s="240">
        <v>0.4</v>
      </c>
      <c r="E125" s="240">
        <v>0.4</v>
      </c>
      <c r="F125" s="240">
        <v>0</v>
      </c>
      <c r="G125" s="333"/>
    </row>
    <row r="126" spans="1:7" s="241" customFormat="1">
      <c r="A126" s="239">
        <v>243130</v>
      </c>
      <c r="B126" s="239" t="s">
        <v>368</v>
      </c>
      <c r="C126" s="240">
        <v>38200</v>
      </c>
      <c r="D126" s="240">
        <v>17836155</v>
      </c>
      <c r="E126" s="240">
        <v>17864218</v>
      </c>
      <c r="F126" s="240">
        <v>10137</v>
      </c>
      <c r="G126" s="333"/>
    </row>
    <row r="127" spans="1:7" s="241" customFormat="1">
      <c r="A127" s="239">
        <v>243131</v>
      </c>
      <c r="B127" s="239" t="s">
        <v>2284</v>
      </c>
      <c r="C127" s="240">
        <v>0</v>
      </c>
      <c r="D127" s="240">
        <v>22473272</v>
      </c>
      <c r="E127" s="240">
        <v>22473272</v>
      </c>
      <c r="F127" s="240">
        <v>0</v>
      </c>
      <c r="G127" s="333"/>
    </row>
    <row r="128" spans="1:7" s="241" customFormat="1">
      <c r="A128" s="239">
        <v>243132</v>
      </c>
      <c r="B128" s="239" t="s">
        <v>2285</v>
      </c>
      <c r="C128" s="240">
        <v>0</v>
      </c>
      <c r="D128" s="240">
        <v>17864218</v>
      </c>
      <c r="E128" s="240">
        <v>17864218</v>
      </c>
      <c r="F128" s="240">
        <v>0</v>
      </c>
      <c r="G128" s="333"/>
    </row>
    <row r="129" spans="1:7" s="241" customFormat="1">
      <c r="A129" s="239">
        <v>243140</v>
      </c>
      <c r="B129" s="239" t="s">
        <v>369</v>
      </c>
      <c r="C129" s="240">
        <v>10527.12</v>
      </c>
      <c r="D129" s="240">
        <v>2423573</v>
      </c>
      <c r="E129" s="240">
        <v>2420003</v>
      </c>
      <c r="F129" s="240">
        <v>14097.12</v>
      </c>
      <c r="G129" s="333"/>
    </row>
    <row r="130" spans="1:7" s="241" customFormat="1">
      <c r="A130" s="239">
        <v>243141</v>
      </c>
      <c r="B130" s="239" t="s">
        <v>2286</v>
      </c>
      <c r="C130" s="240">
        <v>15590</v>
      </c>
      <c r="D130" s="240">
        <v>2443041</v>
      </c>
      <c r="E130" s="240">
        <v>2424631</v>
      </c>
      <c r="F130" s="240">
        <v>34000</v>
      </c>
      <c r="G130" s="333"/>
    </row>
    <row r="131" spans="1:7" s="241" customFormat="1">
      <c r="A131" s="239">
        <v>243142</v>
      </c>
      <c r="B131" s="239" t="s">
        <v>2287</v>
      </c>
      <c r="C131" s="240">
        <v>0</v>
      </c>
      <c r="D131" s="240">
        <v>2419000</v>
      </c>
      <c r="E131" s="240">
        <v>2419000</v>
      </c>
      <c r="F131" s="240">
        <v>0</v>
      </c>
      <c r="G131" s="333"/>
    </row>
    <row r="132" spans="1:7" s="241" customFormat="1">
      <c r="A132" s="239">
        <v>243147</v>
      </c>
      <c r="B132" s="239" t="s">
        <v>2288</v>
      </c>
      <c r="C132" s="240">
        <v>0</v>
      </c>
      <c r="D132" s="240">
        <v>1003</v>
      </c>
      <c r="E132" s="240">
        <v>493</v>
      </c>
      <c r="F132" s="240">
        <v>510</v>
      </c>
      <c r="G132" s="333"/>
    </row>
    <row r="133" spans="1:7" s="241" customFormat="1">
      <c r="A133" s="239">
        <v>243150</v>
      </c>
      <c r="B133" s="239" t="s">
        <v>371</v>
      </c>
      <c r="C133" s="240">
        <v>10000</v>
      </c>
      <c r="D133" s="240">
        <v>6341484</v>
      </c>
      <c r="E133" s="240">
        <v>6342074</v>
      </c>
      <c r="F133" s="240">
        <v>9410</v>
      </c>
      <c r="G133" s="333"/>
    </row>
    <row r="134" spans="1:7" s="241" customFormat="1">
      <c r="A134" s="239">
        <v>243151</v>
      </c>
      <c r="B134" s="239" t="s">
        <v>2289</v>
      </c>
      <c r="C134" s="240">
        <v>0</v>
      </c>
      <c r="D134" s="240">
        <v>6341484</v>
      </c>
      <c r="E134" s="240">
        <v>6341484</v>
      </c>
      <c r="F134" s="240">
        <v>0</v>
      </c>
      <c r="G134" s="333"/>
    </row>
    <row r="135" spans="1:7" s="241" customFormat="1">
      <c r="A135" s="239">
        <v>243152</v>
      </c>
      <c r="B135" s="239" t="s">
        <v>2290</v>
      </c>
      <c r="C135" s="240">
        <v>0</v>
      </c>
      <c r="D135" s="240">
        <v>8003352</v>
      </c>
      <c r="E135" s="240">
        <v>8003352</v>
      </c>
      <c r="F135" s="240">
        <v>0</v>
      </c>
      <c r="G135" s="333"/>
    </row>
    <row r="136" spans="1:7" s="241" customFormat="1">
      <c r="A136" s="239">
        <v>243157</v>
      </c>
      <c r="B136" s="239" t="s">
        <v>2100</v>
      </c>
      <c r="C136" s="240">
        <v>0</v>
      </c>
      <c r="D136" s="240">
        <v>590</v>
      </c>
      <c r="E136" s="240">
        <v>0</v>
      </c>
      <c r="F136" s="240">
        <v>590</v>
      </c>
      <c r="G136" s="333"/>
    </row>
    <row r="137" spans="1:7" s="241" customFormat="1">
      <c r="A137" s="239">
        <v>243160</v>
      </c>
      <c r="B137" s="239" t="s">
        <v>372</v>
      </c>
      <c r="C137" s="240">
        <v>10000</v>
      </c>
      <c r="D137" s="240">
        <v>532117</v>
      </c>
      <c r="E137" s="240">
        <v>531543</v>
      </c>
      <c r="F137" s="240">
        <v>10574</v>
      </c>
      <c r="G137" s="333"/>
    </row>
    <row r="138" spans="1:7" s="241" customFormat="1">
      <c r="A138" s="239">
        <v>243161</v>
      </c>
      <c r="B138" s="239" t="s">
        <v>373</v>
      </c>
      <c r="C138" s="240">
        <v>6000</v>
      </c>
      <c r="D138" s="240">
        <v>534477</v>
      </c>
      <c r="E138" s="240">
        <v>532117</v>
      </c>
      <c r="F138" s="240">
        <v>8360</v>
      </c>
      <c r="G138" s="333"/>
    </row>
    <row r="139" spans="1:7" s="241" customFormat="1">
      <c r="A139" s="239">
        <v>243162</v>
      </c>
      <c r="B139" s="239" t="s">
        <v>2291</v>
      </c>
      <c r="C139" s="240">
        <v>0</v>
      </c>
      <c r="D139" s="240">
        <v>530894</v>
      </c>
      <c r="E139" s="240">
        <v>530894</v>
      </c>
      <c r="F139" s="240">
        <v>0</v>
      </c>
      <c r="G139" s="333"/>
    </row>
    <row r="140" spans="1:7" s="241" customFormat="1">
      <c r="A140" s="239">
        <v>243167</v>
      </c>
      <c r="B140" s="239" t="s">
        <v>2101</v>
      </c>
      <c r="C140" s="240">
        <v>0</v>
      </c>
      <c r="D140" s="240">
        <v>649</v>
      </c>
      <c r="E140" s="240">
        <v>0</v>
      </c>
      <c r="F140" s="240">
        <v>649</v>
      </c>
      <c r="G140" s="333"/>
    </row>
    <row r="141" spans="1:7" s="241" customFormat="1">
      <c r="A141" s="239">
        <v>243170</v>
      </c>
      <c r="B141" s="239" t="s">
        <v>374</v>
      </c>
      <c r="C141" s="240">
        <v>3171</v>
      </c>
      <c r="D141" s="240">
        <v>136386</v>
      </c>
      <c r="E141" s="240">
        <v>134203</v>
      </c>
      <c r="F141" s="240">
        <v>5354</v>
      </c>
      <c r="G141" s="333"/>
    </row>
    <row r="142" spans="1:7" s="241" customFormat="1">
      <c r="A142" s="239">
        <v>243171</v>
      </c>
      <c r="B142" s="239" t="s">
        <v>2292</v>
      </c>
      <c r="C142" s="240">
        <v>0</v>
      </c>
      <c r="D142" s="240">
        <v>130427</v>
      </c>
      <c r="E142" s="240">
        <v>130427</v>
      </c>
      <c r="F142" s="240">
        <v>0</v>
      </c>
      <c r="G142" s="333"/>
    </row>
    <row r="143" spans="1:7" s="241" customFormat="1">
      <c r="A143" s="239">
        <v>243172</v>
      </c>
      <c r="B143" s="239" t="s">
        <v>2293</v>
      </c>
      <c r="C143" s="240">
        <v>0</v>
      </c>
      <c r="D143" s="240">
        <v>127359</v>
      </c>
      <c r="E143" s="240">
        <v>127359</v>
      </c>
      <c r="F143" s="240">
        <v>0</v>
      </c>
      <c r="G143" s="333"/>
    </row>
    <row r="144" spans="1:7" s="241" customFormat="1">
      <c r="A144" s="239">
        <v>243177</v>
      </c>
      <c r="B144" s="239" t="s">
        <v>2294</v>
      </c>
      <c r="C144" s="240">
        <v>649</v>
      </c>
      <c r="D144" s="240">
        <v>7788</v>
      </c>
      <c r="E144" s="240">
        <v>5959</v>
      </c>
      <c r="F144" s="240">
        <v>2478</v>
      </c>
      <c r="G144" s="333"/>
    </row>
    <row r="145" spans="1:7" s="241" customFormat="1">
      <c r="A145" s="239">
        <v>243180</v>
      </c>
      <c r="B145" s="239" t="s">
        <v>375</v>
      </c>
      <c r="C145" s="240">
        <v>72155.66</v>
      </c>
      <c r="D145" s="240">
        <v>4246585.0599999996</v>
      </c>
      <c r="E145" s="240">
        <v>4314280.72</v>
      </c>
      <c r="F145" s="240">
        <v>4460</v>
      </c>
      <c r="G145" s="333"/>
    </row>
    <row r="146" spans="1:7" s="241" customFormat="1">
      <c r="A146" s="239">
        <v>243181</v>
      </c>
      <c r="B146" s="239" t="s">
        <v>376</v>
      </c>
      <c r="C146" s="240">
        <v>55719</v>
      </c>
      <c r="D146" s="240">
        <v>3653889.06</v>
      </c>
      <c r="E146" s="240">
        <v>3675624.06</v>
      </c>
      <c r="F146" s="240">
        <v>33984</v>
      </c>
      <c r="G146" s="333"/>
    </row>
    <row r="147" spans="1:7" s="241" customFormat="1">
      <c r="A147" s="239">
        <v>243182</v>
      </c>
      <c r="B147" s="239" t="s">
        <v>377</v>
      </c>
      <c r="C147" s="240">
        <v>0</v>
      </c>
      <c r="D147" s="240">
        <v>3753814.72</v>
      </c>
      <c r="E147" s="240">
        <v>3753814.72</v>
      </c>
      <c r="F147" s="240">
        <v>0</v>
      </c>
      <c r="G147" s="333"/>
    </row>
    <row r="148" spans="1:7" s="241" customFormat="1">
      <c r="A148" s="239">
        <v>243187</v>
      </c>
      <c r="B148" s="239" t="s">
        <v>2295</v>
      </c>
      <c r="C148" s="240">
        <v>-6015</v>
      </c>
      <c r="D148" s="240">
        <v>559001</v>
      </c>
      <c r="E148" s="240">
        <v>577525</v>
      </c>
      <c r="F148" s="240">
        <v>-24539</v>
      </c>
      <c r="G148" s="333"/>
    </row>
    <row r="149" spans="1:7" s="241" customFormat="1">
      <c r="A149" s="239">
        <v>243190</v>
      </c>
      <c r="B149" s="239" t="s">
        <v>379</v>
      </c>
      <c r="C149" s="240">
        <v>10426</v>
      </c>
      <c r="D149" s="240">
        <v>311071407.93000001</v>
      </c>
      <c r="E149" s="240">
        <v>311071361</v>
      </c>
      <c r="F149" s="240">
        <v>10472.93</v>
      </c>
      <c r="G149" s="333"/>
    </row>
    <row r="150" spans="1:7" s="241" customFormat="1">
      <c r="A150" s="239">
        <v>243191</v>
      </c>
      <c r="B150" s="239" t="s">
        <v>2296</v>
      </c>
      <c r="C150" s="240">
        <v>0</v>
      </c>
      <c r="D150" s="240">
        <v>335150973.93000001</v>
      </c>
      <c r="E150" s="240">
        <v>335150973.93000001</v>
      </c>
      <c r="F150" s="240">
        <v>0</v>
      </c>
      <c r="G150" s="333"/>
    </row>
    <row r="151" spans="1:7" s="241" customFormat="1">
      <c r="A151" s="239">
        <v>243192</v>
      </c>
      <c r="B151" s="239" t="s">
        <v>2297</v>
      </c>
      <c r="C151" s="240">
        <v>0</v>
      </c>
      <c r="D151" s="240">
        <v>291791763</v>
      </c>
      <c r="E151" s="240">
        <v>291791763</v>
      </c>
      <c r="F151" s="240">
        <v>0</v>
      </c>
      <c r="G151" s="333"/>
    </row>
    <row r="152" spans="1:7" s="241" customFormat="1">
      <c r="A152" s="239">
        <v>243200</v>
      </c>
      <c r="B152" s="239" t="s">
        <v>380</v>
      </c>
      <c r="C152" s="240">
        <v>10457.41</v>
      </c>
      <c r="D152" s="240">
        <v>11108319139.58</v>
      </c>
      <c r="E152" s="240">
        <v>11108319310</v>
      </c>
      <c r="F152" s="240">
        <v>10286.99</v>
      </c>
      <c r="G152" s="333"/>
    </row>
    <row r="153" spans="1:7" s="241" customFormat="1">
      <c r="A153" s="239">
        <v>243201</v>
      </c>
      <c r="B153" s="239" t="s">
        <v>381</v>
      </c>
      <c r="C153" s="240">
        <v>0</v>
      </c>
      <c r="D153" s="240">
        <v>11869067549.58</v>
      </c>
      <c r="E153" s="240">
        <v>11869067549.58</v>
      </c>
      <c r="F153" s="240">
        <v>0</v>
      </c>
      <c r="G153" s="333"/>
    </row>
    <row r="154" spans="1:7" s="241" customFormat="1">
      <c r="A154" s="239">
        <v>243202</v>
      </c>
      <c r="B154" s="239" t="s">
        <v>2298</v>
      </c>
      <c r="C154" s="240">
        <v>0</v>
      </c>
      <c r="D154" s="240">
        <v>11108963000</v>
      </c>
      <c r="E154" s="240">
        <v>11108963000</v>
      </c>
      <c r="F154" s="240">
        <v>0</v>
      </c>
      <c r="G154" s="333"/>
    </row>
    <row r="155" spans="1:7" s="241" customFormat="1">
      <c r="A155" s="239">
        <v>243207</v>
      </c>
      <c r="B155" s="239" t="s">
        <v>2299</v>
      </c>
      <c r="C155" s="240">
        <v>0</v>
      </c>
      <c r="D155" s="240">
        <v>1000</v>
      </c>
      <c r="E155" s="240">
        <v>1000</v>
      </c>
      <c r="F155" s="240">
        <v>0</v>
      </c>
      <c r="G155" s="333"/>
    </row>
    <row r="156" spans="1:7" s="241" customFormat="1">
      <c r="A156" s="239">
        <v>243220</v>
      </c>
      <c r="B156" s="239" t="s">
        <v>2300</v>
      </c>
      <c r="C156" s="240">
        <v>10000</v>
      </c>
      <c r="D156" s="240">
        <v>20265703558.630001</v>
      </c>
      <c r="E156" s="240">
        <v>20265703557</v>
      </c>
      <c r="F156" s="240">
        <v>10001.629999999999</v>
      </c>
      <c r="G156" s="333"/>
    </row>
    <row r="157" spans="1:7" s="241" customFormat="1">
      <c r="A157" s="239">
        <v>243221</v>
      </c>
      <c r="B157" s="239" t="s">
        <v>2301</v>
      </c>
      <c r="C157" s="240">
        <v>0</v>
      </c>
      <c r="D157" s="240">
        <v>21854205559.630001</v>
      </c>
      <c r="E157" s="240">
        <v>21854205559.630001</v>
      </c>
      <c r="F157" s="240">
        <v>0</v>
      </c>
      <c r="G157" s="333"/>
    </row>
    <row r="158" spans="1:7" s="241" customFormat="1">
      <c r="A158" s="239">
        <v>243222</v>
      </c>
      <c r="B158" s="239" t="s">
        <v>2302</v>
      </c>
      <c r="C158" s="240">
        <v>0</v>
      </c>
      <c r="D158" s="240">
        <v>20445703557</v>
      </c>
      <c r="E158" s="240">
        <v>20445703557</v>
      </c>
      <c r="F158" s="240">
        <v>0</v>
      </c>
      <c r="G158" s="333"/>
    </row>
    <row r="159" spans="1:7" s="241" customFormat="1">
      <c r="A159" s="239">
        <v>243240</v>
      </c>
      <c r="B159" s="239" t="s">
        <v>2303</v>
      </c>
      <c r="C159" s="240">
        <v>9410</v>
      </c>
      <c r="D159" s="240">
        <v>157638</v>
      </c>
      <c r="E159" s="240">
        <v>158287</v>
      </c>
      <c r="F159" s="240">
        <v>8761</v>
      </c>
      <c r="G159" s="333"/>
    </row>
    <row r="160" spans="1:7" s="241" customFormat="1">
      <c r="A160" s="239">
        <v>243241</v>
      </c>
      <c r="B160" s="239" t="s">
        <v>2304</v>
      </c>
      <c r="C160" s="240">
        <v>0</v>
      </c>
      <c r="D160" s="240">
        <v>156502</v>
      </c>
      <c r="E160" s="240">
        <v>156502</v>
      </c>
      <c r="F160" s="240">
        <v>0</v>
      </c>
      <c r="G160" s="333"/>
    </row>
    <row r="161" spans="1:7" s="241" customFormat="1">
      <c r="A161" s="239">
        <v>243242</v>
      </c>
      <c r="B161" s="239" t="s">
        <v>2305</v>
      </c>
      <c r="C161" s="240">
        <v>0</v>
      </c>
      <c r="D161" s="240">
        <v>156502</v>
      </c>
      <c r="E161" s="240">
        <v>156502</v>
      </c>
      <c r="F161" s="240">
        <v>0</v>
      </c>
      <c r="G161" s="333"/>
    </row>
    <row r="162" spans="1:7" s="241" customFormat="1">
      <c r="A162" s="239">
        <v>243247</v>
      </c>
      <c r="B162" s="239" t="s">
        <v>2306</v>
      </c>
      <c r="C162" s="240">
        <v>590</v>
      </c>
      <c r="D162" s="240">
        <v>1785</v>
      </c>
      <c r="E162" s="240">
        <v>1136</v>
      </c>
      <c r="F162" s="240">
        <v>1239</v>
      </c>
      <c r="G162" s="333"/>
    </row>
    <row r="163" spans="1:7" s="241" customFormat="1">
      <c r="A163" s="242" t="s">
        <v>2307</v>
      </c>
      <c r="B163" s="239" t="s">
        <v>2201</v>
      </c>
      <c r="C163" s="240">
        <v>793812.75</v>
      </c>
      <c r="D163" s="240">
        <v>98321769860.919998</v>
      </c>
      <c r="E163" s="240">
        <v>98321635070</v>
      </c>
      <c r="F163" s="240">
        <v>928603.67</v>
      </c>
      <c r="G163" s="333"/>
    </row>
    <row r="164" spans="1:7" s="241" customFormat="1">
      <c r="A164" s="239">
        <v>244000</v>
      </c>
      <c r="B164" s="239" t="s">
        <v>2308</v>
      </c>
      <c r="C164" s="240">
        <v>867405.11</v>
      </c>
      <c r="D164" s="240">
        <v>67266855339.139999</v>
      </c>
      <c r="E164" s="240">
        <v>67213894458.669998</v>
      </c>
      <c r="F164" s="240">
        <v>53828285.579999998</v>
      </c>
      <c r="G164" s="333"/>
    </row>
    <row r="165" spans="1:7" s="241" customFormat="1">
      <c r="A165" s="239">
        <v>244001</v>
      </c>
      <c r="B165" s="239" t="s">
        <v>2309</v>
      </c>
      <c r="C165" s="240">
        <v>0</v>
      </c>
      <c r="D165" s="240">
        <v>70031440669.550003</v>
      </c>
      <c r="E165" s="240">
        <v>70031440669.550003</v>
      </c>
      <c r="F165" s="240">
        <v>0</v>
      </c>
      <c r="G165" s="333"/>
    </row>
    <row r="166" spans="1:7" s="241" customFormat="1">
      <c r="A166" s="239">
        <v>244002</v>
      </c>
      <c r="B166" s="239" t="s">
        <v>2310</v>
      </c>
      <c r="C166" s="240">
        <v>0</v>
      </c>
      <c r="D166" s="240">
        <v>71104121198.169998</v>
      </c>
      <c r="E166" s="240">
        <v>71104121198.169998</v>
      </c>
      <c r="F166" s="240">
        <v>0</v>
      </c>
      <c r="G166" s="333"/>
    </row>
    <row r="167" spans="1:7" s="241" customFormat="1">
      <c r="A167" s="239">
        <v>244010</v>
      </c>
      <c r="B167" s="239" t="s">
        <v>2311</v>
      </c>
      <c r="C167" s="240">
        <v>474627.16</v>
      </c>
      <c r="D167" s="240">
        <v>12031733</v>
      </c>
      <c r="E167" s="240">
        <v>10349362</v>
      </c>
      <c r="F167" s="240">
        <v>2156998.16</v>
      </c>
      <c r="G167" s="333"/>
    </row>
    <row r="168" spans="1:7" s="241" customFormat="1">
      <c r="A168" s="239">
        <v>244011</v>
      </c>
      <c r="B168" s="239" t="s">
        <v>2312</v>
      </c>
      <c r="C168" s="240">
        <v>0</v>
      </c>
      <c r="D168" s="240">
        <v>12481675</v>
      </c>
      <c r="E168" s="240">
        <v>12481675</v>
      </c>
      <c r="F168" s="240">
        <v>0</v>
      </c>
      <c r="G168" s="333"/>
    </row>
    <row r="169" spans="1:7" s="241" customFormat="1">
      <c r="A169" s="239">
        <v>244012</v>
      </c>
      <c r="B169" s="239" t="s">
        <v>2313</v>
      </c>
      <c r="C169" s="240">
        <v>-18351</v>
      </c>
      <c r="D169" s="240">
        <v>10348712</v>
      </c>
      <c r="E169" s="240">
        <v>12464787</v>
      </c>
      <c r="F169" s="240">
        <v>-2134426</v>
      </c>
      <c r="G169" s="333"/>
    </row>
    <row r="170" spans="1:7" s="241" customFormat="1">
      <c r="A170" s="239">
        <v>244017</v>
      </c>
      <c r="B170" s="239" t="s">
        <v>2314</v>
      </c>
      <c r="C170" s="240">
        <v>0</v>
      </c>
      <c r="D170" s="240">
        <v>650</v>
      </c>
      <c r="E170" s="240">
        <v>1</v>
      </c>
      <c r="F170" s="240">
        <v>649</v>
      </c>
      <c r="G170" s="333"/>
    </row>
    <row r="171" spans="1:7" s="241" customFormat="1">
      <c r="A171" s="239">
        <v>244020</v>
      </c>
      <c r="B171" s="239" t="s">
        <v>2315</v>
      </c>
      <c r="C171" s="240">
        <v>548265.75</v>
      </c>
      <c r="D171" s="240">
        <v>10930780</v>
      </c>
      <c r="E171" s="240">
        <v>11396536</v>
      </c>
      <c r="F171" s="240">
        <v>82509.75</v>
      </c>
      <c r="G171" s="333"/>
    </row>
    <row r="172" spans="1:7" s="241" customFormat="1">
      <c r="A172" s="239">
        <v>244021</v>
      </c>
      <c r="B172" s="239" t="s">
        <v>2316</v>
      </c>
      <c r="C172" s="240">
        <v>0</v>
      </c>
      <c r="D172" s="240">
        <v>10930662</v>
      </c>
      <c r="E172" s="240">
        <v>10930662</v>
      </c>
      <c r="F172" s="240">
        <v>0</v>
      </c>
      <c r="G172" s="333"/>
    </row>
    <row r="173" spans="1:7" s="241" customFormat="1">
      <c r="A173" s="239">
        <v>244022</v>
      </c>
      <c r="B173" s="239" t="s">
        <v>2317</v>
      </c>
      <c r="C173" s="240">
        <v>-20333</v>
      </c>
      <c r="D173" s="240">
        <v>11445736</v>
      </c>
      <c r="E173" s="240">
        <v>11475659</v>
      </c>
      <c r="F173" s="240">
        <v>-50256</v>
      </c>
      <c r="G173" s="333"/>
    </row>
    <row r="174" spans="1:7" s="241" customFormat="1">
      <c r="A174" s="239">
        <v>244027</v>
      </c>
      <c r="B174" s="239" t="s">
        <v>2318</v>
      </c>
      <c r="C174" s="240">
        <v>0</v>
      </c>
      <c r="D174" s="240">
        <v>118</v>
      </c>
      <c r="E174" s="240">
        <v>118</v>
      </c>
      <c r="F174" s="240">
        <v>0</v>
      </c>
      <c r="G174" s="333"/>
    </row>
    <row r="175" spans="1:7" s="241" customFormat="1">
      <c r="A175" s="239">
        <v>244030</v>
      </c>
      <c r="B175" s="239" t="s">
        <v>2319</v>
      </c>
      <c r="C175" s="240">
        <v>782512.5</v>
      </c>
      <c r="D175" s="240">
        <v>14316966</v>
      </c>
      <c r="E175" s="240">
        <v>14320663</v>
      </c>
      <c r="F175" s="240">
        <v>778815.5</v>
      </c>
      <c r="G175" s="333"/>
    </row>
    <row r="176" spans="1:7" s="241" customFormat="1">
      <c r="A176" s="239">
        <v>244031</v>
      </c>
      <c r="B176" s="239" t="s">
        <v>2320</v>
      </c>
      <c r="C176" s="240">
        <v>0</v>
      </c>
      <c r="D176" s="240">
        <v>14316789</v>
      </c>
      <c r="E176" s="240">
        <v>14316789</v>
      </c>
      <c r="F176" s="240">
        <v>0</v>
      </c>
      <c r="G176" s="333"/>
    </row>
    <row r="177" spans="1:7" s="241" customFormat="1">
      <c r="A177" s="239">
        <v>244032</v>
      </c>
      <c r="B177" s="239" t="s">
        <v>2321</v>
      </c>
      <c r="C177" s="240">
        <v>-337090</v>
      </c>
      <c r="D177" s="240">
        <v>14318567</v>
      </c>
      <c r="E177" s="240">
        <v>14753134</v>
      </c>
      <c r="F177" s="240">
        <v>-771657</v>
      </c>
      <c r="G177" s="333"/>
    </row>
    <row r="178" spans="1:7" s="241" customFormat="1">
      <c r="A178" s="239">
        <v>244037</v>
      </c>
      <c r="B178" s="239" t="s">
        <v>2322</v>
      </c>
      <c r="C178" s="240">
        <v>177</v>
      </c>
      <c r="D178" s="240">
        <v>2096</v>
      </c>
      <c r="E178" s="240">
        <v>177</v>
      </c>
      <c r="F178" s="240">
        <v>2096</v>
      </c>
      <c r="G178" s="333"/>
    </row>
    <row r="179" spans="1:7" s="241" customFormat="1">
      <c r="A179" s="239">
        <v>244040</v>
      </c>
      <c r="B179" s="239" t="s">
        <v>2323</v>
      </c>
      <c r="C179" s="240">
        <v>5130688.9000000004</v>
      </c>
      <c r="D179" s="240">
        <v>138991254.11000001</v>
      </c>
      <c r="E179" s="240">
        <v>135111768</v>
      </c>
      <c r="F179" s="240">
        <v>9010175.0099999998</v>
      </c>
      <c r="G179" s="333"/>
    </row>
    <row r="180" spans="1:7" s="241" customFormat="1">
      <c r="A180" s="239">
        <v>244041</v>
      </c>
      <c r="B180" s="239" t="s">
        <v>2324</v>
      </c>
      <c r="C180" s="240">
        <v>0</v>
      </c>
      <c r="D180" s="240">
        <v>138987242.11000001</v>
      </c>
      <c r="E180" s="240">
        <v>138987242.11000001</v>
      </c>
      <c r="F180" s="240">
        <v>0</v>
      </c>
      <c r="G180" s="333"/>
    </row>
    <row r="181" spans="1:7" s="241" customFormat="1">
      <c r="A181" s="239">
        <v>244042</v>
      </c>
      <c r="B181" s="239" t="s">
        <v>2325</v>
      </c>
      <c r="C181" s="240">
        <v>-379434</v>
      </c>
      <c r="D181" s="240">
        <v>135243700</v>
      </c>
      <c r="E181" s="240">
        <v>143850900</v>
      </c>
      <c r="F181" s="240">
        <v>-8986634</v>
      </c>
      <c r="G181" s="333"/>
    </row>
    <row r="182" spans="1:7" s="241" customFormat="1">
      <c r="A182" s="239">
        <v>244047</v>
      </c>
      <c r="B182" s="239" t="s">
        <v>2326</v>
      </c>
      <c r="C182" s="240">
        <v>0</v>
      </c>
      <c r="D182" s="240">
        <v>4012</v>
      </c>
      <c r="E182" s="240">
        <v>4012</v>
      </c>
      <c r="F182" s="240">
        <v>0</v>
      </c>
      <c r="G182" s="333"/>
    </row>
    <row r="183" spans="1:7" s="241" customFormat="1">
      <c r="A183" s="239">
        <v>244050</v>
      </c>
      <c r="B183" s="239" t="s">
        <v>2327</v>
      </c>
      <c r="C183" s="240">
        <v>10556564.9</v>
      </c>
      <c r="D183" s="240">
        <v>164090147</v>
      </c>
      <c r="E183" s="240">
        <v>171677871</v>
      </c>
      <c r="F183" s="240">
        <v>2968840.9</v>
      </c>
      <c r="G183" s="333"/>
    </row>
    <row r="184" spans="1:7" s="241" customFormat="1">
      <c r="A184" s="239">
        <v>244051</v>
      </c>
      <c r="B184" s="239" t="s">
        <v>2328</v>
      </c>
      <c r="C184" s="240">
        <v>0</v>
      </c>
      <c r="D184" s="240">
        <v>164088557</v>
      </c>
      <c r="E184" s="240">
        <v>164088557</v>
      </c>
      <c r="F184" s="240">
        <v>0</v>
      </c>
      <c r="G184" s="333"/>
    </row>
    <row r="185" spans="1:7" s="241" customFormat="1">
      <c r="A185" s="239">
        <v>244052</v>
      </c>
      <c r="B185" s="239" t="s">
        <v>2329</v>
      </c>
      <c r="C185" s="240">
        <v>-10532663</v>
      </c>
      <c r="D185" s="240">
        <v>171813901</v>
      </c>
      <c r="E185" s="240">
        <v>164226177</v>
      </c>
      <c r="F185" s="240">
        <v>-2944939</v>
      </c>
      <c r="G185" s="333"/>
    </row>
    <row r="186" spans="1:7" s="241" customFormat="1">
      <c r="A186" s="239">
        <v>244057</v>
      </c>
      <c r="B186" s="239" t="s">
        <v>2330</v>
      </c>
      <c r="C186" s="240">
        <v>0</v>
      </c>
      <c r="D186" s="240">
        <v>1770</v>
      </c>
      <c r="E186" s="240">
        <v>1770</v>
      </c>
      <c r="F186" s="240">
        <v>0</v>
      </c>
      <c r="G186" s="333"/>
    </row>
    <row r="187" spans="1:7" s="241" customFormat="1">
      <c r="A187" s="239">
        <v>244060</v>
      </c>
      <c r="B187" s="239" t="s">
        <v>2331</v>
      </c>
      <c r="C187" s="240">
        <v>9934119.1999999993</v>
      </c>
      <c r="D187" s="240">
        <v>154069760</v>
      </c>
      <c r="E187" s="240">
        <v>160826948</v>
      </c>
      <c r="F187" s="240">
        <v>3176931.2</v>
      </c>
      <c r="G187" s="333"/>
    </row>
    <row r="188" spans="1:7" s="241" customFormat="1">
      <c r="A188" s="239">
        <v>244061</v>
      </c>
      <c r="B188" s="239" t="s">
        <v>2332</v>
      </c>
      <c r="C188" s="240">
        <v>0</v>
      </c>
      <c r="D188" s="240">
        <v>165650171</v>
      </c>
      <c r="E188" s="240">
        <v>165650171</v>
      </c>
      <c r="F188" s="240">
        <v>0</v>
      </c>
      <c r="G188" s="333"/>
    </row>
    <row r="189" spans="1:7" s="241" customFormat="1">
      <c r="A189" s="239">
        <v>244062</v>
      </c>
      <c r="B189" s="239" t="s">
        <v>2333</v>
      </c>
      <c r="C189" s="240">
        <v>-3868650</v>
      </c>
      <c r="D189" s="240">
        <v>160966741</v>
      </c>
      <c r="E189" s="240">
        <v>160202672</v>
      </c>
      <c r="F189" s="240">
        <v>-3104581</v>
      </c>
      <c r="G189" s="333"/>
    </row>
    <row r="190" spans="1:7" s="241" customFormat="1">
      <c r="A190" s="239">
        <v>244067</v>
      </c>
      <c r="B190" s="239" t="s">
        <v>2334</v>
      </c>
      <c r="C190" s="240">
        <v>0</v>
      </c>
      <c r="D190" s="240">
        <v>5991</v>
      </c>
      <c r="E190" s="240">
        <v>5991</v>
      </c>
      <c r="F190" s="240">
        <v>0</v>
      </c>
      <c r="G190" s="333"/>
    </row>
    <row r="191" spans="1:7" s="241" customFormat="1">
      <c r="A191" s="239">
        <v>244070</v>
      </c>
      <c r="B191" s="239" t="s">
        <v>2335</v>
      </c>
      <c r="C191" s="240">
        <v>25266136.530000001</v>
      </c>
      <c r="D191" s="240">
        <v>249542175.19999999</v>
      </c>
      <c r="E191" s="240">
        <v>271371034</v>
      </c>
      <c r="F191" s="240">
        <v>3437277.73</v>
      </c>
      <c r="G191" s="333"/>
    </row>
    <row r="192" spans="1:7" s="241" customFormat="1">
      <c r="A192" s="239">
        <v>244071</v>
      </c>
      <c r="B192" s="239" t="s">
        <v>2336</v>
      </c>
      <c r="C192" s="240">
        <v>0</v>
      </c>
      <c r="D192" s="240">
        <v>252966021.19999999</v>
      </c>
      <c r="E192" s="240">
        <v>252966021.19999999</v>
      </c>
      <c r="F192" s="240">
        <v>0</v>
      </c>
      <c r="G192" s="333"/>
    </row>
    <row r="193" spans="1:7" s="241" customFormat="1">
      <c r="A193" s="239">
        <v>244072</v>
      </c>
      <c r="B193" s="239" t="s">
        <v>2337</v>
      </c>
      <c r="C193" s="240">
        <v>-6453034</v>
      </c>
      <c r="D193" s="240">
        <v>271526071</v>
      </c>
      <c r="E193" s="240">
        <v>268488654</v>
      </c>
      <c r="F193" s="240">
        <v>-3415617</v>
      </c>
      <c r="G193" s="333"/>
    </row>
    <row r="194" spans="1:7" s="241" customFormat="1">
      <c r="A194" s="239">
        <v>244077</v>
      </c>
      <c r="B194" s="239" t="s">
        <v>2338</v>
      </c>
      <c r="C194" s="240">
        <v>0</v>
      </c>
      <c r="D194" s="240">
        <v>2655</v>
      </c>
      <c r="E194" s="240">
        <v>2655</v>
      </c>
      <c r="F194" s="240">
        <v>0</v>
      </c>
      <c r="G194" s="333"/>
    </row>
    <row r="195" spans="1:7" s="241" customFormat="1">
      <c r="A195" s="239">
        <v>244080</v>
      </c>
      <c r="B195" s="239" t="s">
        <v>2339</v>
      </c>
      <c r="C195" s="240">
        <v>15592222.98</v>
      </c>
      <c r="D195" s="240">
        <v>178876227.19999999</v>
      </c>
      <c r="E195" s="240">
        <v>193213667</v>
      </c>
      <c r="F195" s="240">
        <v>1254783.18</v>
      </c>
      <c r="G195" s="333"/>
    </row>
    <row r="196" spans="1:7" s="241" customFormat="1">
      <c r="A196" s="239">
        <v>244081</v>
      </c>
      <c r="B196" s="239" t="s">
        <v>2340</v>
      </c>
      <c r="C196" s="240">
        <v>0</v>
      </c>
      <c r="D196" s="240">
        <v>178876157.19999999</v>
      </c>
      <c r="E196" s="240">
        <v>178876157.19999999</v>
      </c>
      <c r="F196" s="240">
        <v>0</v>
      </c>
      <c r="G196" s="333"/>
    </row>
    <row r="197" spans="1:7" s="241" customFormat="1">
      <c r="A197" s="239">
        <v>244082</v>
      </c>
      <c r="B197" s="239" t="s">
        <v>2341</v>
      </c>
      <c r="C197" s="240">
        <v>-5310446</v>
      </c>
      <c r="D197" s="240">
        <v>193262484</v>
      </c>
      <c r="E197" s="240">
        <v>189194197</v>
      </c>
      <c r="F197" s="240">
        <v>-1242159</v>
      </c>
      <c r="G197" s="333"/>
    </row>
    <row r="198" spans="1:7" s="241" customFormat="1">
      <c r="A198" s="239">
        <v>244087</v>
      </c>
      <c r="B198" s="239" t="s">
        <v>2342</v>
      </c>
      <c r="C198" s="240">
        <v>0</v>
      </c>
      <c r="D198" s="240">
        <v>1711</v>
      </c>
      <c r="E198" s="240">
        <v>1711</v>
      </c>
      <c r="F198" s="240">
        <v>0</v>
      </c>
      <c r="G198" s="333"/>
    </row>
    <row r="199" spans="1:7" s="241" customFormat="1">
      <c r="A199" s="239">
        <v>244090</v>
      </c>
      <c r="B199" s="239" t="s">
        <v>2343</v>
      </c>
      <c r="C199" s="240">
        <v>14533871.199999999</v>
      </c>
      <c r="D199" s="240">
        <v>184230458</v>
      </c>
      <c r="E199" s="240">
        <v>197264603</v>
      </c>
      <c r="F199" s="240">
        <v>1499726.2</v>
      </c>
      <c r="G199" s="333"/>
    </row>
    <row r="200" spans="1:7" s="241" customFormat="1">
      <c r="A200" s="239">
        <v>244091</v>
      </c>
      <c r="B200" s="239" t="s">
        <v>2344</v>
      </c>
      <c r="C200" s="240">
        <v>0</v>
      </c>
      <c r="D200" s="240">
        <v>184227803</v>
      </c>
      <c r="E200" s="240">
        <v>184227803</v>
      </c>
      <c r="F200" s="240">
        <v>0</v>
      </c>
      <c r="G200" s="333"/>
    </row>
    <row r="201" spans="1:7" s="241" customFormat="1">
      <c r="A201" s="239">
        <v>244092</v>
      </c>
      <c r="B201" s="239" t="s">
        <v>2345</v>
      </c>
      <c r="C201" s="240">
        <v>-3272407</v>
      </c>
      <c r="D201" s="240">
        <v>197354777</v>
      </c>
      <c r="E201" s="240">
        <v>195564445</v>
      </c>
      <c r="F201" s="240">
        <v>-1482075</v>
      </c>
      <c r="G201" s="333"/>
    </row>
    <row r="202" spans="1:7" s="241" customFormat="1">
      <c r="A202" s="239">
        <v>244097</v>
      </c>
      <c r="B202" s="239" t="s">
        <v>2346</v>
      </c>
      <c r="C202" s="240">
        <v>0</v>
      </c>
      <c r="D202" s="240">
        <v>8804</v>
      </c>
      <c r="E202" s="240">
        <v>8155</v>
      </c>
      <c r="F202" s="240">
        <v>649</v>
      </c>
      <c r="G202" s="333"/>
    </row>
    <row r="203" spans="1:7" s="241" customFormat="1">
      <c r="A203" s="239">
        <v>244100</v>
      </c>
      <c r="B203" s="239" t="s">
        <v>2347</v>
      </c>
      <c r="C203" s="240">
        <v>21974884.280000001</v>
      </c>
      <c r="D203" s="240">
        <v>207656460.66</v>
      </c>
      <c r="E203" s="240">
        <v>227759479</v>
      </c>
      <c r="F203" s="240">
        <v>1871865.94</v>
      </c>
      <c r="G203" s="333"/>
    </row>
    <row r="204" spans="1:7" s="241" customFormat="1">
      <c r="A204" s="239">
        <v>244101</v>
      </c>
      <c r="B204" s="239" t="s">
        <v>2348</v>
      </c>
      <c r="C204" s="240">
        <v>0</v>
      </c>
      <c r="D204" s="240">
        <v>189825854.66</v>
      </c>
      <c r="E204" s="240">
        <v>189825854.66</v>
      </c>
      <c r="F204" s="240">
        <v>0</v>
      </c>
      <c r="G204" s="333"/>
    </row>
    <row r="205" spans="1:7" s="241" customFormat="1">
      <c r="A205" s="239">
        <v>244102</v>
      </c>
      <c r="B205" s="239" t="s">
        <v>2349</v>
      </c>
      <c r="C205" s="240">
        <v>-13248023</v>
      </c>
      <c r="D205" s="240">
        <v>201505672</v>
      </c>
      <c r="E205" s="240">
        <v>190146752</v>
      </c>
      <c r="F205" s="240">
        <v>-1889103</v>
      </c>
      <c r="G205" s="333"/>
    </row>
    <row r="206" spans="1:7" s="241" customFormat="1">
      <c r="A206" s="239">
        <v>244107</v>
      </c>
      <c r="B206" s="239" t="s">
        <v>2350</v>
      </c>
      <c r="C206" s="240">
        <v>0</v>
      </c>
      <c r="D206" s="240">
        <v>17834618</v>
      </c>
      <c r="E206" s="240">
        <v>17830606</v>
      </c>
      <c r="F206" s="240">
        <v>4012</v>
      </c>
      <c r="G206" s="333"/>
    </row>
    <row r="207" spans="1:7" s="241" customFormat="1">
      <c r="A207" s="239">
        <v>244110</v>
      </c>
      <c r="B207" s="239" t="s">
        <v>2351</v>
      </c>
      <c r="C207" s="240">
        <v>7063962.0999999996</v>
      </c>
      <c r="D207" s="240">
        <v>165372544</v>
      </c>
      <c r="E207" s="240">
        <v>172263444</v>
      </c>
      <c r="F207" s="240">
        <v>173062.1</v>
      </c>
      <c r="G207" s="333"/>
    </row>
    <row r="208" spans="1:7" s="241" customFormat="1">
      <c r="A208" s="239">
        <v>244111</v>
      </c>
      <c r="B208" s="239" t="s">
        <v>2352</v>
      </c>
      <c r="C208" s="240">
        <v>0</v>
      </c>
      <c r="D208" s="240">
        <v>165372424</v>
      </c>
      <c r="E208" s="240">
        <v>165372424</v>
      </c>
      <c r="F208" s="240">
        <v>0</v>
      </c>
      <c r="G208" s="333"/>
    </row>
    <row r="209" spans="1:7" s="241" customFormat="1">
      <c r="A209" s="239">
        <v>244112</v>
      </c>
      <c r="B209" s="239" t="s">
        <v>2353</v>
      </c>
      <c r="C209" s="240">
        <v>-2167558</v>
      </c>
      <c r="D209" s="240">
        <v>187089368</v>
      </c>
      <c r="E209" s="240">
        <v>185099887</v>
      </c>
      <c r="F209" s="240">
        <v>-178077</v>
      </c>
      <c r="G209" s="333"/>
    </row>
    <row r="210" spans="1:7" s="241" customFormat="1">
      <c r="A210" s="239">
        <v>244117</v>
      </c>
      <c r="B210" s="239" t="s">
        <v>2354</v>
      </c>
      <c r="C210" s="240">
        <v>0</v>
      </c>
      <c r="D210" s="240">
        <v>6476</v>
      </c>
      <c r="E210" s="240">
        <v>1476</v>
      </c>
      <c r="F210" s="240">
        <v>5000</v>
      </c>
      <c r="G210" s="333"/>
    </row>
    <row r="211" spans="1:7" s="241" customFormat="1">
      <c r="A211" s="239">
        <v>244120</v>
      </c>
      <c r="B211" s="239" t="s">
        <v>2355</v>
      </c>
      <c r="C211" s="240">
        <v>22630136.550000001</v>
      </c>
      <c r="D211" s="240">
        <v>317384147</v>
      </c>
      <c r="E211" s="240">
        <v>335295136</v>
      </c>
      <c r="F211" s="240">
        <v>4719147.55</v>
      </c>
      <c r="G211" s="333"/>
    </row>
    <row r="212" spans="1:7" s="241" customFormat="1">
      <c r="A212" s="239">
        <v>244121</v>
      </c>
      <c r="B212" s="239" t="s">
        <v>2356</v>
      </c>
      <c r="C212" s="240">
        <v>0</v>
      </c>
      <c r="D212" s="240">
        <v>317383967</v>
      </c>
      <c r="E212" s="240">
        <v>317383967</v>
      </c>
      <c r="F212" s="240">
        <v>0</v>
      </c>
      <c r="G212" s="333"/>
    </row>
    <row r="213" spans="1:7" s="241" customFormat="1">
      <c r="A213" s="239">
        <v>244122</v>
      </c>
      <c r="B213" s="239" t="s">
        <v>2357</v>
      </c>
      <c r="C213" s="240">
        <v>-11281718</v>
      </c>
      <c r="D213" s="240">
        <v>337047448</v>
      </c>
      <c r="E213" s="240">
        <v>330447647</v>
      </c>
      <c r="F213" s="240">
        <v>-4681917</v>
      </c>
      <c r="G213" s="333"/>
    </row>
    <row r="214" spans="1:7" s="241" customFormat="1">
      <c r="A214" s="239">
        <v>244127</v>
      </c>
      <c r="B214" s="239" t="s">
        <v>2358</v>
      </c>
      <c r="C214" s="240">
        <v>0</v>
      </c>
      <c r="D214" s="240">
        <v>2000</v>
      </c>
      <c r="E214" s="240">
        <v>180</v>
      </c>
      <c r="F214" s="240">
        <v>1820</v>
      </c>
      <c r="G214" s="333"/>
    </row>
    <row r="215" spans="1:7" s="241" customFormat="1">
      <c r="A215" s="239">
        <v>244130</v>
      </c>
      <c r="B215" s="239" t="s">
        <v>2359</v>
      </c>
      <c r="C215" s="240">
        <v>6022622.5</v>
      </c>
      <c r="D215" s="240">
        <v>110703480</v>
      </c>
      <c r="E215" s="240">
        <v>115609165</v>
      </c>
      <c r="F215" s="240">
        <v>1116937.5</v>
      </c>
      <c r="G215" s="333"/>
    </row>
    <row r="216" spans="1:7" s="241" customFormat="1">
      <c r="A216" s="239">
        <v>244131</v>
      </c>
      <c r="B216" s="239" t="s">
        <v>2360</v>
      </c>
      <c r="C216" s="240">
        <v>0</v>
      </c>
      <c r="D216" s="240">
        <v>110831710</v>
      </c>
      <c r="E216" s="240">
        <v>110831710</v>
      </c>
      <c r="F216" s="240">
        <v>0</v>
      </c>
      <c r="G216" s="333"/>
    </row>
    <row r="217" spans="1:7" s="241" customFormat="1">
      <c r="A217" s="239">
        <v>244132</v>
      </c>
      <c r="B217" s="239" t="s">
        <v>2361</v>
      </c>
      <c r="C217" s="240">
        <v>-1028314</v>
      </c>
      <c r="D217" s="240">
        <v>115590243</v>
      </c>
      <c r="E217" s="240">
        <v>115659939</v>
      </c>
      <c r="F217" s="240">
        <v>-1098010</v>
      </c>
      <c r="G217" s="333"/>
    </row>
    <row r="218" spans="1:7" s="241" customFormat="1">
      <c r="A218" s="239">
        <v>244137</v>
      </c>
      <c r="B218" s="239" t="s">
        <v>2362</v>
      </c>
      <c r="C218" s="240">
        <v>447</v>
      </c>
      <c r="D218" s="240">
        <v>0</v>
      </c>
      <c r="E218" s="240">
        <v>447</v>
      </c>
      <c r="F218" s="240">
        <v>0</v>
      </c>
      <c r="G218" s="333"/>
    </row>
    <row r="219" spans="1:7" s="241" customFormat="1">
      <c r="A219" s="239">
        <v>244140</v>
      </c>
      <c r="B219" s="239" t="s">
        <v>2363</v>
      </c>
      <c r="C219" s="240">
        <v>9926037.7599999998</v>
      </c>
      <c r="D219" s="240">
        <v>172738800.80000001</v>
      </c>
      <c r="E219" s="240">
        <v>182021686</v>
      </c>
      <c r="F219" s="240">
        <v>643152.56000000006</v>
      </c>
      <c r="G219" s="333"/>
    </row>
    <row r="220" spans="1:7" s="241" customFormat="1">
      <c r="A220" s="239">
        <v>244141</v>
      </c>
      <c r="B220" s="239" t="s">
        <v>2364</v>
      </c>
      <c r="C220" s="240">
        <v>0</v>
      </c>
      <c r="D220" s="240">
        <v>169582348.80000001</v>
      </c>
      <c r="E220" s="240">
        <v>169582348.80000001</v>
      </c>
      <c r="F220" s="240">
        <v>0</v>
      </c>
      <c r="G220" s="333"/>
    </row>
    <row r="221" spans="1:7" s="241" customFormat="1">
      <c r="A221" s="239">
        <v>244142</v>
      </c>
      <c r="B221" s="239" t="s">
        <v>2365</v>
      </c>
      <c r="C221" s="240">
        <v>-860788</v>
      </c>
      <c r="D221" s="240">
        <v>184478371</v>
      </c>
      <c r="E221" s="240">
        <v>184239544</v>
      </c>
      <c r="F221" s="240">
        <v>-621961</v>
      </c>
      <c r="G221" s="333"/>
    </row>
    <row r="222" spans="1:7" s="241" customFormat="1">
      <c r="A222" s="239">
        <v>244147</v>
      </c>
      <c r="B222" s="239" t="s">
        <v>2102</v>
      </c>
      <c r="C222" s="240">
        <v>0</v>
      </c>
      <c r="D222" s="240">
        <v>12773</v>
      </c>
      <c r="E222" s="240">
        <v>10000</v>
      </c>
      <c r="F222" s="240">
        <v>2773</v>
      </c>
      <c r="G222" s="333"/>
    </row>
    <row r="223" spans="1:7" s="241" customFormat="1">
      <c r="A223" s="239">
        <v>244150</v>
      </c>
      <c r="B223" s="239" t="s">
        <v>2366</v>
      </c>
      <c r="C223" s="240">
        <v>4525851.99</v>
      </c>
      <c r="D223" s="240">
        <v>417206946</v>
      </c>
      <c r="E223" s="240">
        <v>420556321</v>
      </c>
      <c r="F223" s="240">
        <v>1176476.99</v>
      </c>
      <c r="G223" s="333"/>
    </row>
    <row r="224" spans="1:7" s="241" customFormat="1">
      <c r="A224" s="239">
        <v>244151</v>
      </c>
      <c r="B224" s="239" t="s">
        <v>2367</v>
      </c>
      <c r="C224" s="240">
        <v>0</v>
      </c>
      <c r="D224" s="240">
        <v>417165696</v>
      </c>
      <c r="E224" s="240">
        <v>417165696</v>
      </c>
      <c r="F224" s="240">
        <v>0</v>
      </c>
      <c r="G224" s="333"/>
    </row>
    <row r="225" spans="1:7" s="241" customFormat="1">
      <c r="A225" s="239">
        <v>244152</v>
      </c>
      <c r="B225" s="239" t="s">
        <v>2368</v>
      </c>
      <c r="C225" s="240">
        <v>-3987230</v>
      </c>
      <c r="D225" s="240">
        <v>420732233</v>
      </c>
      <c r="E225" s="240">
        <v>417876238</v>
      </c>
      <c r="F225" s="240">
        <v>-1131235</v>
      </c>
      <c r="G225" s="333"/>
    </row>
    <row r="226" spans="1:7" s="241" customFormat="1">
      <c r="A226" s="239">
        <v>244157</v>
      </c>
      <c r="B226" s="239" t="s">
        <v>2369</v>
      </c>
      <c r="C226" s="240">
        <v>0</v>
      </c>
      <c r="D226" s="240">
        <v>41250</v>
      </c>
      <c r="E226" s="240">
        <v>41250</v>
      </c>
      <c r="F226" s="240">
        <v>0</v>
      </c>
      <c r="G226" s="333"/>
    </row>
    <row r="227" spans="1:7" s="241" customFormat="1">
      <c r="A227" s="239">
        <v>244160</v>
      </c>
      <c r="B227" s="239" t="s">
        <v>2370</v>
      </c>
      <c r="C227" s="240">
        <v>4773247</v>
      </c>
      <c r="D227" s="240">
        <v>198128381</v>
      </c>
      <c r="E227" s="240">
        <v>201626444</v>
      </c>
      <c r="F227" s="240">
        <v>1275184</v>
      </c>
      <c r="G227" s="333"/>
    </row>
    <row r="228" spans="1:7" s="241" customFormat="1">
      <c r="A228" s="239">
        <v>244161</v>
      </c>
      <c r="B228" s="239" t="s">
        <v>2371</v>
      </c>
      <c r="C228" s="240">
        <v>0</v>
      </c>
      <c r="D228" s="240">
        <v>198664568</v>
      </c>
      <c r="E228" s="240">
        <v>198664568</v>
      </c>
      <c r="F228" s="240">
        <v>0</v>
      </c>
      <c r="G228" s="333"/>
    </row>
    <row r="229" spans="1:7" s="241" customFormat="1">
      <c r="A229" s="239">
        <v>244162</v>
      </c>
      <c r="B229" s="239" t="s">
        <v>2372</v>
      </c>
      <c r="C229" s="240">
        <v>-4165805</v>
      </c>
      <c r="D229" s="240">
        <v>201678958</v>
      </c>
      <c r="E229" s="240">
        <v>198772928</v>
      </c>
      <c r="F229" s="240">
        <v>-1259775</v>
      </c>
      <c r="G229" s="333"/>
    </row>
    <row r="230" spans="1:7" s="241" customFormat="1">
      <c r="A230" s="239">
        <v>244167</v>
      </c>
      <c r="B230" s="239" t="s">
        <v>2373</v>
      </c>
      <c r="C230" s="240">
        <v>177</v>
      </c>
      <c r="D230" s="240">
        <v>826</v>
      </c>
      <c r="E230" s="240">
        <v>354</v>
      </c>
      <c r="F230" s="240">
        <v>649</v>
      </c>
      <c r="G230" s="333"/>
    </row>
    <row r="231" spans="1:7" s="241" customFormat="1">
      <c r="A231" s="239">
        <v>244170</v>
      </c>
      <c r="B231" s="239" t="s">
        <v>2374</v>
      </c>
      <c r="C231" s="240">
        <v>19915136</v>
      </c>
      <c r="D231" s="240">
        <v>216520973</v>
      </c>
      <c r="E231" s="240">
        <v>231518599</v>
      </c>
      <c r="F231" s="240">
        <v>4917510</v>
      </c>
      <c r="G231" s="333"/>
    </row>
    <row r="232" spans="1:7" s="241" customFormat="1">
      <c r="A232" s="239">
        <v>244171</v>
      </c>
      <c r="B232" s="239" t="s">
        <v>2375</v>
      </c>
      <c r="C232" s="240">
        <v>0</v>
      </c>
      <c r="D232" s="240">
        <v>216520352</v>
      </c>
      <c r="E232" s="240">
        <v>216520352</v>
      </c>
      <c r="F232" s="240">
        <v>0</v>
      </c>
      <c r="G232" s="333"/>
    </row>
    <row r="233" spans="1:7" s="241" customFormat="1">
      <c r="A233" s="239">
        <v>244172</v>
      </c>
      <c r="B233" s="239" t="s">
        <v>2376</v>
      </c>
      <c r="C233" s="240">
        <v>-19572703</v>
      </c>
      <c r="D233" s="240">
        <v>234303402</v>
      </c>
      <c r="E233" s="240">
        <v>219635679</v>
      </c>
      <c r="F233" s="240">
        <v>-4904980</v>
      </c>
      <c r="G233" s="333"/>
    </row>
    <row r="234" spans="1:7" s="241" customFormat="1">
      <c r="A234" s="239">
        <v>244177</v>
      </c>
      <c r="B234" s="239" t="s">
        <v>2377</v>
      </c>
      <c r="C234" s="240">
        <v>0</v>
      </c>
      <c r="D234" s="240">
        <v>1093</v>
      </c>
      <c r="E234" s="240">
        <v>621</v>
      </c>
      <c r="F234" s="240">
        <v>472</v>
      </c>
      <c r="G234" s="333"/>
    </row>
    <row r="235" spans="1:7" s="241" customFormat="1">
      <c r="A235" s="239">
        <v>244180</v>
      </c>
      <c r="B235" s="239" t="s">
        <v>2378</v>
      </c>
      <c r="C235" s="240">
        <v>2709396.85</v>
      </c>
      <c r="D235" s="240">
        <v>35413692</v>
      </c>
      <c r="E235" s="240">
        <v>37721879</v>
      </c>
      <c r="F235" s="240">
        <v>401209.85</v>
      </c>
      <c r="G235" s="333"/>
    </row>
    <row r="236" spans="1:7" s="241" customFormat="1">
      <c r="A236" s="239">
        <v>244181</v>
      </c>
      <c r="B236" s="239" t="s">
        <v>2379</v>
      </c>
      <c r="C236" s="240">
        <v>0</v>
      </c>
      <c r="D236" s="240">
        <v>35413692</v>
      </c>
      <c r="E236" s="240">
        <v>35413692</v>
      </c>
      <c r="F236" s="240">
        <v>0</v>
      </c>
      <c r="G236" s="333"/>
    </row>
    <row r="237" spans="1:7" s="241" customFormat="1">
      <c r="A237" s="239">
        <v>244182</v>
      </c>
      <c r="B237" s="239" t="s">
        <v>2380</v>
      </c>
      <c r="C237" s="240">
        <v>-2023073</v>
      </c>
      <c r="D237" s="240">
        <v>37742550</v>
      </c>
      <c r="E237" s="240">
        <v>36101619</v>
      </c>
      <c r="F237" s="240">
        <v>-382142</v>
      </c>
      <c r="G237" s="333"/>
    </row>
    <row r="238" spans="1:7" s="241" customFormat="1">
      <c r="A238" s="239">
        <v>244187</v>
      </c>
      <c r="B238" s="239" t="s">
        <v>2381</v>
      </c>
      <c r="C238" s="240">
        <v>0</v>
      </c>
      <c r="D238" s="240">
        <v>2419</v>
      </c>
      <c r="E238" s="240">
        <v>0</v>
      </c>
      <c r="F238" s="240">
        <v>2419</v>
      </c>
      <c r="G238" s="333"/>
    </row>
    <row r="239" spans="1:7" s="241" customFormat="1">
      <c r="A239" s="239">
        <v>244190</v>
      </c>
      <c r="B239" s="239" t="s">
        <v>2382</v>
      </c>
      <c r="C239" s="240">
        <v>1658759.17</v>
      </c>
      <c r="D239" s="240">
        <v>64110992.200000003</v>
      </c>
      <c r="E239" s="240">
        <v>65581798</v>
      </c>
      <c r="F239" s="240">
        <v>187953.37</v>
      </c>
      <c r="G239" s="333"/>
    </row>
    <row r="240" spans="1:7" s="241" customFormat="1">
      <c r="A240" s="239">
        <v>244191</v>
      </c>
      <c r="B240" s="239" t="s">
        <v>2383</v>
      </c>
      <c r="C240" s="240">
        <v>0</v>
      </c>
      <c r="D240" s="240">
        <v>65156606.200000003</v>
      </c>
      <c r="E240" s="240">
        <v>65156606.200000003</v>
      </c>
      <c r="F240" s="240">
        <v>0</v>
      </c>
      <c r="G240" s="333"/>
    </row>
    <row r="241" spans="1:7" s="241" customFormat="1">
      <c r="A241" s="239">
        <v>244192</v>
      </c>
      <c r="B241" s="239" t="s">
        <v>2384</v>
      </c>
      <c r="C241" s="240">
        <v>-664553</v>
      </c>
      <c r="D241" s="240">
        <v>65617437</v>
      </c>
      <c r="E241" s="240">
        <v>65117251</v>
      </c>
      <c r="F241" s="240">
        <v>-164367</v>
      </c>
      <c r="G241" s="333"/>
    </row>
    <row r="242" spans="1:7" s="241" customFormat="1">
      <c r="A242" s="239">
        <v>244197</v>
      </c>
      <c r="B242" s="239" t="s">
        <v>2385</v>
      </c>
      <c r="C242" s="240">
        <v>589</v>
      </c>
      <c r="D242" s="240">
        <v>1888</v>
      </c>
      <c r="E242" s="240">
        <v>2477</v>
      </c>
      <c r="F242" s="240">
        <v>0</v>
      </c>
      <c r="G242" s="333"/>
    </row>
    <row r="243" spans="1:7" s="241" customFormat="1">
      <c r="A243" s="239">
        <v>244200</v>
      </c>
      <c r="B243" s="239" t="s">
        <v>2386</v>
      </c>
      <c r="C243" s="240">
        <v>18642105.879999999</v>
      </c>
      <c r="D243" s="240">
        <v>501636756.01999998</v>
      </c>
      <c r="E243" s="240">
        <v>515934830.01999998</v>
      </c>
      <c r="F243" s="240">
        <v>4344031.88</v>
      </c>
      <c r="G243" s="333"/>
    </row>
    <row r="244" spans="1:7" s="241" customFormat="1">
      <c r="A244" s="239">
        <v>244201</v>
      </c>
      <c r="B244" s="239" t="s">
        <v>2387</v>
      </c>
      <c r="C244" s="240">
        <v>0</v>
      </c>
      <c r="D244" s="240">
        <v>539478370.01999998</v>
      </c>
      <c r="E244" s="240">
        <v>539478370.01999998</v>
      </c>
      <c r="F244" s="240">
        <v>0</v>
      </c>
      <c r="G244" s="333"/>
    </row>
    <row r="245" spans="1:7" s="241" customFormat="1">
      <c r="A245" s="239">
        <v>244202</v>
      </c>
      <c r="B245" s="239" t="s">
        <v>2388</v>
      </c>
      <c r="C245" s="240">
        <v>-12202927</v>
      </c>
      <c r="D245" s="240">
        <v>522993454.42000002</v>
      </c>
      <c r="E245" s="240">
        <v>515101667.42000002</v>
      </c>
      <c r="F245" s="240">
        <v>-4311140</v>
      </c>
      <c r="G245" s="333"/>
    </row>
    <row r="246" spans="1:7" s="241" customFormat="1">
      <c r="A246" s="239">
        <v>244207</v>
      </c>
      <c r="B246" s="239" t="s">
        <v>2389</v>
      </c>
      <c r="C246" s="240">
        <v>0</v>
      </c>
      <c r="D246" s="240">
        <v>4541</v>
      </c>
      <c r="E246" s="240">
        <v>4541</v>
      </c>
      <c r="F246" s="240">
        <v>0</v>
      </c>
      <c r="G246" s="333"/>
    </row>
    <row r="247" spans="1:7" s="241" customFormat="1">
      <c r="A247" s="239">
        <v>244210</v>
      </c>
      <c r="B247" s="239" t="s">
        <v>2390</v>
      </c>
      <c r="C247" s="240">
        <v>10622</v>
      </c>
      <c r="D247" s="240">
        <v>11303533225</v>
      </c>
      <c r="E247" s="240">
        <v>11303533225</v>
      </c>
      <c r="F247" s="240">
        <v>10622</v>
      </c>
      <c r="G247" s="333"/>
    </row>
    <row r="248" spans="1:7" s="241" customFormat="1">
      <c r="A248" s="239">
        <v>244211</v>
      </c>
      <c r="B248" s="239" t="s">
        <v>2391</v>
      </c>
      <c r="C248" s="240">
        <v>0</v>
      </c>
      <c r="D248" s="240">
        <v>11303533222</v>
      </c>
      <c r="E248" s="240">
        <v>11303533222</v>
      </c>
      <c r="F248" s="240">
        <v>0</v>
      </c>
      <c r="G248" s="333"/>
    </row>
    <row r="249" spans="1:7" s="241" customFormat="1">
      <c r="A249" s="239">
        <v>244212</v>
      </c>
      <c r="B249" s="239" t="s">
        <v>2392</v>
      </c>
      <c r="C249" s="240">
        <v>0</v>
      </c>
      <c r="D249" s="240">
        <v>11329400856</v>
      </c>
      <c r="E249" s="240">
        <v>11329400856</v>
      </c>
      <c r="F249" s="240">
        <v>0</v>
      </c>
      <c r="G249" s="333"/>
    </row>
    <row r="250" spans="1:7" s="241" customFormat="1">
      <c r="A250" s="239">
        <v>244217</v>
      </c>
      <c r="B250" s="239" t="s">
        <v>2393</v>
      </c>
      <c r="C250" s="240">
        <v>0</v>
      </c>
      <c r="D250" s="240">
        <v>3</v>
      </c>
      <c r="E250" s="240">
        <v>3</v>
      </c>
      <c r="F250" s="240">
        <v>0</v>
      </c>
      <c r="G250" s="333"/>
    </row>
    <row r="251" spans="1:7" s="241" customFormat="1">
      <c r="A251" s="239">
        <v>244220</v>
      </c>
      <c r="B251" s="239" t="s">
        <v>2394</v>
      </c>
      <c r="C251" s="240">
        <v>10703</v>
      </c>
      <c r="D251" s="240">
        <v>23247840618</v>
      </c>
      <c r="E251" s="240">
        <v>23247840618</v>
      </c>
      <c r="F251" s="240">
        <v>10703</v>
      </c>
      <c r="G251" s="333"/>
    </row>
    <row r="252" spans="1:7" s="241" customFormat="1">
      <c r="A252" s="239">
        <v>244221</v>
      </c>
      <c r="B252" s="239" t="s">
        <v>2395</v>
      </c>
      <c r="C252" s="240">
        <v>0</v>
      </c>
      <c r="D252" s="240">
        <v>23291802520</v>
      </c>
      <c r="E252" s="240">
        <v>23291802520</v>
      </c>
      <c r="F252" s="240">
        <v>0</v>
      </c>
      <c r="G252" s="333"/>
    </row>
    <row r="253" spans="1:7" s="241" customFormat="1">
      <c r="A253" s="239">
        <v>244222</v>
      </c>
      <c r="B253" s="239" t="s">
        <v>2396</v>
      </c>
      <c r="C253" s="240">
        <v>0</v>
      </c>
      <c r="D253" s="240">
        <v>25712547782</v>
      </c>
      <c r="E253" s="240">
        <v>25712547782</v>
      </c>
      <c r="F253" s="240">
        <v>0</v>
      </c>
      <c r="G253" s="333"/>
    </row>
    <row r="254" spans="1:7" s="241" customFormat="1">
      <c r="A254" s="239">
        <v>244230</v>
      </c>
      <c r="B254" s="239" t="s">
        <v>2397</v>
      </c>
      <c r="C254" s="240">
        <v>17128</v>
      </c>
      <c r="D254" s="240">
        <v>539903900</v>
      </c>
      <c r="E254" s="240">
        <v>535910000</v>
      </c>
      <c r="F254" s="240">
        <v>4011028</v>
      </c>
      <c r="G254" s="333"/>
    </row>
    <row r="255" spans="1:7" s="241" customFormat="1">
      <c r="A255" s="239">
        <v>244231</v>
      </c>
      <c r="B255" s="239" t="s">
        <v>2398</v>
      </c>
      <c r="C255" s="240">
        <v>0</v>
      </c>
      <c r="D255" s="240">
        <v>539903900</v>
      </c>
      <c r="E255" s="240">
        <v>539903900</v>
      </c>
      <c r="F255" s="240">
        <v>0</v>
      </c>
      <c r="G255" s="333"/>
    </row>
    <row r="256" spans="1:7" s="241" customFormat="1">
      <c r="A256" s="239">
        <v>244232</v>
      </c>
      <c r="B256" s="239" t="s">
        <v>2399</v>
      </c>
      <c r="C256" s="240">
        <v>0</v>
      </c>
      <c r="D256" s="240">
        <v>535910000</v>
      </c>
      <c r="E256" s="240">
        <v>535910000</v>
      </c>
      <c r="F256" s="240">
        <v>0</v>
      </c>
      <c r="G256" s="333"/>
    </row>
    <row r="257" spans="1:7" s="241" customFormat="1">
      <c r="A257" s="239">
        <v>244240</v>
      </c>
      <c r="B257" s="239" t="s">
        <v>2400</v>
      </c>
      <c r="C257" s="240">
        <v>463015010.5</v>
      </c>
      <c r="D257" s="240">
        <v>6465080087.3400002</v>
      </c>
      <c r="E257" s="240">
        <v>6904044061.2399998</v>
      </c>
      <c r="F257" s="240">
        <v>24051036.600000001</v>
      </c>
      <c r="G257" s="333"/>
    </row>
    <row r="258" spans="1:7" s="241" customFormat="1">
      <c r="A258" s="239">
        <v>244241</v>
      </c>
      <c r="B258" s="239" t="s">
        <v>2401</v>
      </c>
      <c r="C258" s="240">
        <v>0</v>
      </c>
      <c r="D258" s="240">
        <v>7382309397.8400002</v>
      </c>
      <c r="E258" s="240">
        <v>7382309397.8400002</v>
      </c>
      <c r="F258" s="240">
        <v>0</v>
      </c>
      <c r="G258" s="333"/>
    </row>
    <row r="259" spans="1:7" s="241" customFormat="1">
      <c r="A259" s="239">
        <v>244242</v>
      </c>
      <c r="B259" s="239" t="s">
        <v>2402</v>
      </c>
      <c r="C259" s="240">
        <v>-68337</v>
      </c>
      <c r="D259" s="240">
        <v>7032418981.7399998</v>
      </c>
      <c r="E259" s="240">
        <v>7056356162.7399998</v>
      </c>
      <c r="F259" s="240">
        <v>-24005518</v>
      </c>
      <c r="G259" s="333"/>
    </row>
    <row r="260" spans="1:7" s="241" customFormat="1">
      <c r="A260" s="239">
        <v>244247</v>
      </c>
      <c r="B260" s="239" t="s">
        <v>2403</v>
      </c>
      <c r="C260" s="240">
        <v>0</v>
      </c>
      <c r="D260" s="240">
        <v>24735</v>
      </c>
      <c r="E260" s="240">
        <v>24735</v>
      </c>
      <c r="F260" s="240">
        <v>0</v>
      </c>
      <c r="G260" s="333"/>
    </row>
    <row r="261" spans="1:7" s="241" customFormat="1">
      <c r="A261" s="239">
        <v>244250</v>
      </c>
      <c r="B261" s="239" t="s">
        <v>2404</v>
      </c>
      <c r="C261" s="240">
        <v>292964</v>
      </c>
      <c r="D261" s="240">
        <v>153116851</v>
      </c>
      <c r="E261" s="240">
        <v>105070318</v>
      </c>
      <c r="F261" s="240">
        <v>48339497</v>
      </c>
      <c r="G261" s="333"/>
    </row>
    <row r="262" spans="1:7" s="241" customFormat="1">
      <c r="A262" s="239">
        <v>244251</v>
      </c>
      <c r="B262" s="239" t="s">
        <v>2405</v>
      </c>
      <c r="C262" s="240">
        <v>0</v>
      </c>
      <c r="D262" s="240">
        <v>153116851</v>
      </c>
      <c r="E262" s="240">
        <v>153116851</v>
      </c>
      <c r="F262" s="240">
        <v>0</v>
      </c>
      <c r="G262" s="333"/>
    </row>
    <row r="263" spans="1:7" s="241" customFormat="1">
      <c r="A263" s="239">
        <v>244252</v>
      </c>
      <c r="B263" s="239" t="s">
        <v>2406</v>
      </c>
      <c r="C263" s="240">
        <v>0</v>
      </c>
      <c r="D263" s="240">
        <v>105070318</v>
      </c>
      <c r="E263" s="240">
        <v>105070318</v>
      </c>
      <c r="F263" s="240">
        <v>0</v>
      </c>
      <c r="G263" s="333"/>
    </row>
    <row r="264" spans="1:7" s="241" customFormat="1">
      <c r="A264" s="239">
        <v>244260</v>
      </c>
      <c r="B264" s="239" t="s">
        <v>2103</v>
      </c>
      <c r="C264" s="240">
        <v>0</v>
      </c>
      <c r="D264" s="240">
        <v>408912478</v>
      </c>
      <c r="E264" s="240">
        <v>354781180</v>
      </c>
      <c r="F264" s="240">
        <v>54131298</v>
      </c>
      <c r="G264" s="333"/>
    </row>
    <row r="265" spans="1:7" s="241" customFormat="1">
      <c r="A265" s="239">
        <v>244261</v>
      </c>
      <c r="B265" s="239" t="s">
        <v>2407</v>
      </c>
      <c r="C265" s="240">
        <v>0</v>
      </c>
      <c r="D265" s="240">
        <v>408910000</v>
      </c>
      <c r="E265" s="240">
        <v>408910000</v>
      </c>
      <c r="F265" s="240">
        <v>0</v>
      </c>
      <c r="G265" s="333"/>
    </row>
    <row r="266" spans="1:7" s="241" customFormat="1">
      <c r="A266" s="239">
        <v>244262</v>
      </c>
      <c r="B266" s="239" t="s">
        <v>2408</v>
      </c>
      <c r="C266" s="240">
        <v>0</v>
      </c>
      <c r="D266" s="240">
        <v>354780590</v>
      </c>
      <c r="E266" s="240">
        <v>354780590</v>
      </c>
      <c r="F266" s="240">
        <v>0</v>
      </c>
      <c r="G266" s="333"/>
    </row>
    <row r="267" spans="1:7" s="241" customFormat="1">
      <c r="A267" s="239">
        <v>244267</v>
      </c>
      <c r="B267" s="239" t="s">
        <v>2409</v>
      </c>
      <c r="C267" s="240">
        <v>1298</v>
      </c>
      <c r="D267" s="240">
        <v>1180</v>
      </c>
      <c r="E267" s="240">
        <v>2478</v>
      </c>
      <c r="F267" s="240">
        <v>0</v>
      </c>
      <c r="G267" s="333"/>
    </row>
    <row r="268" spans="1:7" s="241" customFormat="1">
      <c r="A268" s="239">
        <v>244270</v>
      </c>
      <c r="B268" s="239" t="s">
        <v>2410</v>
      </c>
      <c r="C268" s="240">
        <v>79819445.549999997</v>
      </c>
      <c r="D268" s="240">
        <v>554.45000000000005</v>
      </c>
      <c r="E268" s="240">
        <v>79800000</v>
      </c>
      <c r="F268" s="240">
        <v>20000</v>
      </c>
      <c r="G268" s="333"/>
    </row>
    <row r="269" spans="1:7" s="241" customFormat="1">
      <c r="A269" s="239">
        <v>244272</v>
      </c>
      <c r="B269" s="239" t="s">
        <v>2411</v>
      </c>
      <c r="C269" s="240">
        <v>0</v>
      </c>
      <c r="D269" s="240">
        <v>79800000</v>
      </c>
      <c r="E269" s="240">
        <v>79800000</v>
      </c>
      <c r="F269" s="240">
        <v>0</v>
      </c>
      <c r="G269" s="333"/>
    </row>
    <row r="270" spans="1:7" s="241" customFormat="1">
      <c r="A270" s="239">
        <v>244277</v>
      </c>
      <c r="B270" s="239" t="s">
        <v>2412</v>
      </c>
      <c r="C270" s="240">
        <v>554.45000000000005</v>
      </c>
      <c r="D270" s="240">
        <v>0</v>
      </c>
      <c r="E270" s="240">
        <v>554.45000000000005</v>
      </c>
      <c r="F270" s="240">
        <v>0</v>
      </c>
      <c r="G270" s="333"/>
    </row>
    <row r="271" spans="1:7" s="241" customFormat="1">
      <c r="A271" s="239">
        <v>244280</v>
      </c>
      <c r="B271" s="239" t="s">
        <v>2104</v>
      </c>
      <c r="C271" s="240">
        <v>0</v>
      </c>
      <c r="D271" s="240">
        <v>2955385.7</v>
      </c>
      <c r="E271" s="240">
        <v>2544673</v>
      </c>
      <c r="F271" s="240">
        <v>410712.7</v>
      </c>
      <c r="G271" s="333"/>
    </row>
    <row r="272" spans="1:7" s="241" customFormat="1">
      <c r="A272" s="239">
        <v>244281</v>
      </c>
      <c r="B272" s="239" t="s">
        <v>2413</v>
      </c>
      <c r="C272" s="240">
        <v>0</v>
      </c>
      <c r="D272" s="240">
        <v>3149480.7</v>
      </c>
      <c r="E272" s="240">
        <v>3149480.7</v>
      </c>
      <c r="F272" s="240">
        <v>0</v>
      </c>
      <c r="G272" s="333"/>
    </row>
    <row r="273" spans="1:7" s="241" customFormat="1">
      <c r="A273" s="239">
        <v>244282</v>
      </c>
      <c r="B273" s="239" t="s">
        <v>2414</v>
      </c>
      <c r="C273" s="240">
        <v>0</v>
      </c>
      <c r="D273" s="240">
        <v>2933545</v>
      </c>
      <c r="E273" s="240">
        <v>2933545</v>
      </c>
      <c r="F273" s="240">
        <v>0</v>
      </c>
      <c r="G273" s="333"/>
    </row>
    <row r="274" spans="1:7" s="241" customFormat="1">
      <c r="A274" s="239">
        <v>244290</v>
      </c>
      <c r="B274" s="239" t="s">
        <v>2105</v>
      </c>
      <c r="C274" s="240">
        <v>0</v>
      </c>
      <c r="D274" s="240">
        <v>123246096.09999999</v>
      </c>
      <c r="E274" s="240">
        <v>123236408.09999999</v>
      </c>
      <c r="F274" s="240">
        <v>9688</v>
      </c>
      <c r="G274" s="333"/>
    </row>
    <row r="275" spans="1:7" s="241" customFormat="1">
      <c r="A275" s="239">
        <v>244291</v>
      </c>
      <c r="B275" s="239" t="s">
        <v>2415</v>
      </c>
      <c r="C275" s="240">
        <v>0</v>
      </c>
      <c r="D275" s="240">
        <v>123245908.09999999</v>
      </c>
      <c r="E275" s="240">
        <v>123245908.09999999</v>
      </c>
      <c r="F275" s="240">
        <v>0</v>
      </c>
      <c r="G275" s="333"/>
    </row>
    <row r="276" spans="1:7" s="241" customFormat="1">
      <c r="A276" s="239">
        <v>244292</v>
      </c>
      <c r="B276" s="239" t="s">
        <v>2416</v>
      </c>
      <c r="C276" s="240">
        <v>0</v>
      </c>
      <c r="D276" s="240">
        <v>124759972.09999999</v>
      </c>
      <c r="E276" s="240">
        <v>124759972.09999999</v>
      </c>
      <c r="F276" s="240">
        <v>0</v>
      </c>
      <c r="G276" s="333"/>
    </row>
    <row r="277" spans="1:7" s="241" customFormat="1">
      <c r="A277" s="242" t="s">
        <v>2417</v>
      </c>
      <c r="B277" s="239" t="s">
        <v>2201</v>
      </c>
      <c r="C277" s="240">
        <v>645234232.80999994</v>
      </c>
      <c r="D277" s="240">
        <v>349885494500.72998</v>
      </c>
      <c r="E277" s="240">
        <v>350369453303.28998</v>
      </c>
      <c r="F277" s="240">
        <v>161275430.25</v>
      </c>
      <c r="G277" s="333"/>
    </row>
    <row r="278" spans="1:7" s="241" customFormat="1">
      <c r="A278" s="239">
        <v>245010</v>
      </c>
      <c r="B278" s="239" t="s">
        <v>2418</v>
      </c>
      <c r="C278" s="240">
        <v>410</v>
      </c>
      <c r="D278" s="240">
        <v>1040059</v>
      </c>
      <c r="E278" s="240">
        <v>1040469</v>
      </c>
      <c r="F278" s="240">
        <v>0</v>
      </c>
      <c r="G278" s="333"/>
    </row>
    <row r="279" spans="1:7" s="241" customFormat="1">
      <c r="A279" s="239">
        <v>245011</v>
      </c>
      <c r="B279" s="239" t="s">
        <v>2419</v>
      </c>
      <c r="C279" s="240">
        <v>0</v>
      </c>
      <c r="D279" s="240">
        <v>1037829</v>
      </c>
      <c r="E279" s="240">
        <v>1037829</v>
      </c>
      <c r="F279" s="240">
        <v>0</v>
      </c>
      <c r="G279" s="333"/>
    </row>
    <row r="280" spans="1:7" s="241" customFormat="1">
      <c r="A280" s="239">
        <v>245012</v>
      </c>
      <c r="B280" s="239" t="s">
        <v>2420</v>
      </c>
      <c r="C280" s="240">
        <v>0</v>
      </c>
      <c r="D280" s="240">
        <v>1037829</v>
      </c>
      <c r="E280" s="240">
        <v>1037829</v>
      </c>
      <c r="F280" s="240">
        <v>0</v>
      </c>
      <c r="G280" s="333"/>
    </row>
    <row r="281" spans="1:7" s="241" customFormat="1">
      <c r="A281" s="239">
        <v>245017</v>
      </c>
      <c r="B281" s="239" t="s">
        <v>2106</v>
      </c>
      <c r="C281" s="240">
        <v>0</v>
      </c>
      <c r="D281" s="240">
        <v>2640</v>
      </c>
      <c r="E281" s="240">
        <v>2230</v>
      </c>
      <c r="F281" s="240">
        <v>410</v>
      </c>
      <c r="G281" s="333"/>
    </row>
    <row r="282" spans="1:7" s="241" customFormat="1">
      <c r="A282" s="239">
        <v>245020</v>
      </c>
      <c r="B282" s="239" t="s">
        <v>2421</v>
      </c>
      <c r="C282" s="240">
        <v>91900</v>
      </c>
      <c r="D282" s="240">
        <v>1220811</v>
      </c>
      <c r="E282" s="240">
        <v>1308891</v>
      </c>
      <c r="F282" s="240">
        <v>3820</v>
      </c>
      <c r="G282" s="333"/>
    </row>
    <row r="283" spans="1:7" s="241" customFormat="1">
      <c r="A283" s="239">
        <v>245021</v>
      </c>
      <c r="B283" s="239" t="s">
        <v>2422</v>
      </c>
      <c r="C283" s="240">
        <v>0</v>
      </c>
      <c r="D283" s="240">
        <v>1218451</v>
      </c>
      <c r="E283" s="240">
        <v>1218451</v>
      </c>
      <c r="F283" s="240">
        <v>0</v>
      </c>
      <c r="G283" s="333"/>
    </row>
    <row r="284" spans="1:7" s="241" customFormat="1">
      <c r="A284" s="239">
        <v>245022</v>
      </c>
      <c r="B284" s="239" t="s">
        <v>2423</v>
      </c>
      <c r="C284" s="240">
        <v>0</v>
      </c>
      <c r="D284" s="240">
        <v>1305351</v>
      </c>
      <c r="E284" s="240">
        <v>1305351</v>
      </c>
      <c r="F284" s="240">
        <v>0</v>
      </c>
      <c r="G284" s="333"/>
    </row>
    <row r="285" spans="1:7" s="241" customFormat="1">
      <c r="A285" s="239">
        <v>245027</v>
      </c>
      <c r="B285" s="239" t="s">
        <v>2107</v>
      </c>
      <c r="C285" s="240">
        <v>0</v>
      </c>
      <c r="D285" s="240">
        <v>3540</v>
      </c>
      <c r="E285" s="240">
        <v>2360</v>
      </c>
      <c r="F285" s="240">
        <v>1180</v>
      </c>
      <c r="G285" s="333"/>
    </row>
    <row r="286" spans="1:7" s="241" customFormat="1">
      <c r="A286" s="239">
        <v>245030</v>
      </c>
      <c r="B286" s="239" t="s">
        <v>2424</v>
      </c>
      <c r="C286" s="240">
        <v>177</v>
      </c>
      <c r="D286" s="240">
        <v>1564848</v>
      </c>
      <c r="E286" s="240">
        <v>1565025</v>
      </c>
      <c r="F286" s="240">
        <v>0</v>
      </c>
      <c r="G286" s="333"/>
    </row>
    <row r="287" spans="1:7" s="241" customFormat="1">
      <c r="A287" s="239">
        <v>245031</v>
      </c>
      <c r="B287" s="239" t="s">
        <v>2425</v>
      </c>
      <c r="C287" s="240">
        <v>0</v>
      </c>
      <c r="D287" s="240">
        <v>1537412</v>
      </c>
      <c r="E287" s="240">
        <v>1537412</v>
      </c>
      <c r="F287" s="240">
        <v>0</v>
      </c>
      <c r="G287" s="333"/>
    </row>
    <row r="288" spans="1:7" s="241" customFormat="1">
      <c r="A288" s="239">
        <v>245032</v>
      </c>
      <c r="B288" s="239" t="s">
        <v>2426</v>
      </c>
      <c r="C288" s="240">
        <v>0</v>
      </c>
      <c r="D288" s="240">
        <v>1536822</v>
      </c>
      <c r="E288" s="240">
        <v>1536822</v>
      </c>
      <c r="F288" s="240">
        <v>0</v>
      </c>
      <c r="G288" s="333"/>
    </row>
    <row r="289" spans="1:7" s="241" customFormat="1">
      <c r="A289" s="239">
        <v>245037</v>
      </c>
      <c r="B289" s="239" t="s">
        <v>2108</v>
      </c>
      <c r="C289" s="240">
        <v>0</v>
      </c>
      <c r="D289" s="240">
        <v>26197</v>
      </c>
      <c r="E289" s="240">
        <v>24958</v>
      </c>
      <c r="F289" s="240">
        <v>1239</v>
      </c>
      <c r="G289" s="333"/>
    </row>
    <row r="290" spans="1:7" s="241" customFormat="1">
      <c r="A290" s="239">
        <v>245040</v>
      </c>
      <c r="B290" s="239" t="s">
        <v>2427</v>
      </c>
      <c r="C290" s="240">
        <v>10000</v>
      </c>
      <c r="D290" s="240">
        <v>32133732</v>
      </c>
      <c r="E290" s="240">
        <v>32133732</v>
      </c>
      <c r="F290" s="240">
        <v>10000</v>
      </c>
      <c r="G290" s="333"/>
    </row>
    <row r="291" spans="1:7" s="241" customFormat="1">
      <c r="A291" s="239">
        <v>245041</v>
      </c>
      <c r="B291" s="239" t="s">
        <v>2428</v>
      </c>
      <c r="C291" s="240">
        <v>0</v>
      </c>
      <c r="D291" s="240">
        <v>32133732</v>
      </c>
      <c r="E291" s="240">
        <v>32133732</v>
      </c>
      <c r="F291" s="240">
        <v>0</v>
      </c>
      <c r="G291" s="333"/>
    </row>
    <row r="292" spans="1:7" s="241" customFormat="1">
      <c r="A292" s="239">
        <v>245042</v>
      </c>
      <c r="B292" s="239" t="s">
        <v>2429</v>
      </c>
      <c r="C292" s="240">
        <v>0</v>
      </c>
      <c r="D292" s="240">
        <v>32184286</v>
      </c>
      <c r="E292" s="240">
        <v>32184286</v>
      </c>
      <c r="F292" s="240">
        <v>0</v>
      </c>
      <c r="G292" s="333"/>
    </row>
    <row r="293" spans="1:7" s="241" customFormat="1">
      <c r="A293" s="239">
        <v>245050</v>
      </c>
      <c r="B293" s="239" t="s">
        <v>2430</v>
      </c>
      <c r="C293" s="240">
        <v>0</v>
      </c>
      <c r="D293" s="240">
        <v>35870703</v>
      </c>
      <c r="E293" s="240">
        <v>35861284</v>
      </c>
      <c r="F293" s="240">
        <v>9419</v>
      </c>
      <c r="G293" s="333"/>
    </row>
    <row r="294" spans="1:7" s="241" customFormat="1">
      <c r="A294" s="239">
        <v>245051</v>
      </c>
      <c r="B294" s="239" t="s">
        <v>2431</v>
      </c>
      <c r="C294" s="240">
        <v>0</v>
      </c>
      <c r="D294" s="240">
        <v>35870762</v>
      </c>
      <c r="E294" s="240">
        <v>35870762</v>
      </c>
      <c r="F294" s="240">
        <v>0</v>
      </c>
      <c r="G294" s="333"/>
    </row>
    <row r="295" spans="1:7" s="241" customFormat="1">
      <c r="A295" s="239">
        <v>245052</v>
      </c>
      <c r="B295" s="239" t="s">
        <v>2432</v>
      </c>
      <c r="C295" s="240">
        <v>0</v>
      </c>
      <c r="D295" s="240">
        <v>35870103</v>
      </c>
      <c r="E295" s="240">
        <v>35870103</v>
      </c>
      <c r="F295" s="240">
        <v>0</v>
      </c>
      <c r="G295" s="333"/>
    </row>
    <row r="296" spans="1:7" s="241" customFormat="1">
      <c r="A296" s="239">
        <v>245057</v>
      </c>
      <c r="B296" s="239" t="s">
        <v>2433</v>
      </c>
      <c r="C296" s="240">
        <v>0</v>
      </c>
      <c r="D296" s="240">
        <v>1181</v>
      </c>
      <c r="E296" s="240">
        <v>1181</v>
      </c>
      <c r="F296" s="240">
        <v>0</v>
      </c>
      <c r="G296" s="333"/>
    </row>
    <row r="297" spans="1:7" s="241" customFormat="1">
      <c r="A297" s="239">
        <v>245060</v>
      </c>
      <c r="B297" s="239" t="s">
        <v>2434</v>
      </c>
      <c r="C297" s="240">
        <v>10000</v>
      </c>
      <c r="D297" s="240">
        <v>22112892</v>
      </c>
      <c r="E297" s="240">
        <v>22098552</v>
      </c>
      <c r="F297" s="240">
        <v>24340</v>
      </c>
      <c r="G297" s="333"/>
    </row>
    <row r="298" spans="1:7" s="241" customFormat="1">
      <c r="A298" s="239">
        <v>245061</v>
      </c>
      <c r="B298" s="239" t="s">
        <v>2435</v>
      </c>
      <c r="C298" s="240">
        <v>0</v>
      </c>
      <c r="D298" s="240">
        <v>22112892</v>
      </c>
      <c r="E298" s="240">
        <v>22112892</v>
      </c>
      <c r="F298" s="240">
        <v>0</v>
      </c>
      <c r="G298" s="333"/>
    </row>
    <row r="299" spans="1:7" s="241" customFormat="1">
      <c r="A299" s="239">
        <v>245062</v>
      </c>
      <c r="B299" s="239" t="s">
        <v>2436</v>
      </c>
      <c r="C299" s="240">
        <v>0</v>
      </c>
      <c r="D299" s="240">
        <v>22098552</v>
      </c>
      <c r="E299" s="240">
        <v>22098552</v>
      </c>
      <c r="F299" s="240">
        <v>0</v>
      </c>
      <c r="G299" s="333"/>
    </row>
    <row r="300" spans="1:7" s="241" customFormat="1">
      <c r="A300" s="239">
        <v>245070</v>
      </c>
      <c r="B300" s="239" t="s">
        <v>2437</v>
      </c>
      <c r="C300" s="240">
        <v>9410</v>
      </c>
      <c r="D300" s="240">
        <v>84761598</v>
      </c>
      <c r="E300" s="240">
        <v>84761598</v>
      </c>
      <c r="F300" s="240">
        <v>9410</v>
      </c>
      <c r="G300" s="333"/>
    </row>
    <row r="301" spans="1:7" s="241" customFormat="1">
      <c r="A301" s="239">
        <v>245071</v>
      </c>
      <c r="B301" s="239" t="s">
        <v>2438</v>
      </c>
      <c r="C301" s="240">
        <v>590</v>
      </c>
      <c r="D301" s="240">
        <v>84761008</v>
      </c>
      <c r="E301" s="240">
        <v>84761598</v>
      </c>
      <c r="F301" s="240">
        <v>0</v>
      </c>
      <c r="G301" s="333"/>
    </row>
    <row r="302" spans="1:7" s="241" customFormat="1">
      <c r="A302" s="239">
        <v>245072</v>
      </c>
      <c r="B302" s="239" t="s">
        <v>2439</v>
      </c>
      <c r="C302" s="240">
        <v>0</v>
      </c>
      <c r="D302" s="240">
        <v>84761008</v>
      </c>
      <c r="E302" s="240">
        <v>84761008</v>
      </c>
      <c r="F302" s="240">
        <v>0</v>
      </c>
      <c r="G302" s="333"/>
    </row>
    <row r="303" spans="1:7" s="241" customFormat="1">
      <c r="A303" s="239">
        <v>245077</v>
      </c>
      <c r="B303" s="239" t="s">
        <v>2109</v>
      </c>
      <c r="C303" s="240">
        <v>0</v>
      </c>
      <c r="D303" s="240">
        <v>590</v>
      </c>
      <c r="E303" s="240">
        <v>0</v>
      </c>
      <c r="F303" s="240">
        <v>590</v>
      </c>
      <c r="G303" s="333"/>
    </row>
    <row r="304" spans="1:7" s="241" customFormat="1">
      <c r="A304" s="239">
        <v>245080</v>
      </c>
      <c r="B304" s="239" t="s">
        <v>2440</v>
      </c>
      <c r="C304" s="240">
        <v>649</v>
      </c>
      <c r="D304" s="240">
        <v>34242994</v>
      </c>
      <c r="E304" s="240">
        <v>34243643</v>
      </c>
      <c r="F304" s="240">
        <v>0</v>
      </c>
      <c r="G304" s="333"/>
    </row>
    <row r="305" spans="1:7" s="241" customFormat="1">
      <c r="A305" s="239">
        <v>245081</v>
      </c>
      <c r="B305" s="239" t="s">
        <v>2441</v>
      </c>
      <c r="C305" s="240">
        <v>0</v>
      </c>
      <c r="D305" s="240">
        <v>34242994</v>
      </c>
      <c r="E305" s="240">
        <v>34242994</v>
      </c>
      <c r="F305" s="240">
        <v>0</v>
      </c>
      <c r="G305" s="333"/>
    </row>
    <row r="306" spans="1:7" s="241" customFormat="1">
      <c r="A306" s="239">
        <v>245082</v>
      </c>
      <c r="B306" s="239" t="s">
        <v>2442</v>
      </c>
      <c r="C306" s="240">
        <v>0</v>
      </c>
      <c r="D306" s="240">
        <v>34240575</v>
      </c>
      <c r="E306" s="240">
        <v>34240575</v>
      </c>
      <c r="F306" s="240">
        <v>0</v>
      </c>
      <c r="G306" s="333"/>
    </row>
    <row r="307" spans="1:7" s="241" customFormat="1">
      <c r="A307" s="239">
        <v>245087</v>
      </c>
      <c r="B307" s="239" t="s">
        <v>2443</v>
      </c>
      <c r="C307" s="240">
        <v>0</v>
      </c>
      <c r="D307" s="240">
        <v>1829</v>
      </c>
      <c r="E307" s="240">
        <v>1829</v>
      </c>
      <c r="F307" s="240">
        <v>0</v>
      </c>
      <c r="G307" s="333"/>
    </row>
    <row r="308" spans="1:7" s="241" customFormat="1">
      <c r="A308" s="239">
        <v>245090</v>
      </c>
      <c r="B308" s="239" t="s">
        <v>2444</v>
      </c>
      <c r="C308" s="240">
        <v>10471.77</v>
      </c>
      <c r="D308" s="240">
        <v>33055965</v>
      </c>
      <c r="E308" s="240">
        <v>33056584</v>
      </c>
      <c r="F308" s="240">
        <v>9852.77</v>
      </c>
      <c r="G308" s="333"/>
    </row>
    <row r="309" spans="1:7" s="241" customFormat="1">
      <c r="A309" s="239">
        <v>245091</v>
      </c>
      <c r="B309" s="239" t="s">
        <v>2445</v>
      </c>
      <c r="C309" s="240">
        <v>0</v>
      </c>
      <c r="D309" s="240">
        <v>33031704</v>
      </c>
      <c r="E309" s="240">
        <v>33031704</v>
      </c>
      <c r="F309" s="240">
        <v>0</v>
      </c>
      <c r="G309" s="333"/>
    </row>
    <row r="310" spans="1:7" s="241" customFormat="1">
      <c r="A310" s="239">
        <v>245092</v>
      </c>
      <c r="B310" s="239" t="s">
        <v>2110</v>
      </c>
      <c r="C310" s="240">
        <v>0</v>
      </c>
      <c r="D310" s="240">
        <v>33129277</v>
      </c>
      <c r="E310" s="240">
        <v>33128628</v>
      </c>
      <c r="F310" s="240">
        <v>649</v>
      </c>
      <c r="G310" s="333"/>
    </row>
    <row r="311" spans="1:7" s="241" customFormat="1">
      <c r="A311" s="239">
        <v>245100</v>
      </c>
      <c r="B311" s="239" t="s">
        <v>2446</v>
      </c>
      <c r="C311" s="240">
        <v>9744</v>
      </c>
      <c r="D311" s="240">
        <v>44053239</v>
      </c>
      <c r="E311" s="240">
        <v>44053888</v>
      </c>
      <c r="F311" s="240">
        <v>9095</v>
      </c>
      <c r="G311" s="333"/>
    </row>
    <row r="312" spans="1:7" s="241" customFormat="1">
      <c r="A312" s="239">
        <v>245101</v>
      </c>
      <c r="B312" s="239" t="s">
        <v>2447</v>
      </c>
      <c r="C312" s="240">
        <v>0</v>
      </c>
      <c r="D312" s="240">
        <v>36065642</v>
      </c>
      <c r="E312" s="240">
        <v>36065642</v>
      </c>
      <c r="F312" s="240">
        <v>0</v>
      </c>
      <c r="G312" s="333"/>
    </row>
    <row r="313" spans="1:7" s="241" customFormat="1">
      <c r="A313" s="239">
        <v>245102</v>
      </c>
      <c r="B313" s="239" t="s">
        <v>2448</v>
      </c>
      <c r="C313" s="240">
        <v>0</v>
      </c>
      <c r="D313" s="240">
        <v>36065642</v>
      </c>
      <c r="E313" s="240">
        <v>36065642</v>
      </c>
      <c r="F313" s="240">
        <v>0</v>
      </c>
      <c r="G313" s="333"/>
    </row>
    <row r="314" spans="1:7" s="241" customFormat="1">
      <c r="A314" s="239">
        <v>245107</v>
      </c>
      <c r="B314" s="239" t="s">
        <v>2111</v>
      </c>
      <c r="C314" s="240">
        <v>0</v>
      </c>
      <c r="D314" s="240">
        <v>649</v>
      </c>
      <c r="E314" s="240">
        <v>0</v>
      </c>
      <c r="F314" s="240">
        <v>649</v>
      </c>
      <c r="G314" s="333"/>
    </row>
    <row r="315" spans="1:7" s="241" customFormat="1">
      <c r="A315" s="239">
        <v>245110</v>
      </c>
      <c r="B315" s="239" t="s">
        <v>2449</v>
      </c>
      <c r="C315" s="240">
        <v>38860</v>
      </c>
      <c r="D315" s="240">
        <v>25716899</v>
      </c>
      <c r="E315" s="240">
        <v>25746408</v>
      </c>
      <c r="F315" s="240">
        <v>9351</v>
      </c>
      <c r="G315" s="333"/>
    </row>
    <row r="316" spans="1:7" s="241" customFormat="1">
      <c r="A316" s="239">
        <v>245111</v>
      </c>
      <c r="B316" s="239" t="s">
        <v>2450</v>
      </c>
      <c r="C316" s="240">
        <v>0</v>
      </c>
      <c r="D316" s="240">
        <v>25716899</v>
      </c>
      <c r="E316" s="240">
        <v>25716899</v>
      </c>
      <c r="F316" s="240">
        <v>0</v>
      </c>
      <c r="G316" s="333"/>
    </row>
    <row r="317" spans="1:7" s="241" customFormat="1">
      <c r="A317" s="239">
        <v>245112</v>
      </c>
      <c r="B317" s="239" t="s">
        <v>2451</v>
      </c>
      <c r="C317" s="240">
        <v>0</v>
      </c>
      <c r="D317" s="240">
        <v>25745759</v>
      </c>
      <c r="E317" s="240">
        <v>25745759</v>
      </c>
      <c r="F317" s="240">
        <v>0</v>
      </c>
      <c r="G317" s="333"/>
    </row>
    <row r="318" spans="1:7" s="241" customFormat="1">
      <c r="A318" s="239">
        <v>245120</v>
      </c>
      <c r="B318" s="239" t="s">
        <v>2452</v>
      </c>
      <c r="C318" s="240">
        <v>0</v>
      </c>
      <c r="D318" s="240">
        <v>117128691</v>
      </c>
      <c r="E318" s="240">
        <v>117128691</v>
      </c>
      <c r="F318" s="240">
        <v>0</v>
      </c>
      <c r="G318" s="333"/>
    </row>
    <row r="319" spans="1:7" s="241" customFormat="1">
      <c r="A319" s="239">
        <v>245121</v>
      </c>
      <c r="B319" s="239" t="s">
        <v>2453</v>
      </c>
      <c r="C319" s="240">
        <v>0</v>
      </c>
      <c r="D319" s="240">
        <v>117128691</v>
      </c>
      <c r="E319" s="240">
        <v>117128691</v>
      </c>
      <c r="F319" s="240">
        <v>0</v>
      </c>
      <c r="G319" s="333"/>
    </row>
    <row r="320" spans="1:7" s="241" customFormat="1">
      <c r="A320" s="239">
        <v>245122</v>
      </c>
      <c r="B320" s="239" t="s">
        <v>2454</v>
      </c>
      <c r="C320" s="240">
        <v>0</v>
      </c>
      <c r="D320" s="240">
        <v>117126744</v>
      </c>
      <c r="E320" s="240">
        <v>117126744</v>
      </c>
      <c r="F320" s="240">
        <v>0</v>
      </c>
      <c r="G320" s="333"/>
    </row>
    <row r="321" spans="1:7" s="241" customFormat="1">
      <c r="A321" s="239">
        <v>245130</v>
      </c>
      <c r="B321" s="239" t="s">
        <v>2455</v>
      </c>
      <c r="C321" s="240">
        <v>1638800</v>
      </c>
      <c r="D321" s="240">
        <v>18266352</v>
      </c>
      <c r="E321" s="240">
        <v>19866202</v>
      </c>
      <c r="F321" s="240">
        <v>38950</v>
      </c>
      <c r="G321" s="333"/>
    </row>
    <row r="322" spans="1:7" s="241" customFormat="1">
      <c r="A322" s="239">
        <v>245131</v>
      </c>
      <c r="B322" s="239" t="s">
        <v>2456</v>
      </c>
      <c r="C322" s="240">
        <v>0</v>
      </c>
      <c r="D322" s="240">
        <v>18266352</v>
      </c>
      <c r="E322" s="240">
        <v>18266352</v>
      </c>
      <c r="F322" s="240">
        <v>0</v>
      </c>
      <c r="G322" s="333"/>
    </row>
    <row r="323" spans="1:7" s="241" customFormat="1">
      <c r="A323" s="239">
        <v>245132</v>
      </c>
      <c r="B323" s="239" t="s">
        <v>2457</v>
      </c>
      <c r="C323" s="240">
        <v>0</v>
      </c>
      <c r="D323" s="240">
        <v>19866202</v>
      </c>
      <c r="E323" s="240">
        <v>19866202</v>
      </c>
      <c r="F323" s="240">
        <v>0</v>
      </c>
      <c r="G323" s="333"/>
    </row>
    <row r="324" spans="1:7" s="241" customFormat="1">
      <c r="A324" s="239">
        <v>245140</v>
      </c>
      <c r="B324" s="239" t="s">
        <v>2458</v>
      </c>
      <c r="C324" s="240">
        <v>75449</v>
      </c>
      <c r="D324" s="240">
        <v>30057170.5</v>
      </c>
      <c r="E324" s="240">
        <v>30062069.5</v>
      </c>
      <c r="F324" s="240">
        <v>70550</v>
      </c>
      <c r="G324" s="333"/>
    </row>
    <row r="325" spans="1:7" s="241" customFormat="1">
      <c r="A325" s="239">
        <v>245141</v>
      </c>
      <c r="B325" s="239" t="s">
        <v>2459</v>
      </c>
      <c r="C325" s="240">
        <v>0</v>
      </c>
      <c r="D325" s="240">
        <v>29985323</v>
      </c>
      <c r="E325" s="240">
        <v>29985323</v>
      </c>
      <c r="F325" s="240">
        <v>0</v>
      </c>
      <c r="G325" s="333"/>
    </row>
    <row r="326" spans="1:7" s="241" customFormat="1">
      <c r="A326" s="239">
        <v>245142</v>
      </c>
      <c r="B326" s="239" t="s">
        <v>2112</v>
      </c>
      <c r="C326" s="240">
        <v>0</v>
      </c>
      <c r="D326" s="240">
        <v>30271339</v>
      </c>
      <c r="E326" s="240">
        <v>30272051</v>
      </c>
      <c r="F326" s="240">
        <v>-712</v>
      </c>
      <c r="G326" s="333"/>
    </row>
    <row r="327" spans="1:7" s="241" customFormat="1">
      <c r="A327" s="239">
        <v>245147</v>
      </c>
      <c r="B327" s="239" t="s">
        <v>2113</v>
      </c>
      <c r="C327" s="240">
        <v>0</v>
      </c>
      <c r="D327" s="240">
        <v>73208.5</v>
      </c>
      <c r="E327" s="240">
        <v>71847.5</v>
      </c>
      <c r="F327" s="240">
        <v>1361</v>
      </c>
      <c r="G327" s="333"/>
    </row>
    <row r="328" spans="1:7" s="241" customFormat="1">
      <c r="A328" s="239">
        <v>245150</v>
      </c>
      <c r="B328" s="239" t="s">
        <v>2460</v>
      </c>
      <c r="C328" s="240">
        <v>0</v>
      </c>
      <c r="D328" s="240">
        <v>149044894</v>
      </c>
      <c r="E328" s="240">
        <v>149044894</v>
      </c>
      <c r="F328" s="240">
        <v>0</v>
      </c>
      <c r="G328" s="333"/>
    </row>
    <row r="329" spans="1:7" s="241" customFormat="1">
      <c r="A329" s="239">
        <v>245151</v>
      </c>
      <c r="B329" s="239" t="s">
        <v>2461</v>
      </c>
      <c r="C329" s="240">
        <v>0</v>
      </c>
      <c r="D329" s="240">
        <v>149044891</v>
      </c>
      <c r="E329" s="240">
        <v>149044891</v>
      </c>
      <c r="F329" s="240">
        <v>0</v>
      </c>
      <c r="G329" s="333"/>
    </row>
    <row r="330" spans="1:7" s="241" customFormat="1">
      <c r="A330" s="239">
        <v>245152</v>
      </c>
      <c r="B330" s="239" t="s">
        <v>2462</v>
      </c>
      <c r="C330" s="240">
        <v>0</v>
      </c>
      <c r="D330" s="240">
        <v>149820778</v>
      </c>
      <c r="E330" s="240">
        <v>149820778</v>
      </c>
      <c r="F330" s="240">
        <v>0</v>
      </c>
      <c r="G330" s="333"/>
    </row>
    <row r="331" spans="1:7" s="241" customFormat="1">
      <c r="A331" s="239">
        <v>245157</v>
      </c>
      <c r="B331" s="239" t="s">
        <v>2463</v>
      </c>
      <c r="C331" s="240">
        <v>0</v>
      </c>
      <c r="D331" s="240">
        <v>2</v>
      </c>
      <c r="E331" s="240">
        <v>2</v>
      </c>
      <c r="F331" s="240">
        <v>0</v>
      </c>
      <c r="G331" s="333"/>
    </row>
    <row r="332" spans="1:7" s="241" customFormat="1">
      <c r="A332" s="239">
        <v>245160</v>
      </c>
      <c r="B332" s="239" t="s">
        <v>2464</v>
      </c>
      <c r="C332" s="240">
        <v>188072</v>
      </c>
      <c r="D332" s="240">
        <v>46618726</v>
      </c>
      <c r="E332" s="240">
        <v>46797447</v>
      </c>
      <c r="F332" s="240">
        <v>9351</v>
      </c>
      <c r="G332" s="333"/>
    </row>
    <row r="333" spans="1:7" s="241" customFormat="1">
      <c r="A333" s="239">
        <v>245161</v>
      </c>
      <c r="B333" s="239" t="s">
        <v>2465</v>
      </c>
      <c r="C333" s="240">
        <v>0</v>
      </c>
      <c r="D333" s="240">
        <v>46618136</v>
      </c>
      <c r="E333" s="240">
        <v>46618136</v>
      </c>
      <c r="F333" s="240">
        <v>0</v>
      </c>
      <c r="G333" s="333"/>
    </row>
    <row r="334" spans="1:7" s="241" customFormat="1">
      <c r="A334" s="239">
        <v>245162</v>
      </c>
      <c r="B334" s="239" t="s">
        <v>2466</v>
      </c>
      <c r="C334" s="240">
        <v>0</v>
      </c>
      <c r="D334" s="240">
        <v>47887702</v>
      </c>
      <c r="E334" s="240">
        <v>47887702</v>
      </c>
      <c r="F334" s="240">
        <v>0</v>
      </c>
      <c r="G334" s="333"/>
    </row>
    <row r="335" spans="1:7" s="241" customFormat="1">
      <c r="A335" s="239">
        <v>245167</v>
      </c>
      <c r="B335" s="239" t="s">
        <v>2114</v>
      </c>
      <c r="C335" s="240">
        <v>0</v>
      </c>
      <c r="D335" s="240">
        <v>1239</v>
      </c>
      <c r="E335" s="240">
        <v>590</v>
      </c>
      <c r="F335" s="240">
        <v>649</v>
      </c>
      <c r="G335" s="333"/>
    </row>
    <row r="336" spans="1:7" s="241" customFormat="1">
      <c r="A336" s="239">
        <v>245170</v>
      </c>
      <c r="B336" s="239" t="s">
        <v>2467</v>
      </c>
      <c r="C336" s="240">
        <v>59</v>
      </c>
      <c r="D336" s="240">
        <v>150585580</v>
      </c>
      <c r="E336" s="240">
        <v>147655942</v>
      </c>
      <c r="F336" s="240">
        <v>2929697</v>
      </c>
      <c r="G336" s="333"/>
    </row>
    <row r="337" spans="1:7" s="241" customFormat="1">
      <c r="A337" s="239">
        <v>245171</v>
      </c>
      <c r="B337" s="239" t="s">
        <v>2468</v>
      </c>
      <c r="C337" s="240">
        <v>0</v>
      </c>
      <c r="D337" s="240">
        <v>150584341</v>
      </c>
      <c r="E337" s="240">
        <v>150584341</v>
      </c>
      <c r="F337" s="240">
        <v>0</v>
      </c>
      <c r="G337" s="333"/>
    </row>
    <row r="338" spans="1:7" s="241" customFormat="1">
      <c r="A338" s="239">
        <v>245172</v>
      </c>
      <c r="B338" s="239" t="s">
        <v>2469</v>
      </c>
      <c r="C338" s="240">
        <v>0</v>
      </c>
      <c r="D338" s="240">
        <v>147654054</v>
      </c>
      <c r="E338" s="240">
        <v>147654054</v>
      </c>
      <c r="F338" s="240">
        <v>0</v>
      </c>
      <c r="G338" s="333"/>
    </row>
    <row r="339" spans="1:7" s="241" customFormat="1">
      <c r="A339" s="239">
        <v>245177</v>
      </c>
      <c r="B339" s="239" t="s">
        <v>2115</v>
      </c>
      <c r="C339" s="240">
        <v>0</v>
      </c>
      <c r="D339" s="240">
        <v>1888</v>
      </c>
      <c r="E339" s="240">
        <v>1239</v>
      </c>
      <c r="F339" s="240">
        <v>649</v>
      </c>
      <c r="G339" s="333"/>
    </row>
    <row r="340" spans="1:7" s="241" customFormat="1">
      <c r="A340" s="239">
        <v>245180</v>
      </c>
      <c r="B340" s="239" t="s">
        <v>2116</v>
      </c>
      <c r="C340" s="240">
        <v>0</v>
      </c>
      <c r="D340" s="240">
        <v>3009931</v>
      </c>
      <c r="E340" s="240">
        <v>3009282</v>
      </c>
      <c r="F340" s="240">
        <v>649</v>
      </c>
      <c r="G340" s="333"/>
    </row>
    <row r="341" spans="1:7" s="241" customFormat="1">
      <c r="A341" s="239">
        <v>245181</v>
      </c>
      <c r="B341" s="239" t="s">
        <v>2470</v>
      </c>
      <c r="C341" s="240">
        <v>0</v>
      </c>
      <c r="D341" s="240">
        <v>3007510</v>
      </c>
      <c r="E341" s="240">
        <v>3007510</v>
      </c>
      <c r="F341" s="240">
        <v>0</v>
      </c>
      <c r="G341" s="333"/>
    </row>
    <row r="342" spans="1:7" s="241" customFormat="1">
      <c r="A342" s="239">
        <v>245182</v>
      </c>
      <c r="B342" s="239" t="s">
        <v>2471</v>
      </c>
      <c r="C342" s="240">
        <v>0</v>
      </c>
      <c r="D342" s="240">
        <v>3007509</v>
      </c>
      <c r="E342" s="240">
        <v>3007509</v>
      </c>
      <c r="F342" s="240">
        <v>0</v>
      </c>
      <c r="G342" s="333"/>
    </row>
    <row r="343" spans="1:7" s="241" customFormat="1">
      <c r="A343" s="239">
        <v>245187</v>
      </c>
      <c r="B343" s="239" t="s">
        <v>2117</v>
      </c>
      <c r="C343" s="240">
        <v>0</v>
      </c>
      <c r="D343" s="240">
        <v>1772</v>
      </c>
      <c r="E343" s="240">
        <v>2421</v>
      </c>
      <c r="F343" s="240">
        <v>-649</v>
      </c>
      <c r="G343" s="333"/>
    </row>
    <row r="344" spans="1:7" s="241" customFormat="1">
      <c r="A344" s="239">
        <v>245190</v>
      </c>
      <c r="B344" s="239" t="s">
        <v>2472</v>
      </c>
      <c r="C344" s="240">
        <v>12188</v>
      </c>
      <c r="D344" s="240">
        <v>3949071</v>
      </c>
      <c r="E344" s="240">
        <v>3961259</v>
      </c>
      <c r="F344" s="240">
        <v>0</v>
      </c>
      <c r="G344" s="333"/>
    </row>
    <row r="345" spans="1:7" s="241" customFormat="1">
      <c r="A345" s="239">
        <v>245191</v>
      </c>
      <c r="B345" s="239" t="s">
        <v>2473</v>
      </c>
      <c r="C345" s="240">
        <v>0</v>
      </c>
      <c r="D345" s="240">
        <v>3947301</v>
      </c>
      <c r="E345" s="240">
        <v>3947301</v>
      </c>
      <c r="F345" s="240">
        <v>0</v>
      </c>
      <c r="G345" s="333"/>
    </row>
    <row r="346" spans="1:7" s="241" customFormat="1">
      <c r="A346" s="239">
        <v>245192</v>
      </c>
      <c r="B346" s="239" t="s">
        <v>2474</v>
      </c>
      <c r="C346" s="240">
        <v>0</v>
      </c>
      <c r="D346" s="240">
        <v>3699404</v>
      </c>
      <c r="E346" s="240">
        <v>3699404</v>
      </c>
      <c r="F346" s="240">
        <v>0</v>
      </c>
      <c r="G346" s="333"/>
    </row>
    <row r="347" spans="1:7" s="241" customFormat="1">
      <c r="A347" s="239">
        <v>245197</v>
      </c>
      <c r="B347" s="239" t="s">
        <v>2475</v>
      </c>
      <c r="C347" s="240">
        <v>0</v>
      </c>
      <c r="D347" s="240">
        <v>261855</v>
      </c>
      <c r="E347" s="240">
        <v>261855</v>
      </c>
      <c r="F347" s="240">
        <v>0</v>
      </c>
      <c r="G347" s="333"/>
    </row>
    <row r="348" spans="1:7" s="241" customFormat="1">
      <c r="A348" s="239">
        <v>245200</v>
      </c>
      <c r="B348" s="239" t="s">
        <v>2476</v>
      </c>
      <c r="C348" s="240">
        <v>0</v>
      </c>
      <c r="D348" s="240">
        <v>1300503608.1400001</v>
      </c>
      <c r="E348" s="240">
        <v>1300503608.1400001</v>
      </c>
      <c r="F348" s="240">
        <v>0</v>
      </c>
      <c r="G348" s="333"/>
    </row>
    <row r="349" spans="1:7" s="241" customFormat="1">
      <c r="A349" s="239">
        <v>245201</v>
      </c>
      <c r="B349" s="239" t="s">
        <v>2477</v>
      </c>
      <c r="C349" s="240">
        <v>0</v>
      </c>
      <c r="D349" s="240">
        <v>1300468018.1400001</v>
      </c>
      <c r="E349" s="240">
        <v>1300468018.1400001</v>
      </c>
      <c r="F349" s="240">
        <v>0</v>
      </c>
      <c r="G349" s="333"/>
    </row>
    <row r="350" spans="1:7" s="241" customFormat="1">
      <c r="A350" s="239">
        <v>245202</v>
      </c>
      <c r="B350" s="239" t="s">
        <v>2478</v>
      </c>
      <c r="C350" s="240">
        <v>0</v>
      </c>
      <c r="D350" s="240">
        <v>1300468018.1400001</v>
      </c>
      <c r="E350" s="240">
        <v>1300468018.1400001</v>
      </c>
      <c r="F350" s="240">
        <v>0</v>
      </c>
      <c r="G350" s="333"/>
    </row>
    <row r="351" spans="1:7" s="241" customFormat="1">
      <c r="A351" s="239">
        <v>245207</v>
      </c>
      <c r="B351" s="239" t="s">
        <v>2479</v>
      </c>
      <c r="C351" s="240">
        <v>0</v>
      </c>
      <c r="D351" s="240">
        <v>35590</v>
      </c>
      <c r="E351" s="240">
        <v>35590</v>
      </c>
      <c r="F351" s="240">
        <v>0</v>
      </c>
      <c r="G351" s="333"/>
    </row>
    <row r="352" spans="1:7" s="241" customFormat="1">
      <c r="A352" s="239">
        <v>245240</v>
      </c>
      <c r="B352" s="239" t="s">
        <v>2480</v>
      </c>
      <c r="C352" s="240">
        <v>0</v>
      </c>
      <c r="D352" s="240">
        <v>1053647673</v>
      </c>
      <c r="E352" s="240">
        <v>1053647673</v>
      </c>
      <c r="F352" s="240">
        <v>0</v>
      </c>
      <c r="G352" s="333"/>
    </row>
    <row r="353" spans="1:11" s="241" customFormat="1">
      <c r="A353" s="239">
        <v>245241</v>
      </c>
      <c r="B353" s="239" t="s">
        <v>2481</v>
      </c>
      <c r="C353" s="240">
        <v>0</v>
      </c>
      <c r="D353" s="240">
        <v>1053647673</v>
      </c>
      <c r="E353" s="240">
        <v>1053647673</v>
      </c>
      <c r="F353" s="240">
        <v>0</v>
      </c>
      <c r="G353" s="333"/>
    </row>
    <row r="354" spans="1:11" s="241" customFormat="1">
      <c r="A354" s="239">
        <v>245242</v>
      </c>
      <c r="B354" s="239" t="s">
        <v>2482</v>
      </c>
      <c r="C354" s="240">
        <v>0</v>
      </c>
      <c r="D354" s="240">
        <v>1053647673</v>
      </c>
      <c r="E354" s="240">
        <v>1053647673</v>
      </c>
      <c r="F354" s="240">
        <v>0</v>
      </c>
      <c r="G354" s="333"/>
    </row>
    <row r="355" spans="1:11" s="241" customFormat="1">
      <c r="A355" s="242" t="s">
        <v>2483</v>
      </c>
      <c r="B355" s="239" t="s">
        <v>2201</v>
      </c>
      <c r="C355" s="240">
        <v>2096779.77</v>
      </c>
      <c r="D355" s="240">
        <v>9550849805.4200001</v>
      </c>
      <c r="E355" s="240">
        <v>9549806085.4200001</v>
      </c>
      <c r="F355" s="240">
        <v>3140499.77</v>
      </c>
      <c r="G355" s="333"/>
      <c r="I355" s="244">
        <f>F355+F277+F163+F358</f>
        <v>166473651.69</v>
      </c>
      <c r="J355" s="241">
        <f>Input!H168+Input!H169+Input!H170+Input!H172</f>
        <v>166473651.69</v>
      </c>
      <c r="K355" s="244">
        <f>I355-J355</f>
        <v>0</v>
      </c>
    </row>
    <row r="356" spans="1:11" s="241" customFormat="1">
      <c r="A356" s="239">
        <v>248000</v>
      </c>
      <c r="B356" s="239" t="s">
        <v>2484</v>
      </c>
      <c r="C356" s="240">
        <v>1129118</v>
      </c>
      <c r="D356" s="240">
        <v>0</v>
      </c>
      <c r="E356" s="240">
        <v>0</v>
      </c>
      <c r="F356" s="240">
        <v>1129118</v>
      </c>
      <c r="G356" s="333"/>
    </row>
    <row r="357" spans="1:11" s="241" customFormat="1">
      <c r="A357" s="239">
        <v>248001</v>
      </c>
      <c r="B357" s="239" t="s">
        <v>2485</v>
      </c>
      <c r="C357" s="240">
        <v>0</v>
      </c>
      <c r="D357" s="240">
        <v>63394319035.150002</v>
      </c>
      <c r="E357" s="240">
        <v>63394319035.150002</v>
      </c>
      <c r="F357" s="240">
        <v>0</v>
      </c>
      <c r="G357" s="333"/>
    </row>
    <row r="358" spans="1:11" s="241" customFormat="1">
      <c r="A358" s="242" t="s">
        <v>2486</v>
      </c>
      <c r="B358" s="239" t="s">
        <v>2201</v>
      </c>
      <c r="C358" s="240">
        <v>1129118</v>
      </c>
      <c r="D358" s="240">
        <v>63394319035.150002</v>
      </c>
      <c r="E358" s="240">
        <v>63394319035.150002</v>
      </c>
      <c r="F358" s="240">
        <v>1129118</v>
      </c>
      <c r="G358" s="333"/>
    </row>
    <row r="359" spans="1:11" s="241" customFormat="1">
      <c r="A359" s="239">
        <v>249000</v>
      </c>
      <c r="B359" s="239" t="s">
        <v>472</v>
      </c>
      <c r="C359" s="240">
        <v>0</v>
      </c>
      <c r="D359" s="240">
        <v>49535930790.669998</v>
      </c>
      <c r="E359" s="240">
        <v>49535930790.669998</v>
      </c>
      <c r="F359" s="240">
        <v>0</v>
      </c>
      <c r="G359" s="333"/>
    </row>
    <row r="360" spans="1:11" s="241" customFormat="1">
      <c r="A360" s="242" t="s">
        <v>2487</v>
      </c>
      <c r="B360" s="239" t="s">
        <v>2201</v>
      </c>
      <c r="C360" s="240">
        <v>0</v>
      </c>
      <c r="D360" s="240">
        <v>49535930790.669998</v>
      </c>
      <c r="E360" s="240">
        <v>49535930790.669998</v>
      </c>
      <c r="F360" s="240">
        <v>0</v>
      </c>
      <c r="G360" s="333"/>
    </row>
    <row r="361" spans="1:11" s="241" customFormat="1">
      <c r="A361" s="239">
        <v>250100</v>
      </c>
      <c r="B361" s="239" t="s">
        <v>2488</v>
      </c>
      <c r="C361" s="240">
        <v>163535298</v>
      </c>
      <c r="D361" s="240">
        <v>0</v>
      </c>
      <c r="E361" s="240">
        <v>0</v>
      </c>
      <c r="F361" s="240">
        <v>163535298</v>
      </c>
      <c r="G361" s="333"/>
    </row>
    <row r="362" spans="1:11" s="241" customFormat="1">
      <c r="A362" s="239">
        <v>250500</v>
      </c>
      <c r="B362" s="239" t="s">
        <v>2489</v>
      </c>
      <c r="C362" s="240">
        <v>85293023.480000004</v>
      </c>
      <c r="D362" s="240">
        <v>130557950</v>
      </c>
      <c r="E362" s="240">
        <v>160695117</v>
      </c>
      <c r="F362" s="240">
        <v>55155856.479999997</v>
      </c>
      <c r="G362" s="333"/>
    </row>
    <row r="363" spans="1:11" s="241" customFormat="1">
      <c r="A363" s="242" t="s">
        <v>2490</v>
      </c>
      <c r="B363" s="239" t="s">
        <v>2201</v>
      </c>
      <c r="C363" s="240">
        <v>248828321.47999999</v>
      </c>
      <c r="D363" s="240">
        <v>130557950</v>
      </c>
      <c r="E363" s="240">
        <v>160695117</v>
      </c>
      <c r="F363" s="240">
        <v>218691154.47999999</v>
      </c>
      <c r="G363" s="333"/>
      <c r="H363" s="244">
        <f>Input!H97+Input!H98</f>
        <v>218691154.47999999</v>
      </c>
      <c r="I363" s="244">
        <f>F363-H363</f>
        <v>0</v>
      </c>
    </row>
    <row r="364" spans="1:11" s="241" customFormat="1">
      <c r="A364" s="239">
        <v>260500</v>
      </c>
      <c r="B364" s="239" t="s">
        <v>2491</v>
      </c>
      <c r="C364" s="240">
        <v>3753751</v>
      </c>
      <c r="D364" s="240">
        <v>15074070</v>
      </c>
      <c r="E364" s="240">
        <v>15907278</v>
      </c>
      <c r="F364" s="240">
        <v>2920543</v>
      </c>
      <c r="G364" s="333"/>
    </row>
    <row r="365" spans="1:11" s="241" customFormat="1">
      <c r="A365" s="242" t="s">
        <v>2492</v>
      </c>
      <c r="B365" s="239" t="s">
        <v>2201</v>
      </c>
      <c r="C365" s="240">
        <v>3753751</v>
      </c>
      <c r="D365" s="240">
        <v>15074070</v>
      </c>
      <c r="E365" s="240">
        <v>15907278</v>
      </c>
      <c r="F365" s="240">
        <v>2920543</v>
      </c>
      <c r="G365" s="333"/>
    </row>
    <row r="366" spans="1:11" s="241" customFormat="1">
      <c r="A366" s="239">
        <v>270100</v>
      </c>
      <c r="B366" s="239" t="s">
        <v>2493</v>
      </c>
      <c r="C366" s="240">
        <v>50275853</v>
      </c>
      <c r="D366" s="240">
        <v>0</v>
      </c>
      <c r="E366" s="240">
        <v>0</v>
      </c>
      <c r="F366" s="240">
        <v>50275853</v>
      </c>
      <c r="G366" s="333"/>
      <c r="I366" s="244"/>
    </row>
    <row r="367" spans="1:11" s="241" customFormat="1">
      <c r="A367" s="239">
        <v>270101</v>
      </c>
      <c r="B367" s="239" t="s">
        <v>2494</v>
      </c>
      <c r="C367" s="240">
        <v>53718414.789999999</v>
      </c>
      <c r="D367" s="240">
        <v>11372851</v>
      </c>
      <c r="E367" s="240">
        <v>16176359</v>
      </c>
      <c r="F367" s="240">
        <v>48914906.789999999</v>
      </c>
      <c r="G367" s="333"/>
      <c r="I367" s="244"/>
    </row>
    <row r="368" spans="1:11" s="241" customFormat="1">
      <c r="A368" s="239">
        <v>270102</v>
      </c>
      <c r="B368" s="239" t="s">
        <v>2495</v>
      </c>
      <c r="C368" s="240">
        <v>-244742.28</v>
      </c>
      <c r="D368" s="240">
        <v>1313106</v>
      </c>
      <c r="E368" s="240">
        <v>2042465</v>
      </c>
      <c r="F368" s="240">
        <v>-974101.28</v>
      </c>
      <c r="G368" s="333"/>
      <c r="I368" s="244"/>
    </row>
    <row r="369" spans="1:9" s="241" customFormat="1">
      <c r="A369" s="239">
        <v>270103</v>
      </c>
      <c r="B369" s="239" t="s">
        <v>2496</v>
      </c>
      <c r="C369" s="240">
        <v>94305704.329999998</v>
      </c>
      <c r="D369" s="240">
        <v>24777845</v>
      </c>
      <c r="E369" s="240">
        <v>30313403</v>
      </c>
      <c r="F369" s="240">
        <v>88770146.329999998</v>
      </c>
      <c r="G369" s="333"/>
      <c r="I369" s="244"/>
    </row>
    <row r="370" spans="1:9" s="241" customFormat="1">
      <c r="A370" s="239">
        <v>270104</v>
      </c>
      <c r="B370" s="239" t="s">
        <v>2497</v>
      </c>
      <c r="C370" s="240">
        <v>-16183.94</v>
      </c>
      <c r="D370" s="240">
        <v>0</v>
      </c>
      <c r="E370" s="240">
        <v>0</v>
      </c>
      <c r="F370" s="240">
        <v>-16183.94</v>
      </c>
      <c r="G370" s="333"/>
      <c r="I370" s="244"/>
    </row>
    <row r="371" spans="1:9" s="241" customFormat="1">
      <c r="A371" s="239">
        <v>270105</v>
      </c>
      <c r="B371" s="239" t="s">
        <v>2498</v>
      </c>
      <c r="C371" s="240">
        <v>1149624.3400000001</v>
      </c>
      <c r="D371" s="240">
        <v>840104</v>
      </c>
      <c r="E371" s="240">
        <v>1115495</v>
      </c>
      <c r="F371" s="240">
        <v>874233.34</v>
      </c>
      <c r="G371" s="333"/>
      <c r="I371" s="244"/>
    </row>
    <row r="372" spans="1:9" s="241" customFormat="1">
      <c r="A372" s="239">
        <v>270106</v>
      </c>
      <c r="B372" s="239" t="s">
        <v>2499</v>
      </c>
      <c r="C372" s="240">
        <v>-123285.26</v>
      </c>
      <c r="D372" s="240">
        <v>610997</v>
      </c>
      <c r="E372" s="240">
        <v>1874770</v>
      </c>
      <c r="F372" s="240">
        <v>-1387058.26</v>
      </c>
      <c r="G372" s="333"/>
      <c r="I372" s="244"/>
    </row>
    <row r="373" spans="1:9" s="241" customFormat="1">
      <c r="A373" s="239">
        <v>270122</v>
      </c>
      <c r="B373" s="239" t="s">
        <v>2500</v>
      </c>
      <c r="C373" s="240">
        <v>1239155</v>
      </c>
      <c r="D373" s="240">
        <v>0</v>
      </c>
      <c r="E373" s="240">
        <v>27000</v>
      </c>
      <c r="F373" s="240">
        <v>1212155</v>
      </c>
      <c r="G373" s="333"/>
      <c r="I373" s="244"/>
    </row>
    <row r="374" spans="1:9" s="241" customFormat="1">
      <c r="A374" s="239">
        <v>270124</v>
      </c>
      <c r="B374" s="239" t="s">
        <v>2501</v>
      </c>
      <c r="C374" s="240">
        <v>-7095</v>
      </c>
      <c r="D374" s="240">
        <v>0</v>
      </c>
      <c r="E374" s="240">
        <v>0</v>
      </c>
      <c r="F374" s="240">
        <v>-7095</v>
      </c>
      <c r="G374" s="333"/>
      <c r="I374" s="244"/>
    </row>
    <row r="375" spans="1:9" s="241" customFormat="1">
      <c r="A375" s="239">
        <v>270125</v>
      </c>
      <c r="B375" s="239" t="s">
        <v>2502</v>
      </c>
      <c r="C375" s="240">
        <v>307480</v>
      </c>
      <c r="D375" s="240">
        <v>0</v>
      </c>
      <c r="E375" s="240">
        <v>0</v>
      </c>
      <c r="F375" s="240">
        <v>307480</v>
      </c>
      <c r="G375" s="333"/>
      <c r="I375" s="244"/>
    </row>
    <row r="376" spans="1:9" s="241" customFormat="1">
      <c r="A376" s="239">
        <v>270200</v>
      </c>
      <c r="B376" s="239" t="s">
        <v>2503</v>
      </c>
      <c r="C376" s="240">
        <v>1464356</v>
      </c>
      <c r="D376" s="240">
        <v>0</v>
      </c>
      <c r="E376" s="240">
        <v>0</v>
      </c>
      <c r="F376" s="240">
        <v>1464356</v>
      </c>
      <c r="G376" s="333"/>
      <c r="I376" s="244"/>
    </row>
    <row r="377" spans="1:9" s="241" customFormat="1">
      <c r="A377" s="239">
        <v>270211</v>
      </c>
      <c r="B377" s="239" t="s">
        <v>267</v>
      </c>
      <c r="C377" s="240">
        <v>108036</v>
      </c>
      <c r="D377" s="240">
        <v>906218</v>
      </c>
      <c r="E377" s="240">
        <v>754994</v>
      </c>
      <c r="F377" s="240">
        <v>259260</v>
      </c>
      <c r="G377" s="333"/>
      <c r="I377" s="244"/>
    </row>
    <row r="378" spans="1:9" s="241" customFormat="1">
      <c r="A378" s="239">
        <v>270212</v>
      </c>
      <c r="B378" s="239" t="s">
        <v>268</v>
      </c>
      <c r="C378" s="240">
        <v>-55998</v>
      </c>
      <c r="D378" s="240">
        <v>211950</v>
      </c>
      <c r="E378" s="240">
        <v>219250</v>
      </c>
      <c r="F378" s="240">
        <v>-63298</v>
      </c>
      <c r="G378" s="333"/>
      <c r="I378" s="244"/>
    </row>
    <row r="379" spans="1:9" s="241" customFormat="1">
      <c r="A379" s="239">
        <v>270213</v>
      </c>
      <c r="B379" s="239" t="s">
        <v>269</v>
      </c>
      <c r="C379" s="240">
        <v>-151829</v>
      </c>
      <c r="D379" s="240">
        <v>174000</v>
      </c>
      <c r="E379" s="240">
        <v>162000</v>
      </c>
      <c r="F379" s="240">
        <v>-139829</v>
      </c>
      <c r="G379" s="333"/>
      <c r="I379" s="244"/>
    </row>
    <row r="380" spans="1:9" s="241" customFormat="1">
      <c r="A380" s="239">
        <v>270220</v>
      </c>
      <c r="B380" s="239" t="s">
        <v>2504</v>
      </c>
      <c r="C380" s="240">
        <v>-359713</v>
      </c>
      <c r="D380" s="240">
        <v>0</v>
      </c>
      <c r="E380" s="240">
        <v>0</v>
      </c>
      <c r="F380" s="240">
        <v>-359713</v>
      </c>
      <c r="G380" s="333"/>
      <c r="I380" s="244"/>
    </row>
    <row r="381" spans="1:9" s="241" customFormat="1">
      <c r="A381" s="239">
        <v>270301</v>
      </c>
      <c r="B381" s="239" t="s">
        <v>2505</v>
      </c>
      <c r="C381" s="240">
        <v>0</v>
      </c>
      <c r="D381" s="240">
        <v>2849179.55</v>
      </c>
      <c r="E381" s="240">
        <v>1187736.74</v>
      </c>
      <c r="F381" s="240">
        <v>1661442.81</v>
      </c>
      <c r="G381" s="333"/>
      <c r="I381" s="244"/>
    </row>
    <row r="382" spans="1:9" s="241" customFormat="1">
      <c r="A382" s="239">
        <v>270302</v>
      </c>
      <c r="B382" s="239" t="s">
        <v>2506</v>
      </c>
      <c r="C382" s="240">
        <v>0</v>
      </c>
      <c r="D382" s="240">
        <v>182558.17</v>
      </c>
      <c r="E382" s="240">
        <v>358473.17</v>
      </c>
      <c r="F382" s="240">
        <v>-175915</v>
      </c>
      <c r="G382" s="333"/>
      <c r="I382" s="244"/>
    </row>
    <row r="383" spans="1:9" s="241" customFormat="1">
      <c r="A383" s="239">
        <v>270303</v>
      </c>
      <c r="B383" s="239" t="s">
        <v>2507</v>
      </c>
      <c r="C383" s="240">
        <v>0</v>
      </c>
      <c r="D383" s="240">
        <v>3605903.48</v>
      </c>
      <c r="E383" s="240">
        <v>2141441.7200000002</v>
      </c>
      <c r="F383" s="240">
        <v>1464461.76</v>
      </c>
      <c r="G383" s="333"/>
      <c r="I383" s="244"/>
    </row>
    <row r="384" spans="1:9" s="241" customFormat="1">
      <c r="A384" s="239">
        <v>270305</v>
      </c>
      <c r="B384" s="239" t="s">
        <v>2508</v>
      </c>
      <c r="C384" s="240">
        <v>0</v>
      </c>
      <c r="D384" s="240">
        <v>110399.45</v>
      </c>
      <c r="E384" s="240">
        <v>29688.06</v>
      </c>
      <c r="F384" s="240">
        <v>80711.39</v>
      </c>
      <c r="G384" s="333"/>
      <c r="I384" s="244"/>
    </row>
    <row r="385" spans="1:11" s="241" customFormat="1">
      <c r="A385" s="239">
        <v>270306</v>
      </c>
      <c r="B385" s="239" t="s">
        <v>2509</v>
      </c>
      <c r="C385" s="240">
        <v>0</v>
      </c>
      <c r="D385" s="240">
        <v>100535</v>
      </c>
      <c r="E385" s="240">
        <v>644436</v>
      </c>
      <c r="F385" s="240">
        <v>-543901</v>
      </c>
      <c r="G385" s="333"/>
      <c r="I385" s="244"/>
    </row>
    <row r="386" spans="1:11" s="241" customFormat="1">
      <c r="A386" s="239">
        <v>270400</v>
      </c>
      <c r="B386" s="239" t="s">
        <v>300</v>
      </c>
      <c r="C386" s="240">
        <v>2920964181.3200002</v>
      </c>
      <c r="D386" s="240">
        <v>753819649.89999998</v>
      </c>
      <c r="E386" s="240">
        <v>0</v>
      </c>
      <c r="F386" s="240">
        <v>3674783831.2199998</v>
      </c>
      <c r="G386" s="333"/>
      <c r="I386" s="244"/>
    </row>
    <row r="387" spans="1:11" s="241" customFormat="1">
      <c r="A387" s="239">
        <v>270401</v>
      </c>
      <c r="B387" s="239" t="s">
        <v>2510</v>
      </c>
      <c r="C387" s="240">
        <v>2012953128</v>
      </c>
      <c r="D387" s="240">
        <v>33303701</v>
      </c>
      <c r="E387" s="240">
        <v>0</v>
      </c>
      <c r="F387" s="240">
        <v>2046256829</v>
      </c>
      <c r="G387" s="333"/>
      <c r="I387" s="244"/>
    </row>
    <row r="388" spans="1:11" s="241" customFormat="1">
      <c r="A388" s="239">
        <v>270402</v>
      </c>
      <c r="B388" s="239" t="s">
        <v>300</v>
      </c>
      <c r="C388" s="240">
        <v>0</v>
      </c>
      <c r="D388" s="240">
        <v>369753978.13999999</v>
      </c>
      <c r="E388" s="240">
        <v>369753978.13999999</v>
      </c>
      <c r="F388" s="240">
        <v>0</v>
      </c>
      <c r="G388" s="333"/>
      <c r="I388" s="244"/>
    </row>
    <row r="389" spans="1:11" s="241" customFormat="1">
      <c r="A389" s="239">
        <v>270404</v>
      </c>
      <c r="B389" s="239" t="s">
        <v>2511</v>
      </c>
      <c r="C389" s="240">
        <v>41977000</v>
      </c>
      <c r="D389" s="240">
        <v>98600000</v>
      </c>
      <c r="E389" s="240">
        <v>0</v>
      </c>
      <c r="F389" s="240">
        <v>140577000</v>
      </c>
      <c r="G389" s="333"/>
      <c r="I389" s="244"/>
    </row>
    <row r="390" spans="1:11" s="241" customFormat="1">
      <c r="A390" s="239">
        <v>270510</v>
      </c>
      <c r="B390" s="239" t="s">
        <v>2512</v>
      </c>
      <c r="C390" s="240">
        <v>0</v>
      </c>
      <c r="D390" s="240">
        <v>2400</v>
      </c>
      <c r="E390" s="240">
        <v>2400</v>
      </c>
      <c r="F390" s="240">
        <v>0</v>
      </c>
      <c r="G390" s="333"/>
      <c r="I390" s="244"/>
    </row>
    <row r="391" spans="1:11" s="241" customFormat="1">
      <c r="A391" s="239">
        <v>270511</v>
      </c>
      <c r="B391" s="239" t="s">
        <v>2513</v>
      </c>
      <c r="C391" s="240">
        <v>0</v>
      </c>
      <c r="D391" s="240">
        <v>2400</v>
      </c>
      <c r="E391" s="240">
        <v>2400</v>
      </c>
      <c r="F391" s="240">
        <v>0</v>
      </c>
      <c r="G391" s="333"/>
      <c r="I391" s="244"/>
    </row>
    <row r="392" spans="1:11" s="241" customFormat="1">
      <c r="A392" s="239">
        <v>270800</v>
      </c>
      <c r="B392" s="239" t="s">
        <v>261</v>
      </c>
      <c r="C392" s="240">
        <v>10495498182</v>
      </c>
      <c r="D392" s="240">
        <v>5000000000</v>
      </c>
      <c r="E392" s="240">
        <v>5685703783</v>
      </c>
      <c r="F392" s="240">
        <v>9809794399</v>
      </c>
      <c r="G392" s="333"/>
      <c r="I392" s="244"/>
    </row>
    <row r="393" spans="1:11" s="241" customFormat="1">
      <c r="A393" s="239">
        <v>270801</v>
      </c>
      <c r="B393" s="239" t="s">
        <v>2514</v>
      </c>
      <c r="C393" s="240">
        <v>8300000000</v>
      </c>
      <c r="D393" s="240">
        <v>13150000000</v>
      </c>
      <c r="E393" s="240">
        <v>13407498326</v>
      </c>
      <c r="F393" s="240">
        <v>8042501674</v>
      </c>
      <c r="G393" s="333"/>
      <c r="I393" s="244"/>
    </row>
    <row r="394" spans="1:11" s="241" customFormat="1">
      <c r="A394" s="239">
        <v>270900</v>
      </c>
      <c r="B394" s="239" t="s">
        <v>2515</v>
      </c>
      <c r="C394" s="240">
        <v>-18943075</v>
      </c>
      <c r="D394" s="240">
        <v>0</v>
      </c>
      <c r="E394" s="240">
        <v>0</v>
      </c>
      <c r="F394" s="240">
        <v>-18943075</v>
      </c>
      <c r="G394" s="333"/>
      <c r="I394" s="244"/>
    </row>
    <row r="395" spans="1:11" s="241" customFormat="1">
      <c r="A395" s="239">
        <v>270901</v>
      </c>
      <c r="B395" s="239" t="s">
        <v>2516</v>
      </c>
      <c r="C395" s="240">
        <v>35976866</v>
      </c>
      <c r="D395" s="240">
        <v>0</v>
      </c>
      <c r="E395" s="240">
        <v>0</v>
      </c>
      <c r="F395" s="240">
        <v>35976866</v>
      </c>
      <c r="G395" s="333"/>
      <c r="I395" s="244"/>
    </row>
    <row r="396" spans="1:11" s="241" customFormat="1">
      <c r="A396" s="242" t="s">
        <v>2517</v>
      </c>
      <c r="B396" s="239" t="s">
        <v>2201</v>
      </c>
      <c r="C396" s="240">
        <v>23990036059.299999</v>
      </c>
      <c r="D396" s="240">
        <v>19452537775.689999</v>
      </c>
      <c r="E396" s="240">
        <v>19520008398.830002</v>
      </c>
      <c r="F396" s="240">
        <v>23922565436.16</v>
      </c>
      <c r="G396" s="333"/>
      <c r="H396" s="243">
        <f>Input!H75+Input!H96+Input!H90+Input!H91+Input!H92+Input!H95</f>
        <v>24156725142.16</v>
      </c>
      <c r="I396" s="244">
        <f>F396-H396</f>
        <v>-234159706</v>
      </c>
      <c r="J396" s="244"/>
      <c r="K396" s="244"/>
    </row>
    <row r="397" spans="1:11" s="241" customFormat="1">
      <c r="A397" s="239">
        <v>280100</v>
      </c>
      <c r="B397" s="239" t="s">
        <v>477</v>
      </c>
      <c r="C397" s="240">
        <v>-163847.38</v>
      </c>
      <c r="D397" s="240">
        <v>0</v>
      </c>
      <c r="E397" s="240">
        <v>0</v>
      </c>
      <c r="F397" s="240">
        <v>-163847.38</v>
      </c>
      <c r="G397" s="333"/>
      <c r="H397" s="247"/>
      <c r="I397" s="244"/>
    </row>
    <row r="398" spans="1:11" s="241" customFormat="1">
      <c r="A398" s="239">
        <v>280101</v>
      </c>
      <c r="B398" s="239" t="s">
        <v>478</v>
      </c>
      <c r="C398" s="240">
        <v>4017.34</v>
      </c>
      <c r="D398" s="240">
        <v>0</v>
      </c>
      <c r="E398" s="240">
        <v>0</v>
      </c>
      <c r="F398" s="240">
        <v>4017.34</v>
      </c>
      <c r="G398" s="333"/>
    </row>
    <row r="399" spans="1:11" s="241" customFormat="1">
      <c r="A399" s="239">
        <v>280103</v>
      </c>
      <c r="B399" s="239" t="s">
        <v>2518</v>
      </c>
      <c r="C399" s="240">
        <v>23082266</v>
      </c>
      <c r="D399" s="240">
        <v>1163925223.8399999</v>
      </c>
      <c r="E399" s="240">
        <v>1185464831.6099999</v>
      </c>
      <c r="F399" s="240">
        <v>1542658.23</v>
      </c>
      <c r="G399" s="333"/>
    </row>
    <row r="400" spans="1:11" s="241" customFormat="1">
      <c r="A400" s="239">
        <v>280104</v>
      </c>
      <c r="B400" s="239" t="s">
        <v>2519</v>
      </c>
      <c r="C400" s="240">
        <v>7153608.4400000004</v>
      </c>
      <c r="D400" s="240">
        <v>38056335.140000001</v>
      </c>
      <c r="E400" s="240">
        <v>45137297.850000001</v>
      </c>
      <c r="F400" s="240">
        <v>72645.73</v>
      </c>
      <c r="G400" s="333"/>
    </row>
    <row r="401" spans="1:7" s="241" customFormat="1">
      <c r="A401" s="239">
        <v>280105</v>
      </c>
      <c r="B401" s="239" t="s">
        <v>2520</v>
      </c>
      <c r="C401" s="240">
        <v>1686037</v>
      </c>
      <c r="D401" s="240">
        <v>2640067</v>
      </c>
      <c r="E401" s="240">
        <v>4326104</v>
      </c>
      <c r="F401" s="240">
        <v>0</v>
      </c>
      <c r="G401" s="333"/>
    </row>
    <row r="402" spans="1:7" s="241" customFormat="1">
      <c r="A402" s="239">
        <v>280106</v>
      </c>
      <c r="B402" s="239" t="s">
        <v>2521</v>
      </c>
      <c r="C402" s="240">
        <v>54997643</v>
      </c>
      <c r="D402" s="240">
        <v>3109459274.1399999</v>
      </c>
      <c r="E402" s="240">
        <v>3036101552.9699998</v>
      </c>
      <c r="F402" s="240">
        <v>128355364.17</v>
      </c>
      <c r="G402" s="333"/>
    </row>
    <row r="403" spans="1:7" s="241" customFormat="1">
      <c r="A403" s="239">
        <v>280107</v>
      </c>
      <c r="B403" s="239" t="s">
        <v>2522</v>
      </c>
      <c r="C403" s="240">
        <v>4668380.84</v>
      </c>
      <c r="D403" s="240">
        <v>17990199.199999999</v>
      </c>
      <c r="E403" s="240">
        <v>22716448.800000001</v>
      </c>
      <c r="F403" s="240">
        <v>-57868.76</v>
      </c>
      <c r="G403" s="333"/>
    </row>
    <row r="404" spans="1:7" s="241" customFormat="1">
      <c r="A404" s="239">
        <v>280200</v>
      </c>
      <c r="B404" s="239" t="s">
        <v>483</v>
      </c>
      <c r="C404" s="240">
        <v>170795</v>
      </c>
      <c r="D404" s="240">
        <v>0</v>
      </c>
      <c r="E404" s="240">
        <v>150455</v>
      </c>
      <c r="F404" s="240">
        <v>20340</v>
      </c>
      <c r="G404" s="333"/>
    </row>
    <row r="405" spans="1:7" s="241" customFormat="1">
      <c r="A405" s="239">
        <v>280300</v>
      </c>
      <c r="B405" s="239" t="s">
        <v>2523</v>
      </c>
      <c r="C405" s="240">
        <v>26546857</v>
      </c>
      <c r="D405" s="240">
        <v>11183868</v>
      </c>
      <c r="E405" s="240">
        <v>26546857</v>
      </c>
      <c r="F405" s="240">
        <v>11183868</v>
      </c>
      <c r="G405" s="333"/>
    </row>
    <row r="406" spans="1:7" s="241" customFormat="1">
      <c r="A406" s="239">
        <v>280400</v>
      </c>
      <c r="B406" s="239" t="s">
        <v>2524</v>
      </c>
      <c r="C406" s="240">
        <v>12406097</v>
      </c>
      <c r="D406" s="240">
        <v>1903</v>
      </c>
      <c r="E406" s="240">
        <v>1903</v>
      </c>
      <c r="F406" s="240">
        <v>12406097</v>
      </c>
      <c r="G406" s="333"/>
    </row>
    <row r="407" spans="1:7" s="241" customFormat="1">
      <c r="A407" s="239">
        <v>280401</v>
      </c>
      <c r="B407" s="239" t="s">
        <v>2525</v>
      </c>
      <c r="C407" s="240">
        <v>1199757.3500000001</v>
      </c>
      <c r="D407" s="240">
        <v>3257239.85</v>
      </c>
      <c r="E407" s="240">
        <v>2667310</v>
      </c>
      <c r="F407" s="240">
        <v>1789687.2</v>
      </c>
      <c r="G407" s="333"/>
    </row>
    <row r="408" spans="1:7" s="241" customFormat="1">
      <c r="A408" s="239">
        <v>280402</v>
      </c>
      <c r="B408" s="239" t="s">
        <v>2526</v>
      </c>
      <c r="C408" s="240">
        <v>1353286</v>
      </c>
      <c r="D408" s="240">
        <v>877893</v>
      </c>
      <c r="E408" s="240">
        <v>1837</v>
      </c>
      <c r="F408" s="240">
        <v>2229342</v>
      </c>
      <c r="G408" s="333"/>
    </row>
    <row r="409" spans="1:7" s="241" customFormat="1">
      <c r="A409" s="239">
        <v>280403</v>
      </c>
      <c r="B409" s="239" t="s">
        <v>2527</v>
      </c>
      <c r="C409" s="240">
        <v>0</v>
      </c>
      <c r="D409" s="240">
        <v>36035</v>
      </c>
      <c r="E409" s="240">
        <v>36035</v>
      </c>
      <c r="F409" s="240">
        <v>0</v>
      </c>
      <c r="G409" s="333"/>
    </row>
    <row r="410" spans="1:7" s="241" customFormat="1">
      <c r="A410" s="239">
        <v>280700</v>
      </c>
      <c r="B410" s="239" t="s">
        <v>2528</v>
      </c>
      <c r="C410" s="240">
        <v>-614040</v>
      </c>
      <c r="D410" s="240">
        <v>614040</v>
      </c>
      <c r="E410" s="240">
        <v>0</v>
      </c>
      <c r="F410" s="240">
        <v>0</v>
      </c>
      <c r="G410" s="333"/>
    </row>
    <row r="411" spans="1:7" s="241" customFormat="1">
      <c r="A411" s="239">
        <v>280770</v>
      </c>
      <c r="B411" s="239" t="s">
        <v>2529</v>
      </c>
      <c r="C411" s="240">
        <v>12509992.539999999</v>
      </c>
      <c r="D411" s="240">
        <v>734854788</v>
      </c>
      <c r="E411" s="240">
        <v>679032368</v>
      </c>
      <c r="F411" s="240">
        <v>68332412.540000007</v>
      </c>
      <c r="G411" s="333"/>
    </row>
    <row r="412" spans="1:7" s="241" customFormat="1">
      <c r="A412" s="239">
        <v>280771</v>
      </c>
      <c r="B412" s="239" t="s">
        <v>2530</v>
      </c>
      <c r="C412" s="240">
        <v>43996962.140000001</v>
      </c>
      <c r="D412" s="240">
        <v>1556474141.24</v>
      </c>
      <c r="E412" s="240">
        <v>1444778381.48</v>
      </c>
      <c r="F412" s="240">
        <v>155692721.90000001</v>
      </c>
      <c r="G412" s="333"/>
    </row>
    <row r="413" spans="1:7" s="241" customFormat="1">
      <c r="A413" s="239">
        <v>280775</v>
      </c>
      <c r="B413" s="239" t="s">
        <v>2531</v>
      </c>
      <c r="C413" s="240">
        <v>53911359.399999999</v>
      </c>
      <c r="D413" s="240">
        <v>509679783.75999999</v>
      </c>
      <c r="E413" s="240">
        <v>506602759.51999998</v>
      </c>
      <c r="F413" s="240">
        <v>56988383.640000001</v>
      </c>
      <c r="G413" s="333"/>
    </row>
    <row r="414" spans="1:7" s="241" customFormat="1">
      <c r="A414" s="239">
        <v>280781</v>
      </c>
      <c r="B414" s="239" t="s">
        <v>1994</v>
      </c>
      <c r="C414" s="240">
        <v>-2494820.7200000002</v>
      </c>
      <c r="D414" s="240">
        <v>59577593.520000003</v>
      </c>
      <c r="E414" s="240">
        <v>55444506</v>
      </c>
      <c r="F414" s="240">
        <v>1638266.8</v>
      </c>
      <c r="G414" s="333"/>
    </row>
    <row r="415" spans="1:7" s="241" customFormat="1">
      <c r="A415" s="239">
        <v>280785</v>
      </c>
      <c r="B415" s="239" t="s">
        <v>1995</v>
      </c>
      <c r="C415" s="240">
        <v>-433055.28</v>
      </c>
      <c r="D415" s="240">
        <v>17628065.48</v>
      </c>
      <c r="E415" s="240">
        <v>17423899</v>
      </c>
      <c r="F415" s="240">
        <v>-228888.8</v>
      </c>
      <c r="G415" s="333"/>
    </row>
    <row r="416" spans="1:7" s="241" customFormat="1">
      <c r="A416" s="239">
        <v>280786</v>
      </c>
      <c r="B416" s="239" t="s">
        <v>2532</v>
      </c>
      <c r="C416" s="240">
        <v>596529</v>
      </c>
      <c r="D416" s="240">
        <v>2256929</v>
      </c>
      <c r="E416" s="240">
        <v>1256189</v>
      </c>
      <c r="F416" s="240">
        <v>1597269</v>
      </c>
      <c r="G416" s="333"/>
    </row>
    <row r="417" spans="1:7" s="241" customFormat="1">
      <c r="A417" s="239">
        <v>280791</v>
      </c>
      <c r="B417" s="239" t="s">
        <v>2533</v>
      </c>
      <c r="C417" s="240">
        <v>1081531.72</v>
      </c>
      <c r="D417" s="240">
        <v>137342287.31999999</v>
      </c>
      <c r="E417" s="240">
        <v>126128781</v>
      </c>
      <c r="F417" s="240">
        <v>12295038.039999999</v>
      </c>
      <c r="G417" s="333"/>
    </row>
    <row r="418" spans="1:7" s="241" customFormat="1">
      <c r="A418" s="239">
        <v>280795</v>
      </c>
      <c r="B418" s="239" t="s">
        <v>2534</v>
      </c>
      <c r="C418" s="240">
        <v>2743825.28</v>
      </c>
      <c r="D418" s="240">
        <v>47683357.68</v>
      </c>
      <c r="E418" s="240">
        <v>48218228</v>
      </c>
      <c r="F418" s="240">
        <v>2208954.96</v>
      </c>
      <c r="G418" s="333"/>
    </row>
    <row r="419" spans="1:7" s="241" customFormat="1">
      <c r="A419" s="239">
        <v>280800</v>
      </c>
      <c r="B419" s="239" t="s">
        <v>287</v>
      </c>
      <c r="C419" s="240">
        <v>19517225.620000001</v>
      </c>
      <c r="D419" s="240">
        <v>452562</v>
      </c>
      <c r="E419" s="240">
        <v>456742</v>
      </c>
      <c r="F419" s="240">
        <v>19513045.620000001</v>
      </c>
      <c r="G419" s="333"/>
    </row>
    <row r="420" spans="1:7" s="241" customFormat="1">
      <c r="A420" s="239">
        <v>280801</v>
      </c>
      <c r="B420" s="239" t="s">
        <v>288</v>
      </c>
      <c r="C420" s="240">
        <v>16357996.25</v>
      </c>
      <c r="D420" s="240">
        <v>694107.45</v>
      </c>
      <c r="E420" s="240">
        <v>0</v>
      </c>
      <c r="F420" s="240">
        <v>17052103.699999999</v>
      </c>
      <c r="G420" s="333"/>
    </row>
    <row r="421" spans="1:7" s="241" customFormat="1">
      <c r="A421" s="239">
        <v>280802</v>
      </c>
      <c r="B421" s="239" t="s">
        <v>289</v>
      </c>
      <c r="C421" s="240">
        <v>7757687.25</v>
      </c>
      <c r="D421" s="240">
        <v>1331544.1100000001</v>
      </c>
      <c r="E421" s="240">
        <v>0</v>
      </c>
      <c r="F421" s="240">
        <v>9089231.3599999994</v>
      </c>
      <c r="G421" s="333"/>
    </row>
    <row r="422" spans="1:7" s="241" customFormat="1">
      <c r="A422" s="239">
        <v>280803</v>
      </c>
      <c r="B422" s="239" t="s">
        <v>2535</v>
      </c>
      <c r="C422" s="240">
        <v>207614898.08000001</v>
      </c>
      <c r="D422" s="240">
        <v>331135090.01999998</v>
      </c>
      <c r="E422" s="240">
        <v>221899376.49000001</v>
      </c>
      <c r="F422" s="240">
        <v>316850611.61000001</v>
      </c>
      <c r="G422" s="333"/>
    </row>
    <row r="423" spans="1:7" s="241" customFormat="1">
      <c r="A423" s="239">
        <v>280804</v>
      </c>
      <c r="B423" s="239" t="s">
        <v>2536</v>
      </c>
      <c r="C423" s="240">
        <v>178558495.75999999</v>
      </c>
      <c r="D423" s="240">
        <v>163153565.91999999</v>
      </c>
      <c r="E423" s="240">
        <v>92530884.010000005</v>
      </c>
      <c r="F423" s="240">
        <v>249181177.66999999</v>
      </c>
      <c r="G423" s="333"/>
    </row>
    <row r="424" spans="1:7" s="241" customFormat="1">
      <c r="A424" s="239">
        <v>280805</v>
      </c>
      <c r="B424" s="239" t="s">
        <v>2537</v>
      </c>
      <c r="C424" s="240">
        <v>32000</v>
      </c>
      <c r="D424" s="240">
        <v>0</v>
      </c>
      <c r="E424" s="240">
        <v>0</v>
      </c>
      <c r="F424" s="240">
        <v>32000</v>
      </c>
      <c r="G424" s="333"/>
    </row>
    <row r="425" spans="1:7" s="241" customFormat="1">
      <c r="A425" s="239">
        <v>280806</v>
      </c>
      <c r="B425" s="239" t="s">
        <v>283</v>
      </c>
      <c r="C425" s="240">
        <v>397501.46</v>
      </c>
      <c r="D425" s="240">
        <v>453242.89</v>
      </c>
      <c r="E425" s="240">
        <v>397501</v>
      </c>
      <c r="F425" s="240">
        <v>453243.35</v>
      </c>
      <c r="G425" s="333"/>
    </row>
    <row r="426" spans="1:7" s="241" customFormat="1">
      <c r="A426" s="239">
        <v>280807</v>
      </c>
      <c r="B426" s="239" t="s">
        <v>2538</v>
      </c>
      <c r="C426" s="240">
        <v>4436590200</v>
      </c>
      <c r="D426" s="240">
        <v>542238742</v>
      </c>
      <c r="E426" s="240">
        <v>1058390200</v>
      </c>
      <c r="F426" s="240">
        <v>3920438742</v>
      </c>
      <c r="G426" s="333"/>
    </row>
    <row r="427" spans="1:7" s="241" customFormat="1">
      <c r="A427" s="239">
        <v>280808</v>
      </c>
      <c r="B427" s="239" t="s">
        <v>2539</v>
      </c>
      <c r="C427" s="240">
        <v>4732254.75</v>
      </c>
      <c r="D427" s="240">
        <v>0</v>
      </c>
      <c r="E427" s="240">
        <v>0</v>
      </c>
      <c r="F427" s="240">
        <v>4732254.75</v>
      </c>
      <c r="G427" s="333"/>
    </row>
    <row r="428" spans="1:7" s="241" customFormat="1">
      <c r="A428" s="239">
        <v>280809</v>
      </c>
      <c r="B428" s="239" t="s">
        <v>2540</v>
      </c>
      <c r="C428" s="240">
        <v>2623328760.98</v>
      </c>
      <c r="D428" s="240">
        <v>467534624</v>
      </c>
      <c r="E428" s="240">
        <v>3046563</v>
      </c>
      <c r="F428" s="240">
        <v>3087816821.98</v>
      </c>
      <c r="G428" s="333"/>
    </row>
    <row r="429" spans="1:7" s="241" customFormat="1">
      <c r="A429" s="239">
        <v>280810</v>
      </c>
      <c r="B429" s="239" t="s">
        <v>2541</v>
      </c>
      <c r="C429" s="240">
        <v>62105073.479999997</v>
      </c>
      <c r="D429" s="240">
        <v>14902029.220000001</v>
      </c>
      <c r="E429" s="240">
        <v>1193031</v>
      </c>
      <c r="F429" s="240">
        <v>75814071.700000003</v>
      </c>
      <c r="G429" s="333"/>
    </row>
    <row r="430" spans="1:7" s="241" customFormat="1">
      <c r="A430" s="239">
        <v>280811</v>
      </c>
      <c r="B430" s="239" t="s">
        <v>2542</v>
      </c>
      <c r="C430" s="240">
        <v>6545344</v>
      </c>
      <c r="D430" s="240">
        <v>143359</v>
      </c>
      <c r="E430" s="240">
        <v>0</v>
      </c>
      <c r="F430" s="240">
        <v>6688703</v>
      </c>
      <c r="G430" s="333"/>
    </row>
    <row r="431" spans="1:7" s="241" customFormat="1">
      <c r="A431" s="239">
        <v>280812</v>
      </c>
      <c r="B431" s="239" t="s">
        <v>2543</v>
      </c>
      <c r="C431" s="240">
        <v>75951551.769999996</v>
      </c>
      <c r="D431" s="240">
        <v>4536465.3899999997</v>
      </c>
      <c r="E431" s="240">
        <v>75000</v>
      </c>
      <c r="F431" s="240">
        <v>80413017.159999996</v>
      </c>
      <c r="G431" s="333"/>
    </row>
    <row r="432" spans="1:7" s="241" customFormat="1">
      <c r="A432" s="239">
        <v>280850</v>
      </c>
      <c r="B432" s="239" t="s">
        <v>2544</v>
      </c>
      <c r="C432" s="240">
        <v>463385537</v>
      </c>
      <c r="D432" s="240">
        <v>0</v>
      </c>
      <c r="E432" s="240">
        <v>463385537</v>
      </c>
      <c r="F432" s="240">
        <v>0</v>
      </c>
      <c r="G432" s="333"/>
    </row>
    <row r="433" spans="1:7" s="241" customFormat="1">
      <c r="A433" s="239">
        <v>280900</v>
      </c>
      <c r="B433" s="239" t="s">
        <v>2545</v>
      </c>
      <c r="C433" s="240">
        <v>122027334</v>
      </c>
      <c r="D433" s="240">
        <v>158512411</v>
      </c>
      <c r="E433" s="240">
        <v>1000</v>
      </c>
      <c r="F433" s="240">
        <v>280538745</v>
      </c>
      <c r="G433" s="333"/>
    </row>
    <row r="434" spans="1:7" s="241" customFormat="1">
      <c r="A434" s="239">
        <v>280901</v>
      </c>
      <c r="B434" s="239" t="s">
        <v>2546</v>
      </c>
      <c r="C434" s="240">
        <v>1500</v>
      </c>
      <c r="D434" s="240">
        <v>1500</v>
      </c>
      <c r="E434" s="240">
        <v>0</v>
      </c>
      <c r="F434" s="240">
        <v>3000</v>
      </c>
      <c r="G434" s="333"/>
    </row>
    <row r="435" spans="1:7" s="241" customFormat="1">
      <c r="A435" s="239">
        <v>280902</v>
      </c>
      <c r="B435" s="239" t="s">
        <v>2547</v>
      </c>
      <c r="C435" s="240">
        <v>0</v>
      </c>
      <c r="D435" s="240">
        <v>1187304</v>
      </c>
      <c r="E435" s="240">
        <v>1187304</v>
      </c>
      <c r="F435" s="240">
        <v>0</v>
      </c>
      <c r="G435" s="333"/>
    </row>
    <row r="436" spans="1:7" s="241" customFormat="1">
      <c r="A436" s="239">
        <v>280903</v>
      </c>
      <c r="B436" s="239" t="s">
        <v>2548</v>
      </c>
      <c r="C436" s="240">
        <v>459987648.02999997</v>
      </c>
      <c r="D436" s="240">
        <v>5779097013</v>
      </c>
      <c r="E436" s="240">
        <v>5844524433.2399998</v>
      </c>
      <c r="F436" s="240">
        <v>394560227.79000002</v>
      </c>
      <c r="G436" s="333"/>
    </row>
    <row r="437" spans="1:7" s="241" customFormat="1">
      <c r="A437" s="242" t="s">
        <v>2549</v>
      </c>
      <c r="B437" s="239" t="s">
        <v>2201</v>
      </c>
      <c r="C437" s="240">
        <v>8929294190.1000004</v>
      </c>
      <c r="D437" s="240">
        <v>14878912584.17</v>
      </c>
      <c r="E437" s="240">
        <v>14889123315.969999</v>
      </c>
      <c r="F437" s="240">
        <v>8919083458.2999992</v>
      </c>
      <c r="G437" s="333"/>
    </row>
    <row r="438" spans="1:7" s="241" customFormat="1">
      <c r="A438" s="239">
        <v>300000</v>
      </c>
      <c r="B438" s="239" t="s">
        <v>2550</v>
      </c>
      <c r="C438" s="240">
        <v>0</v>
      </c>
      <c r="D438" s="240">
        <v>229164967.31999999</v>
      </c>
      <c r="E438" s="240">
        <v>229164967.31999999</v>
      </c>
      <c r="F438" s="240">
        <v>0</v>
      </c>
      <c r="G438" s="333"/>
    </row>
    <row r="439" spans="1:7" s="241" customFormat="1">
      <c r="A439" s="239">
        <v>300050</v>
      </c>
      <c r="B439" s="239" t="s">
        <v>2551</v>
      </c>
      <c r="C439" s="240">
        <v>0</v>
      </c>
      <c r="D439" s="240">
        <v>23688183.190000001</v>
      </c>
      <c r="E439" s="240">
        <v>23688183.190000001</v>
      </c>
      <c r="F439" s="240">
        <v>0</v>
      </c>
      <c r="G439" s="333"/>
    </row>
    <row r="440" spans="1:7" s="241" customFormat="1">
      <c r="A440" s="239">
        <v>300080</v>
      </c>
      <c r="B440" s="239" t="s">
        <v>2552</v>
      </c>
      <c r="C440" s="240">
        <v>0</v>
      </c>
      <c r="D440" s="240">
        <v>77876</v>
      </c>
      <c r="E440" s="240">
        <v>77876</v>
      </c>
      <c r="F440" s="240">
        <v>0</v>
      </c>
      <c r="G440" s="333"/>
    </row>
    <row r="441" spans="1:7" s="241" customFormat="1">
      <c r="A441" s="239">
        <v>300800</v>
      </c>
      <c r="B441" s="239" t="s">
        <v>2553</v>
      </c>
      <c r="C441" s="240">
        <v>0</v>
      </c>
      <c r="D441" s="240">
        <v>16374596.699999999</v>
      </c>
      <c r="E441" s="240">
        <v>16374596.699999999</v>
      </c>
      <c r="F441" s="240">
        <v>0</v>
      </c>
      <c r="G441" s="333"/>
    </row>
    <row r="442" spans="1:7" s="241" customFormat="1">
      <c r="A442" s="239">
        <v>300900</v>
      </c>
      <c r="B442" s="239" t="s">
        <v>2554</v>
      </c>
      <c r="C442" s="240">
        <v>0</v>
      </c>
      <c r="D442" s="240">
        <v>187258541114.87</v>
      </c>
      <c r="E442" s="240">
        <v>187258541114.87</v>
      </c>
      <c r="F442" s="240">
        <v>0</v>
      </c>
      <c r="G442" s="333"/>
    </row>
    <row r="443" spans="1:7" s="241" customFormat="1">
      <c r="A443" s="239">
        <v>300911</v>
      </c>
      <c r="B443" s="239" t="s">
        <v>2555</v>
      </c>
      <c r="C443" s="240">
        <v>0</v>
      </c>
      <c r="D443" s="240">
        <v>12057224319.82</v>
      </c>
      <c r="E443" s="240">
        <v>12057224319.82</v>
      </c>
      <c r="F443" s="240">
        <v>0</v>
      </c>
      <c r="G443" s="333"/>
    </row>
    <row r="444" spans="1:7" s="241" customFormat="1">
      <c r="A444" s="242" t="s">
        <v>2556</v>
      </c>
      <c r="B444" s="239" t="s">
        <v>2201</v>
      </c>
      <c r="C444" s="240">
        <v>0</v>
      </c>
      <c r="D444" s="240">
        <v>199585071057.89999</v>
      </c>
      <c r="E444" s="240">
        <v>199585071057.89999</v>
      </c>
      <c r="F444" s="240">
        <v>0</v>
      </c>
      <c r="G444" s="333"/>
    </row>
    <row r="445" spans="1:7" s="241" customFormat="1">
      <c r="A445" s="239">
        <v>309100</v>
      </c>
      <c r="B445" s="239" t="s">
        <v>2557</v>
      </c>
      <c r="C445" s="240">
        <v>0</v>
      </c>
      <c r="D445" s="240">
        <v>1320914.82</v>
      </c>
      <c r="E445" s="240">
        <v>1320914.82</v>
      </c>
      <c r="F445" s="240">
        <v>0</v>
      </c>
      <c r="G445" s="333"/>
    </row>
    <row r="446" spans="1:7" s="241" customFormat="1">
      <c r="A446" s="242" t="s">
        <v>2558</v>
      </c>
      <c r="B446" s="239" t="s">
        <v>2201</v>
      </c>
      <c r="C446" s="240">
        <v>0</v>
      </c>
      <c r="D446" s="240">
        <v>1320914.82</v>
      </c>
      <c r="E446" s="240">
        <v>1320914.82</v>
      </c>
      <c r="F446" s="240">
        <v>0</v>
      </c>
      <c r="G446" s="333"/>
    </row>
    <row r="447" spans="1:7" s="241" customFormat="1">
      <c r="A447" s="239">
        <v>420100</v>
      </c>
      <c r="B447" s="239" t="s">
        <v>2559</v>
      </c>
      <c r="C447" s="240">
        <v>-1281627979.1900001</v>
      </c>
      <c r="D447" s="240">
        <v>20758537479.580002</v>
      </c>
      <c r="E447" s="240">
        <v>20597761577.110001</v>
      </c>
      <c r="F447" s="240">
        <v>-1120852076.72</v>
      </c>
      <c r="G447" s="333"/>
    </row>
    <row r="448" spans="1:7" s="241" customFormat="1">
      <c r="A448" s="239">
        <v>420150</v>
      </c>
      <c r="B448" s="239" t="s">
        <v>2560</v>
      </c>
      <c r="C448" s="240">
        <v>-126619111.05</v>
      </c>
      <c r="D448" s="240">
        <v>29593869</v>
      </c>
      <c r="E448" s="240">
        <v>13684899</v>
      </c>
      <c r="F448" s="240">
        <v>-110710141.05</v>
      </c>
      <c r="G448" s="333"/>
    </row>
    <row r="449" spans="1:8" s="241" customFormat="1">
      <c r="A449" s="239">
        <v>420200</v>
      </c>
      <c r="B449" s="239" t="s">
        <v>2561</v>
      </c>
      <c r="C449" s="240">
        <v>-322026473.47000003</v>
      </c>
      <c r="D449" s="240">
        <v>65262086780.57</v>
      </c>
      <c r="E449" s="240">
        <v>65381645310.129997</v>
      </c>
      <c r="F449" s="240">
        <v>-441585003.02999997</v>
      </c>
      <c r="G449" s="333"/>
    </row>
    <row r="450" spans="1:8" s="241" customFormat="1">
      <c r="A450" s="239">
        <v>420300</v>
      </c>
      <c r="B450" s="239" t="s">
        <v>2562</v>
      </c>
      <c r="C450" s="240">
        <v>-342803964.60000002</v>
      </c>
      <c r="D450" s="240">
        <v>854409828.60000002</v>
      </c>
      <c r="E450" s="240">
        <v>771524830</v>
      </c>
      <c r="F450" s="240">
        <v>-259918966</v>
      </c>
      <c r="G450" s="333"/>
    </row>
    <row r="451" spans="1:8" s="241" customFormat="1">
      <c r="A451" s="239">
        <v>420310</v>
      </c>
      <c r="B451" s="239" t="s">
        <v>2563</v>
      </c>
      <c r="C451" s="240">
        <v>-56165209</v>
      </c>
      <c r="D451" s="240">
        <v>39108842</v>
      </c>
      <c r="E451" s="240">
        <v>21340054</v>
      </c>
      <c r="F451" s="240">
        <v>-38396421</v>
      </c>
      <c r="G451" s="333"/>
    </row>
    <row r="452" spans="1:8" s="241" customFormat="1">
      <c r="A452" s="242" t="s">
        <v>2564</v>
      </c>
      <c r="B452" s="239" t="s">
        <v>2201</v>
      </c>
      <c r="C452" s="240">
        <v>-2129242737.3099999</v>
      </c>
      <c r="D452" s="240">
        <v>86943736799.75</v>
      </c>
      <c r="E452" s="240">
        <v>86785956670.240005</v>
      </c>
      <c r="F452" s="240">
        <v>-1971462607.8</v>
      </c>
      <c r="G452" s="333"/>
    </row>
    <row r="453" spans="1:8" s="241" customFormat="1">
      <c r="A453" s="239">
        <v>430100</v>
      </c>
      <c r="B453" s="239" t="s">
        <v>2565</v>
      </c>
      <c r="C453" s="240">
        <v>-143991169.55000001</v>
      </c>
      <c r="D453" s="240">
        <v>1840207152.78</v>
      </c>
      <c r="E453" s="240">
        <v>1819940276.9400001</v>
      </c>
      <c r="F453" s="240">
        <v>-123724293.70999999</v>
      </c>
      <c r="G453" s="333"/>
    </row>
    <row r="454" spans="1:8" s="241" customFormat="1">
      <c r="A454" s="239">
        <v>430150</v>
      </c>
      <c r="B454" s="239" t="s">
        <v>2566</v>
      </c>
      <c r="C454" s="240">
        <v>43041</v>
      </c>
      <c r="D454" s="240">
        <v>0</v>
      </c>
      <c r="E454" s="240">
        <v>43041</v>
      </c>
      <c r="F454" s="240">
        <v>0</v>
      </c>
      <c r="G454" s="333"/>
    </row>
    <row r="455" spans="1:8" s="241" customFormat="1">
      <c r="A455" s="239">
        <v>430300</v>
      </c>
      <c r="B455" s="239" t="s">
        <v>2567</v>
      </c>
      <c r="C455" s="240">
        <v>-124175309.56999999</v>
      </c>
      <c r="D455" s="240">
        <v>1602541756.3299999</v>
      </c>
      <c r="E455" s="240">
        <v>1504275542.8900001</v>
      </c>
      <c r="F455" s="240">
        <v>-25909096.129999999</v>
      </c>
      <c r="G455" s="333"/>
    </row>
    <row r="456" spans="1:8" s="241" customFormat="1">
      <c r="A456" s="239">
        <v>430310</v>
      </c>
      <c r="B456" s="239" t="s">
        <v>2568</v>
      </c>
      <c r="C456" s="240">
        <v>-426545893.29000002</v>
      </c>
      <c r="D456" s="240">
        <v>12495010861.84</v>
      </c>
      <c r="E456" s="240">
        <v>12697643751.879999</v>
      </c>
      <c r="F456" s="240">
        <v>-629178783.33000004</v>
      </c>
      <c r="G456" s="333"/>
    </row>
    <row r="457" spans="1:8" s="241" customFormat="1">
      <c r="A457" s="239">
        <v>430320</v>
      </c>
      <c r="B457" s="239" t="s">
        <v>2569</v>
      </c>
      <c r="C457" s="240">
        <v>-27988975.969999999</v>
      </c>
      <c r="D457" s="240">
        <v>37447117.969999999</v>
      </c>
      <c r="E457" s="240">
        <v>18603937.989999998</v>
      </c>
      <c r="F457" s="240">
        <v>-9145795.9900000002</v>
      </c>
      <c r="G457" s="333"/>
    </row>
    <row r="458" spans="1:8" s="241" customFormat="1">
      <c r="A458" s="242" t="s">
        <v>2570</v>
      </c>
      <c r="B458" s="239" t="s">
        <v>2201</v>
      </c>
      <c r="C458" s="240">
        <v>-722658307.38</v>
      </c>
      <c r="D458" s="240">
        <v>15975206888.92</v>
      </c>
      <c r="E458" s="240">
        <v>16040506550.700001</v>
      </c>
      <c r="F458" s="240">
        <v>-787957969.15999997</v>
      </c>
      <c r="G458" s="333"/>
    </row>
    <row r="459" spans="1:8" s="241" customFormat="1">
      <c r="A459" s="239">
        <v>440100</v>
      </c>
      <c r="B459" s="239" t="s">
        <v>547</v>
      </c>
      <c r="C459" s="240">
        <v>0</v>
      </c>
      <c r="D459" s="240">
        <v>0</v>
      </c>
      <c r="E459" s="240">
        <v>1750137</v>
      </c>
      <c r="F459" s="240">
        <v>-1750137</v>
      </c>
      <c r="G459" s="333"/>
      <c r="H459" s="241">
        <f>VLOOKUP(A459,Input!$B$113:$H$555,3,0)</f>
        <v>-91851388</v>
      </c>
    </row>
    <row r="460" spans="1:8" s="241" customFormat="1">
      <c r="A460" s="239">
        <v>440110</v>
      </c>
      <c r="B460" s="239" t="s">
        <v>281</v>
      </c>
      <c r="C460" s="240">
        <v>-2819420.73</v>
      </c>
      <c r="D460" s="240">
        <v>61499044.950000003</v>
      </c>
      <c r="E460" s="240">
        <v>70905128.180000007</v>
      </c>
      <c r="F460" s="240">
        <v>-12225503.960000001</v>
      </c>
      <c r="G460" s="333"/>
      <c r="H460" s="241">
        <f>VLOOKUP(A460,Input!$B$113:$H$555,3,0)</f>
        <v>683129457</v>
      </c>
    </row>
    <row r="461" spans="1:8" s="238" customFormat="1">
      <c r="A461" s="236">
        <v>440120</v>
      </c>
      <c r="B461" s="236" t="s">
        <v>2571</v>
      </c>
      <c r="C461" s="237">
        <v>32331315.199999999</v>
      </c>
      <c r="D461" s="237">
        <v>0</v>
      </c>
      <c r="E461" s="237">
        <v>61499044.950000003</v>
      </c>
      <c r="F461" s="237">
        <v>-29167729.75</v>
      </c>
      <c r="G461" s="334"/>
      <c r="H461" s="238">
        <f>VLOOKUP(A461,Input!$B$113:$H$555,3,0)</f>
        <v>-9308163106.8500004</v>
      </c>
    </row>
    <row r="462" spans="1:8" s="241" customFormat="1">
      <c r="A462" s="239">
        <v>440150</v>
      </c>
      <c r="B462" s="239" t="s">
        <v>593</v>
      </c>
      <c r="C462" s="240">
        <v>-401074921.22000003</v>
      </c>
      <c r="D462" s="240">
        <v>780392309.75999999</v>
      </c>
      <c r="E462" s="240">
        <v>895212715.75999999</v>
      </c>
      <c r="F462" s="240">
        <v>-515895327.22000003</v>
      </c>
      <c r="G462" s="333"/>
      <c r="H462" s="241">
        <f>VLOOKUP(A462,Input!$B$113:$H$555,3,0)</f>
        <v>-2012182606</v>
      </c>
    </row>
    <row r="463" spans="1:8" s="241" customFormat="1">
      <c r="A463" s="239">
        <v>440300</v>
      </c>
      <c r="B463" s="239" t="s">
        <v>2572</v>
      </c>
      <c r="C463" s="240">
        <v>-60874792.329999998</v>
      </c>
      <c r="D463" s="240">
        <v>6457638944.4399996</v>
      </c>
      <c r="E463" s="240">
        <v>6739747871.8599997</v>
      </c>
      <c r="F463" s="240">
        <v>-342983719.75</v>
      </c>
      <c r="G463" s="333"/>
      <c r="H463" s="241">
        <f>VLOOKUP(A463,Input!$B$113:$H$555,3,0)</f>
        <v>-429946714.75</v>
      </c>
    </row>
    <row r="464" spans="1:8" s="241" customFormat="1">
      <c r="A464" s="239">
        <v>440301</v>
      </c>
      <c r="B464" s="239" t="s">
        <v>2573</v>
      </c>
      <c r="C464" s="240">
        <v>0</v>
      </c>
      <c r="D464" s="240">
        <v>896697439</v>
      </c>
      <c r="E464" s="240">
        <v>896697439</v>
      </c>
      <c r="F464" s="240">
        <v>0</v>
      </c>
      <c r="G464" s="333"/>
      <c r="H464" s="241">
        <f>VLOOKUP(A464,Input!$B$113:$H$555,3,0)</f>
        <v>-65098894</v>
      </c>
    </row>
    <row r="465" spans="1:8" s="241" customFormat="1">
      <c r="A465" s="239">
        <v>440302</v>
      </c>
      <c r="B465" s="239" t="s">
        <v>2085</v>
      </c>
      <c r="C465" s="240">
        <v>0</v>
      </c>
      <c r="D465" s="240">
        <v>12681</v>
      </c>
      <c r="E465" s="240">
        <v>11100347</v>
      </c>
      <c r="F465" s="240">
        <v>-11087666</v>
      </c>
      <c r="G465" s="333"/>
      <c r="H465" s="241">
        <f>VLOOKUP(A465,Input!$B$113:$H$555,3,0)</f>
        <v>0</v>
      </c>
    </row>
    <row r="466" spans="1:8" s="241" customFormat="1">
      <c r="A466" s="239">
        <v>440303</v>
      </c>
      <c r="B466" s="239" t="s">
        <v>2086</v>
      </c>
      <c r="C466" s="240">
        <v>0</v>
      </c>
      <c r="D466" s="240">
        <v>2157643</v>
      </c>
      <c r="E466" s="240">
        <v>175585007</v>
      </c>
      <c r="F466" s="240">
        <v>-173427364</v>
      </c>
      <c r="G466" s="333"/>
      <c r="H466" s="241">
        <f>VLOOKUP(A466,Input!$B$113:$H$555,3,0)</f>
        <v>0</v>
      </c>
    </row>
    <row r="467" spans="1:8" s="241" customFormat="1">
      <c r="A467" s="239">
        <v>440304</v>
      </c>
      <c r="B467" s="239" t="s">
        <v>2087</v>
      </c>
      <c r="C467" s="240">
        <v>0</v>
      </c>
      <c r="D467" s="240">
        <v>0</v>
      </c>
      <c r="E467" s="240">
        <v>92567641</v>
      </c>
      <c r="F467" s="240">
        <v>-92567641</v>
      </c>
      <c r="G467" s="333"/>
      <c r="H467" s="241">
        <f>VLOOKUP(A467,Input!$B$113:$H$555,3,0)</f>
        <v>-1127183</v>
      </c>
    </row>
    <row r="468" spans="1:8" s="241" customFormat="1">
      <c r="A468" s="239">
        <v>440310</v>
      </c>
      <c r="B468" s="239" t="s">
        <v>549</v>
      </c>
      <c r="C468" s="240">
        <v>-462948504.5</v>
      </c>
      <c r="D468" s="240">
        <v>7009921582.6000004</v>
      </c>
      <c r="E468" s="240">
        <v>6547084464.6999998</v>
      </c>
      <c r="F468" s="240">
        <v>-111386.6</v>
      </c>
      <c r="G468" s="333"/>
      <c r="H468" s="241">
        <f>VLOOKUP(A468,Input!$B$113:$H$555,3,0)</f>
        <v>-776699230.75</v>
      </c>
    </row>
    <row r="469" spans="1:8" s="241" customFormat="1">
      <c r="A469" s="239">
        <v>440320</v>
      </c>
      <c r="B469" s="239" t="s">
        <v>2574</v>
      </c>
      <c r="C469" s="240">
        <v>-92890700</v>
      </c>
      <c r="D469" s="240">
        <v>1351793584</v>
      </c>
      <c r="E469" s="240">
        <v>1353095289</v>
      </c>
      <c r="F469" s="240">
        <v>-94192405</v>
      </c>
      <c r="G469" s="333"/>
      <c r="H469" s="241">
        <f>VLOOKUP(A469,Input!$B$113:$H$555,3,0)</f>
        <v>-143626877</v>
      </c>
    </row>
    <row r="470" spans="1:8" s="241" customFormat="1">
      <c r="A470" s="239">
        <v>440400</v>
      </c>
      <c r="B470" s="239" t="s">
        <v>2575</v>
      </c>
      <c r="C470" s="240">
        <v>-27404.5</v>
      </c>
      <c r="D470" s="240">
        <v>437713.5</v>
      </c>
      <c r="E470" s="240">
        <v>433559</v>
      </c>
      <c r="F470" s="240">
        <v>-23250</v>
      </c>
      <c r="G470" s="333"/>
      <c r="H470" s="241">
        <f>VLOOKUP(A470,Input!$B$113:$H$555,3,0)</f>
        <v>-24843</v>
      </c>
    </row>
    <row r="471" spans="1:8" s="241" customFormat="1">
      <c r="A471" s="239">
        <v>440401</v>
      </c>
      <c r="B471" s="239" t="s">
        <v>552</v>
      </c>
      <c r="C471" s="240">
        <v>-5026478</v>
      </c>
      <c r="D471" s="240">
        <v>74097794</v>
      </c>
      <c r="E471" s="240">
        <v>69221851</v>
      </c>
      <c r="F471" s="240">
        <v>-150535</v>
      </c>
      <c r="G471" s="333"/>
      <c r="H471" s="241">
        <f>VLOOKUP(A471,Input!$B$113:$H$555,3,0)</f>
        <v>-2770700</v>
      </c>
    </row>
    <row r="472" spans="1:8" s="241" customFormat="1">
      <c r="A472" s="239">
        <v>440403</v>
      </c>
      <c r="B472" s="239" t="s">
        <v>553</v>
      </c>
      <c r="C472" s="240">
        <v>-3736123</v>
      </c>
      <c r="D472" s="240">
        <v>58458814</v>
      </c>
      <c r="E472" s="240">
        <v>54738691</v>
      </c>
      <c r="F472" s="240">
        <v>-16000</v>
      </c>
      <c r="G472" s="333"/>
      <c r="H472" s="241">
        <f>VLOOKUP(A472,Input!$B$113:$H$555,3,0)</f>
        <v>-8099289</v>
      </c>
    </row>
    <row r="473" spans="1:8" s="241" customFormat="1">
      <c r="A473" s="239">
        <v>440404</v>
      </c>
      <c r="B473" s="239" t="s">
        <v>564</v>
      </c>
      <c r="C473" s="240">
        <v>-930</v>
      </c>
      <c r="D473" s="240">
        <v>425500</v>
      </c>
      <c r="E473" s="240">
        <v>425500</v>
      </c>
      <c r="F473" s="240">
        <v>-930</v>
      </c>
      <c r="G473" s="333"/>
      <c r="H473" s="241">
        <f>VLOOKUP(A473,Input!$B$113:$H$555,3,0)</f>
        <v>0</v>
      </c>
    </row>
    <row r="474" spans="1:8" s="241" customFormat="1">
      <c r="A474" s="239">
        <v>440405</v>
      </c>
      <c r="B474" s="239" t="s">
        <v>565</v>
      </c>
      <c r="C474" s="240">
        <v>-449750</v>
      </c>
      <c r="D474" s="240">
        <v>6301700</v>
      </c>
      <c r="E474" s="240">
        <v>6289900</v>
      </c>
      <c r="F474" s="240">
        <v>-437950</v>
      </c>
      <c r="G474" s="333"/>
      <c r="H474" s="241">
        <f>VLOOKUP(A474,Input!$B$113:$H$555,3,0)</f>
        <v>-97812375</v>
      </c>
    </row>
    <row r="475" spans="1:8" s="241" customFormat="1">
      <c r="A475" s="239">
        <v>440406</v>
      </c>
      <c r="B475" s="239" t="s">
        <v>566</v>
      </c>
      <c r="C475" s="240">
        <v>-9180</v>
      </c>
      <c r="D475" s="240">
        <v>103518</v>
      </c>
      <c r="E475" s="240">
        <v>94338</v>
      </c>
      <c r="F475" s="240">
        <v>0</v>
      </c>
      <c r="G475" s="333"/>
      <c r="H475" s="241">
        <f>VLOOKUP(A475,Input!$B$113:$H$555,3,0)</f>
        <v>-27478</v>
      </c>
    </row>
    <row r="476" spans="1:8" s="241" customFormat="1">
      <c r="A476" s="239">
        <v>440407</v>
      </c>
      <c r="B476" s="239" t="s">
        <v>2576</v>
      </c>
      <c r="C476" s="240">
        <v>-2283606.9</v>
      </c>
      <c r="D476" s="240">
        <v>34972756</v>
      </c>
      <c r="E476" s="240">
        <v>35151396.100000001</v>
      </c>
      <c r="F476" s="240">
        <v>-2462247</v>
      </c>
      <c r="G476" s="333"/>
      <c r="H476" s="241">
        <f>VLOOKUP(A476,Input!$B$113:$H$555,3,0)</f>
        <v>-3030084.8</v>
      </c>
    </row>
    <row r="477" spans="1:8" s="241" customFormat="1">
      <c r="A477" s="239">
        <v>440408</v>
      </c>
      <c r="B477" s="239" t="s">
        <v>2577</v>
      </c>
      <c r="C477" s="240">
        <v>-88222</v>
      </c>
      <c r="D477" s="240">
        <v>10295323.710000001</v>
      </c>
      <c r="E477" s="240">
        <v>10370057.710000001</v>
      </c>
      <c r="F477" s="240">
        <v>-162956</v>
      </c>
      <c r="G477" s="333"/>
      <c r="H477" s="241">
        <f>VLOOKUP(A477,Input!$B$113:$H$555,3,0)</f>
        <v>-179599</v>
      </c>
    </row>
    <row r="478" spans="1:8" s="241" customFormat="1">
      <c r="A478" s="239">
        <v>440409</v>
      </c>
      <c r="B478" s="239" t="s">
        <v>2578</v>
      </c>
      <c r="C478" s="240">
        <v>-4300</v>
      </c>
      <c r="D478" s="240">
        <v>64920</v>
      </c>
      <c r="E478" s="240">
        <v>64090</v>
      </c>
      <c r="F478" s="240">
        <v>-3470</v>
      </c>
      <c r="G478" s="333"/>
      <c r="H478" s="241">
        <f>VLOOKUP(A478,Input!$B$113:$H$555,3,0)</f>
        <v>-22536</v>
      </c>
    </row>
    <row r="479" spans="1:8" s="241" customFormat="1">
      <c r="A479" s="239">
        <v>440410</v>
      </c>
      <c r="B479" s="239" t="s">
        <v>2579</v>
      </c>
      <c r="C479" s="240">
        <v>-16446.5</v>
      </c>
      <c r="D479" s="240">
        <v>244915.5</v>
      </c>
      <c r="E479" s="240">
        <v>241219</v>
      </c>
      <c r="F479" s="240">
        <v>-12750</v>
      </c>
      <c r="G479" s="333"/>
      <c r="H479" s="241">
        <f>VLOOKUP(A479,Input!$B$113:$H$555,3,0)</f>
        <v>-13776.5</v>
      </c>
    </row>
    <row r="480" spans="1:8" s="241" customFormat="1">
      <c r="A480" s="239">
        <v>440411</v>
      </c>
      <c r="B480" s="239" t="s">
        <v>2580</v>
      </c>
      <c r="C480" s="240">
        <v>0</v>
      </c>
      <c r="D480" s="240">
        <v>1116</v>
      </c>
      <c r="E480" s="240">
        <v>1116</v>
      </c>
      <c r="F480" s="240">
        <v>0</v>
      </c>
      <c r="G480" s="333"/>
      <c r="H480" s="241" t="e">
        <f>VLOOKUP(A480,Input!$B$113:$H$555,3,0)</f>
        <v>#N/A</v>
      </c>
    </row>
    <row r="481" spans="1:8" s="241" customFormat="1">
      <c r="A481" s="239">
        <v>440413</v>
      </c>
      <c r="B481" s="239" t="s">
        <v>2581</v>
      </c>
      <c r="C481" s="240">
        <v>-89551</v>
      </c>
      <c r="D481" s="240">
        <v>55161514.759999998</v>
      </c>
      <c r="E481" s="240">
        <v>55127461.759999998</v>
      </c>
      <c r="F481" s="240">
        <v>-55498</v>
      </c>
      <c r="G481" s="333"/>
      <c r="H481" s="241">
        <f>VLOOKUP(A481,Input!$B$113:$H$555,3,0)</f>
        <v>-58420</v>
      </c>
    </row>
    <row r="482" spans="1:8" s="241" customFormat="1">
      <c r="A482" s="239">
        <v>440414</v>
      </c>
      <c r="B482" s="239" t="s">
        <v>2582</v>
      </c>
      <c r="C482" s="240">
        <v>0</v>
      </c>
      <c r="D482" s="240">
        <v>236972152</v>
      </c>
      <c r="E482" s="240">
        <v>236972152</v>
      </c>
      <c r="F482" s="240">
        <v>0</v>
      </c>
      <c r="G482" s="333"/>
      <c r="H482" s="241">
        <f>VLOOKUP(A482,Input!$B$113:$H$555,3,0)</f>
        <v>0</v>
      </c>
    </row>
    <row r="483" spans="1:8" s="241" customFormat="1">
      <c r="A483" s="239">
        <v>440415</v>
      </c>
      <c r="B483" s="239" t="s">
        <v>2583</v>
      </c>
      <c r="C483" s="240">
        <v>0</v>
      </c>
      <c r="D483" s="240">
        <v>249900121.25999999</v>
      </c>
      <c r="E483" s="240">
        <v>249900121.25999999</v>
      </c>
      <c r="F483" s="240">
        <v>0</v>
      </c>
      <c r="G483" s="333"/>
      <c r="H483" s="241">
        <f>VLOOKUP(A483,Input!$B$113:$H$555,3,0)</f>
        <v>0</v>
      </c>
    </row>
    <row r="484" spans="1:8" s="241" customFormat="1">
      <c r="A484" s="239">
        <v>440416</v>
      </c>
      <c r="B484" s="239" t="s">
        <v>567</v>
      </c>
      <c r="C484" s="240">
        <v>0</v>
      </c>
      <c r="D484" s="240">
        <v>6712600</v>
      </c>
      <c r="E484" s="240">
        <v>6712600</v>
      </c>
      <c r="F484" s="240">
        <v>0</v>
      </c>
      <c r="G484" s="333"/>
      <c r="H484" s="241">
        <f>VLOOKUP(A484,Input!$B$113:$H$555,3,0)</f>
        <v>0</v>
      </c>
    </row>
    <row r="485" spans="1:8" s="241" customFormat="1">
      <c r="A485" s="239">
        <v>440417</v>
      </c>
      <c r="B485" s="239" t="s">
        <v>568</v>
      </c>
      <c r="C485" s="240">
        <v>-20</v>
      </c>
      <c r="D485" s="240">
        <v>730</v>
      </c>
      <c r="E485" s="240">
        <v>760</v>
      </c>
      <c r="F485" s="240">
        <v>-50</v>
      </c>
      <c r="G485" s="333"/>
      <c r="H485" s="241">
        <f>VLOOKUP(A485,Input!$B$113:$H$555,3,0)</f>
        <v>-100</v>
      </c>
    </row>
    <row r="486" spans="1:8" s="241" customFormat="1">
      <c r="A486" s="239">
        <v>440418</v>
      </c>
      <c r="B486" s="239" t="s">
        <v>2584</v>
      </c>
      <c r="C486" s="240">
        <v>-5</v>
      </c>
      <c r="D486" s="240">
        <v>200</v>
      </c>
      <c r="E486" s="240">
        <v>210</v>
      </c>
      <c r="F486" s="240">
        <v>-15</v>
      </c>
      <c r="G486" s="333"/>
      <c r="H486" s="241">
        <f>VLOOKUP(A486,Input!$B$113:$H$555,3,0)</f>
        <v>-100</v>
      </c>
    </row>
    <row r="487" spans="1:8" s="241" customFormat="1">
      <c r="A487" s="239">
        <v>440419</v>
      </c>
      <c r="B487" s="239" t="s">
        <v>2585</v>
      </c>
      <c r="C487" s="240">
        <v>0</v>
      </c>
      <c r="D487" s="240">
        <v>130</v>
      </c>
      <c r="E487" s="240">
        <v>364</v>
      </c>
      <c r="F487" s="240">
        <v>-234</v>
      </c>
      <c r="G487" s="333"/>
      <c r="H487" s="241">
        <f>VLOOKUP(A487,Input!$B$113:$H$555,3,0)</f>
        <v>0</v>
      </c>
    </row>
    <row r="488" spans="1:8" s="241" customFormat="1">
      <c r="A488" s="239">
        <v>440420</v>
      </c>
      <c r="B488" s="239" t="s">
        <v>2586</v>
      </c>
      <c r="C488" s="240">
        <v>-20</v>
      </c>
      <c r="D488" s="240">
        <v>860</v>
      </c>
      <c r="E488" s="240">
        <v>880</v>
      </c>
      <c r="F488" s="240">
        <v>-40</v>
      </c>
      <c r="G488" s="333"/>
      <c r="H488" s="241">
        <f>VLOOKUP(A488,Input!$B$113:$H$555,3,0)</f>
        <v>-140</v>
      </c>
    </row>
    <row r="489" spans="1:8" s="241" customFormat="1">
      <c r="A489" s="239">
        <v>440421</v>
      </c>
      <c r="B489" s="239" t="s">
        <v>2088</v>
      </c>
      <c r="C489" s="240">
        <v>0</v>
      </c>
      <c r="D489" s="240">
        <v>2015</v>
      </c>
      <c r="E489" s="240">
        <v>353865</v>
      </c>
      <c r="F489" s="240">
        <v>-351850</v>
      </c>
      <c r="G489" s="333"/>
      <c r="H489" s="241">
        <f>VLOOKUP(A489,Input!$B$113:$H$555,3,0)</f>
        <v>-2093941</v>
      </c>
    </row>
    <row r="490" spans="1:8" s="241" customFormat="1">
      <c r="A490" s="239">
        <v>440422</v>
      </c>
      <c r="B490" s="239" t="s">
        <v>2089</v>
      </c>
      <c r="C490" s="240">
        <v>0</v>
      </c>
      <c r="D490" s="240">
        <v>0</v>
      </c>
      <c r="E490" s="240">
        <v>1007965</v>
      </c>
      <c r="F490" s="240">
        <v>-1007965</v>
      </c>
      <c r="G490" s="333"/>
      <c r="H490" s="241">
        <f>VLOOKUP(A490,Input!$B$113:$H$555,3,0)</f>
        <v>0</v>
      </c>
    </row>
    <row r="491" spans="1:8" s="241" customFormat="1">
      <c r="A491" s="239">
        <v>440423</v>
      </c>
      <c r="B491" s="239" t="s">
        <v>2090</v>
      </c>
      <c r="C491" s="240">
        <v>0</v>
      </c>
      <c r="D491" s="240">
        <v>0</v>
      </c>
      <c r="E491" s="240">
        <v>1382290</v>
      </c>
      <c r="F491" s="240">
        <v>-1382290</v>
      </c>
      <c r="G491" s="333"/>
      <c r="H491" s="241">
        <f>VLOOKUP(A491,Input!$B$113:$H$555,3,0)</f>
        <v>0</v>
      </c>
    </row>
    <row r="492" spans="1:8" s="241" customFormat="1">
      <c r="A492" s="239">
        <v>440424</v>
      </c>
      <c r="B492" s="239" t="s">
        <v>2091</v>
      </c>
      <c r="C492" s="240">
        <v>0</v>
      </c>
      <c r="D492" s="240">
        <v>0</v>
      </c>
      <c r="E492" s="240">
        <v>1169630</v>
      </c>
      <c r="F492" s="240">
        <v>-1169630</v>
      </c>
      <c r="G492" s="333"/>
      <c r="H492" s="241">
        <f>VLOOKUP(A492,Input!$B$113:$H$555,3,0)</f>
        <v>0</v>
      </c>
    </row>
    <row r="493" spans="1:8" s="241" customFormat="1">
      <c r="A493" s="239">
        <v>440430</v>
      </c>
      <c r="B493" s="239" t="s">
        <v>2587</v>
      </c>
      <c r="C493" s="240">
        <v>-799870</v>
      </c>
      <c r="D493" s="240">
        <v>112964412.98</v>
      </c>
      <c r="E493" s="240">
        <v>112202525.62</v>
      </c>
      <c r="F493" s="240">
        <v>-37982.639999999999</v>
      </c>
      <c r="G493" s="333"/>
      <c r="H493" s="241">
        <f>VLOOKUP(A493,Input!$B$113:$H$555,3,0)</f>
        <v>-871892.18</v>
      </c>
    </row>
    <row r="494" spans="1:8" s="241" customFormat="1">
      <c r="A494" s="239">
        <v>440431</v>
      </c>
      <c r="B494" s="239" t="s">
        <v>2588</v>
      </c>
      <c r="C494" s="240">
        <v>-738342</v>
      </c>
      <c r="D494" s="240">
        <v>104377134.64</v>
      </c>
      <c r="E494" s="240">
        <v>103771930.64</v>
      </c>
      <c r="F494" s="240">
        <v>-133138</v>
      </c>
      <c r="G494" s="333"/>
      <c r="H494" s="241">
        <f>VLOOKUP(A494,Input!$B$113:$H$555,3,0)</f>
        <v>-804538</v>
      </c>
    </row>
    <row r="495" spans="1:8" s="241" customFormat="1">
      <c r="A495" s="239">
        <v>440440</v>
      </c>
      <c r="B495" s="239" t="s">
        <v>2589</v>
      </c>
      <c r="C495" s="240">
        <v>-24146</v>
      </c>
      <c r="D495" s="240">
        <v>4788412.08</v>
      </c>
      <c r="E495" s="240">
        <v>4765600.08</v>
      </c>
      <c r="F495" s="240">
        <v>-1334</v>
      </c>
      <c r="G495" s="333"/>
      <c r="H495" s="241">
        <f>VLOOKUP(A495,Input!$B$113:$H$555,3,0)</f>
        <v>-4397</v>
      </c>
    </row>
    <row r="496" spans="1:8" s="241" customFormat="1">
      <c r="A496" s="239">
        <v>440441</v>
      </c>
      <c r="B496" s="239" t="s">
        <v>2590</v>
      </c>
      <c r="C496" s="240">
        <v>-8918</v>
      </c>
      <c r="D496" s="240">
        <v>1304908</v>
      </c>
      <c r="E496" s="240">
        <v>1298208</v>
      </c>
      <c r="F496" s="240">
        <v>-2218</v>
      </c>
      <c r="G496" s="333"/>
      <c r="H496" s="241">
        <f>VLOOKUP(A496,Input!$B$113:$H$555,3,0)</f>
        <v>-94</v>
      </c>
    </row>
    <row r="497" spans="1:9" s="241" customFormat="1">
      <c r="A497" s="239">
        <v>440448</v>
      </c>
      <c r="B497" s="239" t="s">
        <v>2591</v>
      </c>
      <c r="C497" s="240">
        <v>-80700</v>
      </c>
      <c r="D497" s="240">
        <v>12149700</v>
      </c>
      <c r="E497" s="240">
        <v>12085100</v>
      </c>
      <c r="F497" s="240">
        <v>-16100</v>
      </c>
      <c r="G497" s="333"/>
      <c r="H497" s="241">
        <f>VLOOKUP(A497,Input!$B$113:$H$555,3,0)</f>
        <v>-80200</v>
      </c>
    </row>
    <row r="498" spans="1:9" s="241" customFormat="1">
      <c r="A498" s="239">
        <v>440500</v>
      </c>
      <c r="B498" s="239" t="s">
        <v>2592</v>
      </c>
      <c r="C498" s="240">
        <v>-18502730</v>
      </c>
      <c r="D498" s="240">
        <v>665961815</v>
      </c>
      <c r="E498" s="240">
        <v>659637634</v>
      </c>
      <c r="F498" s="240">
        <v>-12178549</v>
      </c>
      <c r="G498" s="333"/>
      <c r="H498" s="241">
        <f>VLOOKUP(A498,Input!$B$113:$H$555,3,0)</f>
        <v>-2954034.7</v>
      </c>
    </row>
    <row r="499" spans="1:9" s="241" customFormat="1">
      <c r="A499" s="239">
        <v>440600</v>
      </c>
      <c r="B499" s="239" t="s">
        <v>2593</v>
      </c>
      <c r="C499" s="240">
        <v>0</v>
      </c>
      <c r="D499" s="240">
        <v>2538012.35</v>
      </c>
      <c r="E499" s="240">
        <v>2538012.35</v>
      </c>
      <c r="F499" s="240">
        <v>0</v>
      </c>
      <c r="G499" s="333"/>
      <c r="H499" s="241">
        <f>VLOOKUP(A499,Input!$B$113:$H$555,3,0)</f>
        <v>0</v>
      </c>
    </row>
    <row r="500" spans="1:9" s="241" customFormat="1">
      <c r="A500" s="242" t="s">
        <v>2594</v>
      </c>
      <c r="B500" s="239" t="s">
        <v>2201</v>
      </c>
      <c r="C500" s="240">
        <v>-1020163766.48</v>
      </c>
      <c r="D500" s="240">
        <v>18198352017.529999</v>
      </c>
      <c r="E500" s="240">
        <v>18471204112.970001</v>
      </c>
      <c r="F500" s="240">
        <v>-1293015861.9200001</v>
      </c>
      <c r="G500" s="333"/>
    </row>
    <row r="501" spans="1:9" s="241" customFormat="1">
      <c r="A501" s="239">
        <v>450100</v>
      </c>
      <c r="B501" s="239" t="s">
        <v>2595</v>
      </c>
      <c r="C501" s="240">
        <v>-4342985999</v>
      </c>
      <c r="D501" s="240">
        <v>913976527.26999998</v>
      </c>
      <c r="E501" s="240">
        <v>913976527.26999998</v>
      </c>
      <c r="F501" s="240">
        <v>-4342985999</v>
      </c>
      <c r="G501" s="333"/>
    </row>
    <row r="502" spans="1:9" s="241" customFormat="1">
      <c r="A502" s="239">
        <v>450101</v>
      </c>
      <c r="B502" s="239" t="s">
        <v>2596</v>
      </c>
      <c r="C502" s="240">
        <v>-43595577</v>
      </c>
      <c r="D502" s="240">
        <v>118309381.08</v>
      </c>
      <c r="E502" s="240">
        <v>118309381.08</v>
      </c>
      <c r="F502" s="240">
        <v>-43595577</v>
      </c>
      <c r="G502" s="333"/>
    </row>
    <row r="503" spans="1:9" s="241" customFormat="1">
      <c r="A503" s="239">
        <v>450102</v>
      </c>
      <c r="B503" s="239" t="s">
        <v>2597</v>
      </c>
      <c r="C503" s="240">
        <v>-652785011</v>
      </c>
      <c r="D503" s="240">
        <v>419264355.24000001</v>
      </c>
      <c r="E503" s="240">
        <v>419264355.24000001</v>
      </c>
      <c r="F503" s="240">
        <v>-652785011</v>
      </c>
      <c r="G503" s="333"/>
    </row>
    <row r="504" spans="1:9" s="241" customFormat="1">
      <c r="A504" s="242" t="s">
        <v>2598</v>
      </c>
      <c r="B504" s="239" t="s">
        <v>2201</v>
      </c>
      <c r="C504" s="240">
        <v>-5039366587</v>
      </c>
      <c r="D504" s="240">
        <v>1451550263.5899999</v>
      </c>
      <c r="E504" s="240">
        <v>1451550263.5899999</v>
      </c>
      <c r="F504" s="240">
        <v>-5039366587</v>
      </c>
      <c r="G504" s="333"/>
    </row>
    <row r="505" spans="1:9" s="241" customFormat="1">
      <c r="A505" s="239">
        <v>460100</v>
      </c>
      <c r="B505" s="239" t="s">
        <v>602</v>
      </c>
      <c r="C505" s="240">
        <v>7144</v>
      </c>
      <c r="D505" s="240">
        <v>0</v>
      </c>
      <c r="E505" s="240">
        <v>0</v>
      </c>
      <c r="F505" s="240">
        <v>7144</v>
      </c>
      <c r="G505" s="333"/>
      <c r="I505" s="244"/>
    </row>
    <row r="506" spans="1:9" s="241" customFormat="1">
      <c r="A506" s="239">
        <v>460101</v>
      </c>
      <c r="B506" s="239" t="s">
        <v>528</v>
      </c>
      <c r="C506" s="240">
        <v>-67782541.870000005</v>
      </c>
      <c r="D506" s="240">
        <v>17649194</v>
      </c>
      <c r="E506" s="240">
        <v>16291485</v>
      </c>
      <c r="F506" s="240">
        <v>-66424832.869999997</v>
      </c>
      <c r="G506" s="333"/>
      <c r="I506" s="244"/>
    </row>
    <row r="507" spans="1:9" s="241" customFormat="1">
      <c r="A507" s="239">
        <v>460103</v>
      </c>
      <c r="B507" s="239" t="s">
        <v>541</v>
      </c>
      <c r="C507" s="240">
        <v>-7479189</v>
      </c>
      <c r="D507" s="240">
        <v>1385106</v>
      </c>
      <c r="E507" s="240">
        <v>1357009</v>
      </c>
      <c r="F507" s="240">
        <v>-7451092</v>
      </c>
      <c r="G507" s="333"/>
      <c r="I507" s="244"/>
    </row>
    <row r="508" spans="1:9" s="241" customFormat="1">
      <c r="A508" s="239">
        <v>460104</v>
      </c>
      <c r="B508" s="239" t="s">
        <v>2599</v>
      </c>
      <c r="C508" s="240">
        <v>-7192194611.4099998</v>
      </c>
      <c r="D508" s="240">
        <v>6214119572.8199997</v>
      </c>
      <c r="E508" s="240">
        <v>4684478539.8199997</v>
      </c>
      <c r="F508" s="240">
        <v>-5662553578.4099998</v>
      </c>
      <c r="G508" s="333"/>
      <c r="I508" s="244"/>
    </row>
    <row r="509" spans="1:9" s="241" customFormat="1">
      <c r="A509" s="239">
        <v>460105</v>
      </c>
      <c r="B509" s="239" t="s">
        <v>2600</v>
      </c>
      <c r="C509" s="240">
        <v>-17776</v>
      </c>
      <c r="D509" s="240">
        <v>0</v>
      </c>
      <c r="E509" s="240">
        <v>0</v>
      </c>
      <c r="F509" s="240">
        <v>-17776</v>
      </c>
      <c r="G509" s="333"/>
      <c r="I509" s="244"/>
    </row>
    <row r="510" spans="1:9" s="241" customFormat="1">
      <c r="A510" s="239">
        <v>460106</v>
      </c>
      <c r="B510" s="239" t="s">
        <v>530</v>
      </c>
      <c r="C510" s="240">
        <v>-70671324.530000001</v>
      </c>
      <c r="D510" s="240">
        <v>27139943.859999999</v>
      </c>
      <c r="E510" s="240">
        <v>30841857</v>
      </c>
      <c r="F510" s="240">
        <v>-74373237.670000002</v>
      </c>
      <c r="G510" s="333"/>
      <c r="I510" s="244"/>
    </row>
    <row r="511" spans="1:9" s="241" customFormat="1">
      <c r="A511" s="239">
        <v>460107</v>
      </c>
      <c r="B511" s="239" t="s">
        <v>542</v>
      </c>
      <c r="C511" s="240">
        <v>-33403771.739999998</v>
      </c>
      <c r="D511" s="240">
        <v>18024611</v>
      </c>
      <c r="E511" s="240">
        <v>19746896</v>
      </c>
      <c r="F511" s="240">
        <v>-35126056.740000002</v>
      </c>
      <c r="G511" s="333"/>
      <c r="I511" s="244"/>
    </row>
    <row r="512" spans="1:9" s="241" customFormat="1">
      <c r="A512" s="239">
        <v>460108</v>
      </c>
      <c r="B512" s="239" t="s">
        <v>2601</v>
      </c>
      <c r="C512" s="240">
        <v>-40767365.289999999</v>
      </c>
      <c r="D512" s="240">
        <v>14759077</v>
      </c>
      <c r="E512" s="240">
        <v>24438275.199999999</v>
      </c>
      <c r="F512" s="240">
        <v>-50446563.490000002</v>
      </c>
      <c r="G512" s="333"/>
      <c r="I512" s="244"/>
    </row>
    <row r="513" spans="1:9" s="241" customFormat="1">
      <c r="A513" s="239">
        <v>460109</v>
      </c>
      <c r="B513" s="239" t="s">
        <v>603</v>
      </c>
      <c r="C513" s="240">
        <v>-11473510729.309999</v>
      </c>
      <c r="D513" s="240">
        <v>3715312566.75</v>
      </c>
      <c r="E513" s="240">
        <v>2622624113.3000002</v>
      </c>
      <c r="F513" s="240">
        <v>-10380822275.860001</v>
      </c>
      <c r="G513" s="333"/>
      <c r="I513" s="244"/>
    </row>
    <row r="514" spans="1:9" s="241" customFormat="1">
      <c r="A514" s="239">
        <v>460110</v>
      </c>
      <c r="B514" s="239" t="s">
        <v>604</v>
      </c>
      <c r="C514" s="240">
        <v>686821</v>
      </c>
      <c r="D514" s="240">
        <v>0</v>
      </c>
      <c r="E514" s="240">
        <v>0</v>
      </c>
      <c r="F514" s="240">
        <v>686821</v>
      </c>
      <c r="G514" s="333"/>
      <c r="I514" s="244"/>
    </row>
    <row r="515" spans="1:9" s="241" customFormat="1">
      <c r="A515" s="239">
        <v>460111</v>
      </c>
      <c r="B515" s="239" t="s">
        <v>2602</v>
      </c>
      <c r="C515" s="240">
        <v>-12018522551.809999</v>
      </c>
      <c r="D515" s="240">
        <v>14354789068.98</v>
      </c>
      <c r="E515" s="240">
        <v>4412925540.9799995</v>
      </c>
      <c r="F515" s="240">
        <v>-2076659023.8099999</v>
      </c>
      <c r="G515" s="333"/>
      <c r="I515" s="244"/>
    </row>
    <row r="516" spans="1:9" s="241" customFormat="1">
      <c r="A516" s="239">
        <v>460112</v>
      </c>
      <c r="B516" s="239" t="s">
        <v>2603</v>
      </c>
      <c r="C516" s="240">
        <v>-8586417693</v>
      </c>
      <c r="D516" s="240">
        <v>0</v>
      </c>
      <c r="E516" s="240">
        <v>1042450893</v>
      </c>
      <c r="F516" s="240">
        <v>-9628868586</v>
      </c>
      <c r="G516" s="333"/>
      <c r="I516" s="244"/>
    </row>
    <row r="517" spans="1:9" s="241" customFormat="1">
      <c r="A517" s="239">
        <v>460113</v>
      </c>
      <c r="B517" s="239" t="s">
        <v>534</v>
      </c>
      <c r="C517" s="240">
        <v>-98710925</v>
      </c>
      <c r="D517" s="240">
        <v>7914827</v>
      </c>
      <c r="E517" s="240">
        <v>9930161</v>
      </c>
      <c r="F517" s="240">
        <v>-100726259</v>
      </c>
      <c r="G517" s="333"/>
      <c r="I517" s="244"/>
    </row>
    <row r="518" spans="1:9" s="241" customFormat="1">
      <c r="A518" s="239">
        <v>460114</v>
      </c>
      <c r="B518" s="239" t="s">
        <v>2604</v>
      </c>
      <c r="C518" s="240">
        <v>-1260001</v>
      </c>
      <c r="D518" s="240">
        <v>1719754</v>
      </c>
      <c r="E518" s="240">
        <v>488253</v>
      </c>
      <c r="F518" s="240">
        <v>-28500</v>
      </c>
      <c r="G518" s="333"/>
      <c r="I518" s="244"/>
    </row>
    <row r="519" spans="1:9" s="241" customFormat="1">
      <c r="A519" s="239">
        <v>460115</v>
      </c>
      <c r="B519" s="239" t="s">
        <v>2605</v>
      </c>
      <c r="C519" s="240">
        <v>-12487974</v>
      </c>
      <c r="D519" s="240">
        <v>88084033.299999997</v>
      </c>
      <c r="E519" s="240">
        <v>105843685.53</v>
      </c>
      <c r="F519" s="240">
        <v>-30247626.23</v>
      </c>
      <c r="G519" s="333"/>
      <c r="I519" s="244"/>
    </row>
    <row r="520" spans="1:9" s="241" customFormat="1">
      <c r="A520" s="239">
        <v>460116</v>
      </c>
      <c r="B520" s="239" t="s">
        <v>2092</v>
      </c>
      <c r="C520" s="240">
        <v>0</v>
      </c>
      <c r="D520" s="240">
        <v>0</v>
      </c>
      <c r="E520" s="240">
        <v>9545965974</v>
      </c>
      <c r="F520" s="240">
        <v>-9545965974</v>
      </c>
      <c r="G520" s="333"/>
      <c r="I520" s="244"/>
    </row>
    <row r="521" spans="1:9" s="241" customFormat="1">
      <c r="A521" s="239">
        <v>460122</v>
      </c>
      <c r="B521" s="239" t="s">
        <v>2606</v>
      </c>
      <c r="C521" s="240">
        <v>-160519694.77000001</v>
      </c>
      <c r="D521" s="240">
        <v>192835655.61000001</v>
      </c>
      <c r="E521" s="240">
        <v>180492422.19999999</v>
      </c>
      <c r="F521" s="240">
        <v>-148176461.36000001</v>
      </c>
      <c r="G521" s="333"/>
      <c r="I521" s="244"/>
    </row>
    <row r="522" spans="1:9" s="241" customFormat="1">
      <c r="A522" s="239">
        <v>460125</v>
      </c>
      <c r="B522" s="239" t="s">
        <v>2607</v>
      </c>
      <c r="C522" s="240">
        <v>-1476908</v>
      </c>
      <c r="D522" s="240">
        <v>150110</v>
      </c>
      <c r="E522" s="240">
        <v>420110</v>
      </c>
      <c r="F522" s="240">
        <v>-1746908</v>
      </c>
      <c r="G522" s="333"/>
      <c r="I522" s="244"/>
    </row>
    <row r="523" spans="1:9" s="241" customFormat="1">
      <c r="A523" s="239">
        <v>460126</v>
      </c>
      <c r="B523" s="239" t="s">
        <v>2095</v>
      </c>
      <c r="C523" s="240">
        <v>0</v>
      </c>
      <c r="D523" s="240">
        <v>0</v>
      </c>
      <c r="E523" s="240">
        <v>9529929</v>
      </c>
      <c r="F523" s="240">
        <v>-9529929</v>
      </c>
      <c r="G523" s="333"/>
      <c r="I523" s="244"/>
    </row>
    <row r="524" spans="1:9" s="241" customFormat="1">
      <c r="A524" s="239">
        <v>460275</v>
      </c>
      <c r="B524" s="239" t="s">
        <v>2608</v>
      </c>
      <c r="C524" s="240">
        <v>-359557.35</v>
      </c>
      <c r="D524" s="240">
        <v>21534322330.540001</v>
      </c>
      <c r="E524" s="240">
        <v>21534322330.540001</v>
      </c>
      <c r="F524" s="240">
        <v>-359557.35</v>
      </c>
      <c r="G524" s="333"/>
      <c r="I524" s="244"/>
    </row>
    <row r="525" spans="1:9" s="241" customFormat="1">
      <c r="A525" s="239">
        <v>460285</v>
      </c>
      <c r="B525" s="239" t="s">
        <v>2609</v>
      </c>
      <c r="C525" s="240">
        <v>-491761.58</v>
      </c>
      <c r="D525" s="240">
        <v>606707.57999999996</v>
      </c>
      <c r="E525" s="240">
        <v>114946</v>
      </c>
      <c r="F525" s="240">
        <v>0</v>
      </c>
      <c r="G525" s="333"/>
      <c r="I525" s="244"/>
    </row>
    <row r="526" spans="1:9" s="241" customFormat="1">
      <c r="A526" s="239">
        <v>460290</v>
      </c>
      <c r="B526" s="239" t="s">
        <v>2610</v>
      </c>
      <c r="C526" s="240">
        <v>0</v>
      </c>
      <c r="D526" s="240">
        <v>218680</v>
      </c>
      <c r="E526" s="240">
        <v>218680</v>
      </c>
      <c r="F526" s="240">
        <v>0</v>
      </c>
      <c r="G526" s="333"/>
      <c r="I526" s="244"/>
    </row>
    <row r="527" spans="1:9" s="241" customFormat="1">
      <c r="A527" s="239">
        <v>460400</v>
      </c>
      <c r="B527" s="239" t="s">
        <v>580</v>
      </c>
      <c r="C527" s="240">
        <v>-6238994.7300000004</v>
      </c>
      <c r="D527" s="240">
        <v>558367086.77999997</v>
      </c>
      <c r="E527" s="240">
        <v>564310230.58000004</v>
      </c>
      <c r="F527" s="240">
        <v>-12182138.529999999</v>
      </c>
      <c r="G527" s="333"/>
      <c r="I527" s="244"/>
    </row>
    <row r="528" spans="1:9" s="241" customFormat="1">
      <c r="A528" s="239">
        <v>460401</v>
      </c>
      <c r="B528" s="239" t="s">
        <v>2611</v>
      </c>
      <c r="C528" s="240">
        <v>-42658</v>
      </c>
      <c r="D528" s="240">
        <v>193198791</v>
      </c>
      <c r="E528" s="240">
        <v>194723690</v>
      </c>
      <c r="F528" s="240">
        <v>-1567557</v>
      </c>
      <c r="G528" s="333"/>
      <c r="I528" s="244"/>
    </row>
    <row r="529" spans="1:9" s="241" customFormat="1">
      <c r="A529" s="239">
        <v>460402</v>
      </c>
      <c r="B529" s="239" t="s">
        <v>2612</v>
      </c>
      <c r="C529" s="240">
        <v>-215920599</v>
      </c>
      <c r="D529" s="240">
        <v>3621697943.5799999</v>
      </c>
      <c r="E529" s="240">
        <v>3497543489.5799999</v>
      </c>
      <c r="F529" s="240">
        <v>-91766145</v>
      </c>
      <c r="G529" s="333"/>
      <c r="I529" s="244"/>
    </row>
    <row r="530" spans="1:9" s="241" customFormat="1">
      <c r="A530" s="239">
        <v>460403</v>
      </c>
      <c r="B530" s="239" t="s">
        <v>2613</v>
      </c>
      <c r="C530" s="240">
        <v>-793188106</v>
      </c>
      <c r="D530" s="240">
        <v>744593377.01999998</v>
      </c>
      <c r="E530" s="240">
        <v>658080806.01999998</v>
      </c>
      <c r="F530" s="240">
        <v>-706675535</v>
      </c>
      <c r="G530" s="333"/>
      <c r="I530" s="244"/>
    </row>
    <row r="531" spans="1:9" s="241" customFormat="1">
      <c r="A531" s="239">
        <v>460404</v>
      </c>
      <c r="B531" s="239" t="s">
        <v>2614</v>
      </c>
      <c r="C531" s="240">
        <v>-57269507.170000002</v>
      </c>
      <c r="D531" s="240">
        <v>64477750.030000001</v>
      </c>
      <c r="E531" s="240">
        <v>69402967.430000007</v>
      </c>
      <c r="F531" s="240">
        <v>-62194724.57</v>
      </c>
      <c r="G531" s="333"/>
      <c r="I531" s="244"/>
    </row>
    <row r="532" spans="1:9" s="241" customFormat="1">
      <c r="A532" s="239">
        <v>460410</v>
      </c>
      <c r="B532" s="239" t="s">
        <v>614</v>
      </c>
      <c r="C532" s="240">
        <v>-12755022.199999999</v>
      </c>
      <c r="D532" s="240">
        <v>913639</v>
      </c>
      <c r="E532" s="240">
        <v>1071555</v>
      </c>
      <c r="F532" s="240">
        <v>-12912938.199999999</v>
      </c>
      <c r="G532" s="333"/>
      <c r="I532" s="244"/>
    </row>
    <row r="533" spans="1:9" s="241" customFormat="1">
      <c r="A533" s="239">
        <v>460450</v>
      </c>
      <c r="B533" s="239" t="s">
        <v>2615</v>
      </c>
      <c r="C533" s="240">
        <v>-2711036000</v>
      </c>
      <c r="D533" s="240">
        <v>5001328825</v>
      </c>
      <c r="E533" s="240">
        <v>184137861</v>
      </c>
      <c r="F533" s="240">
        <v>2106154964</v>
      </c>
      <c r="G533" s="333"/>
      <c r="I533" s="244"/>
    </row>
    <row r="534" spans="1:9" s="241" customFormat="1">
      <c r="A534" s="239">
        <v>460460</v>
      </c>
      <c r="B534" s="239" t="s">
        <v>2616</v>
      </c>
      <c r="C534" s="240">
        <v>-4178000000</v>
      </c>
      <c r="D534" s="240">
        <v>399900000</v>
      </c>
      <c r="E534" s="240">
        <v>0</v>
      </c>
      <c r="F534" s="240">
        <v>-3778100000</v>
      </c>
      <c r="G534" s="333"/>
      <c r="I534" s="244"/>
    </row>
    <row r="535" spans="1:9" s="241" customFormat="1">
      <c r="A535" s="239">
        <v>460700</v>
      </c>
      <c r="B535" s="239" t="s">
        <v>2617</v>
      </c>
      <c r="C535" s="240">
        <v>-269892102</v>
      </c>
      <c r="D535" s="240">
        <v>534037777</v>
      </c>
      <c r="E535" s="240">
        <v>796746396</v>
      </c>
      <c r="F535" s="240">
        <v>-532600721</v>
      </c>
      <c r="G535" s="333"/>
      <c r="I535" s="244"/>
    </row>
    <row r="536" spans="1:9" s="241" customFormat="1">
      <c r="A536" s="239">
        <v>460710</v>
      </c>
      <c r="B536" s="239" t="s">
        <v>1360</v>
      </c>
      <c r="C536" s="240">
        <v>-178082207</v>
      </c>
      <c r="D536" s="240">
        <v>8642609302</v>
      </c>
      <c r="E536" s="240">
        <v>8505368070</v>
      </c>
      <c r="F536" s="240">
        <v>-40840975</v>
      </c>
      <c r="G536" s="333"/>
      <c r="I536" s="244"/>
    </row>
    <row r="537" spans="1:9" s="241" customFormat="1">
      <c r="A537" s="239">
        <v>460800</v>
      </c>
      <c r="B537" s="239" t="s">
        <v>301</v>
      </c>
      <c r="C537" s="240">
        <v>-2280529319</v>
      </c>
      <c r="D537" s="240">
        <v>0</v>
      </c>
      <c r="E537" s="240">
        <v>0</v>
      </c>
      <c r="F537" s="240">
        <v>-2280529319</v>
      </c>
      <c r="G537" s="333"/>
      <c r="I537" s="244"/>
    </row>
    <row r="538" spans="1:9" s="241" customFormat="1">
      <c r="A538" s="239">
        <v>460900</v>
      </c>
      <c r="B538" s="239" t="s">
        <v>2618</v>
      </c>
      <c r="C538" s="240">
        <v>-2163</v>
      </c>
      <c r="D538" s="240">
        <v>11008623</v>
      </c>
      <c r="E538" s="240">
        <v>11006460</v>
      </c>
      <c r="F538" s="240">
        <v>0</v>
      </c>
      <c r="G538" s="333"/>
      <c r="I538" s="244"/>
    </row>
    <row r="539" spans="1:9" s="241" customFormat="1">
      <c r="A539" s="239">
        <v>460901</v>
      </c>
      <c r="B539" s="239" t="s">
        <v>2619</v>
      </c>
      <c r="C539" s="240">
        <v>0</v>
      </c>
      <c r="D539" s="240">
        <v>1243500974</v>
      </c>
      <c r="E539" s="240">
        <v>1243500974</v>
      </c>
      <c r="F539" s="240">
        <v>0</v>
      </c>
      <c r="G539" s="333"/>
      <c r="I539" s="244"/>
    </row>
    <row r="540" spans="1:9" s="241" customFormat="1">
      <c r="A540" s="239">
        <v>460903</v>
      </c>
      <c r="B540" s="239" t="s">
        <v>2620</v>
      </c>
      <c r="C540" s="240">
        <v>0</v>
      </c>
      <c r="D540" s="240">
        <v>27268</v>
      </c>
      <c r="E540" s="240">
        <v>27268</v>
      </c>
      <c r="F540" s="240">
        <v>0</v>
      </c>
      <c r="G540" s="333"/>
      <c r="I540" s="244"/>
    </row>
    <row r="541" spans="1:9" s="241" customFormat="1">
      <c r="A541" s="239">
        <v>460904</v>
      </c>
      <c r="B541" s="239" t="s">
        <v>2621</v>
      </c>
      <c r="C541" s="240">
        <v>393327.58</v>
      </c>
      <c r="D541" s="240">
        <v>333834020</v>
      </c>
      <c r="E541" s="240">
        <v>333839847.86000001</v>
      </c>
      <c r="F541" s="240">
        <v>387499.72</v>
      </c>
      <c r="G541" s="333"/>
      <c r="I541" s="244"/>
    </row>
    <row r="542" spans="1:9" s="241" customFormat="1">
      <c r="A542" s="239">
        <v>460905</v>
      </c>
      <c r="B542" s="239" t="s">
        <v>2622</v>
      </c>
      <c r="C542" s="240">
        <v>0</v>
      </c>
      <c r="D542" s="240">
        <v>60064</v>
      </c>
      <c r="E542" s="240">
        <v>60064</v>
      </c>
      <c r="F542" s="240">
        <v>0</v>
      </c>
      <c r="G542" s="333"/>
      <c r="I542" s="244"/>
    </row>
    <row r="543" spans="1:9" s="241" customFormat="1">
      <c r="A543" s="239">
        <v>460906</v>
      </c>
      <c r="B543" s="239" t="s">
        <v>2623</v>
      </c>
      <c r="C543" s="240">
        <v>0</v>
      </c>
      <c r="D543" s="240">
        <v>17528440</v>
      </c>
      <c r="E543" s="240">
        <v>17528440</v>
      </c>
      <c r="F543" s="240">
        <v>0</v>
      </c>
      <c r="G543" s="333"/>
      <c r="I543" s="244"/>
    </row>
    <row r="544" spans="1:9" s="241" customFormat="1">
      <c r="A544" s="239">
        <v>460913</v>
      </c>
      <c r="B544" s="239" t="s">
        <v>2624</v>
      </c>
      <c r="C544" s="240">
        <v>-5636237915</v>
      </c>
      <c r="D544" s="240">
        <v>0</v>
      </c>
      <c r="E544" s="240">
        <v>0</v>
      </c>
      <c r="F544" s="240">
        <v>-5636237915</v>
      </c>
      <c r="G544" s="333"/>
      <c r="I544" s="244"/>
    </row>
    <row r="545" spans="1:9" s="241" customFormat="1">
      <c r="A545" s="239">
        <v>460921</v>
      </c>
      <c r="B545" s="239" t="s">
        <v>2625</v>
      </c>
      <c r="C545" s="240">
        <v>4982537.76</v>
      </c>
      <c r="D545" s="240">
        <v>0</v>
      </c>
      <c r="E545" s="240">
        <v>0</v>
      </c>
      <c r="F545" s="240">
        <v>4982537.76</v>
      </c>
      <c r="G545" s="333"/>
      <c r="I545" s="244"/>
    </row>
    <row r="546" spans="1:9" s="241" customFormat="1">
      <c r="A546" s="239">
        <v>460922</v>
      </c>
      <c r="B546" s="239" t="s">
        <v>2626</v>
      </c>
      <c r="C546" s="240">
        <v>0</v>
      </c>
      <c r="D546" s="240">
        <v>0</v>
      </c>
      <c r="E546" s="240">
        <v>0</v>
      </c>
      <c r="F546" s="240">
        <v>0</v>
      </c>
      <c r="G546" s="333"/>
      <c r="I546" s="244"/>
    </row>
    <row r="547" spans="1:9" s="241" customFormat="1">
      <c r="A547" s="239">
        <v>460923</v>
      </c>
      <c r="B547" s="239" t="s">
        <v>624</v>
      </c>
      <c r="C547" s="240">
        <v>-2485773.7599999998</v>
      </c>
      <c r="D547" s="240">
        <v>0</v>
      </c>
      <c r="E547" s="240">
        <v>0</v>
      </c>
      <c r="F547" s="240">
        <v>-2485773.7599999998</v>
      </c>
      <c r="G547" s="333"/>
      <c r="I547" s="244"/>
    </row>
    <row r="548" spans="1:9" s="241" customFormat="1">
      <c r="A548" s="239">
        <v>460924</v>
      </c>
      <c r="B548" s="239" t="s">
        <v>2627</v>
      </c>
      <c r="C548" s="240">
        <v>-400694735</v>
      </c>
      <c r="D548" s="240">
        <v>0</v>
      </c>
      <c r="E548" s="240">
        <v>0</v>
      </c>
      <c r="F548" s="240">
        <v>-400694735</v>
      </c>
      <c r="G548" s="333"/>
      <c r="I548" s="244"/>
    </row>
    <row r="549" spans="1:9" s="241" customFormat="1">
      <c r="A549" s="239">
        <v>460930</v>
      </c>
      <c r="B549" s="239" t="s">
        <v>2628</v>
      </c>
      <c r="C549" s="240">
        <v>0</v>
      </c>
      <c r="D549" s="240">
        <v>12372302.380000001</v>
      </c>
      <c r="E549" s="240">
        <v>12372302.380000001</v>
      </c>
      <c r="F549" s="240">
        <v>0</v>
      </c>
      <c r="G549" s="333"/>
      <c r="I549" s="244"/>
    </row>
    <row r="550" spans="1:9" s="241" customFormat="1">
      <c r="A550" s="239">
        <v>460931</v>
      </c>
      <c r="B550" s="239" t="s">
        <v>2629</v>
      </c>
      <c r="C550" s="240">
        <v>0</v>
      </c>
      <c r="D550" s="240">
        <v>237506193.87</v>
      </c>
      <c r="E550" s="240">
        <v>237506193.87</v>
      </c>
      <c r="F550" s="240">
        <v>0</v>
      </c>
      <c r="G550" s="333"/>
      <c r="I550" s="244"/>
    </row>
    <row r="551" spans="1:9" s="241" customFormat="1">
      <c r="A551" s="239">
        <v>460933</v>
      </c>
      <c r="B551" s="239" t="s">
        <v>2630</v>
      </c>
      <c r="C551" s="240">
        <v>0</v>
      </c>
      <c r="D551" s="240">
        <v>158368911</v>
      </c>
      <c r="E551" s="240">
        <v>158368911</v>
      </c>
      <c r="F551" s="240">
        <v>0</v>
      </c>
      <c r="G551" s="333"/>
      <c r="I551" s="244"/>
    </row>
    <row r="552" spans="1:9" s="241" customFormat="1">
      <c r="A552" s="239">
        <v>460940</v>
      </c>
      <c r="B552" s="239" t="s">
        <v>2631</v>
      </c>
      <c r="C552" s="240">
        <v>0</v>
      </c>
      <c r="D552" s="240">
        <v>12372302.380000001</v>
      </c>
      <c r="E552" s="240">
        <v>12372302.380000001</v>
      </c>
      <c r="F552" s="240">
        <v>0</v>
      </c>
      <c r="G552" s="333"/>
      <c r="I552" s="244"/>
    </row>
    <row r="553" spans="1:9" s="241" customFormat="1">
      <c r="A553" s="239">
        <v>460941</v>
      </c>
      <c r="B553" s="239" t="s">
        <v>2632</v>
      </c>
      <c r="C553" s="240">
        <v>0</v>
      </c>
      <c r="D553" s="240">
        <v>237506190.87</v>
      </c>
      <c r="E553" s="240">
        <v>237506190.87</v>
      </c>
      <c r="F553" s="240">
        <v>0</v>
      </c>
      <c r="G553" s="333"/>
      <c r="I553" s="244"/>
    </row>
    <row r="554" spans="1:9" s="241" customFormat="1">
      <c r="A554" s="239">
        <v>460943</v>
      </c>
      <c r="B554" s="239" t="s">
        <v>2633</v>
      </c>
      <c r="C554" s="240">
        <v>0</v>
      </c>
      <c r="D554" s="240">
        <v>158369500</v>
      </c>
      <c r="E554" s="240">
        <v>158369500</v>
      </c>
      <c r="F554" s="240">
        <v>0</v>
      </c>
      <c r="G554" s="333"/>
      <c r="I554" s="244"/>
    </row>
    <row r="555" spans="1:9" s="241" customFormat="1">
      <c r="A555" s="239">
        <v>460950</v>
      </c>
      <c r="B555" s="239" t="s">
        <v>2634</v>
      </c>
      <c r="C555" s="240">
        <v>1680996</v>
      </c>
      <c r="D555" s="240">
        <v>0.05</v>
      </c>
      <c r="E555" s="240">
        <v>0.05</v>
      </c>
      <c r="F555" s="240">
        <v>1680996</v>
      </c>
      <c r="G555" s="333"/>
      <c r="I555" s="244"/>
    </row>
    <row r="556" spans="1:9" s="241" customFormat="1">
      <c r="A556" s="239">
        <v>460951</v>
      </c>
      <c r="B556" s="239" t="s">
        <v>2635</v>
      </c>
      <c r="C556" s="240">
        <v>1708659</v>
      </c>
      <c r="D556" s="240">
        <v>0</v>
      </c>
      <c r="E556" s="240">
        <v>0</v>
      </c>
      <c r="F556" s="240">
        <v>1708659</v>
      </c>
      <c r="G556" s="333"/>
      <c r="I556" s="244"/>
    </row>
    <row r="557" spans="1:9" s="241" customFormat="1">
      <c r="A557" s="239">
        <v>460960</v>
      </c>
      <c r="B557" s="239" t="s">
        <v>2636</v>
      </c>
      <c r="C557" s="240">
        <v>-375053</v>
      </c>
      <c r="D557" s="240">
        <v>33580023.859999999</v>
      </c>
      <c r="E557" s="240">
        <v>33210518.859999999</v>
      </c>
      <c r="F557" s="240">
        <v>-5548</v>
      </c>
      <c r="G557" s="333"/>
      <c r="I557" s="244"/>
    </row>
    <row r="558" spans="1:9" s="241" customFormat="1">
      <c r="A558" s="239">
        <v>460961</v>
      </c>
      <c r="B558" s="239" t="s">
        <v>2637</v>
      </c>
      <c r="C558" s="240">
        <v>-39031.269999999997</v>
      </c>
      <c r="D558" s="240">
        <v>43306924</v>
      </c>
      <c r="E558" s="240">
        <v>42857981</v>
      </c>
      <c r="F558" s="240">
        <v>409911.73</v>
      </c>
      <c r="G558" s="333"/>
      <c r="I558" s="244"/>
    </row>
    <row r="559" spans="1:9" s="241" customFormat="1">
      <c r="A559" s="239">
        <v>460962</v>
      </c>
      <c r="B559" s="239" t="s">
        <v>2638</v>
      </c>
      <c r="C559" s="240">
        <v>-196819</v>
      </c>
      <c r="D559" s="240">
        <v>1512709</v>
      </c>
      <c r="E559" s="240">
        <v>1315890</v>
      </c>
      <c r="F559" s="240">
        <v>0</v>
      </c>
      <c r="G559" s="333"/>
      <c r="I559" s="244"/>
    </row>
    <row r="560" spans="1:9" s="241" customFormat="1">
      <c r="A560" s="239">
        <v>460963</v>
      </c>
      <c r="B560" s="239" t="s">
        <v>2639</v>
      </c>
      <c r="C560" s="240">
        <v>0</v>
      </c>
      <c r="D560" s="240">
        <v>399734.14</v>
      </c>
      <c r="E560" s="240">
        <v>399734.14</v>
      </c>
      <c r="F560" s="240">
        <v>0</v>
      </c>
      <c r="G560" s="333"/>
      <c r="I560" s="244"/>
    </row>
    <row r="561" spans="1:9" s="241" customFormat="1">
      <c r="A561" s="239">
        <v>460964</v>
      </c>
      <c r="B561" s="239" t="s">
        <v>2640</v>
      </c>
      <c r="C561" s="240">
        <v>0</v>
      </c>
      <c r="D561" s="240">
        <v>609791</v>
      </c>
      <c r="E561" s="240">
        <v>609791</v>
      </c>
      <c r="F561" s="240">
        <v>0</v>
      </c>
      <c r="G561" s="333"/>
      <c r="I561" s="244"/>
    </row>
    <row r="562" spans="1:9" s="241" customFormat="1">
      <c r="A562" s="239">
        <v>460971</v>
      </c>
      <c r="B562" s="239" t="s">
        <v>2641</v>
      </c>
      <c r="C562" s="240">
        <v>0</v>
      </c>
      <c r="D562" s="240">
        <v>153748276.97</v>
      </c>
      <c r="E562" s="240">
        <v>153748276.97</v>
      </c>
      <c r="F562" s="240">
        <v>0</v>
      </c>
      <c r="G562" s="333"/>
      <c r="I562" s="244"/>
    </row>
    <row r="563" spans="1:9" s="241" customFormat="1">
      <c r="A563" s="239">
        <v>460973</v>
      </c>
      <c r="B563" s="239" t="s">
        <v>2642</v>
      </c>
      <c r="C563" s="240">
        <v>0</v>
      </c>
      <c r="D563" s="240">
        <v>21160818</v>
      </c>
      <c r="E563" s="240">
        <v>21160818</v>
      </c>
      <c r="F563" s="240">
        <v>0</v>
      </c>
      <c r="G563" s="333"/>
      <c r="I563" s="244"/>
    </row>
    <row r="564" spans="1:9" s="241" customFormat="1">
      <c r="A564" s="242" t="s">
        <v>2643</v>
      </c>
      <c r="B564" s="239" t="s">
        <v>2201</v>
      </c>
      <c r="C564" s="240">
        <v>-56499600895.449997</v>
      </c>
      <c r="D564" s="240">
        <v>68626928796.370003</v>
      </c>
      <c r="E564" s="240">
        <v>61389627630.559998</v>
      </c>
      <c r="F564" s="240">
        <v>-49262299729.639999</v>
      </c>
      <c r="G564" s="333"/>
    </row>
    <row r="565" spans="1:9" s="241" customFormat="1">
      <c r="A565" s="239">
        <v>510100</v>
      </c>
      <c r="B565" s="239" t="s">
        <v>2644</v>
      </c>
      <c r="C565" s="240">
        <v>-486451982</v>
      </c>
      <c r="D565" s="240">
        <v>0</v>
      </c>
      <c r="E565" s="240">
        <v>486421067</v>
      </c>
      <c r="F565" s="240">
        <v>-972873049</v>
      </c>
      <c r="G565" s="333"/>
    </row>
    <row r="566" spans="1:9" s="241" customFormat="1">
      <c r="A566" s="239">
        <v>510200</v>
      </c>
      <c r="B566" s="239" t="s">
        <v>2645</v>
      </c>
      <c r="C566" s="240">
        <v>-583985012</v>
      </c>
      <c r="D566" s="240">
        <v>0</v>
      </c>
      <c r="E566" s="240">
        <v>581693156</v>
      </c>
      <c r="F566" s="240">
        <v>-1165678168</v>
      </c>
      <c r="G566" s="333"/>
    </row>
    <row r="567" spans="1:9" s="241" customFormat="1">
      <c r="A567" s="239">
        <v>510300</v>
      </c>
      <c r="B567" s="239" t="s">
        <v>2646</v>
      </c>
      <c r="C567" s="240">
        <v>0</v>
      </c>
      <c r="D567" s="240">
        <v>3569044942</v>
      </c>
      <c r="E567" s="240">
        <v>3569044942</v>
      </c>
      <c r="F567" s="240">
        <v>0</v>
      </c>
      <c r="G567" s="333"/>
    </row>
    <row r="568" spans="1:9" s="241" customFormat="1">
      <c r="A568" s="239">
        <v>510700</v>
      </c>
      <c r="B568" s="239" t="s">
        <v>2647</v>
      </c>
      <c r="C568" s="240">
        <v>0</v>
      </c>
      <c r="D568" s="240">
        <v>12828994453</v>
      </c>
      <c r="E568" s="240">
        <v>12828994453</v>
      </c>
      <c r="F568" s="240">
        <v>0</v>
      </c>
      <c r="G568" s="333"/>
    </row>
    <row r="569" spans="1:9" s="241" customFormat="1">
      <c r="A569" s="239">
        <v>510800</v>
      </c>
      <c r="B569" s="239" t="s">
        <v>2648</v>
      </c>
      <c r="C569" s="240">
        <v>0</v>
      </c>
      <c r="D569" s="240">
        <v>511719743</v>
      </c>
      <c r="E569" s="240">
        <v>511719743</v>
      </c>
      <c r="F569" s="240">
        <v>0</v>
      </c>
      <c r="G569" s="333"/>
    </row>
    <row r="570" spans="1:9" s="241" customFormat="1">
      <c r="A570" s="242" t="s">
        <v>2649</v>
      </c>
      <c r="B570" s="239" t="s">
        <v>2201</v>
      </c>
      <c r="C570" s="240">
        <v>-1070436994</v>
      </c>
      <c r="D570" s="240">
        <v>16909759138</v>
      </c>
      <c r="E570" s="240">
        <v>17977873361</v>
      </c>
      <c r="F570" s="240">
        <v>-2138551217</v>
      </c>
      <c r="G570" s="333"/>
    </row>
    <row r="571" spans="1:9" s="241" customFormat="1">
      <c r="A571" s="239">
        <v>530300</v>
      </c>
      <c r="B571" s="239" t="s">
        <v>2650</v>
      </c>
      <c r="C571" s="240">
        <v>-36118979904</v>
      </c>
      <c r="D571" s="240">
        <v>4446431009</v>
      </c>
      <c r="E571" s="240">
        <v>10694078739.08</v>
      </c>
      <c r="F571" s="240">
        <v>-42366627634.080002</v>
      </c>
      <c r="G571" s="333"/>
    </row>
    <row r="572" spans="1:9" s="241" customFormat="1">
      <c r="A572" s="239">
        <v>530700</v>
      </c>
      <c r="B572" s="239" t="s">
        <v>2651</v>
      </c>
      <c r="C572" s="240">
        <v>-39050786260</v>
      </c>
      <c r="D572" s="240">
        <v>10399922461</v>
      </c>
      <c r="E572" s="240">
        <v>17100790457</v>
      </c>
      <c r="F572" s="240">
        <v>-45751654256</v>
      </c>
      <c r="G572" s="333"/>
    </row>
    <row r="573" spans="1:9" s="241" customFormat="1">
      <c r="A573" s="239">
        <v>530800</v>
      </c>
      <c r="B573" s="239" t="s">
        <v>2652</v>
      </c>
      <c r="C573" s="240">
        <v>-1634861482</v>
      </c>
      <c r="D573" s="240">
        <v>1249977186</v>
      </c>
      <c r="E573" s="240">
        <v>701112174</v>
      </c>
      <c r="F573" s="240">
        <v>-1085996470</v>
      </c>
      <c r="G573" s="333"/>
    </row>
    <row r="574" spans="1:9" s="241" customFormat="1">
      <c r="A574" s="242" t="s">
        <v>2653</v>
      </c>
      <c r="B574" s="239" t="s">
        <v>2201</v>
      </c>
      <c r="C574" s="240">
        <v>-76804627646</v>
      </c>
      <c r="D574" s="240">
        <v>16096330656</v>
      </c>
      <c r="E574" s="240">
        <v>28495981370.080002</v>
      </c>
      <c r="F574" s="240">
        <v>-89204278360.080002</v>
      </c>
      <c r="G574" s="333"/>
    </row>
    <row r="575" spans="1:9" s="241" customFormat="1">
      <c r="A575" s="239">
        <v>540201</v>
      </c>
      <c r="B575" s="239" t="s">
        <v>521</v>
      </c>
      <c r="C575" s="240">
        <v>-5416291309</v>
      </c>
      <c r="D575" s="240">
        <v>486421067</v>
      </c>
      <c r="E575" s="240">
        <v>0</v>
      </c>
      <c r="F575" s="240">
        <v>-4929870242</v>
      </c>
      <c r="G575" s="333"/>
    </row>
    <row r="576" spans="1:9" s="241" customFormat="1">
      <c r="A576" s="239">
        <v>540202</v>
      </c>
      <c r="B576" s="239" t="s">
        <v>2654</v>
      </c>
      <c r="C576" s="240">
        <v>0</v>
      </c>
      <c r="D576" s="240">
        <v>542238742</v>
      </c>
      <c r="E576" s="240">
        <v>542238742</v>
      </c>
      <c r="F576" s="240">
        <v>0</v>
      </c>
      <c r="G576" s="333"/>
    </row>
    <row r="577" spans="1:7" s="241" customFormat="1">
      <c r="A577" s="239">
        <v>540600</v>
      </c>
      <c r="B577" s="239" t="s">
        <v>491</v>
      </c>
      <c r="C577" s="240">
        <v>-500000</v>
      </c>
      <c r="D577" s="240">
        <v>0</v>
      </c>
      <c r="E577" s="240">
        <v>0</v>
      </c>
      <c r="F577" s="240">
        <v>-500000</v>
      </c>
      <c r="G577" s="333"/>
    </row>
    <row r="578" spans="1:7" s="241" customFormat="1">
      <c r="A578" s="242" t="s">
        <v>2655</v>
      </c>
      <c r="B578" s="239" t="s">
        <v>2201</v>
      </c>
      <c r="C578" s="240">
        <v>-5416791309</v>
      </c>
      <c r="D578" s="240">
        <v>1028659809</v>
      </c>
      <c r="E578" s="240">
        <v>542238742</v>
      </c>
      <c r="F578" s="240">
        <v>-4930370242</v>
      </c>
      <c r="G578" s="333"/>
    </row>
    <row r="579" spans="1:7" s="241" customFormat="1">
      <c r="A579" s="239">
        <v>550100</v>
      </c>
      <c r="B579" s="239" t="s">
        <v>2656</v>
      </c>
      <c r="C579" s="240">
        <v>-16273272417.200001</v>
      </c>
      <c r="D579" s="240">
        <v>1801326552.3499999</v>
      </c>
      <c r="E579" s="240">
        <v>7601766621.3699999</v>
      </c>
      <c r="F579" s="240">
        <v>-22073712486.220001</v>
      </c>
      <c r="G579" s="333"/>
    </row>
    <row r="580" spans="1:7" s="241" customFormat="1">
      <c r="A580" s="239">
        <v>550110</v>
      </c>
      <c r="B580" s="239" t="s">
        <v>596</v>
      </c>
      <c r="C580" s="240">
        <v>-2698528277.8000002</v>
      </c>
      <c r="D580" s="240">
        <v>590479601</v>
      </c>
      <c r="E580" s="240">
        <v>3350513619.4699998</v>
      </c>
      <c r="F580" s="240">
        <v>-5458562296.2700005</v>
      </c>
      <c r="G580" s="333"/>
    </row>
    <row r="581" spans="1:7" s="241" customFormat="1">
      <c r="A581" s="239">
        <v>550300</v>
      </c>
      <c r="B581" s="239" t="s">
        <v>2657</v>
      </c>
      <c r="C581" s="240">
        <v>-22883290</v>
      </c>
      <c r="D581" s="240">
        <v>7627764</v>
      </c>
      <c r="E581" s="240">
        <v>0</v>
      </c>
      <c r="F581" s="240">
        <v>-15255526</v>
      </c>
      <c r="G581" s="333"/>
    </row>
    <row r="582" spans="1:7" s="241" customFormat="1">
      <c r="A582" s="239">
        <v>550310</v>
      </c>
      <c r="B582" s="239" t="s">
        <v>2658</v>
      </c>
      <c r="C582" s="240">
        <v>-123879579</v>
      </c>
      <c r="D582" s="240">
        <v>232940206</v>
      </c>
      <c r="E582" s="240">
        <v>223610000</v>
      </c>
      <c r="F582" s="240">
        <v>-114549373</v>
      </c>
      <c r="G582" s="333"/>
    </row>
    <row r="583" spans="1:7" s="241" customFormat="1">
      <c r="A583" s="239">
        <v>550320</v>
      </c>
      <c r="B583" s="239" t="s">
        <v>2659</v>
      </c>
      <c r="C583" s="240">
        <v>-412385011</v>
      </c>
      <c r="D583" s="240">
        <v>129588898</v>
      </c>
      <c r="E583" s="240">
        <v>99456580</v>
      </c>
      <c r="F583" s="240">
        <v>-382252693</v>
      </c>
      <c r="G583" s="333"/>
    </row>
    <row r="584" spans="1:7" s="241" customFormat="1">
      <c r="A584" s="239">
        <v>550330</v>
      </c>
      <c r="B584" s="239" t="s">
        <v>2660</v>
      </c>
      <c r="C584" s="240">
        <v>0</v>
      </c>
      <c r="D584" s="240">
        <v>408910000</v>
      </c>
      <c r="E584" s="240">
        <v>408910000</v>
      </c>
      <c r="F584" s="240">
        <v>0</v>
      </c>
      <c r="G584" s="333"/>
    </row>
    <row r="585" spans="1:7" s="241" customFormat="1">
      <c r="A585" s="242" t="s">
        <v>2661</v>
      </c>
      <c r="B585" s="239" t="s">
        <v>2201</v>
      </c>
      <c r="C585" s="240">
        <v>-19530948575</v>
      </c>
      <c r="D585" s="240">
        <v>3170873021.3499999</v>
      </c>
      <c r="E585" s="240">
        <v>11684256820.84</v>
      </c>
      <c r="F585" s="240">
        <v>-28044332374.490002</v>
      </c>
      <c r="G585" s="333"/>
    </row>
    <row r="586" spans="1:7" s="241" customFormat="1">
      <c r="A586" s="239">
        <v>560650</v>
      </c>
      <c r="B586" s="239" t="s">
        <v>496</v>
      </c>
      <c r="C586" s="240">
        <v>-1388563060</v>
      </c>
      <c r="D586" s="240">
        <v>467515370</v>
      </c>
      <c r="E586" s="240">
        <v>506034113</v>
      </c>
      <c r="F586" s="240">
        <v>-1427081803</v>
      </c>
      <c r="G586" s="333"/>
    </row>
    <row r="587" spans="1:7" s="241" customFormat="1">
      <c r="A587" s="239">
        <v>560670</v>
      </c>
      <c r="B587" s="239" t="s">
        <v>2662</v>
      </c>
      <c r="C587" s="240">
        <v>-45959192</v>
      </c>
      <c r="D587" s="240">
        <v>0</v>
      </c>
      <c r="E587" s="240">
        <v>0</v>
      </c>
      <c r="F587" s="240">
        <v>-45959192</v>
      </c>
      <c r="G587" s="333"/>
    </row>
    <row r="588" spans="1:7" s="241" customFormat="1">
      <c r="A588" s="242" t="s">
        <v>2663</v>
      </c>
      <c r="B588" s="239" t="s">
        <v>2201</v>
      </c>
      <c r="C588" s="240">
        <v>-1434522252</v>
      </c>
      <c r="D588" s="240">
        <v>467515370</v>
      </c>
      <c r="E588" s="240">
        <v>506034113</v>
      </c>
      <c r="F588" s="240">
        <v>-1473040995</v>
      </c>
      <c r="G588" s="333"/>
    </row>
    <row r="589" spans="1:7" s="241" customFormat="1">
      <c r="A589" s="239">
        <v>570121</v>
      </c>
      <c r="B589" s="239" t="s">
        <v>2664</v>
      </c>
      <c r="C589" s="240">
        <v>4498171.5</v>
      </c>
      <c r="D589" s="240">
        <v>256930029</v>
      </c>
      <c r="E589" s="240">
        <v>256930029</v>
      </c>
      <c r="F589" s="240">
        <v>4498171.5</v>
      </c>
      <c r="G589" s="333"/>
    </row>
    <row r="590" spans="1:7" s="241" customFormat="1">
      <c r="A590" s="239">
        <v>570122</v>
      </c>
      <c r="B590" s="239" t="s">
        <v>2665</v>
      </c>
      <c r="C590" s="240">
        <v>-4532801</v>
      </c>
      <c r="D590" s="240">
        <v>0</v>
      </c>
      <c r="E590" s="240">
        <v>0</v>
      </c>
      <c r="F590" s="240">
        <v>-4532801</v>
      </c>
      <c r="G590" s="333"/>
    </row>
    <row r="591" spans="1:7" s="241" customFormat="1">
      <c r="A591" s="239">
        <v>570135</v>
      </c>
      <c r="B591" s="239" t="s">
        <v>2093</v>
      </c>
      <c r="C591" s="240">
        <v>0</v>
      </c>
      <c r="D591" s="240">
        <v>132841804.84999999</v>
      </c>
      <c r="E591" s="240">
        <v>132657008.55</v>
      </c>
      <c r="F591" s="240">
        <v>184796.3</v>
      </c>
      <c r="G591" s="333"/>
    </row>
    <row r="592" spans="1:7" s="241" customFormat="1">
      <c r="A592" s="239">
        <v>570141</v>
      </c>
      <c r="B592" s="239" t="s">
        <v>2666</v>
      </c>
      <c r="C592" s="240">
        <v>0</v>
      </c>
      <c r="D592" s="240">
        <v>0</v>
      </c>
      <c r="E592" s="240">
        <v>0</v>
      </c>
      <c r="F592" s="240">
        <v>0</v>
      </c>
      <c r="G592" s="333"/>
    </row>
    <row r="593" spans="1:7" s="241" customFormat="1">
      <c r="A593" s="239">
        <v>570145</v>
      </c>
      <c r="B593" s="239" t="s">
        <v>2094</v>
      </c>
      <c r="C593" s="240">
        <v>0</v>
      </c>
      <c r="D593" s="240">
        <v>929569850.75999999</v>
      </c>
      <c r="E593" s="240">
        <v>925593606.42999995</v>
      </c>
      <c r="F593" s="240">
        <v>3976244.33</v>
      </c>
      <c r="G593" s="333"/>
    </row>
    <row r="594" spans="1:7" s="241" customFormat="1">
      <c r="A594" s="239">
        <v>570151</v>
      </c>
      <c r="B594" s="239" t="s">
        <v>2667</v>
      </c>
      <c r="C594" s="240">
        <v>0</v>
      </c>
      <c r="D594" s="240">
        <v>54752</v>
      </c>
      <c r="E594" s="240">
        <v>54752</v>
      </c>
      <c r="F594" s="240">
        <v>0</v>
      </c>
      <c r="G594" s="333"/>
    </row>
    <row r="595" spans="1:7" s="241" customFormat="1">
      <c r="A595" s="239">
        <v>570152</v>
      </c>
      <c r="B595" s="239" t="s">
        <v>606</v>
      </c>
      <c r="C595" s="240">
        <v>0</v>
      </c>
      <c r="D595" s="240">
        <v>64646</v>
      </c>
      <c r="E595" s="240">
        <v>64646</v>
      </c>
      <c r="F595" s="240">
        <v>0</v>
      </c>
      <c r="G595" s="333"/>
    </row>
    <row r="596" spans="1:7" s="241" customFormat="1">
      <c r="A596" s="239">
        <v>570153</v>
      </c>
      <c r="B596" s="239" t="s">
        <v>607</v>
      </c>
      <c r="C596" s="240">
        <v>-17647134.289999999</v>
      </c>
      <c r="D596" s="240">
        <v>3638332.41</v>
      </c>
      <c r="E596" s="240">
        <v>3566223.44</v>
      </c>
      <c r="F596" s="240">
        <v>-17575025.32</v>
      </c>
      <c r="G596" s="333"/>
    </row>
    <row r="597" spans="1:7" s="241" customFormat="1">
      <c r="A597" s="239">
        <v>570154</v>
      </c>
      <c r="B597" s="239" t="s">
        <v>608</v>
      </c>
      <c r="C597" s="240">
        <v>-6659242.0700000003</v>
      </c>
      <c r="D597" s="240">
        <v>240853.3</v>
      </c>
      <c r="E597" s="240">
        <v>1222825.49</v>
      </c>
      <c r="F597" s="240">
        <v>-7641214.2599999998</v>
      </c>
      <c r="G597" s="333"/>
    </row>
    <row r="598" spans="1:7" s="241" customFormat="1">
      <c r="A598" s="239">
        <v>570161</v>
      </c>
      <c r="B598" s="239" t="s">
        <v>2668</v>
      </c>
      <c r="C598" s="240">
        <v>-15263604.32</v>
      </c>
      <c r="D598" s="240">
        <v>2421355</v>
      </c>
      <c r="E598" s="240">
        <v>16013700</v>
      </c>
      <c r="F598" s="240">
        <v>-28855949.32</v>
      </c>
      <c r="G598" s="333"/>
    </row>
    <row r="599" spans="1:7" s="241" customFormat="1">
      <c r="A599" s="239">
        <v>570162</v>
      </c>
      <c r="B599" s="239" t="s">
        <v>2669</v>
      </c>
      <c r="C599" s="240">
        <v>-10062095.33</v>
      </c>
      <c r="D599" s="240">
        <v>4100490</v>
      </c>
      <c r="E599" s="240">
        <v>18050900</v>
      </c>
      <c r="F599" s="240">
        <v>-24012505.329999998</v>
      </c>
      <c r="G599" s="333"/>
    </row>
    <row r="600" spans="1:7" s="241" customFormat="1">
      <c r="A600" s="239">
        <v>570163</v>
      </c>
      <c r="B600" s="239" t="s">
        <v>2670</v>
      </c>
      <c r="C600" s="240">
        <v>-7660000</v>
      </c>
      <c r="D600" s="240">
        <v>21351965</v>
      </c>
      <c r="E600" s="240">
        <v>27030067</v>
      </c>
      <c r="F600" s="240">
        <v>-13338102</v>
      </c>
      <c r="G600" s="333"/>
    </row>
    <row r="601" spans="1:7" s="241" customFormat="1">
      <c r="A601" s="242" t="s">
        <v>2671</v>
      </c>
      <c r="B601" s="239" t="s">
        <v>2201</v>
      </c>
      <c r="C601" s="240">
        <v>-57326705.509999998</v>
      </c>
      <c r="D601" s="240">
        <v>1351214078.3199999</v>
      </c>
      <c r="E601" s="240">
        <v>1381183757.9100001</v>
      </c>
      <c r="F601" s="240">
        <v>-87296385.099999994</v>
      </c>
      <c r="G601" s="333"/>
    </row>
    <row r="602" spans="1:7">
      <c r="A602" s="228">
        <v>580200</v>
      </c>
      <c r="B602" s="228" t="s">
        <v>2672</v>
      </c>
      <c r="C602" s="229">
        <v>-9350186566.3799992</v>
      </c>
      <c r="D602" s="229">
        <v>32995687</v>
      </c>
      <c r="E602" s="229">
        <v>0</v>
      </c>
      <c r="F602" s="229">
        <v>-9317190879.3799992</v>
      </c>
      <c r="G602" s="335"/>
    </row>
    <row r="603" spans="1:7">
      <c r="A603" s="228">
        <v>580201</v>
      </c>
      <c r="B603" s="228" t="s">
        <v>2673</v>
      </c>
      <c r="C603" s="229">
        <v>-423902467</v>
      </c>
      <c r="D603" s="229">
        <v>0</v>
      </c>
      <c r="E603" s="229">
        <v>32995687</v>
      </c>
      <c r="F603" s="229">
        <v>-456898154</v>
      </c>
      <c r="G603" s="335"/>
    </row>
    <row r="604" spans="1:7">
      <c r="A604" s="228">
        <v>580250</v>
      </c>
      <c r="B604" s="228" t="s">
        <v>2674</v>
      </c>
      <c r="C604" s="229">
        <v>-4634144688</v>
      </c>
      <c r="D604" s="229">
        <v>0</v>
      </c>
      <c r="E604" s="229">
        <v>0</v>
      </c>
      <c r="F604" s="229">
        <v>-4634144688</v>
      </c>
      <c r="G604" s="335"/>
    </row>
    <row r="605" spans="1:7" s="241" customFormat="1">
      <c r="A605" s="242" t="s">
        <v>2675</v>
      </c>
      <c r="B605" s="239" t="s">
        <v>2201</v>
      </c>
      <c r="C605" s="240">
        <v>-14408233721.379999</v>
      </c>
      <c r="D605" s="240">
        <v>32995687</v>
      </c>
      <c r="E605" s="240">
        <v>32995687</v>
      </c>
      <c r="F605" s="240">
        <v>-14408233721.379999</v>
      </c>
      <c r="G605" s="333"/>
    </row>
    <row r="606" spans="1:7" s="241" customFormat="1">
      <c r="A606" s="239">
        <v>610403</v>
      </c>
      <c r="B606" s="239" t="s">
        <v>2676</v>
      </c>
      <c r="C606" s="240">
        <v>0</v>
      </c>
      <c r="D606" s="240">
        <v>0</v>
      </c>
      <c r="E606" s="240">
        <v>9615271123.4500008</v>
      </c>
      <c r="F606" s="240">
        <v>-9615271123.4500008</v>
      </c>
      <c r="G606" s="333"/>
    </row>
    <row r="607" spans="1:7" s="241" customFormat="1">
      <c r="A607" s="239">
        <v>610404</v>
      </c>
      <c r="B607" s="239" t="s">
        <v>2677</v>
      </c>
      <c r="C607" s="240">
        <v>0</v>
      </c>
      <c r="D607" s="240">
        <v>0</v>
      </c>
      <c r="E607" s="240">
        <v>4489003847.5100002</v>
      </c>
      <c r="F607" s="240">
        <v>-4489003847.5100002</v>
      </c>
      <c r="G607" s="333"/>
    </row>
    <row r="608" spans="1:7" s="241" customFormat="1">
      <c r="A608" s="239">
        <v>610405</v>
      </c>
      <c r="B608" s="239" t="s">
        <v>2678</v>
      </c>
      <c r="C608" s="240">
        <v>0</v>
      </c>
      <c r="D608" s="240">
        <v>671553</v>
      </c>
      <c r="E608" s="240">
        <v>17752373.710000001</v>
      </c>
      <c r="F608" s="240">
        <v>-17080820.710000001</v>
      </c>
      <c r="G608" s="333"/>
    </row>
    <row r="609" spans="1:7" s="241" customFormat="1">
      <c r="A609" s="239">
        <v>610407</v>
      </c>
      <c r="B609" s="239" t="s">
        <v>2679</v>
      </c>
      <c r="C609" s="240">
        <v>0</v>
      </c>
      <c r="D609" s="240">
        <v>1709006</v>
      </c>
      <c r="E609" s="240">
        <v>31649959.25</v>
      </c>
      <c r="F609" s="240">
        <v>-29940953.25</v>
      </c>
      <c r="G609" s="333"/>
    </row>
    <row r="610" spans="1:7" s="241" customFormat="1">
      <c r="A610" s="239">
        <v>610411</v>
      </c>
      <c r="B610" s="239" t="s">
        <v>2680</v>
      </c>
      <c r="C610" s="240">
        <v>0</v>
      </c>
      <c r="D610" s="240">
        <v>0</v>
      </c>
      <c r="E610" s="240">
        <v>172981486.25</v>
      </c>
      <c r="F610" s="240">
        <v>-172981486.25</v>
      </c>
      <c r="G610" s="333"/>
    </row>
    <row r="611" spans="1:7" s="241" customFormat="1">
      <c r="A611" s="239">
        <v>610412</v>
      </c>
      <c r="B611" s="239" t="s">
        <v>2681</v>
      </c>
      <c r="C611" s="240">
        <v>0</v>
      </c>
      <c r="D611" s="240">
        <v>0</v>
      </c>
      <c r="E611" s="240">
        <v>54391255.549999997</v>
      </c>
      <c r="F611" s="240">
        <v>-54391255.549999997</v>
      </c>
      <c r="G611" s="333"/>
    </row>
    <row r="612" spans="1:7" s="241" customFormat="1">
      <c r="A612" s="239">
        <v>610413</v>
      </c>
      <c r="B612" s="239" t="s">
        <v>2682</v>
      </c>
      <c r="C612" s="240">
        <v>0</v>
      </c>
      <c r="D612" s="240">
        <v>0</v>
      </c>
      <c r="E612" s="240">
        <v>4817190964</v>
      </c>
      <c r="F612" s="240">
        <v>-4817190964</v>
      </c>
      <c r="G612" s="333"/>
    </row>
    <row r="613" spans="1:7" s="241" customFormat="1">
      <c r="A613" s="239">
        <v>610414</v>
      </c>
      <c r="B613" s="239" t="s">
        <v>2118</v>
      </c>
      <c r="C613" s="240">
        <v>0</v>
      </c>
      <c r="D613" s="240">
        <v>0</v>
      </c>
      <c r="E613" s="240">
        <v>534429000</v>
      </c>
      <c r="F613" s="240">
        <v>-534429000</v>
      </c>
      <c r="G613" s="333"/>
    </row>
    <row r="614" spans="1:7" s="241" customFormat="1">
      <c r="A614" s="239">
        <v>610503</v>
      </c>
      <c r="B614" s="239" t="s">
        <v>2683</v>
      </c>
      <c r="C614" s="240">
        <v>0</v>
      </c>
      <c r="D614" s="240">
        <v>0</v>
      </c>
      <c r="E614" s="240">
        <v>199369178.71000001</v>
      </c>
      <c r="F614" s="240">
        <v>-199369178.71000001</v>
      </c>
      <c r="G614" s="333"/>
    </row>
    <row r="615" spans="1:7" s="241" customFormat="1">
      <c r="A615" s="239">
        <v>610504</v>
      </c>
      <c r="B615" s="239" t="s">
        <v>2684</v>
      </c>
      <c r="C615" s="240">
        <v>0</v>
      </c>
      <c r="D615" s="240">
        <v>110850</v>
      </c>
      <c r="E615" s="240">
        <v>92594646.319999993</v>
      </c>
      <c r="F615" s="240">
        <v>-92483796.319999993</v>
      </c>
      <c r="G615" s="333"/>
    </row>
    <row r="616" spans="1:7" s="241" customFormat="1">
      <c r="A616" s="239">
        <v>610505</v>
      </c>
      <c r="B616" s="239" t="s">
        <v>2685</v>
      </c>
      <c r="C616" s="240">
        <v>0</v>
      </c>
      <c r="D616" s="240">
        <v>29859.35</v>
      </c>
      <c r="E616" s="240">
        <v>4351134.22</v>
      </c>
      <c r="F616" s="240">
        <v>-4321274.87</v>
      </c>
      <c r="G616" s="333"/>
    </row>
    <row r="617" spans="1:7" s="241" customFormat="1">
      <c r="A617" s="239">
        <v>610507</v>
      </c>
      <c r="B617" s="239" t="s">
        <v>2686</v>
      </c>
      <c r="C617" s="240">
        <v>0</v>
      </c>
      <c r="D617" s="240">
        <v>0</v>
      </c>
      <c r="E617" s="240">
        <v>728272.24</v>
      </c>
      <c r="F617" s="240">
        <v>-728272.24</v>
      </c>
      <c r="G617" s="333"/>
    </row>
    <row r="618" spans="1:7" s="241" customFormat="1">
      <c r="A618" s="239">
        <v>610510</v>
      </c>
      <c r="B618" s="239" t="s">
        <v>2687</v>
      </c>
      <c r="C618" s="240">
        <v>0</v>
      </c>
      <c r="D618" s="240">
        <v>50949</v>
      </c>
      <c r="E618" s="240">
        <v>0</v>
      </c>
      <c r="F618" s="240">
        <v>50949</v>
      </c>
      <c r="G618" s="333"/>
    </row>
    <row r="619" spans="1:7" s="241" customFormat="1">
      <c r="A619" s="239">
        <v>610511</v>
      </c>
      <c r="B619" s="239" t="s">
        <v>2688</v>
      </c>
      <c r="C619" s="240">
        <v>0</v>
      </c>
      <c r="D619" s="240">
        <v>0</v>
      </c>
      <c r="E619" s="240">
        <v>22202957.219999999</v>
      </c>
      <c r="F619" s="240">
        <v>-22202957.219999999</v>
      </c>
      <c r="G619" s="333"/>
    </row>
    <row r="620" spans="1:7" s="241" customFormat="1">
      <c r="A620" s="239">
        <v>610512</v>
      </c>
      <c r="B620" s="239" t="s">
        <v>2689</v>
      </c>
      <c r="C620" s="240">
        <v>0</v>
      </c>
      <c r="D620" s="240">
        <v>0</v>
      </c>
      <c r="E620" s="240">
        <v>2355000</v>
      </c>
      <c r="F620" s="240">
        <v>-2355000</v>
      </c>
      <c r="G620" s="333"/>
    </row>
    <row r="621" spans="1:7" s="241" customFormat="1">
      <c r="A621" s="239">
        <v>610513</v>
      </c>
      <c r="B621" s="239" t="s">
        <v>2690</v>
      </c>
      <c r="C621" s="240">
        <v>0</v>
      </c>
      <c r="D621" s="240">
        <v>184137861</v>
      </c>
      <c r="E621" s="240">
        <v>184137861</v>
      </c>
      <c r="F621" s="240">
        <v>0</v>
      </c>
      <c r="G621" s="333"/>
    </row>
    <row r="622" spans="1:7" s="241" customFormat="1">
      <c r="A622" s="239">
        <v>610600</v>
      </c>
      <c r="B622" s="239" t="s">
        <v>2691</v>
      </c>
      <c r="C622" s="240">
        <v>0</v>
      </c>
      <c r="D622" s="240">
        <v>1862160</v>
      </c>
      <c r="E622" s="240">
        <v>58533014.159999996</v>
      </c>
      <c r="F622" s="240">
        <v>-56670854.159999996</v>
      </c>
      <c r="G622" s="333"/>
    </row>
    <row r="623" spans="1:7" s="241" customFormat="1">
      <c r="A623" s="239">
        <v>610900</v>
      </c>
      <c r="B623" s="239" t="s">
        <v>2692</v>
      </c>
      <c r="C623" s="240">
        <v>0</v>
      </c>
      <c r="D623" s="240">
        <v>414669</v>
      </c>
      <c r="E623" s="240">
        <v>414669</v>
      </c>
      <c r="F623" s="240">
        <v>0</v>
      </c>
      <c r="G623" s="333"/>
    </row>
    <row r="624" spans="1:7" s="241" customFormat="1">
      <c r="A624" s="239">
        <v>610901</v>
      </c>
      <c r="B624" s="239" t="s">
        <v>2693</v>
      </c>
      <c r="C624" s="240">
        <v>0</v>
      </c>
      <c r="D624" s="240">
        <v>122.78</v>
      </c>
      <c r="E624" s="240">
        <v>147.54</v>
      </c>
      <c r="F624" s="240">
        <v>-24.76</v>
      </c>
      <c r="G624" s="333"/>
    </row>
    <row r="625" spans="1:7" s="241" customFormat="1">
      <c r="A625" s="242" t="s">
        <v>2694</v>
      </c>
      <c r="B625" s="239" t="s">
        <v>2201</v>
      </c>
      <c r="C625" s="240">
        <v>0</v>
      </c>
      <c r="D625" s="240">
        <v>188987030.13</v>
      </c>
      <c r="E625" s="240">
        <v>20297356890.130001</v>
      </c>
      <c r="F625" s="240">
        <v>-20108369860</v>
      </c>
      <c r="G625" s="333"/>
    </row>
    <row r="626" spans="1:7" s="241" customFormat="1">
      <c r="A626" s="239">
        <v>620201</v>
      </c>
      <c r="B626" s="239" t="s">
        <v>2695</v>
      </c>
      <c r="C626" s="240">
        <v>0</v>
      </c>
      <c r="D626" s="240">
        <v>668883.21</v>
      </c>
      <c r="E626" s="240">
        <v>4745612.0199999996</v>
      </c>
      <c r="F626" s="240">
        <v>-4076728.81</v>
      </c>
      <c r="G626" s="333"/>
    </row>
    <row r="627" spans="1:7" s="241" customFormat="1">
      <c r="A627" s="239">
        <v>620202</v>
      </c>
      <c r="B627" s="239" t="s">
        <v>2696</v>
      </c>
      <c r="C627" s="240">
        <v>0</v>
      </c>
      <c r="D627" s="240">
        <v>495880.88</v>
      </c>
      <c r="E627" s="240">
        <v>2052556.5</v>
      </c>
      <c r="F627" s="240">
        <v>-1556675.62</v>
      </c>
      <c r="G627" s="333"/>
    </row>
    <row r="628" spans="1:7" s="241" customFormat="1">
      <c r="A628" s="239">
        <v>620203</v>
      </c>
      <c r="B628" s="239" t="s">
        <v>2697</v>
      </c>
      <c r="C628" s="240">
        <v>0</v>
      </c>
      <c r="D628" s="240">
        <v>445973.11</v>
      </c>
      <c r="E628" s="240">
        <v>4875728.3499999996</v>
      </c>
      <c r="F628" s="240">
        <v>-4429755.24</v>
      </c>
      <c r="G628" s="333"/>
    </row>
    <row r="629" spans="1:7" s="241" customFormat="1">
      <c r="A629" s="239">
        <v>620205</v>
      </c>
      <c r="B629" s="239" t="s">
        <v>2698</v>
      </c>
      <c r="C629" s="240">
        <v>0</v>
      </c>
      <c r="D629" s="240">
        <v>17420.28</v>
      </c>
      <c r="E629" s="240">
        <v>123416.67</v>
      </c>
      <c r="F629" s="240">
        <v>-105996.39</v>
      </c>
      <c r="G629" s="333"/>
    </row>
    <row r="630" spans="1:7" s="241" customFormat="1">
      <c r="A630" s="239">
        <v>620206</v>
      </c>
      <c r="B630" s="239" t="s">
        <v>2699</v>
      </c>
      <c r="C630" s="240">
        <v>0</v>
      </c>
      <c r="D630" s="240">
        <v>0</v>
      </c>
      <c r="E630" s="240">
        <v>16429</v>
      </c>
      <c r="F630" s="240">
        <v>-16429</v>
      </c>
      <c r="G630" s="333"/>
    </row>
    <row r="631" spans="1:7" s="241" customFormat="1">
      <c r="A631" s="239">
        <v>620207</v>
      </c>
      <c r="B631" s="239" t="s">
        <v>677</v>
      </c>
      <c r="C631" s="240">
        <v>0</v>
      </c>
      <c r="D631" s="240">
        <v>1157426330</v>
      </c>
      <c r="E631" s="240">
        <v>1250810398</v>
      </c>
      <c r="F631" s="240">
        <v>-93384068</v>
      </c>
      <c r="G631" s="333"/>
    </row>
    <row r="632" spans="1:7" s="241" customFormat="1">
      <c r="A632" s="239">
        <v>620209</v>
      </c>
      <c r="B632" s="239" t="s">
        <v>2700</v>
      </c>
      <c r="C632" s="240">
        <v>0</v>
      </c>
      <c r="D632" s="240">
        <v>26546857</v>
      </c>
      <c r="E632" s="240">
        <v>77265756</v>
      </c>
      <c r="F632" s="240">
        <v>-50718899</v>
      </c>
      <c r="G632" s="333"/>
    </row>
    <row r="633" spans="1:7" s="241" customFormat="1">
      <c r="A633" s="239">
        <v>620210</v>
      </c>
      <c r="B633" s="239" t="s">
        <v>2701</v>
      </c>
      <c r="C633" s="240">
        <v>0</v>
      </c>
      <c r="D633" s="240">
        <v>38555959</v>
      </c>
      <c r="E633" s="240">
        <v>1088304626</v>
      </c>
      <c r="F633" s="240">
        <v>-1049748667</v>
      </c>
      <c r="G633" s="333"/>
    </row>
    <row r="634" spans="1:7" s="241" customFormat="1">
      <c r="A634" s="239">
        <v>620300</v>
      </c>
      <c r="B634" s="239" t="s">
        <v>2702</v>
      </c>
      <c r="C634" s="240">
        <v>0</v>
      </c>
      <c r="D634" s="240">
        <v>318906</v>
      </c>
      <c r="E634" s="240">
        <v>7518595.7300000004</v>
      </c>
      <c r="F634" s="240">
        <v>-7199689.7300000004</v>
      </c>
      <c r="G634" s="333"/>
    </row>
    <row r="635" spans="1:7" s="241" customFormat="1">
      <c r="A635" s="239">
        <v>620301</v>
      </c>
      <c r="B635" s="239" t="s">
        <v>683</v>
      </c>
      <c r="C635" s="240">
        <v>0</v>
      </c>
      <c r="D635" s="240">
        <v>758327009.19000006</v>
      </c>
      <c r="E635" s="240">
        <v>933540322.49000001</v>
      </c>
      <c r="F635" s="240">
        <v>-175213313.30000001</v>
      </c>
      <c r="G635" s="333"/>
    </row>
    <row r="636" spans="1:7" s="241" customFormat="1">
      <c r="A636" s="239">
        <v>620302</v>
      </c>
      <c r="B636" s="239" t="s">
        <v>2703</v>
      </c>
      <c r="C636" s="240">
        <v>0</v>
      </c>
      <c r="D636" s="240">
        <v>162998663.63999999</v>
      </c>
      <c r="E636" s="240">
        <v>2219698.0099999998</v>
      </c>
      <c r="F636" s="240">
        <v>160778965.63</v>
      </c>
      <c r="G636" s="333"/>
    </row>
    <row r="637" spans="1:7" s="241" customFormat="1">
      <c r="A637" s="239">
        <v>620304</v>
      </c>
      <c r="B637" s="239" t="s">
        <v>666</v>
      </c>
      <c r="C637" s="240">
        <v>0</v>
      </c>
      <c r="D637" s="240">
        <v>23063912</v>
      </c>
      <c r="E637" s="240">
        <v>41695419.850000001</v>
      </c>
      <c r="F637" s="240">
        <v>-18631507.850000001</v>
      </c>
      <c r="G637" s="333"/>
    </row>
    <row r="638" spans="1:7" s="241" customFormat="1">
      <c r="A638" s="239">
        <v>620305</v>
      </c>
      <c r="B638" s="239" t="s">
        <v>2704</v>
      </c>
      <c r="C638" s="240">
        <v>0</v>
      </c>
      <c r="D638" s="240">
        <v>41.1</v>
      </c>
      <c r="E638" s="240">
        <v>37.21</v>
      </c>
      <c r="F638" s="240">
        <v>3.89</v>
      </c>
      <c r="G638" s="333"/>
    </row>
    <row r="639" spans="1:7" s="241" customFormat="1">
      <c r="A639" s="239">
        <v>620308</v>
      </c>
      <c r="B639" s="239" t="s">
        <v>661</v>
      </c>
      <c r="C639" s="240">
        <v>0</v>
      </c>
      <c r="D639" s="240">
        <v>22064848.370000001</v>
      </c>
      <c r="E639" s="240">
        <v>1439629784.52</v>
      </c>
      <c r="F639" s="240">
        <v>-1417564936.1500001</v>
      </c>
      <c r="G639" s="333"/>
    </row>
    <row r="640" spans="1:7" s="241" customFormat="1">
      <c r="A640" s="239">
        <v>620309</v>
      </c>
      <c r="B640" s="239" t="s">
        <v>2705</v>
      </c>
      <c r="C640" s="240">
        <v>0</v>
      </c>
      <c r="D640" s="240">
        <v>0</v>
      </c>
      <c r="E640" s="240">
        <v>2083240</v>
      </c>
      <c r="F640" s="240">
        <v>-2083240</v>
      </c>
      <c r="G640" s="333"/>
    </row>
    <row r="641" spans="1:7" s="241" customFormat="1">
      <c r="A641" s="239">
        <v>620310</v>
      </c>
      <c r="B641" s="239" t="s">
        <v>2706</v>
      </c>
      <c r="C641" s="240">
        <v>0</v>
      </c>
      <c r="D641" s="240">
        <v>552370</v>
      </c>
      <c r="E641" s="240">
        <v>1976835</v>
      </c>
      <c r="F641" s="240">
        <v>-1424465</v>
      </c>
      <c r="G641" s="333"/>
    </row>
    <row r="642" spans="1:7" s="241" customFormat="1">
      <c r="A642" s="239">
        <v>620320</v>
      </c>
      <c r="B642" s="239" t="s">
        <v>2066</v>
      </c>
      <c r="C642" s="240">
        <v>0</v>
      </c>
      <c r="D642" s="240">
        <v>10012</v>
      </c>
      <c r="E642" s="240">
        <v>9864157</v>
      </c>
      <c r="F642" s="240">
        <v>-9854145</v>
      </c>
      <c r="G642" s="333"/>
    </row>
    <row r="643" spans="1:7" s="241" customFormat="1">
      <c r="A643" s="239">
        <v>620900</v>
      </c>
      <c r="B643" s="239" t="s">
        <v>2707</v>
      </c>
      <c r="C643" s="240">
        <v>0</v>
      </c>
      <c r="D643" s="240">
        <v>199027</v>
      </c>
      <c r="E643" s="240">
        <v>613879.23</v>
      </c>
      <c r="F643" s="240">
        <v>-414852.23</v>
      </c>
      <c r="G643" s="333"/>
    </row>
    <row r="644" spans="1:7" s="241" customFormat="1">
      <c r="A644" s="239">
        <v>620901</v>
      </c>
      <c r="B644" s="239" t="s">
        <v>690</v>
      </c>
      <c r="C644" s="240">
        <v>0</v>
      </c>
      <c r="D644" s="240">
        <v>159093.04999999999</v>
      </c>
      <c r="E644" s="240">
        <v>25743637.07</v>
      </c>
      <c r="F644" s="240">
        <v>-25584544.02</v>
      </c>
      <c r="G644" s="333"/>
    </row>
    <row r="645" spans="1:7" s="241" customFormat="1">
      <c r="A645" s="239">
        <v>620902</v>
      </c>
      <c r="B645" s="239" t="s">
        <v>691</v>
      </c>
      <c r="C645" s="240">
        <v>0</v>
      </c>
      <c r="D645" s="240">
        <v>197574</v>
      </c>
      <c r="E645" s="240">
        <v>2243302.92</v>
      </c>
      <c r="F645" s="240">
        <v>-2045728.92</v>
      </c>
      <c r="G645" s="333"/>
    </row>
    <row r="646" spans="1:7" s="241" customFormat="1">
      <c r="A646" s="239">
        <v>620903</v>
      </c>
      <c r="B646" s="239" t="s">
        <v>692</v>
      </c>
      <c r="C646" s="240">
        <v>0</v>
      </c>
      <c r="D646" s="240">
        <v>0</v>
      </c>
      <c r="E646" s="240">
        <v>0.16</v>
      </c>
      <c r="F646" s="240">
        <v>-0.16</v>
      </c>
      <c r="G646" s="333"/>
    </row>
    <row r="647" spans="1:7" s="241" customFormat="1">
      <c r="A647" s="239">
        <v>620904</v>
      </c>
      <c r="B647" s="239" t="s">
        <v>2708</v>
      </c>
      <c r="C647" s="240">
        <v>0</v>
      </c>
      <c r="D647" s="240">
        <v>0</v>
      </c>
      <c r="E647" s="240">
        <v>1</v>
      </c>
      <c r="F647" s="240">
        <v>-1</v>
      </c>
      <c r="G647" s="333"/>
    </row>
    <row r="648" spans="1:7" s="241" customFormat="1">
      <c r="A648" s="239">
        <v>620906</v>
      </c>
      <c r="B648" s="239" t="s">
        <v>694</v>
      </c>
      <c r="C648" s="240">
        <v>0</v>
      </c>
      <c r="D648" s="240">
        <v>0</v>
      </c>
      <c r="E648" s="240">
        <v>6374</v>
      </c>
      <c r="F648" s="240">
        <v>-6374</v>
      </c>
      <c r="G648" s="333"/>
    </row>
    <row r="649" spans="1:7" s="241" customFormat="1">
      <c r="A649" s="239">
        <v>620907</v>
      </c>
      <c r="B649" s="239" t="s">
        <v>663</v>
      </c>
      <c r="C649" s="240">
        <v>0</v>
      </c>
      <c r="D649" s="240">
        <v>765030</v>
      </c>
      <c r="E649" s="240">
        <v>7281000</v>
      </c>
      <c r="F649" s="240">
        <v>-6515970</v>
      </c>
      <c r="G649" s="333"/>
    </row>
    <row r="650" spans="1:7" s="241" customFormat="1">
      <c r="A650" s="239">
        <v>620908</v>
      </c>
      <c r="B650" s="239" t="s">
        <v>695</v>
      </c>
      <c r="C650" s="240">
        <v>0</v>
      </c>
      <c r="D650" s="240">
        <v>17328</v>
      </c>
      <c r="E650" s="240">
        <v>716364</v>
      </c>
      <c r="F650" s="240">
        <v>-699036</v>
      </c>
      <c r="G650" s="333"/>
    </row>
    <row r="651" spans="1:7" s="241" customFormat="1">
      <c r="A651" s="239">
        <v>620909</v>
      </c>
      <c r="B651" s="239" t="s">
        <v>2709</v>
      </c>
      <c r="C651" s="240">
        <v>0</v>
      </c>
      <c r="D651" s="240">
        <v>17268</v>
      </c>
      <c r="E651" s="240">
        <v>2811111.06</v>
      </c>
      <c r="F651" s="240">
        <v>-2793843.06</v>
      </c>
      <c r="G651" s="333"/>
    </row>
    <row r="652" spans="1:7" s="241" customFormat="1">
      <c r="A652" s="239">
        <v>620910</v>
      </c>
      <c r="B652" s="239" t="s">
        <v>665</v>
      </c>
      <c r="C652" s="240">
        <v>0</v>
      </c>
      <c r="D652" s="240">
        <v>0</v>
      </c>
      <c r="E652" s="240">
        <v>33000</v>
      </c>
      <c r="F652" s="240">
        <v>-33000</v>
      </c>
      <c r="G652" s="333"/>
    </row>
    <row r="653" spans="1:7" s="241" customFormat="1">
      <c r="A653" s="239">
        <v>620911</v>
      </c>
      <c r="B653" s="239" t="s">
        <v>696</v>
      </c>
      <c r="C653" s="240">
        <v>0</v>
      </c>
      <c r="D653" s="240">
        <v>0</v>
      </c>
      <c r="E653" s="240">
        <v>124772</v>
      </c>
      <c r="F653" s="240">
        <v>-124772</v>
      </c>
      <c r="G653" s="333"/>
    </row>
    <row r="654" spans="1:7" s="241" customFormat="1">
      <c r="A654" s="239">
        <v>620912</v>
      </c>
      <c r="B654" s="239" t="s">
        <v>2710</v>
      </c>
      <c r="C654" s="240">
        <v>0</v>
      </c>
      <c r="D654" s="240">
        <v>73745</v>
      </c>
      <c r="E654" s="240">
        <v>1320454</v>
      </c>
      <c r="F654" s="240">
        <v>-1246709</v>
      </c>
      <c r="G654" s="333"/>
    </row>
    <row r="655" spans="1:7" s="241" customFormat="1">
      <c r="A655" s="239">
        <v>620913</v>
      </c>
      <c r="B655" s="239" t="s">
        <v>2711</v>
      </c>
      <c r="C655" s="240">
        <v>0</v>
      </c>
      <c r="D655" s="240">
        <v>9675870</v>
      </c>
      <c r="E655" s="240">
        <v>11360733.82</v>
      </c>
      <c r="F655" s="240">
        <v>-1684863.82</v>
      </c>
      <c r="G655" s="333"/>
    </row>
    <row r="656" spans="1:7" s="241" customFormat="1">
      <c r="A656" s="239">
        <v>620914</v>
      </c>
      <c r="B656" s="239" t="s">
        <v>2712</v>
      </c>
      <c r="C656" s="240">
        <v>0</v>
      </c>
      <c r="D656" s="240">
        <v>0</v>
      </c>
      <c r="E656" s="240">
        <v>8693644</v>
      </c>
      <c r="F656" s="240">
        <v>-8693644</v>
      </c>
      <c r="G656" s="333"/>
    </row>
    <row r="657" spans="1:7" s="241" customFormat="1">
      <c r="A657" s="239">
        <v>620915</v>
      </c>
      <c r="B657" s="239" t="s">
        <v>2713</v>
      </c>
      <c r="C657" s="240">
        <v>0</v>
      </c>
      <c r="D657" s="240">
        <v>0</v>
      </c>
      <c r="E657" s="240">
        <v>1388860559</v>
      </c>
      <c r="F657" s="240">
        <v>-1388860559</v>
      </c>
      <c r="G657" s="333"/>
    </row>
    <row r="658" spans="1:7" s="241" customFormat="1">
      <c r="A658" s="239">
        <v>620917</v>
      </c>
      <c r="B658" s="239" t="s">
        <v>2714</v>
      </c>
      <c r="C658" s="240">
        <v>0</v>
      </c>
      <c r="D658" s="240">
        <v>0</v>
      </c>
      <c r="E658" s="240">
        <v>1006975309</v>
      </c>
      <c r="F658" s="240">
        <v>-1006975309</v>
      </c>
      <c r="G658" s="333"/>
    </row>
    <row r="659" spans="1:7" s="241" customFormat="1">
      <c r="A659" s="239">
        <v>620918</v>
      </c>
      <c r="B659" s="239" t="s">
        <v>2065</v>
      </c>
      <c r="C659" s="240">
        <v>0</v>
      </c>
      <c r="D659" s="240">
        <v>0</v>
      </c>
      <c r="E659" s="240">
        <v>127119</v>
      </c>
      <c r="F659" s="240">
        <v>-127119</v>
      </c>
      <c r="G659" s="333"/>
    </row>
    <row r="660" spans="1:7" s="241" customFormat="1">
      <c r="A660" s="242" t="s">
        <v>2715</v>
      </c>
      <c r="B660" s="239" t="s">
        <v>2201</v>
      </c>
      <c r="C660" s="240">
        <v>0</v>
      </c>
      <c r="D660" s="240">
        <v>2202598000.8299999</v>
      </c>
      <c r="E660" s="240">
        <v>7323633872.6099997</v>
      </c>
      <c r="F660" s="240">
        <v>-5121035871.7799997</v>
      </c>
      <c r="G660" s="333"/>
    </row>
    <row r="661" spans="1:7">
      <c r="A661" s="228">
        <v>730100</v>
      </c>
      <c r="B661" s="228" t="s">
        <v>2212</v>
      </c>
      <c r="C661" s="229">
        <v>0</v>
      </c>
      <c r="D661" s="229">
        <v>9318995.2400000002</v>
      </c>
      <c r="E661" s="229">
        <v>9318995.2400000002</v>
      </c>
      <c r="F661" s="229">
        <v>0</v>
      </c>
      <c r="G661" s="335"/>
    </row>
    <row r="662" spans="1:7">
      <c r="A662" s="228">
        <v>730200</v>
      </c>
      <c r="B662" s="228" t="s">
        <v>2213</v>
      </c>
      <c r="C662" s="229">
        <v>0</v>
      </c>
      <c r="D662" s="229">
        <v>1217972574.7</v>
      </c>
      <c r="E662" s="229">
        <v>1217972574.7</v>
      </c>
      <c r="F662" s="229">
        <v>0</v>
      </c>
      <c r="G662" s="335"/>
    </row>
    <row r="663" spans="1:7">
      <c r="A663" s="228">
        <v>730300</v>
      </c>
      <c r="B663" s="228" t="s">
        <v>2214</v>
      </c>
      <c r="C663" s="229">
        <v>0</v>
      </c>
      <c r="D663" s="229">
        <v>2534553967.96</v>
      </c>
      <c r="E663" s="229">
        <v>2534553967.96</v>
      </c>
      <c r="F663" s="229">
        <v>0</v>
      </c>
      <c r="G663" s="335"/>
    </row>
    <row r="664" spans="1:7">
      <c r="A664" s="228">
        <v>730500</v>
      </c>
      <c r="B664" s="228" t="s">
        <v>2215</v>
      </c>
      <c r="C664" s="229">
        <v>0</v>
      </c>
      <c r="D664" s="229">
        <v>7403969227.8599997</v>
      </c>
      <c r="E664" s="229">
        <v>7403969229.9499998</v>
      </c>
      <c r="F664" s="229">
        <v>-2.09</v>
      </c>
      <c r="G664" s="335"/>
    </row>
    <row r="665" spans="1:7">
      <c r="A665" s="228">
        <v>730542</v>
      </c>
      <c r="B665" s="228" t="s">
        <v>2716</v>
      </c>
      <c r="C665" s="229">
        <v>0</v>
      </c>
      <c r="D665" s="229">
        <v>12819569.029999999</v>
      </c>
      <c r="E665" s="229">
        <v>12819569.029999999</v>
      </c>
      <c r="F665" s="229">
        <v>0</v>
      </c>
      <c r="G665" s="335"/>
    </row>
    <row r="666" spans="1:7">
      <c r="A666" s="228">
        <v>730561</v>
      </c>
      <c r="B666" s="228" t="s">
        <v>2717</v>
      </c>
      <c r="C666" s="229">
        <v>0</v>
      </c>
      <c r="D666" s="229">
        <v>346711984.24000001</v>
      </c>
      <c r="E666" s="229">
        <v>346711984.24000001</v>
      </c>
      <c r="F666" s="229">
        <v>0</v>
      </c>
      <c r="G666" s="335"/>
    </row>
    <row r="667" spans="1:7">
      <c r="A667" s="228">
        <v>730562</v>
      </c>
      <c r="B667" s="228" t="s">
        <v>2718</v>
      </c>
      <c r="C667" s="229">
        <v>0</v>
      </c>
      <c r="D667" s="229">
        <v>28073891.579999998</v>
      </c>
      <c r="E667" s="229">
        <v>28073891.579999998</v>
      </c>
      <c r="F667" s="229">
        <v>0</v>
      </c>
      <c r="G667" s="335"/>
    </row>
    <row r="668" spans="1:7">
      <c r="A668" s="228">
        <v>730576</v>
      </c>
      <c r="B668" s="228" t="s">
        <v>2719</v>
      </c>
      <c r="C668" s="229">
        <v>0</v>
      </c>
      <c r="D668" s="229">
        <v>333112</v>
      </c>
      <c r="E668" s="229">
        <v>333112</v>
      </c>
      <c r="F668" s="229">
        <v>0</v>
      </c>
      <c r="G668" s="335"/>
    </row>
    <row r="669" spans="1:7">
      <c r="A669" s="228">
        <v>730600</v>
      </c>
      <c r="B669" s="228" t="s">
        <v>2216</v>
      </c>
      <c r="C669" s="229">
        <v>0</v>
      </c>
      <c r="D669" s="229">
        <v>11186199835.959999</v>
      </c>
      <c r="E669" s="229">
        <v>11186199836.43</v>
      </c>
      <c r="F669" s="229">
        <v>-0.47</v>
      </c>
      <c r="G669" s="335"/>
    </row>
    <row r="670" spans="1:7">
      <c r="A670" s="228">
        <v>730631</v>
      </c>
      <c r="B670" s="228" t="s">
        <v>2720</v>
      </c>
      <c r="C670" s="229">
        <v>0</v>
      </c>
      <c r="D670" s="229">
        <v>362983320.89999998</v>
      </c>
      <c r="E670" s="229">
        <v>362983320.89999998</v>
      </c>
      <c r="F670" s="229">
        <v>0</v>
      </c>
      <c r="G670" s="335"/>
    </row>
    <row r="671" spans="1:7">
      <c r="A671" s="228">
        <v>730700</v>
      </c>
      <c r="B671" s="228" t="s">
        <v>2217</v>
      </c>
      <c r="C671" s="229">
        <v>0</v>
      </c>
      <c r="D671" s="229">
        <v>5818965.6699999999</v>
      </c>
      <c r="E671" s="229">
        <v>5818965.6699999999</v>
      </c>
      <c r="F671" s="229">
        <v>0</v>
      </c>
      <c r="G671" s="335"/>
    </row>
    <row r="672" spans="1:7">
      <c r="A672" s="228">
        <v>730800</v>
      </c>
      <c r="B672" s="228" t="s">
        <v>2218</v>
      </c>
      <c r="C672" s="229">
        <v>0</v>
      </c>
      <c r="D672" s="229">
        <v>48236882.329999998</v>
      </c>
      <c r="E672" s="229">
        <v>48236882.329999998</v>
      </c>
      <c r="F672" s="229">
        <v>0</v>
      </c>
      <c r="G672" s="335"/>
    </row>
    <row r="673" spans="1:7">
      <c r="A673" s="228">
        <v>730860</v>
      </c>
      <c r="B673" s="228" t="s">
        <v>2721</v>
      </c>
      <c r="C673" s="229">
        <v>0</v>
      </c>
      <c r="D673" s="229">
        <v>72504709.879999995</v>
      </c>
      <c r="E673" s="229">
        <v>72504709.879999995</v>
      </c>
      <c r="F673" s="229">
        <v>0</v>
      </c>
      <c r="G673" s="335"/>
    </row>
    <row r="674" spans="1:7">
      <c r="A674" s="228">
        <v>730900</v>
      </c>
      <c r="B674" s="228" t="s">
        <v>2219</v>
      </c>
      <c r="C674" s="229">
        <v>0</v>
      </c>
      <c r="D674" s="229">
        <v>61635963.240000002</v>
      </c>
      <c r="E674" s="229">
        <v>61635963.240000002</v>
      </c>
      <c r="F674" s="229">
        <v>0</v>
      </c>
      <c r="G674" s="335"/>
    </row>
    <row r="675" spans="1:7">
      <c r="A675" s="231" t="s">
        <v>2722</v>
      </c>
      <c r="B675" s="224" t="s">
        <v>2201</v>
      </c>
      <c r="C675" s="225">
        <v>0</v>
      </c>
      <c r="D675" s="225">
        <v>23291133000.59</v>
      </c>
      <c r="E675" s="225">
        <v>23291133003.150002</v>
      </c>
      <c r="F675" s="225">
        <v>-2.56</v>
      </c>
      <c r="G675" s="336"/>
    </row>
    <row r="676" spans="1:7" s="241" customFormat="1">
      <c r="A676" s="239">
        <v>740100</v>
      </c>
      <c r="B676" s="239" t="s">
        <v>2723</v>
      </c>
      <c r="C676" s="240">
        <v>0</v>
      </c>
      <c r="D676" s="240">
        <v>73326294.349999994</v>
      </c>
      <c r="E676" s="240">
        <v>58826257.509999998</v>
      </c>
      <c r="F676" s="240">
        <v>14500036.84</v>
      </c>
      <c r="G676" s="333"/>
    </row>
    <row r="677" spans="1:7" s="241" customFormat="1">
      <c r="A677" s="239">
        <v>740101</v>
      </c>
      <c r="B677" s="239" t="s">
        <v>825</v>
      </c>
      <c r="C677" s="240">
        <v>0</v>
      </c>
      <c r="D677" s="240">
        <v>21702500.370000001</v>
      </c>
      <c r="E677" s="240">
        <v>14374706.800000001</v>
      </c>
      <c r="F677" s="240">
        <v>7327793.5700000003</v>
      </c>
      <c r="G677" s="333"/>
    </row>
    <row r="678" spans="1:7" s="241" customFormat="1">
      <c r="A678" s="239">
        <v>740102</v>
      </c>
      <c r="B678" s="239" t="s">
        <v>2724</v>
      </c>
      <c r="C678" s="240">
        <v>0</v>
      </c>
      <c r="D678" s="240">
        <v>84449659.680000007</v>
      </c>
      <c r="E678" s="240">
        <v>32840234.09</v>
      </c>
      <c r="F678" s="240">
        <v>51609425.590000004</v>
      </c>
      <c r="G678" s="333"/>
    </row>
    <row r="679" spans="1:7" s="241" customFormat="1">
      <c r="A679" s="239">
        <v>740110</v>
      </c>
      <c r="B679" s="239" t="s">
        <v>2725</v>
      </c>
      <c r="C679" s="240">
        <v>0</v>
      </c>
      <c r="D679" s="240">
        <v>200305671.47999999</v>
      </c>
      <c r="E679" s="240">
        <v>44179451.479999997</v>
      </c>
      <c r="F679" s="240">
        <v>156126220</v>
      </c>
      <c r="G679" s="333"/>
    </row>
    <row r="680" spans="1:7" s="241" customFormat="1">
      <c r="A680" s="239">
        <v>740140</v>
      </c>
      <c r="B680" s="239" t="s">
        <v>2726</v>
      </c>
      <c r="C680" s="240">
        <v>0</v>
      </c>
      <c r="D680" s="240">
        <v>646293753</v>
      </c>
      <c r="E680" s="240">
        <v>39406480</v>
      </c>
      <c r="F680" s="240">
        <v>606887273</v>
      </c>
      <c r="G680" s="333"/>
    </row>
    <row r="681" spans="1:7" s="241" customFormat="1">
      <c r="A681" s="239">
        <v>740150</v>
      </c>
      <c r="B681" s="239" t="s">
        <v>2727</v>
      </c>
      <c r="C681" s="240">
        <v>0</v>
      </c>
      <c r="D681" s="240">
        <v>43431930.270000003</v>
      </c>
      <c r="E681" s="240">
        <v>9104825.6500000004</v>
      </c>
      <c r="F681" s="240">
        <v>34327104.619999997</v>
      </c>
      <c r="G681" s="333"/>
    </row>
    <row r="682" spans="1:7" s="241" customFormat="1">
      <c r="A682" s="239">
        <v>740151</v>
      </c>
      <c r="B682" s="239" t="s">
        <v>2728</v>
      </c>
      <c r="C682" s="240">
        <v>0</v>
      </c>
      <c r="D682" s="240">
        <v>22080527.460000001</v>
      </c>
      <c r="E682" s="240">
        <v>1275829.45</v>
      </c>
      <c r="F682" s="240">
        <v>20804698.010000002</v>
      </c>
      <c r="G682" s="333"/>
    </row>
    <row r="683" spans="1:7" s="241" customFormat="1">
      <c r="A683" s="239">
        <v>740200</v>
      </c>
      <c r="B683" s="239" t="s">
        <v>2729</v>
      </c>
      <c r="C683" s="240">
        <v>0</v>
      </c>
      <c r="D683" s="240">
        <v>2751819.69</v>
      </c>
      <c r="E683" s="240">
        <v>256554.73</v>
      </c>
      <c r="F683" s="240">
        <v>2495264.96</v>
      </c>
      <c r="G683" s="333"/>
    </row>
    <row r="684" spans="1:7" s="241" customFormat="1">
      <c r="A684" s="239">
        <v>740250</v>
      </c>
      <c r="B684" s="239" t="s">
        <v>2730</v>
      </c>
      <c r="C684" s="240">
        <v>0</v>
      </c>
      <c r="D684" s="240">
        <v>25709847.66</v>
      </c>
      <c r="E684" s="240">
        <v>7622137.1900000004</v>
      </c>
      <c r="F684" s="240">
        <v>18087710.469999999</v>
      </c>
      <c r="G684" s="333"/>
    </row>
    <row r="685" spans="1:7" s="241" customFormat="1">
      <c r="A685" s="239">
        <v>740300</v>
      </c>
      <c r="B685" s="239" t="s">
        <v>833</v>
      </c>
      <c r="C685" s="240">
        <v>0</v>
      </c>
      <c r="D685" s="240">
        <v>616974.32999999996</v>
      </c>
      <c r="E685" s="240">
        <v>11795.42</v>
      </c>
      <c r="F685" s="240">
        <v>605178.91</v>
      </c>
      <c r="G685" s="333"/>
    </row>
    <row r="686" spans="1:7" s="241" customFormat="1">
      <c r="A686" s="239">
        <v>740350</v>
      </c>
      <c r="B686" s="239" t="s">
        <v>2731</v>
      </c>
      <c r="C686" s="240">
        <v>0</v>
      </c>
      <c r="D686" s="240">
        <v>26561311.010000002</v>
      </c>
      <c r="E686" s="240">
        <v>6333059.5599999996</v>
      </c>
      <c r="F686" s="240">
        <v>20228251.449999999</v>
      </c>
      <c r="G686" s="333"/>
    </row>
    <row r="687" spans="1:7" s="241" customFormat="1">
      <c r="A687" s="239">
        <v>740500</v>
      </c>
      <c r="B687" s="239" t="s">
        <v>2732</v>
      </c>
      <c r="C687" s="240">
        <v>0</v>
      </c>
      <c r="D687" s="240">
        <v>7239598.3200000003</v>
      </c>
      <c r="E687" s="240">
        <v>224014.07</v>
      </c>
      <c r="F687" s="240">
        <v>7015584.25</v>
      </c>
      <c r="G687" s="333"/>
    </row>
    <row r="688" spans="1:7" s="241" customFormat="1">
      <c r="A688" s="239">
        <v>740550</v>
      </c>
      <c r="B688" s="239" t="s">
        <v>2733</v>
      </c>
      <c r="C688" s="240">
        <v>0</v>
      </c>
      <c r="D688" s="240">
        <v>86159237.280000001</v>
      </c>
      <c r="E688" s="240">
        <v>39753512.909999996</v>
      </c>
      <c r="F688" s="240">
        <v>46405724.369999997</v>
      </c>
      <c r="G688" s="333"/>
    </row>
    <row r="689" spans="1:10" s="241" customFormat="1">
      <c r="A689" s="239">
        <v>740600</v>
      </c>
      <c r="B689" s="239" t="s">
        <v>2734</v>
      </c>
      <c r="C689" s="240">
        <v>0</v>
      </c>
      <c r="D689" s="240">
        <v>175473.21</v>
      </c>
      <c r="E689" s="240">
        <v>1000.12</v>
      </c>
      <c r="F689" s="240">
        <v>174473.09</v>
      </c>
      <c r="G689" s="333"/>
    </row>
    <row r="690" spans="1:10" s="241" customFormat="1">
      <c r="A690" s="239">
        <v>740601</v>
      </c>
      <c r="B690" s="239" t="s">
        <v>2735</v>
      </c>
      <c r="C690" s="240">
        <v>0</v>
      </c>
      <c r="D690" s="240">
        <v>1368344</v>
      </c>
      <c r="E690" s="240">
        <v>44893.2</v>
      </c>
      <c r="F690" s="240">
        <v>1323450.8</v>
      </c>
      <c r="G690" s="333"/>
    </row>
    <row r="691" spans="1:10" s="241" customFormat="1">
      <c r="A691" s="239">
        <v>740650</v>
      </c>
      <c r="B691" s="239" t="s">
        <v>2736</v>
      </c>
      <c r="C691" s="240">
        <v>0</v>
      </c>
      <c r="D691" s="240">
        <v>217884.83</v>
      </c>
      <c r="E691" s="240">
        <v>145862.29</v>
      </c>
      <c r="F691" s="240">
        <v>72022.539999999994</v>
      </c>
      <c r="G691" s="333"/>
    </row>
    <row r="692" spans="1:10" s="241" customFormat="1">
      <c r="A692" s="239">
        <v>740700</v>
      </c>
      <c r="B692" s="239" t="s">
        <v>839</v>
      </c>
      <c r="C692" s="240">
        <v>0</v>
      </c>
      <c r="D692" s="240">
        <v>259876.8</v>
      </c>
      <c r="E692" s="240">
        <v>0</v>
      </c>
      <c r="F692" s="240">
        <v>259876.8</v>
      </c>
      <c r="G692" s="333"/>
    </row>
    <row r="693" spans="1:10" s="241" customFormat="1">
      <c r="A693" s="239">
        <v>740750</v>
      </c>
      <c r="B693" s="239" t="s">
        <v>2737</v>
      </c>
      <c r="C693" s="240">
        <v>0</v>
      </c>
      <c r="D693" s="240">
        <v>185096.2</v>
      </c>
      <c r="E693" s="240">
        <v>3100</v>
      </c>
      <c r="F693" s="240">
        <v>181996.2</v>
      </c>
      <c r="G693" s="333"/>
    </row>
    <row r="694" spans="1:10" s="241" customFormat="1">
      <c r="A694" s="239">
        <v>740800</v>
      </c>
      <c r="B694" s="239" t="s">
        <v>840</v>
      </c>
      <c r="C694" s="240">
        <v>0</v>
      </c>
      <c r="D694" s="240">
        <v>6840954.6100000003</v>
      </c>
      <c r="E694" s="240">
        <v>358264.62</v>
      </c>
      <c r="F694" s="240">
        <v>6482689.9900000002</v>
      </c>
      <c r="G694" s="333"/>
    </row>
    <row r="695" spans="1:10" s="241" customFormat="1">
      <c r="A695" s="239">
        <v>740850</v>
      </c>
      <c r="B695" s="239" t="s">
        <v>2738</v>
      </c>
      <c r="C695" s="240">
        <v>0</v>
      </c>
      <c r="D695" s="240">
        <v>23707635.420000002</v>
      </c>
      <c r="E695" s="240">
        <v>1240542.83</v>
      </c>
      <c r="F695" s="240">
        <v>22467092.59</v>
      </c>
      <c r="G695" s="333"/>
    </row>
    <row r="696" spans="1:10" s="241" customFormat="1">
      <c r="A696" s="239">
        <v>740860</v>
      </c>
      <c r="B696" s="239" t="s">
        <v>2739</v>
      </c>
      <c r="C696" s="240">
        <v>0</v>
      </c>
      <c r="D696" s="240">
        <v>6386946.1500000004</v>
      </c>
      <c r="E696" s="240">
        <v>2.29</v>
      </c>
      <c r="F696" s="240">
        <v>6386943.8600000003</v>
      </c>
      <c r="G696" s="333"/>
    </row>
    <row r="697" spans="1:10" s="241" customFormat="1">
      <c r="A697" s="239">
        <v>740900</v>
      </c>
      <c r="B697" s="239" t="s">
        <v>2740</v>
      </c>
      <c r="C697" s="240">
        <v>0</v>
      </c>
      <c r="D697" s="240">
        <v>3298578.83</v>
      </c>
      <c r="E697" s="240">
        <v>6719330.3399999999</v>
      </c>
      <c r="F697" s="240">
        <v>-3420751.51</v>
      </c>
      <c r="G697" s="333"/>
    </row>
    <row r="698" spans="1:10" s="241" customFormat="1">
      <c r="A698" s="242" t="s">
        <v>2741</v>
      </c>
      <c r="B698" s="239" t="s">
        <v>2201</v>
      </c>
      <c r="C698" s="240">
        <v>0</v>
      </c>
      <c r="D698" s="240">
        <v>1283069914.95</v>
      </c>
      <c r="E698" s="240">
        <v>262721854.55000001</v>
      </c>
      <c r="F698" s="240">
        <v>1020348060.4</v>
      </c>
      <c r="G698" s="333"/>
      <c r="H698" s="244">
        <f>F698+F822</f>
        <v>1394738215.25</v>
      </c>
      <c r="I698" s="241">
        <f>H698/100000</f>
        <v>13947.3821525</v>
      </c>
      <c r="J698" s="287">
        <f>I698-'P&amp;L Notes Old'!C213</f>
        <v>-555.58744089999709</v>
      </c>
    </row>
    <row r="699" spans="1:10" s="241" customFormat="1">
      <c r="A699" s="239">
        <v>750100</v>
      </c>
      <c r="B699" s="239" t="s">
        <v>702</v>
      </c>
      <c r="C699" s="240">
        <v>0</v>
      </c>
      <c r="D699" s="240">
        <v>2264345811</v>
      </c>
      <c r="E699" s="240">
        <v>273634465</v>
      </c>
      <c r="F699" s="240">
        <v>1990711346</v>
      </c>
      <c r="G699" s="333"/>
    </row>
    <row r="700" spans="1:10" s="241" customFormat="1">
      <c r="A700" s="239">
        <v>750110</v>
      </c>
      <c r="B700" s="239" t="s">
        <v>703</v>
      </c>
      <c r="C700" s="240">
        <v>0</v>
      </c>
      <c r="D700" s="240">
        <v>1750259014.5</v>
      </c>
      <c r="E700" s="240">
        <v>240774072</v>
      </c>
      <c r="F700" s="240">
        <v>1509484942.5</v>
      </c>
      <c r="G700" s="333"/>
    </row>
    <row r="701" spans="1:10" s="241" customFormat="1">
      <c r="A701" s="239">
        <v>750115</v>
      </c>
      <c r="B701" s="239" t="s">
        <v>2067</v>
      </c>
      <c r="C701" s="240">
        <v>0</v>
      </c>
      <c r="D701" s="240">
        <v>73782</v>
      </c>
      <c r="E701" s="240">
        <v>126131</v>
      </c>
      <c r="F701" s="240">
        <v>-52349</v>
      </c>
      <c r="G701" s="333"/>
    </row>
    <row r="702" spans="1:10" s="241" customFormat="1">
      <c r="A702" s="239">
        <v>750130</v>
      </c>
      <c r="B702" s="239" t="s">
        <v>704</v>
      </c>
      <c r="C702" s="240">
        <v>0</v>
      </c>
      <c r="D702" s="240">
        <v>36289560</v>
      </c>
      <c r="E702" s="240">
        <v>4566623</v>
      </c>
      <c r="F702" s="240">
        <v>31722937</v>
      </c>
      <c r="G702" s="333"/>
    </row>
    <row r="703" spans="1:10" s="241" customFormat="1">
      <c r="A703" s="239">
        <v>750140</v>
      </c>
      <c r="B703" s="239" t="s">
        <v>705</v>
      </c>
      <c r="C703" s="240">
        <v>0</v>
      </c>
      <c r="D703" s="240">
        <v>2084095</v>
      </c>
      <c r="E703" s="240">
        <v>251240</v>
      </c>
      <c r="F703" s="240">
        <v>1832855</v>
      </c>
      <c r="G703" s="333"/>
    </row>
    <row r="704" spans="1:10" s="241" customFormat="1">
      <c r="A704" s="239">
        <v>750141</v>
      </c>
      <c r="B704" s="239" t="s">
        <v>706</v>
      </c>
      <c r="C704" s="240">
        <v>0</v>
      </c>
      <c r="D704" s="240">
        <v>15884782</v>
      </c>
      <c r="E704" s="240">
        <v>2064063</v>
      </c>
      <c r="F704" s="240">
        <v>13820719</v>
      </c>
      <c r="G704" s="333"/>
    </row>
    <row r="705" spans="1:7" s="241" customFormat="1">
      <c r="A705" s="239">
        <v>750142</v>
      </c>
      <c r="B705" s="239" t="s">
        <v>707</v>
      </c>
      <c r="C705" s="240">
        <v>0</v>
      </c>
      <c r="D705" s="240">
        <v>34567</v>
      </c>
      <c r="E705" s="240">
        <v>4287</v>
      </c>
      <c r="F705" s="240">
        <v>30280</v>
      </c>
      <c r="G705" s="333"/>
    </row>
    <row r="706" spans="1:7" s="241" customFormat="1">
      <c r="A706" s="239">
        <v>750143</v>
      </c>
      <c r="B706" s="239" t="s">
        <v>708</v>
      </c>
      <c r="C706" s="240">
        <v>0</v>
      </c>
      <c r="D706" s="240">
        <v>27868104</v>
      </c>
      <c r="E706" s="240">
        <v>3626318</v>
      </c>
      <c r="F706" s="240">
        <v>24241786</v>
      </c>
      <c r="G706" s="333"/>
    </row>
    <row r="707" spans="1:7" s="241" customFormat="1">
      <c r="A707" s="239">
        <v>750144</v>
      </c>
      <c r="B707" s="239" t="s">
        <v>2742</v>
      </c>
      <c r="C707" s="240">
        <v>0</v>
      </c>
      <c r="D707" s="240">
        <v>53466549</v>
      </c>
      <c r="E707" s="240">
        <v>7323402</v>
      </c>
      <c r="F707" s="240">
        <v>46143147</v>
      </c>
      <c r="G707" s="333"/>
    </row>
    <row r="708" spans="1:7" s="241" customFormat="1">
      <c r="A708" s="239">
        <v>750150</v>
      </c>
      <c r="B708" s="239" t="s">
        <v>710</v>
      </c>
      <c r="C708" s="240">
        <v>0</v>
      </c>
      <c r="D708" s="240">
        <v>11774237</v>
      </c>
      <c r="E708" s="240">
        <v>970378</v>
      </c>
      <c r="F708" s="240">
        <v>10803859</v>
      </c>
      <c r="G708" s="333"/>
    </row>
    <row r="709" spans="1:7" s="241" customFormat="1">
      <c r="A709" s="239">
        <v>750180</v>
      </c>
      <c r="B709" s="239" t="s">
        <v>2743</v>
      </c>
      <c r="C709" s="240">
        <v>0</v>
      </c>
      <c r="D709" s="240">
        <v>0</v>
      </c>
      <c r="E709" s="240">
        <v>34510</v>
      </c>
      <c r="F709" s="240">
        <v>-34510</v>
      </c>
      <c r="G709" s="333"/>
    </row>
    <row r="710" spans="1:7" s="241" customFormat="1">
      <c r="A710" s="239">
        <v>750190</v>
      </c>
      <c r="B710" s="239" t="s">
        <v>2744</v>
      </c>
      <c r="C710" s="240">
        <v>0</v>
      </c>
      <c r="D710" s="240">
        <v>20524273</v>
      </c>
      <c r="E710" s="240">
        <v>3561291</v>
      </c>
      <c r="F710" s="240">
        <v>16962982</v>
      </c>
      <c r="G710" s="333"/>
    </row>
    <row r="711" spans="1:7" s="241" customFormat="1">
      <c r="A711" s="239">
        <v>750210</v>
      </c>
      <c r="B711" s="239" t="s">
        <v>714</v>
      </c>
      <c r="C711" s="240">
        <v>0</v>
      </c>
      <c r="D711" s="240">
        <v>1607768</v>
      </c>
      <c r="E711" s="240">
        <v>370688</v>
      </c>
      <c r="F711" s="240">
        <v>1237080</v>
      </c>
      <c r="G711" s="333"/>
    </row>
    <row r="712" spans="1:7" s="241" customFormat="1">
      <c r="A712" s="239">
        <v>750300</v>
      </c>
      <c r="B712" s="239" t="s">
        <v>715</v>
      </c>
      <c r="C712" s="240">
        <v>0</v>
      </c>
      <c r="D712" s="240">
        <v>212577094</v>
      </c>
      <c r="E712" s="240">
        <v>39420159</v>
      </c>
      <c r="F712" s="240">
        <v>173156935</v>
      </c>
      <c r="G712" s="333"/>
    </row>
    <row r="713" spans="1:7" s="241" customFormat="1">
      <c r="A713" s="239">
        <v>750310</v>
      </c>
      <c r="B713" s="239" t="s">
        <v>2745</v>
      </c>
      <c r="C713" s="240">
        <v>0</v>
      </c>
      <c r="D713" s="240">
        <v>166339913</v>
      </c>
      <c r="E713" s="240">
        <v>33196834</v>
      </c>
      <c r="F713" s="240">
        <v>133143079</v>
      </c>
      <c r="G713" s="333"/>
    </row>
    <row r="714" spans="1:7" s="241" customFormat="1">
      <c r="A714" s="239">
        <v>750330</v>
      </c>
      <c r="B714" s="239" t="s">
        <v>2746</v>
      </c>
      <c r="C714" s="240">
        <v>0</v>
      </c>
      <c r="D714" s="240">
        <v>4680590</v>
      </c>
      <c r="E714" s="240">
        <v>984199</v>
      </c>
      <c r="F714" s="240">
        <v>3696391</v>
      </c>
      <c r="G714" s="333"/>
    </row>
    <row r="715" spans="1:7" s="241" customFormat="1">
      <c r="A715" s="239">
        <v>750390</v>
      </c>
      <c r="B715" s="239" t="s">
        <v>2747</v>
      </c>
      <c r="C715" s="240">
        <v>0</v>
      </c>
      <c r="D715" s="240">
        <v>1173879</v>
      </c>
      <c r="E715" s="240">
        <v>238753</v>
      </c>
      <c r="F715" s="240">
        <v>935126</v>
      </c>
      <c r="G715" s="333"/>
    </row>
    <row r="716" spans="1:7" s="241" customFormat="1">
      <c r="A716" s="239">
        <v>750400</v>
      </c>
      <c r="B716" s="239" t="s">
        <v>2748</v>
      </c>
      <c r="C716" s="240">
        <v>0</v>
      </c>
      <c r="D716" s="240">
        <v>504955516</v>
      </c>
      <c r="E716" s="240">
        <v>60478401</v>
      </c>
      <c r="F716" s="240">
        <v>444477115</v>
      </c>
      <c r="G716" s="333"/>
    </row>
    <row r="717" spans="1:7" s="241" customFormat="1">
      <c r="A717" s="239">
        <v>750401</v>
      </c>
      <c r="B717" s="239" t="s">
        <v>2749</v>
      </c>
      <c r="C717" s="240">
        <v>0</v>
      </c>
      <c r="D717" s="240">
        <v>1230968</v>
      </c>
      <c r="E717" s="240">
        <v>5526599</v>
      </c>
      <c r="F717" s="240">
        <v>-4295631</v>
      </c>
      <c r="G717" s="333"/>
    </row>
    <row r="718" spans="1:7" s="241" customFormat="1">
      <c r="A718" s="239">
        <v>750410</v>
      </c>
      <c r="B718" s="239" t="s">
        <v>2750</v>
      </c>
      <c r="C718" s="240">
        <v>0</v>
      </c>
      <c r="D718" s="240">
        <v>5952</v>
      </c>
      <c r="E718" s="240">
        <v>5952</v>
      </c>
      <c r="F718" s="240">
        <v>0</v>
      </c>
      <c r="G718" s="333"/>
    </row>
    <row r="719" spans="1:7" s="241" customFormat="1">
      <c r="A719" s="239">
        <v>750430</v>
      </c>
      <c r="B719" s="239" t="s">
        <v>723</v>
      </c>
      <c r="C719" s="240">
        <v>0</v>
      </c>
      <c r="D719" s="240">
        <v>3813650</v>
      </c>
      <c r="E719" s="240">
        <v>50403</v>
      </c>
      <c r="F719" s="240">
        <v>3763247</v>
      </c>
      <c r="G719" s="333"/>
    </row>
    <row r="720" spans="1:7" s="241" customFormat="1">
      <c r="A720" s="239">
        <v>750450</v>
      </c>
      <c r="B720" s="239" t="s">
        <v>2751</v>
      </c>
      <c r="C720" s="240">
        <v>0</v>
      </c>
      <c r="D720" s="240">
        <v>19101624</v>
      </c>
      <c r="E720" s="240">
        <v>2577171</v>
      </c>
      <c r="F720" s="240">
        <v>16524453</v>
      </c>
      <c r="G720" s="333"/>
    </row>
    <row r="721" spans="1:7" s="241" customFormat="1">
      <c r="A721" s="239">
        <v>750451</v>
      </c>
      <c r="B721" s="239" t="s">
        <v>725</v>
      </c>
      <c r="C721" s="240">
        <v>0</v>
      </c>
      <c r="D721" s="240">
        <v>502282</v>
      </c>
      <c r="E721" s="240">
        <v>75175</v>
      </c>
      <c r="F721" s="240">
        <v>427107</v>
      </c>
      <c r="G721" s="333"/>
    </row>
    <row r="722" spans="1:7" s="241" customFormat="1">
      <c r="A722" s="239">
        <v>750453</v>
      </c>
      <c r="B722" s="239" t="s">
        <v>726</v>
      </c>
      <c r="C722" s="240">
        <v>0</v>
      </c>
      <c r="D722" s="240">
        <v>278630</v>
      </c>
      <c r="E722" s="240">
        <v>252792</v>
      </c>
      <c r="F722" s="240">
        <v>25838</v>
      </c>
      <c r="G722" s="333"/>
    </row>
    <row r="723" spans="1:7" s="241" customFormat="1">
      <c r="A723" s="239">
        <v>750454</v>
      </c>
      <c r="B723" s="239" t="s">
        <v>727</v>
      </c>
      <c r="C723" s="240">
        <v>0</v>
      </c>
      <c r="D723" s="240">
        <v>12456377</v>
      </c>
      <c r="E723" s="240">
        <v>2139245</v>
      </c>
      <c r="F723" s="240">
        <v>10317132</v>
      </c>
      <c r="G723" s="333"/>
    </row>
    <row r="724" spans="1:7" s="241" customFormat="1">
      <c r="A724" s="239">
        <v>750455</v>
      </c>
      <c r="B724" s="239" t="s">
        <v>2752</v>
      </c>
      <c r="C724" s="240">
        <v>0</v>
      </c>
      <c r="D724" s="240">
        <v>34898755</v>
      </c>
      <c r="E724" s="240">
        <v>4595233</v>
      </c>
      <c r="F724" s="240">
        <v>30303522</v>
      </c>
      <c r="G724" s="333"/>
    </row>
    <row r="725" spans="1:7" s="241" customFormat="1">
      <c r="A725" s="239">
        <v>750456</v>
      </c>
      <c r="B725" s="239" t="s">
        <v>2753</v>
      </c>
      <c r="C725" s="240">
        <v>0</v>
      </c>
      <c r="D725" s="240">
        <v>1487059</v>
      </c>
      <c r="E725" s="240">
        <v>215274</v>
      </c>
      <c r="F725" s="240">
        <v>1271785</v>
      </c>
      <c r="G725" s="333"/>
    </row>
    <row r="726" spans="1:7" s="241" customFormat="1">
      <c r="A726" s="239">
        <v>750457</v>
      </c>
      <c r="B726" s="239" t="s">
        <v>2754</v>
      </c>
      <c r="C726" s="240">
        <v>0</v>
      </c>
      <c r="D726" s="240">
        <v>10104</v>
      </c>
      <c r="E726" s="240">
        <v>5063</v>
      </c>
      <c r="F726" s="240">
        <v>5041</v>
      </c>
      <c r="G726" s="333"/>
    </row>
    <row r="727" spans="1:7" s="241" customFormat="1">
      <c r="A727" s="239">
        <v>750460</v>
      </c>
      <c r="B727" s="239" t="s">
        <v>2755</v>
      </c>
      <c r="C727" s="240">
        <v>0</v>
      </c>
      <c r="D727" s="240">
        <v>7150</v>
      </c>
      <c r="E727" s="240">
        <v>550</v>
      </c>
      <c r="F727" s="240">
        <v>6600</v>
      </c>
      <c r="G727" s="333"/>
    </row>
    <row r="728" spans="1:7" s="241" customFormat="1">
      <c r="A728" s="239">
        <v>750461</v>
      </c>
      <c r="B728" s="239" t="s">
        <v>2756</v>
      </c>
      <c r="C728" s="240">
        <v>0</v>
      </c>
      <c r="D728" s="240">
        <v>1022393</v>
      </c>
      <c r="E728" s="240">
        <v>108270</v>
      </c>
      <c r="F728" s="240">
        <v>914123</v>
      </c>
      <c r="G728" s="333"/>
    </row>
    <row r="729" spans="1:7" s="241" customFormat="1">
      <c r="A729" s="239">
        <v>750463</v>
      </c>
      <c r="B729" s="239" t="s">
        <v>2757</v>
      </c>
      <c r="C729" s="240">
        <v>0</v>
      </c>
      <c r="D729" s="240">
        <v>13314</v>
      </c>
      <c r="E729" s="240">
        <v>1040</v>
      </c>
      <c r="F729" s="240">
        <v>12274</v>
      </c>
      <c r="G729" s="333"/>
    </row>
    <row r="730" spans="1:7" s="241" customFormat="1">
      <c r="A730" s="239">
        <v>750465</v>
      </c>
      <c r="B730" s="239" t="s">
        <v>2758</v>
      </c>
      <c r="C730" s="240">
        <v>0</v>
      </c>
      <c r="D730" s="240">
        <v>14625</v>
      </c>
      <c r="E730" s="240">
        <v>1125</v>
      </c>
      <c r="F730" s="240">
        <v>13500</v>
      </c>
      <c r="G730" s="333"/>
    </row>
    <row r="731" spans="1:7" s="241" customFormat="1">
      <c r="A731" s="239">
        <v>750466</v>
      </c>
      <c r="B731" s="239" t="s">
        <v>2759</v>
      </c>
      <c r="C731" s="240">
        <v>0</v>
      </c>
      <c r="D731" s="240">
        <v>348976</v>
      </c>
      <c r="E731" s="240">
        <v>511299</v>
      </c>
      <c r="F731" s="240">
        <v>-162323</v>
      </c>
      <c r="G731" s="333"/>
    </row>
    <row r="732" spans="1:7" s="241" customFormat="1">
      <c r="A732" s="239">
        <v>750469</v>
      </c>
      <c r="B732" s="239" t="s">
        <v>2760</v>
      </c>
      <c r="C732" s="240">
        <v>0</v>
      </c>
      <c r="D732" s="240">
        <v>7374</v>
      </c>
      <c r="E732" s="240">
        <v>605</v>
      </c>
      <c r="F732" s="240">
        <v>6769</v>
      </c>
      <c r="G732" s="333"/>
    </row>
    <row r="733" spans="1:7" s="241" customFormat="1">
      <c r="A733" s="239">
        <v>750471</v>
      </c>
      <c r="B733" s="239" t="s">
        <v>2761</v>
      </c>
      <c r="C733" s="240">
        <v>0</v>
      </c>
      <c r="D733" s="240">
        <v>1798667</v>
      </c>
      <c r="E733" s="240">
        <v>155512</v>
      </c>
      <c r="F733" s="240">
        <v>1643155</v>
      </c>
      <c r="G733" s="333"/>
    </row>
    <row r="734" spans="1:7" s="241" customFormat="1">
      <c r="A734" s="239">
        <v>750473</v>
      </c>
      <c r="B734" s="239" t="s">
        <v>2762</v>
      </c>
      <c r="C734" s="240">
        <v>0</v>
      </c>
      <c r="D734" s="240">
        <v>4820723</v>
      </c>
      <c r="E734" s="240">
        <v>531531</v>
      </c>
      <c r="F734" s="240">
        <v>4289192</v>
      </c>
      <c r="G734" s="333"/>
    </row>
    <row r="735" spans="1:7" s="241" customFormat="1">
      <c r="A735" s="239">
        <v>750475</v>
      </c>
      <c r="B735" s="239" t="s">
        <v>2763</v>
      </c>
      <c r="C735" s="240">
        <v>0</v>
      </c>
      <c r="D735" s="240">
        <v>13032</v>
      </c>
      <c r="E735" s="240">
        <v>2490</v>
      </c>
      <c r="F735" s="240">
        <v>10542</v>
      </c>
      <c r="G735" s="333"/>
    </row>
    <row r="736" spans="1:7" s="241" customFormat="1">
      <c r="A736" s="239">
        <v>750476</v>
      </c>
      <c r="B736" s="239" t="s">
        <v>2764</v>
      </c>
      <c r="C736" s="240">
        <v>0</v>
      </c>
      <c r="D736" s="240">
        <v>44503</v>
      </c>
      <c r="E736" s="240">
        <v>11676</v>
      </c>
      <c r="F736" s="240">
        <v>32827</v>
      </c>
      <c r="G736" s="333"/>
    </row>
    <row r="737" spans="1:7" s="241" customFormat="1">
      <c r="A737" s="239">
        <v>750480</v>
      </c>
      <c r="B737" s="239" t="s">
        <v>745</v>
      </c>
      <c r="C737" s="240">
        <v>0</v>
      </c>
      <c r="D737" s="240">
        <v>45845</v>
      </c>
      <c r="E737" s="240">
        <v>5700</v>
      </c>
      <c r="F737" s="240">
        <v>40145</v>
      </c>
      <c r="G737" s="333"/>
    </row>
    <row r="738" spans="1:7" s="241" customFormat="1">
      <c r="A738" s="239">
        <v>750484</v>
      </c>
      <c r="B738" s="239" t="s">
        <v>746</v>
      </c>
      <c r="C738" s="240">
        <v>0</v>
      </c>
      <c r="D738" s="240">
        <v>37903507</v>
      </c>
      <c r="E738" s="240">
        <v>5889215</v>
      </c>
      <c r="F738" s="240">
        <v>32014292</v>
      </c>
      <c r="G738" s="333"/>
    </row>
    <row r="739" spans="1:7" s="241" customFormat="1">
      <c r="A739" s="239">
        <v>750485</v>
      </c>
      <c r="B739" s="239" t="s">
        <v>2765</v>
      </c>
      <c r="C739" s="240">
        <v>0</v>
      </c>
      <c r="D739" s="240">
        <v>443008</v>
      </c>
      <c r="E739" s="240">
        <v>68725</v>
      </c>
      <c r="F739" s="240">
        <v>374283</v>
      </c>
      <c r="G739" s="333"/>
    </row>
    <row r="740" spans="1:7" s="241" customFormat="1">
      <c r="A740" s="239">
        <v>750486</v>
      </c>
      <c r="B740" s="239" t="s">
        <v>2766</v>
      </c>
      <c r="C740" s="240">
        <v>0</v>
      </c>
      <c r="D740" s="240">
        <v>10500</v>
      </c>
      <c r="E740" s="240">
        <v>0</v>
      </c>
      <c r="F740" s="240">
        <v>10500</v>
      </c>
      <c r="G740" s="333"/>
    </row>
    <row r="741" spans="1:7" s="241" customFormat="1">
      <c r="A741" s="239">
        <v>750488</v>
      </c>
      <c r="B741" s="239" t="s">
        <v>2767</v>
      </c>
      <c r="C741" s="240">
        <v>0</v>
      </c>
      <c r="D741" s="240">
        <v>1005000</v>
      </c>
      <c r="E741" s="240">
        <v>105000</v>
      </c>
      <c r="F741" s="240">
        <v>900000</v>
      </c>
      <c r="G741" s="333"/>
    </row>
    <row r="742" spans="1:7" s="241" customFormat="1">
      <c r="A742" s="239">
        <v>750500</v>
      </c>
      <c r="B742" s="239" t="s">
        <v>2768</v>
      </c>
      <c r="C742" s="240">
        <v>0</v>
      </c>
      <c r="D742" s="240">
        <v>1000000</v>
      </c>
      <c r="E742" s="240">
        <v>1000000</v>
      </c>
      <c r="F742" s="240">
        <v>0</v>
      </c>
      <c r="G742" s="333"/>
    </row>
    <row r="743" spans="1:7" s="241" customFormat="1">
      <c r="A743" s="239">
        <v>750510</v>
      </c>
      <c r="B743" s="239" t="s">
        <v>751</v>
      </c>
      <c r="C743" s="240">
        <v>0</v>
      </c>
      <c r="D743" s="240">
        <v>652707</v>
      </c>
      <c r="E743" s="240">
        <v>116086</v>
      </c>
      <c r="F743" s="240">
        <v>536621</v>
      </c>
      <c r="G743" s="333"/>
    </row>
    <row r="744" spans="1:7" s="241" customFormat="1">
      <c r="A744" s="239">
        <v>750611</v>
      </c>
      <c r="B744" s="239" t="s">
        <v>752</v>
      </c>
      <c r="C744" s="240">
        <v>0</v>
      </c>
      <c r="D744" s="240">
        <v>61774680</v>
      </c>
      <c r="E744" s="240">
        <v>1291136</v>
      </c>
      <c r="F744" s="240">
        <v>60483544</v>
      </c>
      <c r="G744" s="333"/>
    </row>
    <row r="745" spans="1:7" s="241" customFormat="1">
      <c r="A745" s="239">
        <v>750617</v>
      </c>
      <c r="B745" s="239" t="s">
        <v>754</v>
      </c>
      <c r="C745" s="240">
        <v>0</v>
      </c>
      <c r="D745" s="240">
        <v>382249965</v>
      </c>
      <c r="E745" s="240">
        <v>23300526</v>
      </c>
      <c r="F745" s="240">
        <v>358949439</v>
      </c>
      <c r="G745" s="333"/>
    </row>
    <row r="746" spans="1:7" s="241" customFormat="1">
      <c r="A746" s="239">
        <v>750618</v>
      </c>
      <c r="B746" s="239" t="s">
        <v>755</v>
      </c>
      <c r="C746" s="240">
        <v>0</v>
      </c>
      <c r="D746" s="240">
        <v>439274012.93000001</v>
      </c>
      <c r="E746" s="240">
        <v>439274012.93000001</v>
      </c>
      <c r="F746" s="240">
        <v>0</v>
      </c>
      <c r="G746" s="333"/>
    </row>
    <row r="747" spans="1:7" s="241" customFormat="1">
      <c r="A747" s="239">
        <v>750700</v>
      </c>
      <c r="B747" s="239" t="s">
        <v>757</v>
      </c>
      <c r="C747" s="240">
        <v>0</v>
      </c>
      <c r="D747" s="240">
        <v>94040</v>
      </c>
      <c r="E747" s="240">
        <v>0</v>
      </c>
      <c r="F747" s="240">
        <v>94040</v>
      </c>
      <c r="G747" s="333"/>
    </row>
    <row r="748" spans="1:7" s="241" customFormat="1">
      <c r="A748" s="239">
        <v>750710</v>
      </c>
      <c r="B748" s="239" t="s">
        <v>758</v>
      </c>
      <c r="C748" s="240">
        <v>0</v>
      </c>
      <c r="D748" s="240">
        <v>41626325</v>
      </c>
      <c r="E748" s="240">
        <v>5415270</v>
      </c>
      <c r="F748" s="240">
        <v>36211055</v>
      </c>
      <c r="G748" s="333"/>
    </row>
    <row r="749" spans="1:7" s="241" customFormat="1">
      <c r="A749" s="239">
        <v>750711</v>
      </c>
      <c r="B749" s="239" t="s">
        <v>759</v>
      </c>
      <c r="C749" s="240">
        <v>0</v>
      </c>
      <c r="D749" s="240">
        <v>9000</v>
      </c>
      <c r="E749" s="240">
        <v>0</v>
      </c>
      <c r="F749" s="240">
        <v>9000</v>
      </c>
      <c r="G749" s="333"/>
    </row>
    <row r="750" spans="1:7" s="241" customFormat="1">
      <c r="A750" s="239">
        <v>750720</v>
      </c>
      <c r="B750" s="239" t="s">
        <v>760</v>
      </c>
      <c r="C750" s="240">
        <v>0</v>
      </c>
      <c r="D750" s="240">
        <v>17353520.98</v>
      </c>
      <c r="E750" s="240">
        <v>1584069.26</v>
      </c>
      <c r="F750" s="240">
        <v>15769451.720000001</v>
      </c>
      <c r="G750" s="333"/>
    </row>
    <row r="751" spans="1:7" s="241" customFormat="1">
      <c r="A751" s="239">
        <v>750730</v>
      </c>
      <c r="B751" s="239" t="s">
        <v>761</v>
      </c>
      <c r="C751" s="240">
        <v>0</v>
      </c>
      <c r="D751" s="240">
        <v>132500</v>
      </c>
      <c r="E751" s="240">
        <v>0</v>
      </c>
      <c r="F751" s="240">
        <v>132500</v>
      </c>
      <c r="G751" s="333"/>
    </row>
    <row r="752" spans="1:7" s="241" customFormat="1">
      <c r="A752" s="239">
        <v>750750</v>
      </c>
      <c r="B752" s="239" t="s">
        <v>763</v>
      </c>
      <c r="C752" s="240">
        <v>0</v>
      </c>
      <c r="D752" s="240">
        <v>3935654.22</v>
      </c>
      <c r="E752" s="240">
        <v>26925.22</v>
      </c>
      <c r="F752" s="240">
        <v>3908729</v>
      </c>
      <c r="G752" s="333"/>
    </row>
    <row r="753" spans="1:7" s="241" customFormat="1">
      <c r="A753" s="239">
        <v>750760</v>
      </c>
      <c r="B753" s="239" t="s">
        <v>764</v>
      </c>
      <c r="C753" s="240">
        <v>0</v>
      </c>
      <c r="D753" s="240">
        <v>6708714.4000000004</v>
      </c>
      <c r="E753" s="240">
        <v>277869.40000000002</v>
      </c>
      <c r="F753" s="240">
        <v>6430845</v>
      </c>
      <c r="G753" s="333"/>
    </row>
    <row r="754" spans="1:7" s="241" customFormat="1">
      <c r="A754" s="239">
        <v>750761</v>
      </c>
      <c r="B754" s="239" t="s">
        <v>2769</v>
      </c>
      <c r="C754" s="240">
        <v>0</v>
      </c>
      <c r="D754" s="240">
        <v>60000</v>
      </c>
      <c r="E754" s="240">
        <v>0</v>
      </c>
      <c r="F754" s="240">
        <v>60000</v>
      </c>
      <c r="G754" s="333"/>
    </row>
    <row r="755" spans="1:7" s="241" customFormat="1">
      <c r="A755" s="239">
        <v>750765</v>
      </c>
      <c r="B755" s="239" t="s">
        <v>2770</v>
      </c>
      <c r="C755" s="240">
        <v>0</v>
      </c>
      <c r="D755" s="240">
        <v>45293597</v>
      </c>
      <c r="E755" s="240">
        <v>3456575</v>
      </c>
      <c r="F755" s="240">
        <v>41837022</v>
      </c>
      <c r="G755" s="333"/>
    </row>
    <row r="756" spans="1:7" s="241" customFormat="1">
      <c r="A756" s="239">
        <v>750811</v>
      </c>
      <c r="B756" s="239" t="s">
        <v>2771</v>
      </c>
      <c r="C756" s="240">
        <v>0</v>
      </c>
      <c r="D756" s="240">
        <v>15097413</v>
      </c>
      <c r="E756" s="240">
        <v>2775860</v>
      </c>
      <c r="F756" s="240">
        <v>12321553</v>
      </c>
      <c r="G756" s="333"/>
    </row>
    <row r="757" spans="1:7" s="241" customFormat="1">
      <c r="A757" s="239">
        <v>750812</v>
      </c>
      <c r="B757" s="239" t="s">
        <v>2772</v>
      </c>
      <c r="C757" s="240">
        <v>0</v>
      </c>
      <c r="D757" s="240">
        <v>219200023</v>
      </c>
      <c r="E757" s="240">
        <v>31418404</v>
      </c>
      <c r="F757" s="240">
        <v>187781619</v>
      </c>
      <c r="G757" s="333"/>
    </row>
    <row r="758" spans="1:7" s="241" customFormat="1">
      <c r="A758" s="239">
        <v>750813</v>
      </c>
      <c r="B758" s="239" t="s">
        <v>2773</v>
      </c>
      <c r="C758" s="240">
        <v>0</v>
      </c>
      <c r="D758" s="240">
        <v>9853115.4900000002</v>
      </c>
      <c r="E758" s="240">
        <v>1449436.99</v>
      </c>
      <c r="F758" s="240">
        <v>8403678.5</v>
      </c>
      <c r="G758" s="333"/>
    </row>
    <row r="759" spans="1:7" s="241" customFormat="1">
      <c r="A759" s="239">
        <v>750814</v>
      </c>
      <c r="B759" s="239" t="s">
        <v>2774</v>
      </c>
      <c r="C759" s="240">
        <v>0</v>
      </c>
      <c r="D759" s="240">
        <v>1488777.36</v>
      </c>
      <c r="E759" s="240">
        <v>202023.36</v>
      </c>
      <c r="F759" s="240">
        <v>1286754</v>
      </c>
      <c r="G759" s="333"/>
    </row>
    <row r="760" spans="1:7" s="241" customFormat="1">
      <c r="A760" s="239">
        <v>750815</v>
      </c>
      <c r="B760" s="239" t="s">
        <v>2775</v>
      </c>
      <c r="C760" s="240">
        <v>0</v>
      </c>
      <c r="D760" s="240">
        <v>353.95</v>
      </c>
      <c r="E760" s="240">
        <v>89.95</v>
      </c>
      <c r="F760" s="240">
        <v>264</v>
      </c>
      <c r="G760" s="333"/>
    </row>
    <row r="761" spans="1:7" s="241" customFormat="1">
      <c r="A761" s="239">
        <v>750821</v>
      </c>
      <c r="B761" s="239" t="s">
        <v>2776</v>
      </c>
      <c r="C761" s="240">
        <v>0</v>
      </c>
      <c r="D761" s="240">
        <v>5184704.5</v>
      </c>
      <c r="E761" s="240">
        <v>4550954.5</v>
      </c>
      <c r="F761" s="240">
        <v>633750</v>
      </c>
      <c r="G761" s="333"/>
    </row>
    <row r="762" spans="1:7" s="241" customFormat="1">
      <c r="A762" s="239">
        <v>750822</v>
      </c>
      <c r="B762" s="239" t="s">
        <v>2777</v>
      </c>
      <c r="C762" s="240">
        <v>0</v>
      </c>
      <c r="D762" s="240">
        <v>1968681.5</v>
      </c>
      <c r="E762" s="240">
        <v>1684431.5</v>
      </c>
      <c r="F762" s="240">
        <v>284250</v>
      </c>
      <c r="G762" s="333"/>
    </row>
    <row r="763" spans="1:7" s="241" customFormat="1">
      <c r="A763" s="239">
        <v>750823</v>
      </c>
      <c r="B763" s="239" t="s">
        <v>2778</v>
      </c>
      <c r="C763" s="240">
        <v>0</v>
      </c>
      <c r="D763" s="240">
        <v>267913</v>
      </c>
      <c r="E763" s="240">
        <v>229663</v>
      </c>
      <c r="F763" s="240">
        <v>38250</v>
      </c>
      <c r="G763" s="333"/>
    </row>
    <row r="764" spans="1:7" s="241" customFormat="1">
      <c r="A764" s="239">
        <v>750824</v>
      </c>
      <c r="B764" s="239" t="s">
        <v>2779</v>
      </c>
      <c r="C764" s="240">
        <v>0</v>
      </c>
      <c r="D764" s="240">
        <v>267913</v>
      </c>
      <c r="E764" s="240">
        <v>229663</v>
      </c>
      <c r="F764" s="240">
        <v>38250</v>
      </c>
      <c r="G764" s="333"/>
    </row>
    <row r="765" spans="1:7" s="241" customFormat="1">
      <c r="A765" s="239">
        <v>750825</v>
      </c>
      <c r="B765" s="239" t="s">
        <v>2589</v>
      </c>
      <c r="C765" s="240">
        <v>0</v>
      </c>
      <c r="D765" s="240">
        <v>408517</v>
      </c>
      <c r="E765" s="240">
        <v>358479</v>
      </c>
      <c r="F765" s="240">
        <v>50038</v>
      </c>
      <c r="G765" s="333"/>
    </row>
    <row r="766" spans="1:7" s="241" customFormat="1">
      <c r="A766" s="239">
        <v>750830</v>
      </c>
      <c r="B766" s="239" t="s">
        <v>2780</v>
      </c>
      <c r="C766" s="240">
        <v>0</v>
      </c>
      <c r="D766" s="240">
        <v>829954129.52999997</v>
      </c>
      <c r="E766" s="240">
        <v>112631794.61</v>
      </c>
      <c r="F766" s="240">
        <v>717322334.91999996</v>
      </c>
      <c r="G766" s="333"/>
    </row>
    <row r="767" spans="1:7" s="241" customFormat="1">
      <c r="A767" s="239">
        <v>750840</v>
      </c>
      <c r="B767" s="239" t="s">
        <v>2781</v>
      </c>
      <c r="C767" s="240">
        <v>0</v>
      </c>
      <c r="D767" s="240">
        <v>121057648.94</v>
      </c>
      <c r="E767" s="240">
        <v>21189045.940000001</v>
      </c>
      <c r="F767" s="240">
        <v>99868603</v>
      </c>
      <c r="G767" s="333"/>
    </row>
    <row r="768" spans="1:7" s="241" customFormat="1">
      <c r="A768" s="239">
        <v>750841</v>
      </c>
      <c r="B768" s="239" t="s">
        <v>2068</v>
      </c>
      <c r="C768" s="240">
        <v>0</v>
      </c>
      <c r="D768" s="240">
        <v>372334928.42000002</v>
      </c>
      <c r="E768" s="240">
        <v>53586175.079999998</v>
      </c>
      <c r="F768" s="240">
        <v>318748753.33999997</v>
      </c>
      <c r="G768" s="333"/>
    </row>
    <row r="769" spans="1:9" s="241" customFormat="1">
      <c r="A769" s="239">
        <v>750842</v>
      </c>
      <c r="B769" s="239" t="s">
        <v>2069</v>
      </c>
      <c r="C769" s="240">
        <v>0</v>
      </c>
      <c r="D769" s="240">
        <v>209944830</v>
      </c>
      <c r="E769" s="240">
        <v>30159985</v>
      </c>
      <c r="F769" s="240">
        <v>179784845</v>
      </c>
      <c r="G769" s="333"/>
    </row>
    <row r="770" spans="1:9" s="241" customFormat="1">
      <c r="A770" s="239">
        <v>750843</v>
      </c>
      <c r="B770" s="239" t="s">
        <v>2070</v>
      </c>
      <c r="C770" s="240">
        <v>0</v>
      </c>
      <c r="D770" s="240">
        <v>2242559</v>
      </c>
      <c r="E770" s="240">
        <v>397577</v>
      </c>
      <c r="F770" s="240">
        <v>1844982</v>
      </c>
      <c r="G770" s="333"/>
    </row>
    <row r="771" spans="1:9" s="241" customFormat="1">
      <c r="A771" s="239">
        <v>750851</v>
      </c>
      <c r="B771" s="239" t="s">
        <v>2071</v>
      </c>
      <c r="C771" s="240">
        <v>0</v>
      </c>
      <c r="D771" s="240">
        <v>45832359</v>
      </c>
      <c r="E771" s="240">
        <v>11168328</v>
      </c>
      <c r="F771" s="240">
        <v>34664031</v>
      </c>
      <c r="G771" s="333"/>
    </row>
    <row r="772" spans="1:9" s="241" customFormat="1">
      <c r="A772" s="239">
        <v>750861</v>
      </c>
      <c r="B772" s="239" t="s">
        <v>2072</v>
      </c>
      <c r="C772" s="240">
        <v>0</v>
      </c>
      <c r="D772" s="240">
        <v>67650700</v>
      </c>
      <c r="E772" s="240">
        <v>9758495</v>
      </c>
      <c r="F772" s="240">
        <v>57892205</v>
      </c>
      <c r="G772" s="333"/>
    </row>
    <row r="773" spans="1:9" s="241" customFormat="1">
      <c r="A773" s="239">
        <v>750862</v>
      </c>
      <c r="B773" s="239" t="s">
        <v>2073</v>
      </c>
      <c r="C773" s="240">
        <v>0</v>
      </c>
      <c r="D773" s="240">
        <v>3831538</v>
      </c>
      <c r="E773" s="240">
        <v>558233</v>
      </c>
      <c r="F773" s="240">
        <v>3273305</v>
      </c>
      <c r="G773" s="333"/>
    </row>
    <row r="774" spans="1:9" s="241" customFormat="1">
      <c r="A774" s="239">
        <v>750863</v>
      </c>
      <c r="B774" s="239" t="s">
        <v>2074</v>
      </c>
      <c r="C774" s="240">
        <v>0</v>
      </c>
      <c r="D774" s="240">
        <v>2310850</v>
      </c>
      <c r="E774" s="240">
        <v>359876</v>
      </c>
      <c r="F774" s="240">
        <v>1950974</v>
      </c>
      <c r="G774" s="333"/>
    </row>
    <row r="775" spans="1:9" s="241" customFormat="1">
      <c r="A775" s="239">
        <v>750864</v>
      </c>
      <c r="B775" s="239" t="s">
        <v>2075</v>
      </c>
      <c r="C775" s="240">
        <v>0</v>
      </c>
      <c r="D775" s="240">
        <v>29112993</v>
      </c>
      <c r="E775" s="240">
        <v>4180229</v>
      </c>
      <c r="F775" s="240">
        <v>24932764</v>
      </c>
      <c r="G775" s="333"/>
    </row>
    <row r="776" spans="1:9" s="241" customFormat="1">
      <c r="A776" s="239">
        <v>750865</v>
      </c>
      <c r="B776" s="239" t="s">
        <v>2076</v>
      </c>
      <c r="C776" s="240">
        <v>0</v>
      </c>
      <c r="D776" s="240">
        <v>39125174</v>
      </c>
      <c r="E776" s="240">
        <v>5645637</v>
      </c>
      <c r="F776" s="240">
        <v>33479537</v>
      </c>
      <c r="G776" s="333"/>
    </row>
    <row r="777" spans="1:9" s="241" customFormat="1">
      <c r="A777" s="239">
        <v>750866</v>
      </c>
      <c r="B777" s="239" t="s">
        <v>2077</v>
      </c>
      <c r="C777" s="240">
        <v>0</v>
      </c>
      <c r="D777" s="240">
        <v>62100</v>
      </c>
      <c r="E777" s="240">
        <v>10200</v>
      </c>
      <c r="F777" s="240">
        <v>51900</v>
      </c>
      <c r="G777" s="333"/>
    </row>
    <row r="778" spans="1:9" s="241" customFormat="1">
      <c r="A778" s="239">
        <v>750890</v>
      </c>
      <c r="B778" s="239" t="s">
        <v>2078</v>
      </c>
      <c r="C778" s="240">
        <v>0</v>
      </c>
      <c r="D778" s="240">
        <v>32368046.460000001</v>
      </c>
      <c r="E778" s="240">
        <v>4846267.5599999996</v>
      </c>
      <c r="F778" s="240">
        <v>27521778.899999999</v>
      </c>
      <c r="G778" s="333"/>
    </row>
    <row r="779" spans="1:9" s="241" customFormat="1">
      <c r="A779" s="239">
        <v>750891</v>
      </c>
      <c r="B779" s="239" t="s">
        <v>2079</v>
      </c>
      <c r="C779" s="240">
        <v>0</v>
      </c>
      <c r="D779" s="240">
        <v>14290104.16</v>
      </c>
      <c r="E779" s="240">
        <v>2136867.7599999998</v>
      </c>
      <c r="F779" s="240">
        <v>12153236.4</v>
      </c>
      <c r="G779" s="333"/>
    </row>
    <row r="780" spans="1:9" s="241" customFormat="1">
      <c r="A780" s="239">
        <v>750892</v>
      </c>
      <c r="B780" s="239" t="s">
        <v>2080</v>
      </c>
      <c r="C780" s="240">
        <v>0</v>
      </c>
      <c r="D780" s="240">
        <v>2089847.52</v>
      </c>
      <c r="E780" s="240">
        <v>290855.48</v>
      </c>
      <c r="F780" s="240">
        <v>1798992.04</v>
      </c>
      <c r="G780" s="333"/>
    </row>
    <row r="781" spans="1:9" s="241" customFormat="1">
      <c r="A781" s="239">
        <v>750893</v>
      </c>
      <c r="B781" s="239" t="s">
        <v>2081</v>
      </c>
      <c r="C781" s="240">
        <v>0</v>
      </c>
      <c r="D781" s="240">
        <v>1944170</v>
      </c>
      <c r="E781" s="240">
        <v>290813.74</v>
      </c>
      <c r="F781" s="240">
        <v>1653356.26</v>
      </c>
      <c r="G781" s="333"/>
    </row>
    <row r="782" spans="1:9" s="241" customFormat="1">
      <c r="A782" s="239">
        <v>750894</v>
      </c>
      <c r="B782" s="239" t="s">
        <v>2082</v>
      </c>
      <c r="C782" s="240">
        <v>0</v>
      </c>
      <c r="D782" s="240">
        <v>2035295.26</v>
      </c>
      <c r="E782" s="240">
        <v>310454</v>
      </c>
      <c r="F782" s="240">
        <v>1724841.26</v>
      </c>
      <c r="G782" s="333"/>
    </row>
    <row r="783" spans="1:9" s="241" customFormat="1">
      <c r="A783" s="239">
        <v>750900</v>
      </c>
      <c r="B783" s="239" t="s">
        <v>2782</v>
      </c>
      <c r="C783" s="240">
        <v>0</v>
      </c>
      <c r="D783" s="240">
        <v>704057747.63</v>
      </c>
      <c r="E783" s="240">
        <v>1726273273.5899999</v>
      </c>
      <c r="F783" s="240">
        <v>-1022215525.96</v>
      </c>
      <c r="G783" s="333"/>
    </row>
    <row r="784" spans="1:9" s="241" customFormat="1">
      <c r="A784" s="242" t="s">
        <v>2783</v>
      </c>
      <c r="B784" s="239" t="s">
        <v>2201</v>
      </c>
      <c r="C784" s="240">
        <v>0</v>
      </c>
      <c r="D784" s="240">
        <v>8929370701.75</v>
      </c>
      <c r="E784" s="240">
        <v>3196897041.8699999</v>
      </c>
      <c r="F784" s="240">
        <v>5732473659.8800001</v>
      </c>
      <c r="G784" s="333"/>
      <c r="H784" s="241">
        <f>F784/100000</f>
        <v>57324.736598800002</v>
      </c>
      <c r="I784" s="286">
        <f>H784-'P&amp;L Notes Old'!C52</f>
        <v>10171.485484299999</v>
      </c>
    </row>
    <row r="785" spans="1:7" s="241" customFormat="1">
      <c r="A785" s="239">
        <v>760100</v>
      </c>
      <c r="B785" s="239" t="s">
        <v>2784</v>
      </c>
      <c r="C785" s="240">
        <v>0</v>
      </c>
      <c r="D785" s="240">
        <v>11626081.359999999</v>
      </c>
      <c r="E785" s="240">
        <v>0.36</v>
      </c>
      <c r="F785" s="240">
        <v>11626081</v>
      </c>
      <c r="G785" s="333"/>
    </row>
    <row r="786" spans="1:7" s="241" customFormat="1">
      <c r="A786" s="239">
        <v>760101</v>
      </c>
      <c r="B786" s="239" t="s">
        <v>842</v>
      </c>
      <c r="C786" s="240">
        <v>0</v>
      </c>
      <c r="D786" s="240">
        <v>258798</v>
      </c>
      <c r="E786" s="240">
        <v>0</v>
      </c>
      <c r="F786" s="240">
        <v>258798</v>
      </c>
      <c r="G786" s="333"/>
    </row>
    <row r="787" spans="1:7" s="241" customFormat="1">
      <c r="A787" s="239">
        <v>760102</v>
      </c>
      <c r="B787" s="239" t="s">
        <v>843</v>
      </c>
      <c r="C787" s="240">
        <v>0</v>
      </c>
      <c r="D787" s="240">
        <v>63733883.859999999</v>
      </c>
      <c r="E787" s="240">
        <v>36037938</v>
      </c>
      <c r="F787" s="240">
        <v>27695945.859999999</v>
      </c>
      <c r="G787" s="333"/>
    </row>
    <row r="788" spans="1:7" s="241" customFormat="1">
      <c r="A788" s="239">
        <v>760103</v>
      </c>
      <c r="B788" s="239" t="s">
        <v>2785</v>
      </c>
      <c r="C788" s="240">
        <v>0</v>
      </c>
      <c r="D788" s="240">
        <v>29565880</v>
      </c>
      <c r="E788" s="240">
        <v>0</v>
      </c>
      <c r="F788" s="240">
        <v>29565880</v>
      </c>
      <c r="G788" s="333"/>
    </row>
    <row r="789" spans="1:7" s="241" customFormat="1">
      <c r="A789" s="239">
        <v>760104</v>
      </c>
      <c r="B789" s="239" t="s">
        <v>844</v>
      </c>
      <c r="C789" s="240">
        <v>0</v>
      </c>
      <c r="D789" s="240">
        <v>1336320.8</v>
      </c>
      <c r="E789" s="240">
        <v>394020.69</v>
      </c>
      <c r="F789" s="240">
        <v>942300.11</v>
      </c>
      <c r="G789" s="333"/>
    </row>
    <row r="790" spans="1:7" s="241" customFormat="1">
      <c r="A790" s="239">
        <v>760105</v>
      </c>
      <c r="B790" s="239" t="s">
        <v>845</v>
      </c>
      <c r="C790" s="240">
        <v>0</v>
      </c>
      <c r="D790" s="240">
        <v>8916196.5999999996</v>
      </c>
      <c r="E790" s="240">
        <v>767843.05</v>
      </c>
      <c r="F790" s="240">
        <v>8148353.5499999998</v>
      </c>
      <c r="G790" s="333"/>
    </row>
    <row r="791" spans="1:7" s="241" customFormat="1">
      <c r="A791" s="239">
        <v>760106</v>
      </c>
      <c r="B791" s="239" t="s">
        <v>846</v>
      </c>
      <c r="C791" s="240">
        <v>0</v>
      </c>
      <c r="D791" s="240">
        <v>811143.56</v>
      </c>
      <c r="E791" s="240">
        <v>32842.080000000002</v>
      </c>
      <c r="F791" s="240">
        <v>778301.48</v>
      </c>
      <c r="G791" s="333"/>
    </row>
    <row r="792" spans="1:7" s="241" customFormat="1">
      <c r="A792" s="239">
        <v>760107</v>
      </c>
      <c r="B792" s="239" t="s">
        <v>849</v>
      </c>
      <c r="C792" s="240">
        <v>0</v>
      </c>
      <c r="D792" s="240">
        <v>18265136</v>
      </c>
      <c r="E792" s="240">
        <v>12474104</v>
      </c>
      <c r="F792" s="240">
        <v>5791032</v>
      </c>
      <c r="G792" s="333"/>
    </row>
    <row r="793" spans="1:7" s="241" customFormat="1">
      <c r="A793" s="239">
        <v>760108</v>
      </c>
      <c r="B793" s="239" t="s">
        <v>847</v>
      </c>
      <c r="C793" s="240">
        <v>0</v>
      </c>
      <c r="D793" s="240">
        <v>4172382.48</v>
      </c>
      <c r="E793" s="240">
        <v>2917950.48</v>
      </c>
      <c r="F793" s="240">
        <v>1254432</v>
      </c>
      <c r="G793" s="333"/>
    </row>
    <row r="794" spans="1:7" s="241" customFormat="1">
      <c r="A794" s="239">
        <v>760109</v>
      </c>
      <c r="B794" s="239" t="s">
        <v>850</v>
      </c>
      <c r="C794" s="240">
        <v>0</v>
      </c>
      <c r="D794" s="240">
        <v>3930108.33</v>
      </c>
      <c r="E794" s="240">
        <v>8825946.1799999997</v>
      </c>
      <c r="F794" s="240">
        <v>-4895837.8499999996</v>
      </c>
      <c r="G794" s="333"/>
    </row>
    <row r="795" spans="1:7" s="241" customFormat="1">
      <c r="A795" s="239">
        <v>760110</v>
      </c>
      <c r="B795" s="239" t="s">
        <v>852</v>
      </c>
      <c r="C795" s="240">
        <v>0</v>
      </c>
      <c r="D795" s="240">
        <v>2799716.78</v>
      </c>
      <c r="E795" s="240">
        <v>2212500.7799999998</v>
      </c>
      <c r="F795" s="240">
        <v>587216</v>
      </c>
      <c r="G795" s="333"/>
    </row>
    <row r="796" spans="1:7" s="241" customFormat="1">
      <c r="A796" s="239">
        <v>760111</v>
      </c>
      <c r="B796" s="239" t="s">
        <v>854</v>
      </c>
      <c r="C796" s="240">
        <v>0</v>
      </c>
      <c r="D796" s="240">
        <v>11841920.76</v>
      </c>
      <c r="E796" s="240">
        <v>3628441.26</v>
      </c>
      <c r="F796" s="240">
        <v>8213479.5</v>
      </c>
      <c r="G796" s="333"/>
    </row>
    <row r="797" spans="1:7" s="241" customFormat="1">
      <c r="A797" s="239">
        <v>760112</v>
      </c>
      <c r="B797" s="239" t="s">
        <v>855</v>
      </c>
      <c r="C797" s="240">
        <v>0</v>
      </c>
      <c r="D797" s="240">
        <v>527862.78</v>
      </c>
      <c r="E797" s="240">
        <v>348018.78</v>
      </c>
      <c r="F797" s="240">
        <v>179844</v>
      </c>
      <c r="G797" s="333"/>
    </row>
    <row r="798" spans="1:7" s="241" customFormat="1">
      <c r="A798" s="239">
        <v>760113</v>
      </c>
      <c r="B798" s="239" t="s">
        <v>856</v>
      </c>
      <c r="C798" s="240">
        <v>0</v>
      </c>
      <c r="D798" s="240">
        <v>2180640</v>
      </c>
      <c r="E798" s="240">
        <v>0</v>
      </c>
      <c r="F798" s="240">
        <v>2180640</v>
      </c>
      <c r="G798" s="333"/>
    </row>
    <row r="799" spans="1:7" s="241" customFormat="1">
      <c r="A799" s="239">
        <v>760114</v>
      </c>
      <c r="B799" s="239" t="s">
        <v>2786</v>
      </c>
      <c r="C799" s="240">
        <v>0</v>
      </c>
      <c r="D799" s="240">
        <v>19495</v>
      </c>
      <c r="E799" s="240">
        <v>0</v>
      </c>
      <c r="F799" s="240">
        <v>19495</v>
      </c>
      <c r="G799" s="333"/>
    </row>
    <row r="800" spans="1:7" s="241" customFormat="1">
      <c r="A800" s="239">
        <v>760115</v>
      </c>
      <c r="B800" s="239" t="s">
        <v>858</v>
      </c>
      <c r="C800" s="240">
        <v>0</v>
      </c>
      <c r="D800" s="240">
        <v>40624522.479999997</v>
      </c>
      <c r="E800" s="240">
        <v>8077311.1900000004</v>
      </c>
      <c r="F800" s="240">
        <v>32547211.289999999</v>
      </c>
      <c r="G800" s="333"/>
    </row>
    <row r="801" spans="1:7" s="241" customFormat="1">
      <c r="A801" s="239">
        <v>760116</v>
      </c>
      <c r="B801" s="239" t="s">
        <v>2787</v>
      </c>
      <c r="C801" s="240">
        <v>0</v>
      </c>
      <c r="D801" s="240">
        <v>69811</v>
      </c>
      <c r="E801" s="240">
        <v>0</v>
      </c>
      <c r="F801" s="240">
        <v>69811</v>
      </c>
      <c r="G801" s="333"/>
    </row>
    <row r="802" spans="1:7" s="241" customFormat="1">
      <c r="A802" s="239">
        <v>760117</v>
      </c>
      <c r="B802" s="239" t="s">
        <v>860</v>
      </c>
      <c r="C802" s="240">
        <v>0</v>
      </c>
      <c r="D802" s="240">
        <v>6547145.5599999996</v>
      </c>
      <c r="E802" s="240">
        <v>615579.43999999994</v>
      </c>
      <c r="F802" s="240">
        <v>5931566.1200000001</v>
      </c>
      <c r="G802" s="333"/>
    </row>
    <row r="803" spans="1:7" s="241" customFormat="1">
      <c r="A803" s="239">
        <v>760118</v>
      </c>
      <c r="B803" s="239" t="s">
        <v>2788</v>
      </c>
      <c r="C803" s="240">
        <v>0</v>
      </c>
      <c r="D803" s="240">
        <v>0</v>
      </c>
      <c r="E803" s="240">
        <v>36369</v>
      </c>
      <c r="F803" s="240">
        <v>-36369</v>
      </c>
      <c r="G803" s="333"/>
    </row>
    <row r="804" spans="1:7" s="241" customFormat="1">
      <c r="A804" s="239">
        <v>760119</v>
      </c>
      <c r="B804" s="239" t="s">
        <v>862</v>
      </c>
      <c r="C804" s="240">
        <v>0</v>
      </c>
      <c r="D804" s="240">
        <v>164326323.05000001</v>
      </c>
      <c r="E804" s="240">
        <v>24558953.789999999</v>
      </c>
      <c r="F804" s="240">
        <v>139767369.25999999</v>
      </c>
      <c r="G804" s="333"/>
    </row>
    <row r="805" spans="1:7" s="241" customFormat="1">
      <c r="A805" s="239">
        <v>760120</v>
      </c>
      <c r="B805" s="239" t="s">
        <v>2789</v>
      </c>
      <c r="C805" s="240">
        <v>0</v>
      </c>
      <c r="D805" s="240">
        <v>151040</v>
      </c>
      <c r="E805" s="240">
        <v>0</v>
      </c>
      <c r="F805" s="240">
        <v>151040</v>
      </c>
      <c r="G805" s="333"/>
    </row>
    <row r="806" spans="1:7" s="241" customFormat="1">
      <c r="A806" s="239">
        <v>760121</v>
      </c>
      <c r="B806" s="239" t="s">
        <v>2790</v>
      </c>
      <c r="C806" s="240">
        <v>0</v>
      </c>
      <c r="D806" s="240">
        <v>2412402.12</v>
      </c>
      <c r="E806" s="240">
        <v>404746</v>
      </c>
      <c r="F806" s="240">
        <v>2007656.12</v>
      </c>
      <c r="G806" s="333"/>
    </row>
    <row r="807" spans="1:7" s="241" customFormat="1">
      <c r="A807" s="239">
        <v>760122</v>
      </c>
      <c r="B807" s="239" t="s">
        <v>865</v>
      </c>
      <c r="C807" s="240">
        <v>0</v>
      </c>
      <c r="D807" s="240">
        <v>2329744.85</v>
      </c>
      <c r="E807" s="240">
        <v>0</v>
      </c>
      <c r="F807" s="240">
        <v>2329744.85</v>
      </c>
      <c r="G807" s="333"/>
    </row>
    <row r="808" spans="1:7" s="241" customFormat="1">
      <c r="A808" s="239">
        <v>760123</v>
      </c>
      <c r="B808" s="239" t="s">
        <v>867</v>
      </c>
      <c r="C808" s="240">
        <v>0</v>
      </c>
      <c r="D808" s="240">
        <v>692487.6</v>
      </c>
      <c r="E808" s="240">
        <v>32400</v>
      </c>
      <c r="F808" s="240">
        <v>660087.6</v>
      </c>
      <c r="G808" s="333"/>
    </row>
    <row r="809" spans="1:7" s="241" customFormat="1">
      <c r="A809" s="239">
        <v>760124</v>
      </c>
      <c r="B809" s="239" t="s">
        <v>868</v>
      </c>
      <c r="C809" s="240">
        <v>0</v>
      </c>
      <c r="D809" s="240">
        <v>9716810.2300000004</v>
      </c>
      <c r="E809" s="240">
        <v>961903.37</v>
      </c>
      <c r="F809" s="240">
        <v>8754906.8599999994</v>
      </c>
      <c r="G809" s="333"/>
    </row>
    <row r="810" spans="1:7" s="241" customFormat="1">
      <c r="A810" s="239">
        <v>760125</v>
      </c>
      <c r="B810" s="239" t="s">
        <v>869</v>
      </c>
      <c r="C810" s="240">
        <v>0</v>
      </c>
      <c r="D810" s="240">
        <v>7227629.4400000004</v>
      </c>
      <c r="E810" s="240">
        <v>637953.68000000005</v>
      </c>
      <c r="F810" s="240">
        <v>6589675.7599999998</v>
      </c>
      <c r="G810" s="333"/>
    </row>
    <row r="811" spans="1:7" s="241" customFormat="1">
      <c r="A811" s="239">
        <v>760127</v>
      </c>
      <c r="B811" s="239" t="s">
        <v>866</v>
      </c>
      <c r="C811" s="240">
        <v>0</v>
      </c>
      <c r="D811" s="240">
        <v>2751743</v>
      </c>
      <c r="E811" s="240">
        <v>0</v>
      </c>
      <c r="F811" s="240">
        <v>2751743</v>
      </c>
      <c r="G811" s="333"/>
    </row>
    <row r="812" spans="1:7" s="241" customFormat="1">
      <c r="A812" s="239">
        <v>760128</v>
      </c>
      <c r="B812" s="239" t="s">
        <v>871</v>
      </c>
      <c r="C812" s="240">
        <v>0</v>
      </c>
      <c r="D812" s="240">
        <v>16862057</v>
      </c>
      <c r="E812" s="240">
        <v>1870293.9</v>
      </c>
      <c r="F812" s="240">
        <v>14991763.1</v>
      </c>
      <c r="G812" s="333"/>
    </row>
    <row r="813" spans="1:7" s="241" customFormat="1">
      <c r="A813" s="239">
        <v>760129</v>
      </c>
      <c r="B813" s="239" t="s">
        <v>872</v>
      </c>
      <c r="C813" s="240">
        <v>0</v>
      </c>
      <c r="D813" s="240">
        <v>4785947.3</v>
      </c>
      <c r="E813" s="240">
        <v>374443.55</v>
      </c>
      <c r="F813" s="240">
        <v>4411503.75</v>
      </c>
      <c r="G813" s="333"/>
    </row>
    <row r="814" spans="1:7" s="241" customFormat="1">
      <c r="A814" s="239">
        <v>760130</v>
      </c>
      <c r="B814" s="239" t="s">
        <v>873</v>
      </c>
      <c r="C814" s="240">
        <v>0</v>
      </c>
      <c r="D814" s="240">
        <v>2628536.73</v>
      </c>
      <c r="E814" s="240">
        <v>538137.66</v>
      </c>
      <c r="F814" s="240">
        <v>2090399.07</v>
      </c>
      <c r="G814" s="333"/>
    </row>
    <row r="815" spans="1:7" s="241" customFormat="1">
      <c r="A815" s="239">
        <v>760131</v>
      </c>
      <c r="B815" s="239" t="s">
        <v>874</v>
      </c>
      <c r="C815" s="240">
        <v>0</v>
      </c>
      <c r="D815" s="240">
        <v>23502826.239999998</v>
      </c>
      <c r="E815" s="240">
        <v>7667200.3799999999</v>
      </c>
      <c r="F815" s="240">
        <v>15835625.859999999</v>
      </c>
      <c r="G815" s="333"/>
    </row>
    <row r="816" spans="1:7" s="241" customFormat="1">
      <c r="A816" s="239">
        <v>760133</v>
      </c>
      <c r="B816" s="239" t="s">
        <v>875</v>
      </c>
      <c r="C816" s="240">
        <v>0</v>
      </c>
      <c r="D816" s="240">
        <v>6777968.3799999999</v>
      </c>
      <c r="E816" s="240">
        <v>1648982.95</v>
      </c>
      <c r="F816" s="240">
        <v>5128985.43</v>
      </c>
      <c r="G816" s="333"/>
    </row>
    <row r="817" spans="1:7" s="241" customFormat="1">
      <c r="A817" s="239">
        <v>760134</v>
      </c>
      <c r="B817" s="239" t="s">
        <v>2791</v>
      </c>
      <c r="C817" s="240">
        <v>0</v>
      </c>
      <c r="D817" s="240">
        <v>629215.65</v>
      </c>
      <c r="E817" s="240">
        <v>50992.65</v>
      </c>
      <c r="F817" s="240">
        <v>578223</v>
      </c>
      <c r="G817" s="333"/>
    </row>
    <row r="818" spans="1:7" s="241" customFormat="1">
      <c r="A818" s="239">
        <v>760135</v>
      </c>
      <c r="B818" s="239" t="s">
        <v>877</v>
      </c>
      <c r="C818" s="240">
        <v>0</v>
      </c>
      <c r="D818" s="240">
        <v>457386</v>
      </c>
      <c r="E818" s="240">
        <v>0</v>
      </c>
      <c r="F818" s="240">
        <v>457386</v>
      </c>
      <c r="G818" s="333"/>
    </row>
    <row r="819" spans="1:7" s="241" customFormat="1">
      <c r="A819" s="239">
        <v>760136</v>
      </c>
      <c r="B819" s="239" t="s">
        <v>2792</v>
      </c>
      <c r="C819" s="240">
        <v>0</v>
      </c>
      <c r="D819" s="240">
        <v>1001786</v>
      </c>
      <c r="E819" s="240">
        <v>0</v>
      </c>
      <c r="F819" s="240">
        <v>1001786</v>
      </c>
      <c r="G819" s="333"/>
    </row>
    <row r="820" spans="1:7" s="241" customFormat="1">
      <c r="A820" s="239">
        <v>760140</v>
      </c>
      <c r="B820" s="239" t="s">
        <v>2793</v>
      </c>
      <c r="C820" s="240">
        <v>0</v>
      </c>
      <c r="D820" s="240">
        <v>131044261</v>
      </c>
      <c r="E820" s="240">
        <v>22698495</v>
      </c>
      <c r="F820" s="240">
        <v>108345766</v>
      </c>
      <c r="G820" s="333"/>
    </row>
    <row r="821" spans="1:7" s="241" customFormat="1">
      <c r="A821" s="239">
        <v>760900</v>
      </c>
      <c r="B821" s="239" t="s">
        <v>2794</v>
      </c>
      <c r="C821" s="240">
        <v>0</v>
      </c>
      <c r="D821" s="240">
        <v>43850336.25</v>
      </c>
      <c r="E821" s="240">
        <v>116172023.12</v>
      </c>
      <c r="F821" s="240">
        <v>-72321686.870000005</v>
      </c>
      <c r="G821" s="333"/>
    </row>
    <row r="822" spans="1:7" s="241" customFormat="1">
      <c r="A822" s="242" t="s">
        <v>2795</v>
      </c>
      <c r="B822" s="239" t="s">
        <v>2201</v>
      </c>
      <c r="C822" s="240">
        <v>0</v>
      </c>
      <c r="D822" s="240">
        <v>628375546.19000006</v>
      </c>
      <c r="E822" s="240">
        <v>253985391.34</v>
      </c>
      <c r="F822" s="240">
        <v>374390154.85000002</v>
      </c>
      <c r="G822" s="333"/>
    </row>
    <row r="823" spans="1:7" s="241" customFormat="1">
      <c r="A823" s="239">
        <v>770120</v>
      </c>
      <c r="B823" s="239" t="s">
        <v>817</v>
      </c>
      <c r="C823" s="240">
        <v>0</v>
      </c>
      <c r="D823" s="240">
        <v>135739124.38</v>
      </c>
      <c r="E823" s="240">
        <v>3153189.38</v>
      </c>
      <c r="F823" s="240">
        <v>132585935</v>
      </c>
      <c r="G823" s="333"/>
    </row>
    <row r="824" spans="1:7" s="241" customFormat="1">
      <c r="A824" s="239">
        <v>770140</v>
      </c>
      <c r="B824" s="239" t="s">
        <v>2796</v>
      </c>
      <c r="C824" s="240">
        <v>0</v>
      </c>
      <c r="D824" s="240">
        <v>87647103.510000005</v>
      </c>
      <c r="E824" s="240">
        <v>766</v>
      </c>
      <c r="F824" s="240">
        <v>87646337.510000005</v>
      </c>
      <c r="G824" s="333"/>
    </row>
    <row r="825" spans="1:7" s="241" customFormat="1">
      <c r="A825" s="239">
        <v>770150</v>
      </c>
      <c r="B825" s="239" t="s">
        <v>818</v>
      </c>
      <c r="C825" s="240">
        <v>0</v>
      </c>
      <c r="D825" s="240">
        <v>4487533489.6000004</v>
      </c>
      <c r="E825" s="240">
        <v>25319503.940000001</v>
      </c>
      <c r="F825" s="240">
        <v>4462213985.6599998</v>
      </c>
      <c r="G825" s="333"/>
    </row>
    <row r="826" spans="1:7" s="241" customFormat="1">
      <c r="A826" s="239">
        <v>770160</v>
      </c>
      <c r="B826" s="239" t="s">
        <v>2797</v>
      </c>
      <c r="C826" s="240">
        <v>0</v>
      </c>
      <c r="D826" s="240">
        <v>4483462930.5299997</v>
      </c>
      <c r="E826" s="240">
        <v>46331466.549999997</v>
      </c>
      <c r="F826" s="240">
        <v>4437131463.9799995</v>
      </c>
      <c r="G826" s="333"/>
    </row>
    <row r="827" spans="1:7" s="241" customFormat="1">
      <c r="A827" s="239">
        <v>770170</v>
      </c>
      <c r="B827" s="239" t="s">
        <v>820</v>
      </c>
      <c r="C827" s="240">
        <v>0</v>
      </c>
      <c r="D827" s="240">
        <v>1817324.23</v>
      </c>
      <c r="E827" s="240">
        <v>0</v>
      </c>
      <c r="F827" s="240">
        <v>1817324.23</v>
      </c>
      <c r="G827" s="333"/>
    </row>
    <row r="828" spans="1:7" s="241" customFormat="1">
      <c r="A828" s="239">
        <v>770180</v>
      </c>
      <c r="B828" s="239" t="s">
        <v>821</v>
      </c>
      <c r="C828" s="240">
        <v>0</v>
      </c>
      <c r="D828" s="240">
        <v>15321601.85</v>
      </c>
      <c r="E828" s="240">
        <v>73441.69</v>
      </c>
      <c r="F828" s="240">
        <v>15248160.16</v>
      </c>
      <c r="G828" s="333"/>
    </row>
    <row r="829" spans="1:7" s="241" customFormat="1">
      <c r="A829" s="239">
        <v>770190</v>
      </c>
      <c r="B829" s="239" t="s">
        <v>822</v>
      </c>
      <c r="C829" s="240">
        <v>0</v>
      </c>
      <c r="D829" s="240">
        <v>78893103.980000004</v>
      </c>
      <c r="E829" s="240">
        <v>317925.71000000002</v>
      </c>
      <c r="F829" s="240">
        <v>78575178.269999996</v>
      </c>
      <c r="G829" s="333"/>
    </row>
    <row r="830" spans="1:7" s="241" customFormat="1">
      <c r="A830" s="239">
        <v>770195</v>
      </c>
      <c r="B830" s="239" t="s">
        <v>2798</v>
      </c>
      <c r="C830" s="240">
        <v>0</v>
      </c>
      <c r="D830" s="240">
        <v>16847.150000000001</v>
      </c>
      <c r="E830" s="240">
        <v>0</v>
      </c>
      <c r="F830" s="240">
        <v>16847.150000000001</v>
      </c>
      <c r="G830" s="333"/>
    </row>
    <row r="831" spans="1:7" s="241" customFormat="1">
      <c r="A831" s="242" t="s">
        <v>2799</v>
      </c>
      <c r="B831" s="239" t="s">
        <v>2201</v>
      </c>
      <c r="C831" s="240">
        <v>0</v>
      </c>
      <c r="D831" s="240">
        <v>9290431525.2299995</v>
      </c>
      <c r="E831" s="240">
        <v>75196293.269999996</v>
      </c>
      <c r="F831" s="240">
        <v>9215235231.9599991</v>
      </c>
      <c r="G831" s="333"/>
    </row>
    <row r="832" spans="1:7" s="241" customFormat="1">
      <c r="A832" s="239">
        <v>780100</v>
      </c>
      <c r="B832" s="239" t="s">
        <v>804</v>
      </c>
      <c r="C832" s="240">
        <v>0</v>
      </c>
      <c r="D832" s="240">
        <v>581693156</v>
      </c>
      <c r="E832" s="240">
        <v>0</v>
      </c>
      <c r="F832" s="240">
        <v>581693156</v>
      </c>
      <c r="G832" s="333"/>
    </row>
    <row r="833" spans="1:9" s="241" customFormat="1">
      <c r="A833" s="239">
        <v>780500</v>
      </c>
      <c r="B833" s="239" t="s">
        <v>2800</v>
      </c>
      <c r="C833" s="240">
        <v>0</v>
      </c>
      <c r="D833" s="240">
        <v>3975008026</v>
      </c>
      <c r="E833" s="240">
        <v>179927944</v>
      </c>
      <c r="F833" s="240">
        <v>3795080082</v>
      </c>
      <c r="G833" s="333"/>
    </row>
    <row r="834" spans="1:9" s="241" customFormat="1">
      <c r="A834" s="239">
        <v>780501</v>
      </c>
      <c r="B834" s="239" t="s">
        <v>2801</v>
      </c>
      <c r="C834" s="240">
        <v>0</v>
      </c>
      <c r="D834" s="240">
        <v>3697090498</v>
      </c>
      <c r="E834" s="240">
        <v>295613909</v>
      </c>
      <c r="F834" s="240">
        <v>3401476589</v>
      </c>
      <c r="G834" s="333"/>
    </row>
    <row r="835" spans="1:9" s="241" customFormat="1">
      <c r="A835" s="239">
        <v>780502</v>
      </c>
      <c r="B835" s="239" t="s">
        <v>2802</v>
      </c>
      <c r="C835" s="240">
        <v>0</v>
      </c>
      <c r="D835" s="240">
        <v>100214611</v>
      </c>
      <c r="E835" s="240">
        <v>20549065.550000001</v>
      </c>
      <c r="F835" s="240">
        <v>79665545.450000003</v>
      </c>
      <c r="G835" s="333"/>
    </row>
    <row r="836" spans="1:9" s="241" customFormat="1">
      <c r="A836" s="239">
        <v>780504</v>
      </c>
      <c r="B836" s="239" t="s">
        <v>2803</v>
      </c>
      <c r="C836" s="240">
        <v>0</v>
      </c>
      <c r="D836" s="240">
        <v>57590393</v>
      </c>
      <c r="E836" s="240">
        <v>0</v>
      </c>
      <c r="F836" s="240">
        <v>57590393</v>
      </c>
      <c r="G836" s="333"/>
    </row>
    <row r="837" spans="1:9" s="241" customFormat="1">
      <c r="A837" s="239">
        <v>780700</v>
      </c>
      <c r="B837" s="239" t="s">
        <v>2804</v>
      </c>
      <c r="C837" s="240">
        <v>0</v>
      </c>
      <c r="D837" s="240">
        <v>2170437718</v>
      </c>
      <c r="E837" s="240">
        <v>1120689051</v>
      </c>
      <c r="F837" s="240">
        <v>1049748667</v>
      </c>
      <c r="G837" s="333"/>
    </row>
    <row r="838" spans="1:9" s="241" customFormat="1">
      <c r="A838" s="239">
        <v>780854</v>
      </c>
      <c r="B838" s="239" t="s">
        <v>809</v>
      </c>
      <c r="C838" s="240">
        <v>0</v>
      </c>
      <c r="D838" s="240">
        <v>2014643.7</v>
      </c>
      <c r="E838" s="240">
        <v>621539.62</v>
      </c>
      <c r="F838" s="240">
        <v>1393104.08</v>
      </c>
      <c r="G838" s="333"/>
    </row>
    <row r="839" spans="1:9" s="241" customFormat="1">
      <c r="A839" s="239">
        <v>780855</v>
      </c>
      <c r="B839" s="239" t="s">
        <v>810</v>
      </c>
      <c r="C839" s="240">
        <v>0</v>
      </c>
      <c r="D839" s="240">
        <v>526039.79</v>
      </c>
      <c r="E839" s="240">
        <v>127682.65</v>
      </c>
      <c r="F839" s="240">
        <v>398357.14</v>
      </c>
      <c r="G839" s="333"/>
    </row>
    <row r="840" spans="1:9" s="241" customFormat="1">
      <c r="A840" s="239">
        <v>780864</v>
      </c>
      <c r="B840" s="239" t="s">
        <v>2805</v>
      </c>
      <c r="C840" s="240">
        <v>0</v>
      </c>
      <c r="D840" s="240">
        <v>261359.38</v>
      </c>
      <c r="E840" s="240">
        <v>261359.38</v>
      </c>
      <c r="F840" s="240">
        <v>0</v>
      </c>
      <c r="G840" s="333"/>
    </row>
    <row r="841" spans="1:9" s="241" customFormat="1">
      <c r="A841" s="239">
        <v>780866</v>
      </c>
      <c r="B841" s="239" t="s">
        <v>2806</v>
      </c>
      <c r="C841" s="240">
        <v>0</v>
      </c>
      <c r="D841" s="240">
        <v>600000</v>
      </c>
      <c r="E841" s="240">
        <v>600300</v>
      </c>
      <c r="F841" s="240">
        <v>-300</v>
      </c>
      <c r="G841" s="333"/>
    </row>
    <row r="842" spans="1:9" s="241" customFormat="1">
      <c r="A842" s="239">
        <v>780881</v>
      </c>
      <c r="B842" s="239" t="s">
        <v>814</v>
      </c>
      <c r="C842" s="240">
        <v>0</v>
      </c>
      <c r="D842" s="240">
        <v>1121</v>
      </c>
      <c r="E842" s="240">
        <v>177</v>
      </c>
      <c r="F842" s="240">
        <v>944</v>
      </c>
      <c r="G842" s="333"/>
    </row>
    <row r="843" spans="1:9" s="241" customFormat="1">
      <c r="A843" s="239">
        <v>780883</v>
      </c>
      <c r="B843" s="239" t="s">
        <v>815</v>
      </c>
      <c r="C843" s="240">
        <v>0</v>
      </c>
      <c r="D843" s="240">
        <v>104962.48</v>
      </c>
      <c r="E843" s="240">
        <v>68311</v>
      </c>
      <c r="F843" s="240">
        <v>36651.480000000003</v>
      </c>
      <c r="G843" s="333"/>
    </row>
    <row r="844" spans="1:9" s="241" customFormat="1">
      <c r="A844" s="239">
        <v>780884</v>
      </c>
      <c r="B844" s="239" t="s">
        <v>2083</v>
      </c>
      <c r="C844" s="240">
        <v>0</v>
      </c>
      <c r="D844" s="240">
        <v>226192.55</v>
      </c>
      <c r="E844" s="240">
        <v>612</v>
      </c>
      <c r="F844" s="240">
        <v>225580.55</v>
      </c>
      <c r="G844" s="333"/>
    </row>
    <row r="845" spans="1:9" s="241" customFormat="1">
      <c r="A845" s="239">
        <v>780900</v>
      </c>
      <c r="B845" s="239" t="s">
        <v>2807</v>
      </c>
      <c r="C845" s="240">
        <v>0</v>
      </c>
      <c r="D845" s="240">
        <v>0</v>
      </c>
      <c r="E845" s="240">
        <v>1951315774</v>
      </c>
      <c r="F845" s="240">
        <v>-1951315774</v>
      </c>
      <c r="G845" s="333"/>
    </row>
    <row r="846" spans="1:9" s="241" customFormat="1">
      <c r="A846" s="242" t="s">
        <v>2808</v>
      </c>
      <c r="B846" s="239" t="s">
        <v>2201</v>
      </c>
      <c r="C846" s="240">
        <v>0</v>
      </c>
      <c r="D846" s="240">
        <v>10585768720.9</v>
      </c>
      <c r="E846" s="240">
        <v>3569775725.1999998</v>
      </c>
      <c r="F846" s="240">
        <v>7015992995.6999998</v>
      </c>
      <c r="G846" s="333"/>
      <c r="H846" s="241">
        <f>F846/100000</f>
        <v>70159.929957</v>
      </c>
      <c r="I846" s="244">
        <f>H846-'P&amp;L Notes Old'!C159</f>
        <v>-70.103220000004512</v>
      </c>
    </row>
    <row r="847" spans="1:9">
      <c r="A847" s="228">
        <v>790100</v>
      </c>
      <c r="B847" s="228" t="s">
        <v>2809</v>
      </c>
      <c r="C847" s="229">
        <v>0</v>
      </c>
      <c r="D847" s="229">
        <v>76964551.239999995</v>
      </c>
      <c r="E847" s="229">
        <v>74955892.140000001</v>
      </c>
      <c r="F847" s="229">
        <v>2008659.1</v>
      </c>
      <c r="G847" s="335"/>
    </row>
    <row r="848" spans="1:9">
      <c r="A848" s="228">
        <v>790200</v>
      </c>
      <c r="B848" s="228" t="s">
        <v>885</v>
      </c>
      <c r="C848" s="229">
        <v>0</v>
      </c>
      <c r="D848" s="229">
        <v>1014434.94</v>
      </c>
      <c r="E848" s="229">
        <v>47183</v>
      </c>
      <c r="F848" s="229">
        <v>967251.94</v>
      </c>
      <c r="G848" s="335"/>
    </row>
    <row r="849" spans="1:9">
      <c r="A849" s="235">
        <v>790500</v>
      </c>
      <c r="B849" s="228" t="s">
        <v>2810</v>
      </c>
      <c r="C849" s="229">
        <v>0</v>
      </c>
      <c r="D849" s="229">
        <v>3497962.18</v>
      </c>
      <c r="E849" s="229">
        <v>5073.03</v>
      </c>
      <c r="F849" s="229">
        <v>3492889.15</v>
      </c>
      <c r="G849" s="335"/>
    </row>
    <row r="850" spans="1:9" s="241" customFormat="1">
      <c r="A850" s="242" t="s">
        <v>2811</v>
      </c>
      <c r="B850" s="239" t="s">
        <v>2201</v>
      </c>
      <c r="C850" s="240">
        <v>0</v>
      </c>
      <c r="D850" s="240">
        <v>81476948.359999999</v>
      </c>
      <c r="E850" s="240">
        <v>75008148.170000002</v>
      </c>
      <c r="F850" s="240">
        <v>6468800.1900000004</v>
      </c>
      <c r="G850" s="333"/>
    </row>
    <row r="851" spans="1:9">
      <c r="A851" s="228">
        <v>810110</v>
      </c>
      <c r="B851" s="228" t="s">
        <v>2812</v>
      </c>
      <c r="C851" s="229">
        <v>0</v>
      </c>
      <c r="D851" s="229">
        <v>0</v>
      </c>
      <c r="E851" s="229">
        <v>33303701</v>
      </c>
      <c r="F851" s="229">
        <v>-33303701</v>
      </c>
      <c r="G851" s="335"/>
    </row>
    <row r="852" spans="1:9">
      <c r="A852" s="231" t="s">
        <v>2813</v>
      </c>
      <c r="B852" s="224" t="s">
        <v>2201</v>
      </c>
      <c r="C852" s="225">
        <v>0</v>
      </c>
      <c r="D852" s="225">
        <v>0</v>
      </c>
      <c r="E852" s="225">
        <v>33303701</v>
      </c>
      <c r="F852" s="225">
        <v>-33303701</v>
      </c>
      <c r="G852" s="336"/>
    </row>
    <row r="853" spans="1:9">
      <c r="A853" s="231" t="s">
        <v>2814</v>
      </c>
      <c r="B853" s="224" t="s">
        <v>2201</v>
      </c>
      <c r="C853" s="225">
        <v>0</v>
      </c>
      <c r="D853" s="225">
        <v>1181741647969.47</v>
      </c>
      <c r="E853" s="225">
        <v>1181741647969.47</v>
      </c>
      <c r="F853" s="225">
        <v>0</v>
      </c>
      <c r="G853" s="336"/>
    </row>
    <row r="854" spans="1:9">
      <c r="A854" s="232" t="s">
        <v>2201</v>
      </c>
      <c r="B854" s="226" t="s">
        <v>2201</v>
      </c>
      <c r="C854" s="227">
        <v>0</v>
      </c>
      <c r="D854" s="227">
        <v>1181741647969.47</v>
      </c>
      <c r="E854" s="227">
        <v>1181741647969.47</v>
      </c>
      <c r="F854" s="227">
        <v>0</v>
      </c>
      <c r="G854" s="337"/>
    </row>
    <row r="860" spans="1:9">
      <c r="E860" s="211"/>
      <c r="F860" s="282"/>
      <c r="G860" s="282"/>
      <c r="H860" s="283"/>
      <c r="I860" s="283"/>
    </row>
    <row r="861" spans="1:9">
      <c r="E861" s="211"/>
      <c r="F861" s="282"/>
      <c r="G861" s="282"/>
      <c r="H861" s="283"/>
      <c r="I861" s="283">
        <f>F861-H861</f>
        <v>0</v>
      </c>
    </row>
    <row r="862" spans="1:9">
      <c r="E862" s="211"/>
      <c r="F862" s="282"/>
      <c r="G862" s="282"/>
    </row>
    <row r="863" spans="1:9">
      <c r="E863" s="211"/>
      <c r="F863" s="282"/>
      <c r="G863" s="282"/>
    </row>
    <row r="864" spans="1:9">
      <c r="E864" s="211"/>
      <c r="F864" s="282"/>
      <c r="G864" s="282"/>
    </row>
    <row r="865" spans="5:5">
      <c r="E865" s="282"/>
    </row>
    <row r="866" spans="5:5">
      <c r="E866" s="283"/>
    </row>
    <row r="867" spans="5:5">
      <c r="E867" s="283">
        <f>E865+E866</f>
        <v>0</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6"/>
  <sheetViews>
    <sheetView view="pageBreakPreview" zoomScale="60" workbookViewId="0">
      <selection activeCell="A59" sqref="A59"/>
    </sheetView>
  </sheetViews>
  <sheetFormatPr defaultColWidth="8.85546875" defaultRowHeight="15"/>
  <cols>
    <col min="1" max="1" width="14.7109375" style="40" customWidth="1"/>
    <col min="2" max="2" width="12.85546875" style="140" customWidth="1"/>
    <col min="3" max="3" width="14.85546875" style="40" customWidth="1"/>
    <col min="4" max="4" width="19.140625" style="141" customWidth="1"/>
    <col min="5" max="5" width="13.5703125" style="40" customWidth="1"/>
    <col min="6" max="6" width="11.85546875" style="40" customWidth="1"/>
    <col min="7" max="7" width="62.28515625" style="40" customWidth="1"/>
    <col min="8" max="8" width="70.85546875" style="40" customWidth="1"/>
    <col min="9" max="9" width="11.85546875" style="40" hidden="1" customWidth="1"/>
    <col min="10" max="10" width="11.28515625" style="40" hidden="1" customWidth="1"/>
    <col min="11" max="11" width="11.140625" style="40" hidden="1" customWidth="1"/>
    <col min="12" max="12" width="14" style="40" hidden="1" customWidth="1"/>
    <col min="13" max="16384" width="8.85546875" style="40"/>
  </cols>
  <sheetData>
    <row r="1" spans="1:12" s="122" customFormat="1" ht="15.75">
      <c r="A1" s="2960" t="s">
        <v>0</v>
      </c>
      <c r="B1" s="2960"/>
      <c r="C1" s="2960"/>
      <c r="D1" s="2960"/>
      <c r="E1" s="2960"/>
      <c r="F1" s="2960"/>
      <c r="G1" s="2960"/>
      <c r="H1" s="2960"/>
    </row>
    <row r="2" spans="1:12" s="122" customFormat="1" ht="15.75">
      <c r="A2" s="123" t="s">
        <v>56</v>
      </c>
      <c r="B2" s="123"/>
      <c r="C2" s="123"/>
      <c r="D2" s="123"/>
      <c r="E2" s="123"/>
      <c r="F2" s="123"/>
      <c r="G2" s="123"/>
    </row>
    <row r="3" spans="1:12" s="122" customFormat="1">
      <c r="A3" s="2957" t="s">
        <v>1417</v>
      </c>
      <c r="B3" s="2957"/>
      <c r="C3" s="2957"/>
      <c r="D3" s="2957"/>
      <c r="E3" s="2957"/>
      <c r="F3" s="2957"/>
      <c r="G3" s="2957"/>
      <c r="H3" s="2957"/>
    </row>
    <row r="4" spans="1:12" ht="33.75" customHeight="1">
      <c r="A4" s="3008" t="s">
        <v>1875</v>
      </c>
      <c r="B4" s="2960"/>
      <c r="C4" s="2960"/>
      <c r="D4" s="2960"/>
      <c r="E4" s="2960"/>
      <c r="F4" s="2960"/>
      <c r="G4" s="2960"/>
      <c r="H4" s="2960"/>
    </row>
    <row r="6" spans="1:12" s="125" customFormat="1" ht="57">
      <c r="A6" s="42" t="s">
        <v>1679</v>
      </c>
      <c r="B6" s="42" t="s">
        <v>1899</v>
      </c>
      <c r="C6" s="42" t="s">
        <v>1901</v>
      </c>
      <c r="D6" s="42" t="s">
        <v>1680</v>
      </c>
      <c r="E6" s="42" t="s">
        <v>1681</v>
      </c>
      <c r="F6" s="42" t="s">
        <v>2036</v>
      </c>
      <c r="G6" s="42" t="s">
        <v>1191</v>
      </c>
      <c r="H6" s="42" t="s">
        <v>1192</v>
      </c>
      <c r="I6" s="124" t="s">
        <v>1682</v>
      </c>
      <c r="J6" s="124" t="s">
        <v>1683</v>
      </c>
      <c r="K6" s="124" t="s">
        <v>1684</v>
      </c>
      <c r="L6" s="125" t="s">
        <v>1685</v>
      </c>
    </row>
    <row r="7" spans="1:12" s="125" customFormat="1" ht="150">
      <c r="A7" s="43" t="s">
        <v>1686</v>
      </c>
      <c r="B7" s="126" t="s">
        <v>1893</v>
      </c>
      <c r="C7" s="44">
        <v>824.83</v>
      </c>
      <c r="D7" s="64" t="s">
        <v>1193</v>
      </c>
      <c r="E7" s="46">
        <v>118</v>
      </c>
      <c r="F7" s="56">
        <v>6.99</v>
      </c>
      <c r="G7" s="127" t="s">
        <v>1241</v>
      </c>
      <c r="H7" s="119" t="s">
        <v>1269</v>
      </c>
      <c r="I7" s="124"/>
      <c r="J7" s="124"/>
      <c r="K7" s="124"/>
    </row>
    <row r="8" spans="1:12" s="125" customFormat="1" ht="45">
      <c r="A8" s="43" t="s">
        <v>1687</v>
      </c>
      <c r="B8" s="126">
        <v>0.1003</v>
      </c>
      <c r="C8" s="44">
        <v>703.27</v>
      </c>
      <c r="D8" s="64" t="s">
        <v>1193</v>
      </c>
      <c r="E8" s="46">
        <v>118</v>
      </c>
      <c r="F8" s="56">
        <v>5.96</v>
      </c>
      <c r="G8" s="127" t="s">
        <v>1242</v>
      </c>
      <c r="H8" s="128" t="s">
        <v>1268</v>
      </c>
      <c r="I8" s="124"/>
      <c r="J8" s="124"/>
      <c r="K8" s="124"/>
    </row>
    <row r="9" spans="1:12" s="125" customFormat="1" ht="30">
      <c r="A9" s="43" t="s">
        <v>1688</v>
      </c>
      <c r="B9" s="126" t="s">
        <v>1893</v>
      </c>
      <c r="C9" s="44">
        <v>2718.65</v>
      </c>
      <c r="D9" s="64" t="s">
        <v>1193</v>
      </c>
      <c r="E9" s="46">
        <v>119</v>
      </c>
      <c r="F9" s="56">
        <v>22.85</v>
      </c>
      <c r="G9" s="50" t="s">
        <v>1247</v>
      </c>
      <c r="H9" s="128" t="s">
        <v>1268</v>
      </c>
      <c r="I9" s="124"/>
      <c r="J9" s="124"/>
      <c r="K9" s="124"/>
    </row>
    <row r="10" spans="1:12" s="125" customFormat="1" ht="30">
      <c r="A10" s="43" t="s">
        <v>1689</v>
      </c>
      <c r="B10" s="126" t="s">
        <v>1920</v>
      </c>
      <c r="C10" s="44">
        <v>1616.72</v>
      </c>
      <c r="D10" s="64" t="s">
        <v>1193</v>
      </c>
      <c r="E10" s="46">
        <v>119</v>
      </c>
      <c r="F10" s="56">
        <v>13.59</v>
      </c>
      <c r="G10" s="50" t="s">
        <v>1248</v>
      </c>
      <c r="H10" s="128" t="s">
        <v>1268</v>
      </c>
      <c r="I10" s="124"/>
      <c r="J10" s="124"/>
      <c r="K10" s="124"/>
    </row>
    <row r="11" spans="1:12" s="125" customFormat="1" ht="30">
      <c r="A11" s="43" t="s">
        <v>1690</v>
      </c>
      <c r="B11" s="126" t="s">
        <v>1893</v>
      </c>
      <c r="C11" s="44">
        <v>5949.9</v>
      </c>
      <c r="D11" s="64" t="s">
        <v>1193</v>
      </c>
      <c r="E11" s="46">
        <v>119</v>
      </c>
      <c r="F11" s="56">
        <v>50</v>
      </c>
      <c r="G11" s="50" t="s">
        <v>1249</v>
      </c>
      <c r="H11" s="128" t="s">
        <v>1268</v>
      </c>
      <c r="I11" s="124"/>
      <c r="J11" s="124"/>
      <c r="K11" s="124"/>
    </row>
    <row r="12" spans="1:12" s="125" customFormat="1" ht="30">
      <c r="A12" s="47" t="s">
        <v>1691</v>
      </c>
      <c r="B12" s="126" t="s">
        <v>1893</v>
      </c>
      <c r="C12" s="44">
        <v>4619.58</v>
      </c>
      <c r="D12" s="64" t="s">
        <v>1193</v>
      </c>
      <c r="E12" s="46">
        <v>119</v>
      </c>
      <c r="F12" s="56">
        <v>38.82</v>
      </c>
      <c r="G12" s="50" t="s">
        <v>1250</v>
      </c>
      <c r="H12" s="128" t="s">
        <v>1268</v>
      </c>
      <c r="I12" s="124"/>
      <c r="J12" s="124"/>
      <c r="K12" s="124"/>
    </row>
    <row r="13" spans="1:12" s="125" customFormat="1" ht="30">
      <c r="A13" s="43" t="s">
        <v>1692</v>
      </c>
      <c r="B13" s="126" t="s">
        <v>1893</v>
      </c>
      <c r="C13" s="44">
        <v>3309.02</v>
      </c>
      <c r="D13" s="64" t="s">
        <v>1193</v>
      </c>
      <c r="E13" s="46">
        <v>118</v>
      </c>
      <c r="F13" s="56">
        <v>28.04</v>
      </c>
      <c r="G13" s="127" t="s">
        <v>1243</v>
      </c>
      <c r="H13" s="128" t="s">
        <v>1268</v>
      </c>
      <c r="I13" s="124"/>
      <c r="J13" s="124"/>
      <c r="K13" s="124"/>
    </row>
    <row r="14" spans="1:12" s="125" customFormat="1" ht="45">
      <c r="A14" s="43" t="s">
        <v>1693</v>
      </c>
      <c r="B14" s="126" t="s">
        <v>1893</v>
      </c>
      <c r="C14" s="44">
        <v>3489.55</v>
      </c>
      <c r="D14" s="64" t="s">
        <v>1193</v>
      </c>
      <c r="E14" s="46">
        <v>118</v>
      </c>
      <c r="F14" s="56">
        <v>29.57</v>
      </c>
      <c r="G14" s="127" t="s">
        <v>1244</v>
      </c>
      <c r="H14" s="128" t="s">
        <v>1268</v>
      </c>
      <c r="I14" s="124"/>
      <c r="J14" s="124"/>
      <c r="K14" s="124"/>
    </row>
    <row r="15" spans="1:12" s="125" customFormat="1" ht="45">
      <c r="A15" s="43" t="s">
        <v>1694</v>
      </c>
      <c r="B15" s="126" t="s">
        <v>1893</v>
      </c>
      <c r="C15" s="44">
        <v>20301.38</v>
      </c>
      <c r="D15" s="64" t="s">
        <v>1193</v>
      </c>
      <c r="E15" s="46">
        <v>118</v>
      </c>
      <c r="F15" s="56">
        <v>172.05</v>
      </c>
      <c r="G15" s="127" t="s">
        <v>1246</v>
      </c>
      <c r="H15" s="128" t="s">
        <v>1268</v>
      </c>
      <c r="I15" s="124"/>
      <c r="J15" s="124"/>
      <c r="K15" s="124"/>
    </row>
    <row r="16" spans="1:12" s="125" customFormat="1" ht="45">
      <c r="A16" s="43" t="s">
        <v>1695</v>
      </c>
      <c r="B16" s="126" t="s">
        <v>1893</v>
      </c>
      <c r="C16" s="44">
        <v>24789.21</v>
      </c>
      <c r="D16" s="64" t="s">
        <v>1193</v>
      </c>
      <c r="E16" s="46">
        <v>118</v>
      </c>
      <c r="F16" s="56">
        <v>210.08</v>
      </c>
      <c r="G16" s="127" t="s">
        <v>1245</v>
      </c>
      <c r="H16" s="128" t="s">
        <v>1268</v>
      </c>
      <c r="I16" s="124"/>
      <c r="J16" s="124"/>
      <c r="K16" s="124"/>
    </row>
    <row r="17" spans="1:12" s="132" customFormat="1" ht="45">
      <c r="A17" s="43" t="s">
        <v>1207</v>
      </c>
      <c r="B17" s="126">
        <v>0.1075</v>
      </c>
      <c r="C17" s="44">
        <f>3474000/100000</f>
        <v>34.74</v>
      </c>
      <c r="D17" s="64" t="s">
        <v>1193</v>
      </c>
      <c r="E17" s="46">
        <v>120</v>
      </c>
      <c r="F17" s="155">
        <v>0</v>
      </c>
      <c r="G17" s="127" t="s">
        <v>1922</v>
      </c>
      <c r="H17" s="128" t="s">
        <v>1268</v>
      </c>
      <c r="I17" s="130" t="s">
        <v>1696</v>
      </c>
      <c r="J17" s="131" t="s">
        <v>1697</v>
      </c>
      <c r="K17" s="130" t="s">
        <v>1698</v>
      </c>
    </row>
    <row r="18" spans="1:12" s="132" customFormat="1" ht="150">
      <c r="A18" s="43" t="s">
        <v>1699</v>
      </c>
      <c r="B18" s="64" t="s">
        <v>1921</v>
      </c>
      <c r="C18" s="44">
        <v>82562.48</v>
      </c>
      <c r="D18" s="64" t="s">
        <v>1193</v>
      </c>
      <c r="E18" s="46">
        <f>C18/F18</f>
        <v>98.99999221789426</v>
      </c>
      <c r="F18" s="56">
        <v>833.96451000000002</v>
      </c>
      <c r="G18" s="127" t="s">
        <v>1229</v>
      </c>
      <c r="H18" s="119" t="s">
        <v>1881</v>
      </c>
      <c r="I18" s="130"/>
      <c r="J18" s="131"/>
      <c r="K18" s="130"/>
    </row>
    <row r="19" spans="1:12" s="132" customFormat="1" ht="150">
      <c r="A19" s="43" t="s">
        <v>1700</v>
      </c>
      <c r="B19" s="64" t="s">
        <v>1923</v>
      </c>
      <c r="C19" s="44">
        <v>14525.16</v>
      </c>
      <c r="D19" s="64" t="s">
        <v>1193</v>
      </c>
      <c r="E19" s="46">
        <f>C19/F19</f>
        <v>106.99999123383223</v>
      </c>
      <c r="F19" s="56">
        <v>135.74916999999999</v>
      </c>
      <c r="G19" s="127" t="s">
        <v>1240</v>
      </c>
      <c r="H19" s="119" t="s">
        <v>1269</v>
      </c>
      <c r="I19" s="130"/>
      <c r="J19" s="131"/>
      <c r="K19" s="130"/>
    </row>
    <row r="20" spans="1:12" s="125" customFormat="1" ht="150">
      <c r="A20" s="43" t="s">
        <v>1196</v>
      </c>
      <c r="B20" s="64" t="s">
        <v>1924</v>
      </c>
      <c r="C20" s="44">
        <v>231.68</v>
      </c>
      <c r="D20" s="64" t="s">
        <v>1193</v>
      </c>
      <c r="E20" s="46">
        <f>+C20/F20</f>
        <v>72.672749914522939</v>
      </c>
      <c r="F20" s="56">
        <v>3.1879900000000001</v>
      </c>
      <c r="G20" s="127" t="s">
        <v>1925</v>
      </c>
      <c r="H20" s="119" t="s">
        <v>1926</v>
      </c>
      <c r="I20" s="124"/>
      <c r="J20" s="124"/>
      <c r="K20" s="124"/>
    </row>
    <row r="21" spans="1:12" s="125" customFormat="1" ht="150">
      <c r="A21" s="43" t="s">
        <v>1206</v>
      </c>
      <c r="B21" s="126" t="s">
        <v>1893</v>
      </c>
      <c r="C21" s="44">
        <v>41865.79</v>
      </c>
      <c r="D21" s="64" t="s">
        <v>1193</v>
      </c>
      <c r="E21" s="46">
        <v>120</v>
      </c>
      <c r="F21" s="155">
        <v>0</v>
      </c>
      <c r="G21" s="127" t="s">
        <v>1927</v>
      </c>
      <c r="H21" s="119" t="s">
        <v>1269</v>
      </c>
      <c r="I21" s="124"/>
      <c r="J21" s="124"/>
      <c r="K21" s="124"/>
    </row>
    <row r="22" spans="1:12" s="132" customFormat="1" ht="150">
      <c r="A22" s="43" t="s">
        <v>1194</v>
      </c>
      <c r="B22" s="64" t="s">
        <v>1928</v>
      </c>
      <c r="C22" s="44">
        <v>4885.3900000000003</v>
      </c>
      <c r="D22" s="64" t="s">
        <v>1193</v>
      </c>
      <c r="E22" s="46">
        <f>C22/F22</f>
        <v>42.000021492665631</v>
      </c>
      <c r="F22" s="56">
        <v>116.31874999999999</v>
      </c>
      <c r="G22" s="127" t="s">
        <v>1219</v>
      </c>
      <c r="H22" s="119" t="s">
        <v>1929</v>
      </c>
      <c r="I22" s="131"/>
      <c r="J22" s="131" t="s">
        <v>1701</v>
      </c>
      <c r="K22" s="131" t="s">
        <v>1702</v>
      </c>
    </row>
    <row r="23" spans="1:12" s="133" customFormat="1" ht="30">
      <c r="A23" s="43" t="s">
        <v>1195</v>
      </c>
      <c r="B23" s="64" t="s">
        <v>1921</v>
      </c>
      <c r="C23" s="44">
        <v>3067.5</v>
      </c>
      <c r="D23" s="64" t="s">
        <v>1193</v>
      </c>
      <c r="E23" s="46">
        <f t="shared" ref="E23:E33" si="0">+C23/F23</f>
        <v>47.999924890093077</v>
      </c>
      <c r="F23" s="56">
        <v>63.906350000000003</v>
      </c>
      <c r="G23" s="127" t="s">
        <v>1220</v>
      </c>
      <c r="H23" s="128" t="s">
        <v>1268</v>
      </c>
      <c r="I23" s="50"/>
      <c r="J23" s="50" t="s">
        <v>1703</v>
      </c>
      <c r="K23" s="50" t="s">
        <v>1704</v>
      </c>
      <c r="L23" s="133" t="s">
        <v>1705</v>
      </c>
    </row>
    <row r="24" spans="1:12" s="133" customFormat="1" ht="30">
      <c r="A24" s="43" t="s">
        <v>1706</v>
      </c>
      <c r="B24" s="64" t="s">
        <v>1893</v>
      </c>
      <c r="C24" s="44">
        <v>1331.73</v>
      </c>
      <c r="D24" s="64" t="s">
        <v>1193</v>
      </c>
      <c r="E24" s="46">
        <f>+C24/F24</f>
        <v>110.0001486789872</v>
      </c>
      <c r="F24" s="56">
        <v>12.106619999999999</v>
      </c>
      <c r="G24" s="127" t="s">
        <v>1930</v>
      </c>
      <c r="H24" s="128" t="s">
        <v>1268</v>
      </c>
      <c r="I24" s="50"/>
      <c r="J24" s="50" t="s">
        <v>1707</v>
      </c>
      <c r="K24" s="50" t="s">
        <v>1708</v>
      </c>
    </row>
    <row r="25" spans="1:12" s="133" customFormat="1" ht="30">
      <c r="A25" s="43" t="s">
        <v>1197</v>
      </c>
      <c r="B25" s="64" t="s">
        <v>1893</v>
      </c>
      <c r="C25" s="44">
        <v>694.21</v>
      </c>
      <c r="D25" s="64" t="s">
        <v>1193</v>
      </c>
      <c r="E25" s="46">
        <f>+C25/F25</f>
        <v>88.000446207301323</v>
      </c>
      <c r="F25" s="56">
        <v>7.8887099999999997</v>
      </c>
      <c r="G25" s="26" t="s">
        <v>1221</v>
      </c>
      <c r="H25" s="128" t="s">
        <v>1268</v>
      </c>
      <c r="I25" s="50"/>
      <c r="J25" s="50" t="s">
        <v>1709</v>
      </c>
      <c r="K25" s="50" t="s">
        <v>1710</v>
      </c>
    </row>
    <row r="26" spans="1:12" s="133" customFormat="1" ht="30">
      <c r="A26" s="43" t="s">
        <v>1198</v>
      </c>
      <c r="B26" s="64" t="s">
        <v>1931</v>
      </c>
      <c r="C26" s="44">
        <v>1175.25</v>
      </c>
      <c r="D26" s="64" t="s">
        <v>1193</v>
      </c>
      <c r="E26" s="46">
        <f>+C26/F26</f>
        <v>88.000089853314464</v>
      </c>
      <c r="F26" s="56">
        <v>13.3551</v>
      </c>
      <c r="G26" s="26" t="s">
        <v>1222</v>
      </c>
      <c r="H26" s="128" t="s">
        <v>1268</v>
      </c>
      <c r="I26" s="50"/>
      <c r="J26" s="50" t="s">
        <v>1709</v>
      </c>
      <c r="K26" s="50" t="s">
        <v>1710</v>
      </c>
    </row>
    <row r="27" spans="1:12" s="133" customFormat="1" ht="30">
      <c r="A27" s="43" t="s">
        <v>1199</v>
      </c>
      <c r="B27" s="64" t="s">
        <v>1893</v>
      </c>
      <c r="C27" s="44">
        <v>441.75</v>
      </c>
      <c r="D27" s="64" t="s">
        <v>1193</v>
      </c>
      <c r="E27" s="46">
        <f t="shared" si="0"/>
        <v>90.000061120584803</v>
      </c>
      <c r="F27" s="56">
        <v>4.9083300000000003</v>
      </c>
      <c r="G27" s="26" t="s">
        <v>1223</v>
      </c>
      <c r="H27" s="128" t="s">
        <v>1268</v>
      </c>
      <c r="I27" s="50"/>
      <c r="J27" s="50" t="s">
        <v>1711</v>
      </c>
      <c r="K27" s="50" t="s">
        <v>1712</v>
      </c>
    </row>
    <row r="28" spans="1:12" s="133" customFormat="1" ht="30">
      <c r="A28" s="43" t="s">
        <v>1200</v>
      </c>
      <c r="B28" s="64" t="s">
        <v>1893</v>
      </c>
      <c r="C28" s="44">
        <v>198.93</v>
      </c>
      <c r="D28" s="64" t="s">
        <v>1193</v>
      </c>
      <c r="E28" s="46">
        <f t="shared" si="0"/>
        <v>88.001875674623534</v>
      </c>
      <c r="F28" s="56">
        <v>2.2605200000000001</v>
      </c>
      <c r="G28" s="26" t="s">
        <v>1224</v>
      </c>
      <c r="H28" s="128" t="s">
        <v>1268</v>
      </c>
      <c r="I28" s="50"/>
      <c r="J28" s="50" t="s">
        <v>1709</v>
      </c>
      <c r="K28" s="50" t="s">
        <v>1710</v>
      </c>
    </row>
    <row r="29" spans="1:12" s="133" customFormat="1" ht="30">
      <c r="A29" s="43" t="s">
        <v>1201</v>
      </c>
      <c r="B29" s="64" t="s">
        <v>1932</v>
      </c>
      <c r="C29" s="44">
        <v>456.05</v>
      </c>
      <c r="D29" s="64" t="s">
        <v>1193</v>
      </c>
      <c r="E29" s="46">
        <f t="shared" si="0"/>
        <v>87.999428838264762</v>
      </c>
      <c r="F29" s="56">
        <v>5.1824199999999996</v>
      </c>
      <c r="G29" s="26" t="s">
        <v>1225</v>
      </c>
      <c r="H29" s="128" t="s">
        <v>1268</v>
      </c>
      <c r="I29" s="50"/>
      <c r="J29" s="50" t="s">
        <v>1709</v>
      </c>
      <c r="K29" s="50" t="s">
        <v>1710</v>
      </c>
    </row>
    <row r="30" spans="1:12" s="191" customFormat="1" ht="30">
      <c r="A30" s="183" t="s">
        <v>1713</v>
      </c>
      <c r="B30" s="184" t="s">
        <v>1924</v>
      </c>
      <c r="C30" s="185">
        <v>3227.68</v>
      </c>
      <c r="D30" s="186" t="s">
        <v>1193</v>
      </c>
      <c r="E30" s="187">
        <v>102</v>
      </c>
      <c r="F30" s="188">
        <v>31.64</v>
      </c>
      <c r="G30" s="189" t="s">
        <v>2037</v>
      </c>
      <c r="H30" s="190" t="s">
        <v>1268</v>
      </c>
      <c r="I30" s="189"/>
      <c r="J30" s="189" t="s">
        <v>1714</v>
      </c>
      <c r="K30" s="189" t="s">
        <v>1715</v>
      </c>
    </row>
    <row r="31" spans="1:12" s="133" customFormat="1" ht="45">
      <c r="A31" s="43" t="s">
        <v>1716</v>
      </c>
      <c r="B31" s="126">
        <v>0.1003</v>
      </c>
      <c r="C31" s="44">
        <v>511.21</v>
      </c>
      <c r="D31" s="64" t="s">
        <v>1193</v>
      </c>
      <c r="E31" s="46">
        <f t="shared" si="0"/>
        <v>110.0007961560724</v>
      </c>
      <c r="F31" s="56">
        <v>4.6473300000000002</v>
      </c>
      <c r="G31" s="127" t="s">
        <v>1226</v>
      </c>
      <c r="H31" s="128" t="s">
        <v>1268</v>
      </c>
      <c r="I31" s="50"/>
      <c r="J31" s="50" t="s">
        <v>1707</v>
      </c>
      <c r="K31" s="50" t="s">
        <v>1708</v>
      </c>
    </row>
    <row r="32" spans="1:12" s="133" customFormat="1" ht="45">
      <c r="A32" s="43" t="s">
        <v>1717</v>
      </c>
      <c r="B32" s="64" t="s">
        <v>1921</v>
      </c>
      <c r="C32" s="44">
        <v>403.28</v>
      </c>
      <c r="D32" s="64" t="s">
        <v>1193</v>
      </c>
      <c r="E32" s="46">
        <f t="shared" si="0"/>
        <v>109.88555858310626</v>
      </c>
      <c r="F32" s="56">
        <v>3.67</v>
      </c>
      <c r="G32" s="127" t="s">
        <v>1933</v>
      </c>
      <c r="H32" s="128" t="s">
        <v>1268</v>
      </c>
      <c r="I32" s="50"/>
      <c r="J32" s="50" t="s">
        <v>1707</v>
      </c>
      <c r="K32" s="50" t="s">
        <v>1708</v>
      </c>
    </row>
    <row r="33" spans="1:14" s="133" customFormat="1" ht="42.6" customHeight="1">
      <c r="A33" s="43" t="s">
        <v>1202</v>
      </c>
      <c r="B33" s="135" t="s">
        <v>1921</v>
      </c>
      <c r="C33" s="44">
        <v>2256.34</v>
      </c>
      <c r="D33" s="64" t="s">
        <v>1193</v>
      </c>
      <c r="E33" s="46">
        <f t="shared" si="0"/>
        <v>88.164971817640108</v>
      </c>
      <c r="F33" s="56">
        <v>25.59225</v>
      </c>
      <c r="G33" s="127" t="s">
        <v>1227</v>
      </c>
      <c r="H33" s="128" t="s">
        <v>1268</v>
      </c>
      <c r="I33" s="50"/>
      <c r="J33" s="50" t="s">
        <v>1718</v>
      </c>
      <c r="K33" s="50" t="s">
        <v>1710</v>
      </c>
    </row>
    <row r="34" spans="1:14" s="133" customFormat="1" ht="60">
      <c r="A34" s="43" t="s">
        <v>1203</v>
      </c>
      <c r="B34" s="135" t="s">
        <v>1921</v>
      </c>
      <c r="C34" s="44">
        <v>201.91</v>
      </c>
      <c r="D34" s="64" t="s">
        <v>1193</v>
      </c>
      <c r="E34" s="46">
        <f t="shared" ref="E34:E42" si="1">C34/F34</f>
        <v>88.000453273594189</v>
      </c>
      <c r="F34" s="56">
        <v>2.2944200000000001</v>
      </c>
      <c r="G34" s="127" t="s">
        <v>1228</v>
      </c>
      <c r="H34" s="128" t="s">
        <v>1268</v>
      </c>
      <c r="I34" s="50"/>
      <c r="J34" s="50" t="s">
        <v>1709</v>
      </c>
      <c r="K34" s="50" t="s">
        <v>1710</v>
      </c>
    </row>
    <row r="35" spans="1:14" s="133" customFormat="1" ht="30">
      <c r="A35" s="43" t="s">
        <v>1719</v>
      </c>
      <c r="B35" s="64" t="s">
        <v>1893</v>
      </c>
      <c r="C35" s="44">
        <v>1265.5899999999999</v>
      </c>
      <c r="D35" s="64" t="s">
        <v>1193</v>
      </c>
      <c r="E35" s="134">
        <f t="shared" si="1"/>
        <v>110.17105549510336</v>
      </c>
      <c r="F35" s="56">
        <v>11.487500000000001</v>
      </c>
      <c r="G35" s="127" t="s">
        <v>1230</v>
      </c>
      <c r="H35" s="128" t="s">
        <v>1268</v>
      </c>
      <c r="I35" s="50"/>
      <c r="J35" s="50" t="s">
        <v>1707</v>
      </c>
      <c r="K35" s="50" t="s">
        <v>1708</v>
      </c>
    </row>
    <row r="36" spans="1:14" s="133" customFormat="1" ht="48.6" customHeight="1">
      <c r="A36" s="43" t="s">
        <v>1720</v>
      </c>
      <c r="B36" s="64" t="s">
        <v>1893</v>
      </c>
      <c r="C36" s="44">
        <v>726.54</v>
      </c>
      <c r="D36" s="64" t="s">
        <v>1193</v>
      </c>
      <c r="E36" s="134">
        <f t="shared" si="1"/>
        <v>109.99981831725441</v>
      </c>
      <c r="F36" s="56">
        <v>6.6049199999999999</v>
      </c>
      <c r="G36" s="127" t="s">
        <v>1231</v>
      </c>
      <c r="H36" s="128" t="s">
        <v>1268</v>
      </c>
      <c r="I36" s="50"/>
      <c r="J36" s="50" t="s">
        <v>1707</v>
      </c>
      <c r="K36" s="50" t="s">
        <v>1708</v>
      </c>
    </row>
    <row r="37" spans="1:14" s="133" customFormat="1" ht="30">
      <c r="A37" s="43" t="s">
        <v>1721</v>
      </c>
      <c r="B37" s="126">
        <v>0.1003</v>
      </c>
      <c r="C37" s="44">
        <v>1143.79</v>
      </c>
      <c r="D37" s="64" t="s">
        <v>1193</v>
      </c>
      <c r="E37" s="46">
        <f t="shared" si="1"/>
        <v>110.00011540592109</v>
      </c>
      <c r="F37" s="56">
        <v>10.39808</v>
      </c>
      <c r="G37" s="127" t="s">
        <v>1232</v>
      </c>
      <c r="H37" s="128" t="s">
        <v>1268</v>
      </c>
      <c r="I37" s="50"/>
      <c r="J37" s="50" t="s">
        <v>1707</v>
      </c>
      <c r="K37" s="50" t="s">
        <v>1708</v>
      </c>
    </row>
    <row r="38" spans="1:14" s="133" customFormat="1" ht="43.9" customHeight="1">
      <c r="A38" s="43" t="s">
        <v>1722</v>
      </c>
      <c r="B38" s="64" t="s">
        <v>1893</v>
      </c>
      <c r="C38" s="44">
        <v>1208.6600000000001</v>
      </c>
      <c r="D38" s="64" t="s">
        <v>1193</v>
      </c>
      <c r="E38" s="46">
        <f t="shared" si="1"/>
        <v>110.00008190895184</v>
      </c>
      <c r="F38" s="56">
        <v>10.98781</v>
      </c>
      <c r="G38" s="127" t="s">
        <v>1233</v>
      </c>
      <c r="H38" s="128" t="s">
        <v>1268</v>
      </c>
      <c r="I38" s="50"/>
      <c r="J38" s="50" t="s">
        <v>1707</v>
      </c>
      <c r="K38" s="50" t="s">
        <v>1708</v>
      </c>
    </row>
    <row r="39" spans="1:14" s="133" customFormat="1" ht="22.5" customHeight="1">
      <c r="A39" s="43" t="s">
        <v>1723</v>
      </c>
      <c r="B39" s="126">
        <v>0.1003</v>
      </c>
      <c r="C39" s="44">
        <v>53.17</v>
      </c>
      <c r="D39" s="64" t="s">
        <v>1193</v>
      </c>
      <c r="E39" s="46">
        <f t="shared" si="1"/>
        <v>110.00765522520845</v>
      </c>
      <c r="F39" s="56">
        <v>0.48332999999999998</v>
      </c>
      <c r="G39" s="50" t="s">
        <v>1234</v>
      </c>
      <c r="H39" s="128" t="s">
        <v>1268</v>
      </c>
      <c r="I39" s="50"/>
      <c r="J39" s="50" t="s">
        <v>1724</v>
      </c>
      <c r="K39" s="50" t="s">
        <v>1708</v>
      </c>
    </row>
    <row r="40" spans="1:14" s="133" customFormat="1" ht="39.6" customHeight="1">
      <c r="A40" s="43" t="s">
        <v>1725</v>
      </c>
      <c r="B40" s="64" t="s">
        <v>1893</v>
      </c>
      <c r="C40" s="44">
        <v>992.8</v>
      </c>
      <c r="D40" s="64" t="s">
        <v>1193</v>
      </c>
      <c r="E40" s="46">
        <f t="shared" si="1"/>
        <v>110.07469512702163</v>
      </c>
      <c r="F40" s="56">
        <v>9.0193300000000001</v>
      </c>
      <c r="G40" s="127" t="s">
        <v>1235</v>
      </c>
      <c r="H40" s="128" t="s">
        <v>1268</v>
      </c>
      <c r="I40" s="50"/>
      <c r="J40" s="50" t="s">
        <v>1707</v>
      </c>
      <c r="K40" s="50" t="s">
        <v>1708</v>
      </c>
    </row>
    <row r="41" spans="1:14" s="133" customFormat="1" ht="44.45" customHeight="1">
      <c r="A41" s="43" t="s">
        <v>1726</v>
      </c>
      <c r="B41" s="64" t="s">
        <v>1893</v>
      </c>
      <c r="C41" s="44">
        <v>761.19</v>
      </c>
      <c r="D41" s="64" t="s">
        <v>1193</v>
      </c>
      <c r="E41" s="46">
        <f t="shared" si="1"/>
        <v>110.00062139895692</v>
      </c>
      <c r="F41" s="56">
        <v>6.9198700000000004</v>
      </c>
      <c r="G41" s="127" t="s">
        <v>1236</v>
      </c>
      <c r="H41" s="128" t="s">
        <v>1268</v>
      </c>
      <c r="I41" s="50"/>
      <c r="J41" s="50" t="s">
        <v>1707</v>
      </c>
      <c r="K41" s="50" t="s">
        <v>1708</v>
      </c>
    </row>
    <row r="42" spans="1:14" s="133" customFormat="1" ht="30">
      <c r="A42" s="43" t="s">
        <v>1727</v>
      </c>
      <c r="B42" s="64" t="s">
        <v>1923</v>
      </c>
      <c r="C42" s="44">
        <v>39951.07</v>
      </c>
      <c r="D42" s="64" t="s">
        <v>1193</v>
      </c>
      <c r="E42" s="46">
        <f t="shared" si="1"/>
        <v>96.004318372456311</v>
      </c>
      <c r="F42" s="56">
        <v>416.13826</v>
      </c>
      <c r="G42" s="50" t="s">
        <v>1237</v>
      </c>
      <c r="H42" s="128" t="s">
        <v>1268</v>
      </c>
      <c r="I42" s="50"/>
      <c r="J42" s="50" t="s">
        <v>1728</v>
      </c>
      <c r="K42" s="50" t="s">
        <v>1729</v>
      </c>
    </row>
    <row r="43" spans="1:14" s="133" customFormat="1" ht="71.45" customHeight="1">
      <c r="A43" s="47" t="s">
        <v>1208</v>
      </c>
      <c r="B43" s="126" t="s">
        <v>1893</v>
      </c>
      <c r="C43" s="44">
        <v>9182.7000000000007</v>
      </c>
      <c r="D43" s="64" t="s">
        <v>1193</v>
      </c>
      <c r="E43" s="46">
        <v>120</v>
      </c>
      <c r="F43" s="155">
        <v>0</v>
      </c>
      <c r="G43" s="48" t="s">
        <v>1251</v>
      </c>
      <c r="H43" s="119" t="s">
        <v>1270</v>
      </c>
      <c r="I43" s="50"/>
      <c r="J43" s="50"/>
      <c r="K43" s="50"/>
    </row>
    <row r="44" spans="1:14" s="133" customFormat="1" ht="157.9" customHeight="1">
      <c r="A44" s="47" t="s">
        <v>1209</v>
      </c>
      <c r="B44" s="126" t="s">
        <v>1934</v>
      </c>
      <c r="C44" s="44">
        <v>1172.21</v>
      </c>
      <c r="D44" s="64" t="s">
        <v>1193</v>
      </c>
      <c r="E44" s="46">
        <v>120</v>
      </c>
      <c r="F44" s="155">
        <v>0</v>
      </c>
      <c r="G44" s="127" t="s">
        <v>1252</v>
      </c>
      <c r="H44" s="119" t="s">
        <v>1269</v>
      </c>
      <c r="I44" s="50"/>
      <c r="J44" s="50"/>
      <c r="K44" s="50"/>
    </row>
    <row r="45" spans="1:14" s="133" customFormat="1" ht="22.5" customHeight="1">
      <c r="A45" s="47" t="s">
        <v>1935</v>
      </c>
      <c r="B45" s="129">
        <v>0.1003</v>
      </c>
      <c r="C45" s="44">
        <f>(25900000+118500000)/100000</f>
        <v>1444</v>
      </c>
      <c r="D45" s="64" t="s">
        <v>1193</v>
      </c>
      <c r="E45" s="46">
        <v>120</v>
      </c>
      <c r="F45" s="155">
        <v>0</v>
      </c>
      <c r="G45" s="127" t="s">
        <v>1253</v>
      </c>
      <c r="H45" s="128" t="s">
        <v>1268</v>
      </c>
      <c r="I45" s="50"/>
      <c r="J45" s="50"/>
      <c r="K45" s="50"/>
    </row>
    <row r="46" spans="1:14" s="133" customFormat="1" ht="30">
      <c r="A46" s="47" t="s">
        <v>1210</v>
      </c>
      <c r="B46" s="126" t="s">
        <v>1936</v>
      </c>
      <c r="C46" s="44">
        <v>4321.08</v>
      </c>
      <c r="D46" s="64" t="s">
        <v>1193</v>
      </c>
      <c r="E46" s="46">
        <v>120</v>
      </c>
      <c r="F46" s="155">
        <v>0</v>
      </c>
      <c r="G46" s="127" t="s">
        <v>1254</v>
      </c>
      <c r="H46" s="128" t="s">
        <v>1268</v>
      </c>
      <c r="I46" s="50"/>
      <c r="J46" s="50"/>
      <c r="K46" s="50"/>
    </row>
    <row r="47" spans="1:14" s="132" customFormat="1" ht="174.6" customHeight="1">
      <c r="A47" s="43" t="s">
        <v>1213</v>
      </c>
      <c r="B47" s="126" t="s">
        <v>1934</v>
      </c>
      <c r="C47" s="44">
        <v>2370.6</v>
      </c>
      <c r="D47" s="64" t="s">
        <v>1193</v>
      </c>
      <c r="E47" s="46">
        <v>120</v>
      </c>
      <c r="F47" s="155">
        <v>0</v>
      </c>
      <c r="G47" s="127" t="s">
        <v>1258</v>
      </c>
      <c r="H47" s="119" t="s">
        <v>1929</v>
      </c>
      <c r="I47" s="127" t="s">
        <v>1696</v>
      </c>
      <c r="J47" s="50" t="s">
        <v>1730</v>
      </c>
      <c r="K47" s="127" t="s">
        <v>1731</v>
      </c>
      <c r="L47" s="133"/>
      <c r="M47" s="133"/>
      <c r="N47" s="133"/>
    </row>
    <row r="48" spans="1:14" s="132" customFormat="1" ht="82.15" customHeight="1">
      <c r="A48" s="47" t="s">
        <v>1211</v>
      </c>
      <c r="B48" s="126" t="s">
        <v>1936</v>
      </c>
      <c r="C48" s="44">
        <v>2885.13</v>
      </c>
      <c r="D48" s="64" t="s">
        <v>1193</v>
      </c>
      <c r="E48" s="46">
        <v>120</v>
      </c>
      <c r="F48" s="155">
        <v>0</v>
      </c>
      <c r="G48" s="127" t="s">
        <v>1256</v>
      </c>
      <c r="H48" s="119" t="s">
        <v>1270</v>
      </c>
      <c r="I48" s="130" t="s">
        <v>1696</v>
      </c>
      <c r="J48" s="131" t="s">
        <v>1730</v>
      </c>
      <c r="K48" s="130" t="s">
        <v>1731</v>
      </c>
    </row>
    <row r="49" spans="1:12" s="132" customFormat="1" ht="150">
      <c r="A49" s="47" t="s">
        <v>1732</v>
      </c>
      <c r="B49" s="126" t="s">
        <v>1936</v>
      </c>
      <c r="C49" s="44">
        <v>1925.93</v>
      </c>
      <c r="D49" s="64" t="s">
        <v>1193</v>
      </c>
      <c r="E49" s="46">
        <v>120</v>
      </c>
      <c r="F49" s="155">
        <v>0</v>
      </c>
      <c r="G49" s="127" t="s">
        <v>1255</v>
      </c>
      <c r="H49" s="119" t="s">
        <v>1929</v>
      </c>
      <c r="I49" s="130" t="s">
        <v>1696</v>
      </c>
      <c r="J49" s="131" t="s">
        <v>1730</v>
      </c>
      <c r="K49" s="130" t="s">
        <v>1731</v>
      </c>
    </row>
    <row r="50" spans="1:12" s="132" customFormat="1" ht="45">
      <c r="A50" s="47" t="s">
        <v>1212</v>
      </c>
      <c r="B50" s="126" t="s">
        <v>1937</v>
      </c>
      <c r="C50" s="44">
        <v>1161.9000000000001</v>
      </c>
      <c r="D50" s="64" t="s">
        <v>1193</v>
      </c>
      <c r="E50" s="46">
        <v>120</v>
      </c>
      <c r="F50" s="155">
        <v>0</v>
      </c>
      <c r="G50" s="127" t="s">
        <v>1257</v>
      </c>
      <c r="H50" s="128" t="s">
        <v>1268</v>
      </c>
      <c r="I50" s="130" t="s">
        <v>1696</v>
      </c>
      <c r="J50" s="131" t="s">
        <v>1730</v>
      </c>
      <c r="K50" s="130" t="s">
        <v>1731</v>
      </c>
    </row>
    <row r="51" spans="1:12" s="132" customFormat="1" ht="45">
      <c r="A51" s="47" t="s">
        <v>1214</v>
      </c>
      <c r="B51" s="126" t="s">
        <v>1937</v>
      </c>
      <c r="C51" s="44">
        <v>1251.9000000000001</v>
      </c>
      <c r="D51" s="64" t="s">
        <v>1193</v>
      </c>
      <c r="E51" s="46">
        <v>120</v>
      </c>
      <c r="F51" s="155">
        <v>0</v>
      </c>
      <c r="G51" s="127" t="s">
        <v>1259</v>
      </c>
      <c r="H51" s="128" t="s">
        <v>1268</v>
      </c>
      <c r="I51" s="130" t="s">
        <v>1696</v>
      </c>
      <c r="J51" s="131" t="s">
        <v>1730</v>
      </c>
      <c r="K51" s="130" t="s">
        <v>1731</v>
      </c>
    </row>
    <row r="52" spans="1:12" s="132" customFormat="1" ht="45">
      <c r="A52" s="47" t="s">
        <v>1215</v>
      </c>
      <c r="B52" s="126" t="s">
        <v>1937</v>
      </c>
      <c r="C52" s="44">
        <v>1055.21</v>
      </c>
      <c r="D52" s="64" t="s">
        <v>1193</v>
      </c>
      <c r="E52" s="46">
        <v>120</v>
      </c>
      <c r="F52" s="155">
        <v>0</v>
      </c>
      <c r="G52" s="127" t="s">
        <v>1260</v>
      </c>
      <c r="H52" s="128" t="s">
        <v>1268</v>
      </c>
      <c r="I52" s="130" t="s">
        <v>1696</v>
      </c>
      <c r="J52" s="131" t="s">
        <v>1730</v>
      </c>
      <c r="K52" s="130" t="s">
        <v>1731</v>
      </c>
    </row>
    <row r="53" spans="1:12" s="132" customFormat="1" ht="45">
      <c r="A53" s="47" t="s">
        <v>1216</v>
      </c>
      <c r="B53" s="126" t="s">
        <v>1938</v>
      </c>
      <c r="C53" s="44">
        <v>1910.7</v>
      </c>
      <c r="D53" s="64" t="s">
        <v>1193</v>
      </c>
      <c r="E53" s="46">
        <v>120</v>
      </c>
      <c r="F53" s="155">
        <v>0</v>
      </c>
      <c r="G53" s="127" t="s">
        <v>1261</v>
      </c>
      <c r="H53" s="128" t="s">
        <v>1268</v>
      </c>
      <c r="I53" s="130" t="s">
        <v>1696</v>
      </c>
      <c r="J53" s="131" t="s">
        <v>1733</v>
      </c>
      <c r="K53" s="130" t="s">
        <v>1734</v>
      </c>
    </row>
    <row r="54" spans="1:12" s="132" customFormat="1" ht="60">
      <c r="A54" s="43" t="s">
        <v>1217</v>
      </c>
      <c r="B54" s="126" t="s">
        <v>1937</v>
      </c>
      <c r="C54" s="44">
        <v>1318.5</v>
      </c>
      <c r="D54" s="64" t="s">
        <v>1193</v>
      </c>
      <c r="E54" s="46">
        <v>120</v>
      </c>
      <c r="F54" s="155">
        <v>0</v>
      </c>
      <c r="G54" s="127" t="s">
        <v>1262</v>
      </c>
      <c r="H54" s="119" t="s">
        <v>1270</v>
      </c>
      <c r="I54" s="130" t="s">
        <v>1696</v>
      </c>
      <c r="J54" s="131" t="s">
        <v>1733</v>
      </c>
      <c r="K54" s="130" t="s">
        <v>1734</v>
      </c>
    </row>
    <row r="55" spans="1:12" s="132" customFormat="1" ht="45">
      <c r="A55" s="43" t="s">
        <v>1939</v>
      </c>
      <c r="B55" s="126" t="s">
        <v>1936</v>
      </c>
      <c r="C55" s="44">
        <v>2716.48</v>
      </c>
      <c r="D55" s="64" t="s">
        <v>1193</v>
      </c>
      <c r="E55" s="46">
        <v>120</v>
      </c>
      <c r="F55" s="155">
        <v>0</v>
      </c>
      <c r="G55" s="127" t="s">
        <v>1263</v>
      </c>
      <c r="H55" s="128" t="s">
        <v>1268</v>
      </c>
      <c r="I55" s="130" t="s">
        <v>1696</v>
      </c>
      <c r="J55" s="131" t="s">
        <v>1735</v>
      </c>
      <c r="K55" s="130" t="s">
        <v>1736</v>
      </c>
      <c r="L55" s="136">
        <v>42826</v>
      </c>
    </row>
    <row r="56" spans="1:12" s="132" customFormat="1" ht="60">
      <c r="A56" s="43" t="s">
        <v>1940</v>
      </c>
      <c r="B56" s="126" t="s">
        <v>1936</v>
      </c>
      <c r="C56" s="44">
        <v>6404.02</v>
      </c>
      <c r="D56" s="64" t="s">
        <v>1193</v>
      </c>
      <c r="E56" s="46">
        <v>120</v>
      </c>
      <c r="F56" s="155">
        <v>0</v>
      </c>
      <c r="G56" s="127" t="s">
        <v>1265</v>
      </c>
      <c r="H56" s="128" t="s">
        <v>1268</v>
      </c>
      <c r="I56" s="130" t="s">
        <v>1696</v>
      </c>
      <c r="J56" s="131" t="s">
        <v>1735</v>
      </c>
      <c r="K56" s="130" t="s">
        <v>1736</v>
      </c>
    </row>
    <row r="57" spans="1:12" s="132" customFormat="1" ht="45">
      <c r="A57" s="43" t="s">
        <v>1941</v>
      </c>
      <c r="B57" s="126">
        <v>0.11</v>
      </c>
      <c r="C57" s="44">
        <v>1191.9100000000001</v>
      </c>
      <c r="D57" s="64" t="s">
        <v>1193</v>
      </c>
      <c r="E57" s="46">
        <v>120</v>
      </c>
      <c r="F57" s="155">
        <v>0</v>
      </c>
      <c r="G57" s="127" t="s">
        <v>1266</v>
      </c>
      <c r="H57" s="128" t="s">
        <v>1268</v>
      </c>
      <c r="I57" s="130" t="s">
        <v>1696</v>
      </c>
      <c r="J57" s="131" t="s">
        <v>1737</v>
      </c>
      <c r="K57" s="130" t="s">
        <v>1738</v>
      </c>
    </row>
    <row r="58" spans="1:12" s="132" customFormat="1" ht="45">
      <c r="A58" s="43" t="s">
        <v>1942</v>
      </c>
      <c r="B58" s="126" t="s">
        <v>1944</v>
      </c>
      <c r="C58" s="44">
        <v>3890.25</v>
      </c>
      <c r="D58" s="64" t="s">
        <v>1193</v>
      </c>
      <c r="E58" s="46">
        <v>120</v>
      </c>
      <c r="F58" s="155">
        <v>0</v>
      </c>
      <c r="G58" s="127" t="s">
        <v>1267</v>
      </c>
      <c r="H58" s="128" t="s">
        <v>1268</v>
      </c>
      <c r="I58" s="130" t="s">
        <v>1696</v>
      </c>
      <c r="J58" s="131" t="s">
        <v>1739</v>
      </c>
      <c r="K58" s="130" t="s">
        <v>1740</v>
      </c>
    </row>
    <row r="59" spans="1:12" s="132" customFormat="1" ht="45">
      <c r="A59" s="43" t="s">
        <v>1943</v>
      </c>
      <c r="B59" s="126" t="s">
        <v>1936</v>
      </c>
      <c r="C59" s="44">
        <v>336.87</v>
      </c>
      <c r="D59" s="64" t="s">
        <v>1193</v>
      </c>
      <c r="E59" s="46">
        <v>120</v>
      </c>
      <c r="F59" s="155">
        <v>0</v>
      </c>
      <c r="G59" s="127" t="s">
        <v>1264</v>
      </c>
      <c r="H59" s="128" t="s">
        <v>1268</v>
      </c>
      <c r="I59" s="130" t="s">
        <v>1696</v>
      </c>
      <c r="J59" s="131" t="s">
        <v>1737</v>
      </c>
      <c r="K59" s="130" t="s">
        <v>1738</v>
      </c>
    </row>
    <row r="60" spans="1:12" s="132" customFormat="1" ht="33.75" customHeight="1">
      <c r="A60" s="43" t="s">
        <v>1945</v>
      </c>
      <c r="B60" s="126">
        <v>0.1003</v>
      </c>
      <c r="C60" s="44">
        <f>121770000/100000</f>
        <v>1217.7</v>
      </c>
      <c r="D60" s="64" t="s">
        <v>1193</v>
      </c>
      <c r="E60" s="46">
        <v>120</v>
      </c>
      <c r="F60" s="155">
        <v>0</v>
      </c>
      <c r="G60" s="127" t="s">
        <v>1741</v>
      </c>
      <c r="H60" s="128" t="s">
        <v>1268</v>
      </c>
      <c r="I60" s="130" t="s">
        <v>1696</v>
      </c>
      <c r="J60" s="131" t="s">
        <v>1737</v>
      </c>
      <c r="K60" s="130" t="s">
        <v>1738</v>
      </c>
    </row>
    <row r="61" spans="1:12" s="132" customFormat="1" ht="31.5" customHeight="1">
      <c r="A61" s="43" t="s">
        <v>1204</v>
      </c>
      <c r="B61" s="64" t="s">
        <v>1946</v>
      </c>
      <c r="C61" s="44">
        <v>57.46</v>
      </c>
      <c r="D61" s="137" t="s">
        <v>1218</v>
      </c>
      <c r="E61" s="46">
        <f>C61/F61</f>
        <v>0.99994083190343763</v>
      </c>
      <c r="F61" s="56">
        <v>57.4634</v>
      </c>
      <c r="G61" s="50" t="s">
        <v>1238</v>
      </c>
      <c r="H61" s="128" t="s">
        <v>1947</v>
      </c>
      <c r="I61" s="131"/>
      <c r="J61" s="131"/>
      <c r="K61" s="131"/>
    </row>
    <row r="62" spans="1:12" s="132" customFormat="1" ht="30">
      <c r="A62" s="43" t="s">
        <v>1205</v>
      </c>
      <c r="B62" s="64" t="s">
        <v>1894</v>
      </c>
      <c r="C62" s="44">
        <v>443.46</v>
      </c>
      <c r="D62" s="137" t="s">
        <v>1218</v>
      </c>
      <c r="E62" s="46">
        <f>C62/F62</f>
        <v>4.0000162360285589</v>
      </c>
      <c r="F62" s="56">
        <v>110.86454999999999</v>
      </c>
      <c r="G62" s="50" t="s">
        <v>1239</v>
      </c>
      <c r="H62" s="128" t="s">
        <v>1947</v>
      </c>
      <c r="I62" s="131"/>
      <c r="J62" s="131"/>
      <c r="K62" s="131"/>
    </row>
    <row r="63" spans="1:12" s="132" customFormat="1" ht="45">
      <c r="A63" s="43" t="s">
        <v>1948</v>
      </c>
      <c r="B63" s="64" t="s">
        <v>1949</v>
      </c>
      <c r="C63" s="44">
        <f>31792+0.02</f>
        <v>31792.02</v>
      </c>
      <c r="D63" s="137" t="s">
        <v>1193</v>
      </c>
      <c r="E63" s="46">
        <v>120</v>
      </c>
      <c r="F63" s="156">
        <v>0</v>
      </c>
      <c r="G63" s="50" t="s">
        <v>1950</v>
      </c>
      <c r="H63" s="119" t="s">
        <v>1951</v>
      </c>
      <c r="I63" s="131"/>
      <c r="J63" s="131"/>
      <c r="K63" s="131"/>
    </row>
    <row r="64" spans="1:12" s="132" customFormat="1" ht="45">
      <c r="A64" s="43" t="s">
        <v>1952</v>
      </c>
      <c r="B64" s="64" t="s">
        <v>1953</v>
      </c>
      <c r="C64" s="44">
        <v>1734.05</v>
      </c>
      <c r="D64" s="137" t="s">
        <v>1193</v>
      </c>
      <c r="E64" s="46">
        <v>120</v>
      </c>
      <c r="F64" s="156">
        <v>0</v>
      </c>
      <c r="G64" s="127" t="s">
        <v>1955</v>
      </c>
      <c r="H64" s="128" t="s">
        <v>1268</v>
      </c>
      <c r="I64" s="131"/>
      <c r="J64" s="131"/>
      <c r="K64" s="131"/>
    </row>
    <row r="65" spans="1:11" s="132" customFormat="1" ht="30">
      <c r="A65" s="43" t="s">
        <v>1954</v>
      </c>
      <c r="B65" s="64" t="s">
        <v>1934</v>
      </c>
      <c r="C65" s="44">
        <v>2797.2</v>
      </c>
      <c r="D65" s="137" t="s">
        <v>1193</v>
      </c>
      <c r="E65" s="46">
        <v>120</v>
      </c>
      <c r="F65" s="156">
        <v>0</v>
      </c>
      <c r="G65" s="50" t="s">
        <v>1956</v>
      </c>
      <c r="H65" s="128" t="s">
        <v>1268</v>
      </c>
      <c r="I65" s="131"/>
      <c r="J65" s="131"/>
      <c r="K65" s="131"/>
    </row>
    <row r="66" spans="1:11" s="132" customFormat="1" ht="30">
      <c r="A66" s="43" t="s">
        <v>1958</v>
      </c>
      <c r="B66" s="157">
        <v>0.11</v>
      </c>
      <c r="C66" s="44">
        <v>1062.9000000000001</v>
      </c>
      <c r="D66" s="137" t="s">
        <v>1193</v>
      </c>
      <c r="E66" s="46">
        <v>120</v>
      </c>
      <c r="F66" s="156">
        <v>0</v>
      </c>
      <c r="G66" s="127" t="s">
        <v>1957</v>
      </c>
      <c r="H66" s="128" t="s">
        <v>1268</v>
      </c>
      <c r="I66" s="131"/>
      <c r="J66" s="131"/>
      <c r="K66" s="131"/>
    </row>
    <row r="67" spans="1:11" s="132" customFormat="1" ht="30">
      <c r="A67" s="43" t="s">
        <v>1966</v>
      </c>
      <c r="B67" s="157">
        <v>0.11</v>
      </c>
      <c r="C67" s="44">
        <v>174.42</v>
      </c>
      <c r="D67" s="137" t="s">
        <v>1193</v>
      </c>
      <c r="E67" s="46">
        <v>120</v>
      </c>
      <c r="F67" s="156">
        <v>0</v>
      </c>
      <c r="G67" s="127" t="s">
        <v>1967</v>
      </c>
      <c r="H67" s="128" t="s">
        <v>1268</v>
      </c>
      <c r="I67" s="131"/>
      <c r="J67" s="131"/>
      <c r="K67" s="131"/>
    </row>
    <row r="68" spans="1:11" s="132" customFormat="1" ht="30">
      <c r="A68" s="43" t="s">
        <v>1965</v>
      </c>
      <c r="B68" s="157">
        <v>0.11</v>
      </c>
      <c r="C68" s="44">
        <v>140.4</v>
      </c>
      <c r="D68" s="137" t="s">
        <v>1193</v>
      </c>
      <c r="E68" s="46">
        <v>120</v>
      </c>
      <c r="F68" s="156">
        <v>0</v>
      </c>
      <c r="G68" s="127" t="s">
        <v>1968</v>
      </c>
      <c r="H68" s="128" t="s">
        <v>1268</v>
      </c>
      <c r="I68" s="131"/>
      <c r="J68" s="131"/>
      <c r="K68" s="131"/>
    </row>
    <row r="69" spans="1:11" s="132" customFormat="1" ht="30">
      <c r="A69" s="43" t="s">
        <v>1964</v>
      </c>
      <c r="B69" s="157">
        <v>0.11</v>
      </c>
      <c r="C69" s="44">
        <v>433.66</v>
      </c>
      <c r="D69" s="137" t="s">
        <v>1193</v>
      </c>
      <c r="E69" s="46">
        <v>120</v>
      </c>
      <c r="F69" s="156">
        <v>0</v>
      </c>
      <c r="G69" s="127" t="s">
        <v>1969</v>
      </c>
      <c r="H69" s="128" t="s">
        <v>1268</v>
      </c>
      <c r="I69" s="131"/>
      <c r="J69" s="131"/>
      <c r="K69" s="131"/>
    </row>
    <row r="70" spans="1:11" s="132" customFormat="1" ht="30">
      <c r="A70" s="43" t="s">
        <v>1963</v>
      </c>
      <c r="B70" s="157">
        <v>0.11</v>
      </c>
      <c r="C70" s="44">
        <v>353.75</v>
      </c>
      <c r="D70" s="137" t="s">
        <v>1193</v>
      </c>
      <c r="E70" s="46">
        <v>120</v>
      </c>
      <c r="F70" s="156">
        <v>0</v>
      </c>
      <c r="G70" s="127" t="s">
        <v>1970</v>
      </c>
      <c r="H70" s="128" t="s">
        <v>1268</v>
      </c>
      <c r="I70" s="131"/>
      <c r="J70" s="131"/>
      <c r="K70" s="131"/>
    </row>
    <row r="71" spans="1:11" s="132" customFormat="1" ht="30">
      <c r="A71" s="43" t="s">
        <v>1962</v>
      </c>
      <c r="B71" s="157">
        <v>0.11</v>
      </c>
      <c r="C71" s="44">
        <v>1026.9000000000001</v>
      </c>
      <c r="D71" s="137" t="s">
        <v>1193</v>
      </c>
      <c r="E71" s="46">
        <v>120</v>
      </c>
      <c r="F71" s="156">
        <v>0</v>
      </c>
      <c r="G71" s="127" t="s">
        <v>1971</v>
      </c>
      <c r="H71" s="128" t="s">
        <v>1268</v>
      </c>
      <c r="I71" s="131"/>
      <c r="J71" s="131"/>
      <c r="K71" s="131"/>
    </row>
    <row r="72" spans="1:11" s="132" customFormat="1" ht="30">
      <c r="A72" s="43" t="s">
        <v>1961</v>
      </c>
      <c r="B72" s="64" t="s">
        <v>1959</v>
      </c>
      <c r="C72" s="44">
        <v>2430</v>
      </c>
      <c r="D72" s="137" t="s">
        <v>1193</v>
      </c>
      <c r="E72" s="46">
        <v>120</v>
      </c>
      <c r="F72" s="156">
        <v>0</v>
      </c>
      <c r="G72" s="127" t="s">
        <v>1972</v>
      </c>
      <c r="H72" s="128" t="s">
        <v>1268</v>
      </c>
      <c r="I72" s="131"/>
      <c r="J72" s="131"/>
      <c r="K72" s="131"/>
    </row>
    <row r="73" spans="1:11" s="132" customFormat="1" ht="30">
      <c r="A73" s="43" t="s">
        <v>1960</v>
      </c>
      <c r="B73" s="64" t="s">
        <v>1938</v>
      </c>
      <c r="C73" s="44">
        <v>490.5</v>
      </c>
      <c r="D73" s="137" t="s">
        <v>1193</v>
      </c>
      <c r="E73" s="46">
        <v>120</v>
      </c>
      <c r="F73" s="156">
        <v>0</v>
      </c>
      <c r="G73" s="50" t="s">
        <v>1973</v>
      </c>
      <c r="H73" s="128" t="s">
        <v>1268</v>
      </c>
      <c r="I73" s="131"/>
      <c r="J73" s="131"/>
      <c r="K73" s="131"/>
    </row>
    <row r="74" spans="1:11" ht="23.25" customHeight="1">
      <c r="A74" s="3181" t="s">
        <v>1742</v>
      </c>
      <c r="B74" s="3181"/>
      <c r="C74" s="49">
        <f>SUM(C7:C73)</f>
        <v>361189.81000000017</v>
      </c>
      <c r="D74" s="61"/>
      <c r="E74" s="50"/>
      <c r="F74" s="49"/>
      <c r="G74" s="50"/>
      <c r="H74" s="50"/>
      <c r="I74" s="138"/>
      <c r="J74" s="139"/>
      <c r="K74" s="139"/>
    </row>
    <row r="76" spans="1:11">
      <c r="A76" s="40" t="s">
        <v>1743</v>
      </c>
    </row>
    <row r="77" spans="1:11">
      <c r="C77" s="51"/>
    </row>
    <row r="78" spans="1:11">
      <c r="C78" s="51"/>
    </row>
    <row r="79" spans="1:11">
      <c r="C79" s="51"/>
    </row>
    <row r="80" spans="1:11">
      <c r="C80" s="51"/>
    </row>
    <row r="94" spans="6:6">
      <c r="F94" s="40">
        <f>209160.14+311581.13+1873.11+4920.23</f>
        <v>527534.61</v>
      </c>
    </row>
    <row r="95" spans="6:6">
      <c r="F95" s="40">
        <f>495161.54+100000+32373.07</f>
        <v>627534.61</v>
      </c>
    </row>
    <row r="96" spans="6:6">
      <c r="F96" s="40">
        <f>+F94-F95</f>
        <v>-100000</v>
      </c>
    </row>
  </sheetData>
  <mergeCells count="4">
    <mergeCell ref="A1:H1"/>
    <mergeCell ref="A3:H3"/>
    <mergeCell ref="A4:H4"/>
    <mergeCell ref="A74:B74"/>
  </mergeCells>
  <printOptions horizontalCentered="1"/>
  <pageMargins left="0.17" right="0.16" top="0.59" bottom="0.5" header="0.34" footer="0.3"/>
  <pageSetup paperSize="9" scale="65"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view="pageBreakPreview" topLeftCell="A34" zoomScale="60" workbookViewId="0">
      <selection activeCell="A23" sqref="A23:A29"/>
    </sheetView>
  </sheetViews>
  <sheetFormatPr defaultColWidth="9.140625" defaultRowHeight="15"/>
  <cols>
    <col min="1" max="1" width="16.140625" customWidth="1"/>
    <col min="2" max="2" width="17.5703125" customWidth="1"/>
    <col min="3" max="3" width="16.140625" customWidth="1"/>
    <col min="4" max="4" width="19.7109375" customWidth="1"/>
    <col min="5" max="5" width="17" customWidth="1"/>
    <col min="6" max="6" width="11.5703125" bestFit="1" customWidth="1"/>
    <col min="7" max="7" width="62.28515625" customWidth="1"/>
    <col min="8" max="8" width="49.85546875" customWidth="1"/>
    <col min="10" max="10" width="13.42578125" bestFit="1" customWidth="1"/>
  </cols>
  <sheetData>
    <row r="1" spans="1:10" s="18" customFormat="1" ht="15.75">
      <c r="A1" s="2851" t="s">
        <v>0</v>
      </c>
      <c r="B1" s="2851"/>
      <c r="C1" s="2851"/>
      <c r="D1" s="2851"/>
      <c r="E1" s="2851"/>
      <c r="F1" s="2851"/>
      <c r="G1" s="2851"/>
      <c r="H1" s="2851"/>
    </row>
    <row r="2" spans="1:10" s="18" customFormat="1" ht="15.75">
      <c r="A2" s="14" t="s">
        <v>56</v>
      </c>
      <c r="B2" s="14"/>
      <c r="C2" s="14"/>
      <c r="D2" s="14"/>
      <c r="E2" s="14"/>
      <c r="F2" s="14"/>
      <c r="G2" s="14"/>
    </row>
    <row r="3" spans="1:10" s="18" customFormat="1">
      <c r="A3" s="2947" t="s">
        <v>1417</v>
      </c>
      <c r="B3" s="2947"/>
      <c r="C3" s="2947"/>
      <c r="D3" s="2947"/>
      <c r="E3" s="2947"/>
      <c r="F3" s="2947"/>
      <c r="G3" s="2947"/>
      <c r="H3" s="2947"/>
    </row>
    <row r="4" spans="1:10" ht="32.25" customHeight="1">
      <c r="A4" s="2985" t="s">
        <v>1876</v>
      </c>
      <c r="B4" s="2851"/>
      <c r="C4" s="2851"/>
      <c r="D4" s="2851"/>
      <c r="E4" s="2851"/>
      <c r="F4" s="2851"/>
      <c r="G4" s="2851"/>
      <c r="H4" s="2851"/>
    </row>
    <row r="5" spans="1:10">
      <c r="A5" s="1"/>
      <c r="B5" s="1"/>
      <c r="C5" s="1"/>
      <c r="D5" s="1"/>
      <c r="E5" s="1"/>
      <c r="F5" s="1"/>
      <c r="G5" s="1"/>
      <c r="H5" s="1"/>
    </row>
    <row r="6" spans="1:10" s="52" customFormat="1" ht="42.75">
      <c r="A6" s="41" t="s">
        <v>1745</v>
      </c>
      <c r="B6" s="41" t="s">
        <v>1899</v>
      </c>
      <c r="C6" s="41" t="s">
        <v>1901</v>
      </c>
      <c r="D6" s="41" t="s">
        <v>1746</v>
      </c>
      <c r="E6" s="41" t="s">
        <v>1681</v>
      </c>
      <c r="F6" s="41" t="s">
        <v>2036</v>
      </c>
      <c r="G6" s="41" t="s">
        <v>1191</v>
      </c>
      <c r="H6" s="41" t="s">
        <v>1192</v>
      </c>
    </row>
    <row r="7" spans="1:10" s="52" customFormat="1" ht="82.5" customHeight="1">
      <c r="A7" s="53">
        <v>31403081</v>
      </c>
      <c r="B7" s="142">
        <v>0.1135</v>
      </c>
      <c r="C7" s="54">
        <v>145.37</v>
      </c>
      <c r="D7" s="45" t="s">
        <v>1290</v>
      </c>
      <c r="E7" s="55">
        <f>C7/F7</f>
        <v>5.999933962342026</v>
      </c>
      <c r="F7" s="56">
        <v>24.2286</v>
      </c>
      <c r="G7" s="116" t="s">
        <v>1276</v>
      </c>
      <c r="H7" s="116" t="s">
        <v>1288</v>
      </c>
    </row>
    <row r="8" spans="1:10" s="57" customFormat="1" ht="30">
      <c r="A8" s="53">
        <v>31403082</v>
      </c>
      <c r="B8" s="142">
        <v>0.115</v>
      </c>
      <c r="C8" s="56">
        <v>1052.8599999999999</v>
      </c>
      <c r="D8" s="45" t="s">
        <v>1290</v>
      </c>
      <c r="E8" s="55">
        <f>C8/F8</f>
        <v>6.0000262144260263</v>
      </c>
      <c r="F8" s="56">
        <v>175.4759</v>
      </c>
      <c r="G8" s="116" t="s">
        <v>1271</v>
      </c>
      <c r="H8" s="53" t="s">
        <v>1862</v>
      </c>
      <c r="J8" s="58"/>
    </row>
    <row r="9" spans="1:10" s="57" customFormat="1" ht="30">
      <c r="A9" s="53">
        <v>31403083</v>
      </c>
      <c r="B9" s="142">
        <v>9.8299999999999998E-2</v>
      </c>
      <c r="C9" s="44">
        <v>9429.26</v>
      </c>
      <c r="D9" s="45" t="s">
        <v>1290</v>
      </c>
      <c r="E9" s="55">
        <f>C9/F9</f>
        <v>9.0000031402263101</v>
      </c>
      <c r="F9" s="56">
        <v>1047.6951899999999</v>
      </c>
      <c r="G9" s="116" t="s">
        <v>1272</v>
      </c>
      <c r="H9" s="53" t="s">
        <v>1862</v>
      </c>
    </row>
    <row r="10" spans="1:10" s="57" customFormat="1" ht="30">
      <c r="A10" s="53">
        <v>31403086</v>
      </c>
      <c r="B10" s="142">
        <v>9.7500000000000003E-2</v>
      </c>
      <c r="C10" s="44">
        <v>20051.310000000001</v>
      </c>
      <c r="D10" s="45" t="s">
        <v>1290</v>
      </c>
      <c r="E10" s="55">
        <f>C10/F10</f>
        <v>26.000002048744111</v>
      </c>
      <c r="F10" s="56">
        <v>771.20416999999998</v>
      </c>
      <c r="G10" s="116" t="s">
        <v>1273</v>
      </c>
      <c r="H10" s="53" t="s">
        <v>1862</v>
      </c>
    </row>
    <row r="11" spans="1:10" s="57" customFormat="1" ht="45">
      <c r="A11" s="53">
        <v>31403087</v>
      </c>
      <c r="B11" s="142">
        <v>9.7500000000000003E-2</v>
      </c>
      <c r="C11" s="44">
        <v>8670.4500000000007</v>
      </c>
      <c r="D11" s="45" t="s">
        <v>1290</v>
      </c>
      <c r="E11" s="55">
        <f>C11/F11</f>
        <v>38.000017793779129</v>
      </c>
      <c r="F11" s="56">
        <v>228.16963000000001</v>
      </c>
      <c r="G11" s="116" t="s">
        <v>1274</v>
      </c>
      <c r="H11" s="53" t="s">
        <v>1862</v>
      </c>
    </row>
    <row r="12" spans="1:10" s="57" customFormat="1" ht="30">
      <c r="A12" s="3182">
        <v>31403088</v>
      </c>
      <c r="B12" s="3185">
        <v>9.7500000000000003E-2</v>
      </c>
      <c r="C12" s="2970">
        <v>6980.03</v>
      </c>
      <c r="D12" s="3186" t="s">
        <v>1290</v>
      </c>
      <c r="E12" s="3189">
        <v>38</v>
      </c>
      <c r="F12" s="2970">
        <v>183.68508</v>
      </c>
      <c r="G12" s="116" t="s">
        <v>1747</v>
      </c>
      <c r="H12" s="3186" t="s">
        <v>1862</v>
      </c>
    </row>
    <row r="13" spans="1:10" s="57" customFormat="1" ht="30">
      <c r="A13" s="3183"/>
      <c r="B13" s="3183"/>
      <c r="C13" s="2971"/>
      <c r="D13" s="3187"/>
      <c r="E13" s="3190"/>
      <c r="F13" s="2971"/>
      <c r="G13" s="116" t="s">
        <v>1748</v>
      </c>
      <c r="H13" s="3187"/>
    </row>
    <row r="14" spans="1:10" s="57" customFormat="1" ht="33" customHeight="1">
      <c r="A14" s="3183"/>
      <c r="B14" s="3183"/>
      <c r="C14" s="2971"/>
      <c r="D14" s="3187"/>
      <c r="E14" s="3190"/>
      <c r="F14" s="2971"/>
      <c r="G14" s="116" t="s">
        <v>1749</v>
      </c>
      <c r="H14" s="3187"/>
    </row>
    <row r="15" spans="1:10" s="57" customFormat="1" ht="21" customHeight="1">
      <c r="A15" s="3183"/>
      <c r="B15" s="3183"/>
      <c r="C15" s="2971"/>
      <c r="D15" s="3187"/>
      <c r="E15" s="3190"/>
      <c r="F15" s="2971"/>
      <c r="G15" s="116" t="s">
        <v>1750</v>
      </c>
      <c r="H15" s="3187"/>
    </row>
    <row r="16" spans="1:10" s="57" customFormat="1" ht="19.5" customHeight="1">
      <c r="A16" s="3183"/>
      <c r="B16" s="3183"/>
      <c r="C16" s="2971"/>
      <c r="D16" s="3187"/>
      <c r="E16" s="3190"/>
      <c r="F16" s="2971"/>
      <c r="G16" s="116" t="s">
        <v>1751</v>
      </c>
      <c r="H16" s="3187"/>
    </row>
    <row r="17" spans="1:8" s="57" customFormat="1" ht="24" customHeight="1">
      <c r="A17" s="3184"/>
      <c r="B17" s="3184"/>
      <c r="C17" s="2972"/>
      <c r="D17" s="3188"/>
      <c r="E17" s="3191"/>
      <c r="F17" s="2972"/>
      <c r="G17" s="116" t="s">
        <v>1752</v>
      </c>
      <c r="H17" s="3188"/>
    </row>
    <row r="18" spans="1:8" s="57" customFormat="1" ht="32.450000000000003" customHeight="1">
      <c r="A18" s="3182">
        <v>31403089</v>
      </c>
      <c r="B18" s="3185">
        <v>9.7500000000000003E-2</v>
      </c>
      <c r="C18" s="2970">
        <v>3193.72</v>
      </c>
      <c r="D18" s="3186" t="s">
        <v>1290</v>
      </c>
      <c r="E18" s="3189">
        <v>38</v>
      </c>
      <c r="F18" s="2970">
        <v>84.045259999999999</v>
      </c>
      <c r="G18" s="116" t="s">
        <v>1753</v>
      </c>
      <c r="H18" s="3186" t="s">
        <v>1863</v>
      </c>
    </row>
    <row r="19" spans="1:8" s="57" customFormat="1" ht="30">
      <c r="A19" s="3183"/>
      <c r="B19" s="3183"/>
      <c r="C19" s="2971"/>
      <c r="D19" s="3187"/>
      <c r="E19" s="3190"/>
      <c r="F19" s="2971"/>
      <c r="G19" s="116" t="s">
        <v>1754</v>
      </c>
      <c r="H19" s="3187"/>
    </row>
    <row r="20" spans="1:8" s="57" customFormat="1" ht="30">
      <c r="A20" s="3183"/>
      <c r="B20" s="3183"/>
      <c r="C20" s="2971"/>
      <c r="D20" s="3187"/>
      <c r="E20" s="3190"/>
      <c r="F20" s="2971"/>
      <c r="G20" s="116" t="s">
        <v>1755</v>
      </c>
      <c r="H20" s="3187"/>
    </row>
    <row r="21" spans="1:8" s="57" customFormat="1" ht="33.6" customHeight="1">
      <c r="A21" s="3183"/>
      <c r="B21" s="3183"/>
      <c r="C21" s="2971"/>
      <c r="D21" s="3187"/>
      <c r="E21" s="3190"/>
      <c r="F21" s="2971"/>
      <c r="G21" s="116" t="s">
        <v>1756</v>
      </c>
      <c r="H21" s="3187"/>
    </row>
    <row r="22" spans="1:8" s="57" customFormat="1" ht="34.15" customHeight="1">
      <c r="A22" s="3184"/>
      <c r="B22" s="3184"/>
      <c r="C22" s="2972"/>
      <c r="D22" s="3188"/>
      <c r="E22" s="3191"/>
      <c r="F22" s="2972"/>
      <c r="G22" s="116" t="s">
        <v>1757</v>
      </c>
      <c r="H22" s="3188"/>
    </row>
    <row r="23" spans="1:8" s="57" customFormat="1" ht="54.75" customHeight="1">
      <c r="A23" s="3182">
        <v>31403091</v>
      </c>
      <c r="B23" s="3185">
        <v>9.7500000000000003E-2</v>
      </c>
      <c r="C23" s="2970">
        <v>6076.94</v>
      </c>
      <c r="D23" s="3186" t="s">
        <v>1290</v>
      </c>
      <c r="E23" s="3189">
        <v>50</v>
      </c>
      <c r="F23" s="2979">
        <v>121.53879000000001</v>
      </c>
      <c r="G23" s="116" t="s">
        <v>1275</v>
      </c>
      <c r="H23" s="3182" t="s">
        <v>1862</v>
      </c>
    </row>
    <row r="24" spans="1:8" s="57" customFormat="1" ht="51" customHeight="1">
      <c r="A24" s="3183"/>
      <c r="B24" s="3183"/>
      <c r="C24" s="2971"/>
      <c r="D24" s="3187"/>
      <c r="E24" s="3190"/>
      <c r="F24" s="2980"/>
      <c r="G24" s="116" t="s">
        <v>1758</v>
      </c>
      <c r="H24" s="3183"/>
    </row>
    <row r="25" spans="1:8" s="57" customFormat="1" ht="40.5" customHeight="1">
      <c r="A25" s="3183"/>
      <c r="B25" s="3183"/>
      <c r="C25" s="2971"/>
      <c r="D25" s="3187"/>
      <c r="E25" s="3190"/>
      <c r="F25" s="2980"/>
      <c r="G25" s="116" t="s">
        <v>1759</v>
      </c>
      <c r="H25" s="3183"/>
    </row>
    <row r="26" spans="1:8" s="57" customFormat="1" ht="32.450000000000003" customHeight="1">
      <c r="A26" s="3183"/>
      <c r="B26" s="3183"/>
      <c r="C26" s="2971"/>
      <c r="D26" s="3187"/>
      <c r="E26" s="3190"/>
      <c r="F26" s="2980"/>
      <c r="G26" s="116" t="s">
        <v>1760</v>
      </c>
      <c r="H26" s="3183"/>
    </row>
    <row r="27" spans="1:8" s="57" customFormat="1" ht="24.6" customHeight="1">
      <c r="A27" s="3183"/>
      <c r="B27" s="3183"/>
      <c r="C27" s="2971"/>
      <c r="D27" s="3187"/>
      <c r="E27" s="3190"/>
      <c r="F27" s="2980"/>
      <c r="G27" s="116" t="s">
        <v>1761</v>
      </c>
      <c r="H27" s="3183"/>
    </row>
    <row r="28" spans="1:8" s="57" customFormat="1" ht="50.25" customHeight="1">
      <c r="A28" s="3183"/>
      <c r="B28" s="3183"/>
      <c r="C28" s="2971"/>
      <c r="D28" s="3187"/>
      <c r="E28" s="3190"/>
      <c r="F28" s="2980"/>
      <c r="G28" s="116" t="s">
        <v>1762</v>
      </c>
      <c r="H28" s="3183"/>
    </row>
    <row r="29" spans="1:8" s="57" customFormat="1" ht="49.5" customHeight="1">
      <c r="A29" s="3184"/>
      <c r="B29" s="3184"/>
      <c r="C29" s="2972"/>
      <c r="D29" s="3188"/>
      <c r="E29" s="3191"/>
      <c r="F29" s="2981"/>
      <c r="G29" s="116" t="s">
        <v>1763</v>
      </c>
      <c r="H29" s="3184"/>
    </row>
    <row r="30" spans="1:8" s="57" customFormat="1" ht="60">
      <c r="A30" s="59">
        <v>37203001</v>
      </c>
      <c r="B30" s="59" t="s">
        <v>1764</v>
      </c>
      <c r="C30" s="25">
        <v>66147.539999999994</v>
      </c>
      <c r="D30" s="53" t="s">
        <v>1193</v>
      </c>
      <c r="E30" s="53">
        <v>180</v>
      </c>
      <c r="F30" s="162">
        <v>0</v>
      </c>
      <c r="G30" s="116" t="s">
        <v>1277</v>
      </c>
      <c r="H30" s="116" t="s">
        <v>1289</v>
      </c>
    </row>
    <row r="31" spans="1:8" s="57" customFormat="1" ht="45" customHeight="1">
      <c r="A31" s="53">
        <v>37203002</v>
      </c>
      <c r="B31" s="59" t="s">
        <v>1764</v>
      </c>
      <c r="C31" s="25">
        <v>71017.5</v>
      </c>
      <c r="D31" s="53" t="s">
        <v>1193</v>
      </c>
      <c r="E31" s="53">
        <v>180</v>
      </c>
      <c r="F31" s="162">
        <v>0</v>
      </c>
      <c r="G31" s="116" t="s">
        <v>1278</v>
      </c>
      <c r="H31" s="53" t="s">
        <v>1862</v>
      </c>
    </row>
    <row r="32" spans="1:8" s="57" customFormat="1" ht="45" customHeight="1">
      <c r="A32" s="53">
        <v>37203003</v>
      </c>
      <c r="B32" s="60">
        <v>0.10199999999999999</v>
      </c>
      <c r="C32" s="25">
        <v>830.35</v>
      </c>
      <c r="D32" s="53" t="s">
        <v>1193</v>
      </c>
      <c r="E32" s="53">
        <v>180</v>
      </c>
      <c r="F32" s="162">
        <v>0</v>
      </c>
      <c r="G32" s="116" t="s">
        <v>1980</v>
      </c>
      <c r="H32" s="53" t="s">
        <v>1862</v>
      </c>
    </row>
    <row r="33" spans="1:8" s="57" customFormat="1" ht="47.25" customHeight="1">
      <c r="A33" s="53">
        <v>37203004</v>
      </c>
      <c r="B33" s="59" t="s">
        <v>1764</v>
      </c>
      <c r="C33" s="25">
        <v>56723.95</v>
      </c>
      <c r="D33" s="53" t="s">
        <v>1193</v>
      </c>
      <c r="E33" s="53">
        <v>180</v>
      </c>
      <c r="F33" s="162">
        <v>0</v>
      </c>
      <c r="G33" s="116" t="s">
        <v>1279</v>
      </c>
      <c r="H33" s="53" t="s">
        <v>1862</v>
      </c>
    </row>
    <row r="34" spans="1:8" s="57" customFormat="1" ht="24.75" customHeight="1">
      <c r="A34" s="53">
        <v>37203006</v>
      </c>
      <c r="B34" s="60">
        <v>0.10199999999999999</v>
      </c>
      <c r="C34" s="25">
        <v>2949.79</v>
      </c>
      <c r="D34" s="53" t="s">
        <v>1193</v>
      </c>
      <c r="E34" s="53">
        <v>180</v>
      </c>
      <c r="F34" s="162">
        <v>0</v>
      </c>
      <c r="G34" s="116" t="s">
        <v>1280</v>
      </c>
      <c r="H34" s="53" t="s">
        <v>1862</v>
      </c>
    </row>
    <row r="35" spans="1:8" s="57" customFormat="1" ht="30">
      <c r="A35" s="53">
        <v>37203007</v>
      </c>
      <c r="B35" s="60">
        <v>0.10199999999999999</v>
      </c>
      <c r="C35" s="25">
        <v>16.579999999999998</v>
      </c>
      <c r="D35" s="53" t="s">
        <v>1193</v>
      </c>
      <c r="E35" s="53">
        <v>180</v>
      </c>
      <c r="F35" s="162">
        <v>0</v>
      </c>
      <c r="G35" s="116" t="s">
        <v>1975</v>
      </c>
      <c r="H35" s="53"/>
    </row>
    <row r="36" spans="1:8" s="57" customFormat="1" ht="45">
      <c r="A36" s="53">
        <v>37203008</v>
      </c>
      <c r="B36" s="60">
        <v>0.10199999999999999</v>
      </c>
      <c r="C36" s="25">
        <v>353.75</v>
      </c>
      <c r="D36" s="53" t="s">
        <v>1193</v>
      </c>
      <c r="E36" s="53">
        <v>180</v>
      </c>
      <c r="F36" s="162">
        <v>0</v>
      </c>
      <c r="G36" s="116" t="s">
        <v>1281</v>
      </c>
      <c r="H36" s="53" t="s">
        <v>1862</v>
      </c>
    </row>
    <row r="37" spans="1:8" s="57" customFormat="1" ht="75">
      <c r="A37" s="53">
        <v>37203009</v>
      </c>
      <c r="B37" s="59" t="s">
        <v>1764</v>
      </c>
      <c r="C37" s="25">
        <v>3434.7</v>
      </c>
      <c r="D37" s="53" t="s">
        <v>1193</v>
      </c>
      <c r="E37" s="53">
        <v>180</v>
      </c>
      <c r="F37" s="162">
        <v>0</v>
      </c>
      <c r="G37" s="116" t="s">
        <v>1282</v>
      </c>
      <c r="H37" s="53" t="s">
        <v>1862</v>
      </c>
    </row>
    <row r="38" spans="1:8" s="57" customFormat="1" ht="45">
      <c r="A38" s="53">
        <v>37203010</v>
      </c>
      <c r="B38" s="60">
        <v>0.10199999999999999</v>
      </c>
      <c r="C38" s="25">
        <v>285.44</v>
      </c>
      <c r="D38" s="53" t="s">
        <v>1193</v>
      </c>
      <c r="E38" s="53">
        <v>180</v>
      </c>
      <c r="F38" s="162">
        <v>0</v>
      </c>
      <c r="G38" s="116" t="s">
        <v>1283</v>
      </c>
      <c r="H38" s="53" t="s">
        <v>1862</v>
      </c>
    </row>
    <row r="39" spans="1:8" s="57" customFormat="1" ht="33">
      <c r="A39" s="61">
        <v>37203011</v>
      </c>
      <c r="B39" s="59" t="s">
        <v>1764</v>
      </c>
      <c r="C39" s="56">
        <v>1698.28</v>
      </c>
      <c r="D39" s="53" t="s">
        <v>1193</v>
      </c>
      <c r="E39" s="62">
        <v>162</v>
      </c>
      <c r="F39" s="56">
        <v>10.47</v>
      </c>
      <c r="G39" s="116" t="s">
        <v>1303</v>
      </c>
      <c r="H39" s="53" t="s">
        <v>1862</v>
      </c>
    </row>
    <row r="40" spans="1:8" s="57" customFormat="1" ht="45">
      <c r="A40" s="61">
        <v>37203012</v>
      </c>
      <c r="B40" s="59" t="s">
        <v>1764</v>
      </c>
      <c r="C40" s="56">
        <v>496.64</v>
      </c>
      <c r="D40" s="53" t="s">
        <v>1193</v>
      </c>
      <c r="E40" s="62">
        <v>161</v>
      </c>
      <c r="F40" s="56">
        <v>3.08</v>
      </c>
      <c r="G40" s="116" t="s">
        <v>1284</v>
      </c>
      <c r="H40" s="53" t="s">
        <v>1862</v>
      </c>
    </row>
    <row r="41" spans="1:8" s="57" customFormat="1" ht="30">
      <c r="A41" s="61">
        <v>37203013</v>
      </c>
      <c r="B41" s="60">
        <v>0.10199999999999999</v>
      </c>
      <c r="C41" s="56">
        <v>687.4</v>
      </c>
      <c r="D41" s="53" t="s">
        <v>1193</v>
      </c>
      <c r="E41" s="61">
        <v>180</v>
      </c>
      <c r="F41" s="156">
        <v>0</v>
      </c>
      <c r="G41" s="116" t="s">
        <v>1861</v>
      </c>
      <c r="H41" s="53" t="s">
        <v>1862</v>
      </c>
    </row>
    <row r="42" spans="1:8" s="57" customFormat="1" ht="41.25" customHeight="1">
      <c r="A42" s="53">
        <v>37203014</v>
      </c>
      <c r="B42" s="59" t="s">
        <v>1764</v>
      </c>
      <c r="C42" s="25">
        <v>15307.17</v>
      </c>
      <c r="D42" s="53" t="s">
        <v>1193</v>
      </c>
      <c r="E42" s="53">
        <v>180</v>
      </c>
      <c r="F42" s="162">
        <v>0</v>
      </c>
      <c r="G42" s="116" t="s">
        <v>1285</v>
      </c>
      <c r="H42" s="53" t="s">
        <v>1862</v>
      </c>
    </row>
    <row r="43" spans="1:8" s="57" customFormat="1" ht="37.5" customHeight="1">
      <c r="A43" s="53">
        <v>37203015</v>
      </c>
      <c r="B43" s="60">
        <v>0.10199999999999999</v>
      </c>
      <c r="C43" s="25">
        <v>2971.22</v>
      </c>
      <c r="D43" s="53" t="s">
        <v>1193</v>
      </c>
      <c r="E43" s="53">
        <v>180</v>
      </c>
      <c r="F43" s="162">
        <v>0</v>
      </c>
      <c r="G43" s="116" t="s">
        <v>1286</v>
      </c>
      <c r="H43" s="53" t="s">
        <v>1862</v>
      </c>
    </row>
    <row r="44" spans="1:8" s="57" customFormat="1" ht="70.5" customHeight="1">
      <c r="A44" s="53">
        <v>37203016</v>
      </c>
      <c r="B44" s="59" t="s">
        <v>1976</v>
      </c>
      <c r="C44" s="25">
        <v>6073.26</v>
      </c>
      <c r="D44" s="53" t="s">
        <v>1193</v>
      </c>
      <c r="E44" s="53">
        <v>180</v>
      </c>
      <c r="F44" s="162">
        <v>0</v>
      </c>
      <c r="G44" s="116" t="s">
        <v>1287</v>
      </c>
      <c r="H44" s="53" t="s">
        <v>1862</v>
      </c>
    </row>
    <row r="45" spans="1:8" s="57" customFormat="1" ht="45">
      <c r="A45" s="53">
        <v>37203017</v>
      </c>
      <c r="B45" s="59" t="s">
        <v>1976</v>
      </c>
      <c r="C45" s="25">
        <v>8119.26</v>
      </c>
      <c r="D45" s="53" t="s">
        <v>1193</v>
      </c>
      <c r="E45" s="53">
        <v>180</v>
      </c>
      <c r="F45" s="162">
        <v>0</v>
      </c>
      <c r="G45" s="116" t="s">
        <v>1977</v>
      </c>
      <c r="H45" s="53" t="s">
        <v>1862</v>
      </c>
    </row>
    <row r="46" spans="1:8" s="57" customFormat="1" ht="60">
      <c r="A46" s="53">
        <v>37203018</v>
      </c>
      <c r="B46" s="60">
        <v>0.10150000000000001</v>
      </c>
      <c r="C46" s="25">
        <v>353.63</v>
      </c>
      <c r="D46" s="53" t="s">
        <v>1193</v>
      </c>
      <c r="E46" s="53">
        <v>180</v>
      </c>
      <c r="F46" s="162">
        <v>0</v>
      </c>
      <c r="G46" s="116" t="s">
        <v>1978</v>
      </c>
      <c r="H46" s="53" t="s">
        <v>1862</v>
      </c>
    </row>
    <row r="47" spans="1:8" s="57" customFormat="1" ht="30">
      <c r="A47" s="53">
        <v>37203019</v>
      </c>
      <c r="B47" s="60">
        <v>0.10390000000000001</v>
      </c>
      <c r="C47" s="25">
        <v>14441.47</v>
      </c>
      <c r="D47" s="53" t="s">
        <v>1193</v>
      </c>
      <c r="E47" s="53">
        <v>180</v>
      </c>
      <c r="F47" s="162">
        <v>0</v>
      </c>
      <c r="G47" s="116" t="s">
        <v>1979</v>
      </c>
      <c r="H47" s="53" t="s">
        <v>1862</v>
      </c>
    </row>
    <row r="48" spans="1:8" s="65" customFormat="1" ht="19.5" customHeight="1">
      <c r="A48" s="117" t="s">
        <v>55</v>
      </c>
      <c r="B48" s="118"/>
      <c r="C48" s="27">
        <f>SUM(C7:C47)</f>
        <v>307507.86999999994</v>
      </c>
      <c r="D48" s="27"/>
      <c r="E48" s="27"/>
      <c r="F48" s="27"/>
      <c r="G48" s="118"/>
      <c r="H48" s="118"/>
    </row>
    <row r="49" spans="1:8">
      <c r="A49" s="1"/>
      <c r="B49" s="1"/>
      <c r="C49" s="1"/>
      <c r="D49" s="1"/>
      <c r="E49" s="1"/>
      <c r="F49" s="1"/>
      <c r="G49" s="1"/>
      <c r="H49" s="1"/>
    </row>
    <row r="50" spans="1:8">
      <c r="A50" s="6" t="s">
        <v>1765</v>
      </c>
      <c r="B50" s="1"/>
      <c r="C50" s="1"/>
      <c r="D50" s="1"/>
      <c r="E50" s="1"/>
      <c r="F50" s="1"/>
      <c r="G50" s="1"/>
      <c r="H50" s="1"/>
    </row>
    <row r="53" spans="1:8">
      <c r="C53" s="163">
        <f>+C48+83000</f>
        <v>390507.86999999994</v>
      </c>
    </row>
    <row r="54" spans="1:8">
      <c r="C54" s="163">
        <v>390507.86</v>
      </c>
    </row>
    <row r="55" spans="1:8">
      <c r="C55" s="163">
        <f>+C53-C54</f>
        <v>9.9999999511055648E-3</v>
      </c>
    </row>
  </sheetData>
  <mergeCells count="24">
    <mergeCell ref="F18:F22"/>
    <mergeCell ref="H18:H22"/>
    <mergeCell ref="A23:A29"/>
    <mergeCell ref="B23:B29"/>
    <mergeCell ref="C23:C29"/>
    <mergeCell ref="D23:D29"/>
    <mergeCell ref="E23:E29"/>
    <mergeCell ref="F23:F29"/>
    <mergeCell ref="H23:H29"/>
    <mergeCell ref="A18:A22"/>
    <mergeCell ref="B18:B22"/>
    <mergeCell ref="C18:C22"/>
    <mergeCell ref="D18:D22"/>
    <mergeCell ref="E18:E22"/>
    <mergeCell ref="A1:H1"/>
    <mergeCell ref="A3:H3"/>
    <mergeCell ref="A4:H4"/>
    <mergeCell ref="A12:A17"/>
    <mergeCell ref="B12:B17"/>
    <mergeCell ref="C12:C17"/>
    <mergeCell ref="D12:D17"/>
    <mergeCell ref="E12:E17"/>
    <mergeCell ref="F12:F17"/>
    <mergeCell ref="H12:H17"/>
  </mergeCells>
  <printOptions horizontalCentered="1"/>
  <pageMargins left="0.31" right="0.16" top="0.59" bottom="0.5" header="0.34" footer="0.3"/>
  <pageSetup paperSize="9" scale="65"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topLeftCell="A13" workbookViewId="0">
      <selection activeCell="C14" sqref="C14"/>
    </sheetView>
  </sheetViews>
  <sheetFormatPr defaultColWidth="8.85546875" defaultRowHeight="15"/>
  <cols>
    <col min="1" max="1" width="40" bestFit="1" customWidth="1"/>
    <col min="2" max="2" width="13.5703125" customWidth="1"/>
    <col min="3" max="3" width="15.28515625" style="69" customWidth="1"/>
    <col min="4" max="4" width="12.7109375" style="52" customWidth="1"/>
    <col min="5" max="5" width="10.7109375" style="161" bestFit="1" customWidth="1"/>
    <col min="6" max="6" width="11.5703125" bestFit="1" customWidth="1"/>
    <col min="7" max="7" width="44.42578125" customWidth="1"/>
    <col min="8" max="8" width="45.5703125" customWidth="1"/>
    <col min="9" max="9" width="10" bestFit="1" customWidth="1"/>
  </cols>
  <sheetData>
    <row r="1" spans="1:8" s="18" customFormat="1" ht="15.75">
      <c r="A1" s="2851" t="s">
        <v>0</v>
      </c>
      <c r="B1" s="2851"/>
      <c r="C1" s="2851"/>
      <c r="D1" s="2851"/>
      <c r="E1" s="2851"/>
      <c r="F1" s="2851"/>
      <c r="G1" s="2851"/>
      <c r="H1" s="2851"/>
    </row>
    <row r="2" spans="1:8" s="18" customFormat="1" ht="15.75">
      <c r="A2" s="14" t="s">
        <v>56</v>
      </c>
      <c r="B2" s="14"/>
      <c r="C2" s="14"/>
      <c r="D2" s="14"/>
      <c r="E2" s="159"/>
      <c r="F2" s="14"/>
      <c r="G2" s="14"/>
    </row>
    <row r="3" spans="1:8" s="18" customFormat="1">
      <c r="A3" s="2947" t="s">
        <v>1417</v>
      </c>
      <c r="B3" s="2947"/>
      <c r="C3" s="2947"/>
      <c r="D3" s="2947"/>
      <c r="E3" s="2947"/>
      <c r="F3" s="2947"/>
      <c r="G3" s="2947"/>
      <c r="H3" s="2947"/>
    </row>
    <row r="4" spans="1:8" s="18" customFormat="1" ht="37.5" customHeight="1">
      <c r="A4" s="2986" t="s">
        <v>1877</v>
      </c>
      <c r="B4" s="2986"/>
      <c r="C4" s="2986"/>
      <c r="D4" s="2986"/>
      <c r="E4" s="2986"/>
      <c r="F4" s="2986"/>
      <c r="G4" s="2986"/>
      <c r="H4" s="2986"/>
    </row>
    <row r="5" spans="1:8" s="52" customFormat="1" ht="57">
      <c r="A5" s="42" t="s">
        <v>1679</v>
      </c>
      <c r="B5" s="42" t="s">
        <v>1899</v>
      </c>
      <c r="C5" s="42" t="s">
        <v>1900</v>
      </c>
      <c r="D5" s="42" t="s">
        <v>1974</v>
      </c>
      <c r="E5" s="42" t="s">
        <v>1766</v>
      </c>
      <c r="F5" s="42" t="s">
        <v>2036</v>
      </c>
      <c r="G5" s="42" t="s">
        <v>1767</v>
      </c>
      <c r="H5" s="42" t="s">
        <v>1192</v>
      </c>
    </row>
    <row r="6" spans="1:8" s="65" customFormat="1" ht="98.25" customHeight="1">
      <c r="A6" s="120" t="s">
        <v>1864</v>
      </c>
      <c r="B6" s="63">
        <v>0.1075</v>
      </c>
      <c r="C6" s="44">
        <v>1664.98</v>
      </c>
      <c r="D6" s="64" t="s">
        <v>1290</v>
      </c>
      <c r="E6" s="62">
        <f t="shared" ref="E6:E13" si="0">C6/F6</f>
        <v>31.999929272580015</v>
      </c>
      <c r="F6" s="56">
        <v>52.030740000000002</v>
      </c>
      <c r="G6" s="119" t="s">
        <v>1291</v>
      </c>
      <c r="H6" s="119" t="s">
        <v>1292</v>
      </c>
    </row>
    <row r="7" spans="1:8" s="65" customFormat="1" ht="90">
      <c r="A7" s="120" t="s">
        <v>1865</v>
      </c>
      <c r="B7" s="63">
        <v>0.1075</v>
      </c>
      <c r="C7" s="44">
        <v>4494.17</v>
      </c>
      <c r="D7" s="64" t="s">
        <v>1290</v>
      </c>
      <c r="E7" s="62">
        <f t="shared" si="0"/>
        <v>42.192955526326415</v>
      </c>
      <c r="F7" s="56">
        <v>106.5147</v>
      </c>
      <c r="G7" s="119" t="s">
        <v>1293</v>
      </c>
      <c r="H7" s="119" t="s">
        <v>1292</v>
      </c>
    </row>
    <row r="8" spans="1:8" s="65" customFormat="1" ht="80.25" customHeight="1">
      <c r="A8" s="43" t="s">
        <v>1768</v>
      </c>
      <c r="B8" s="63">
        <v>9.5000000000000001E-2</v>
      </c>
      <c r="C8" s="44">
        <v>220.43</v>
      </c>
      <c r="D8" s="64" t="s">
        <v>1290</v>
      </c>
      <c r="E8" s="62">
        <f t="shared" si="0"/>
        <v>15.93109798315465</v>
      </c>
      <c r="F8" s="56">
        <v>13.836460000000001</v>
      </c>
      <c r="G8" s="119" t="s">
        <v>1294</v>
      </c>
      <c r="H8" s="119" t="s">
        <v>1295</v>
      </c>
    </row>
    <row r="9" spans="1:8" s="65" customFormat="1" ht="90">
      <c r="A9" s="43" t="s">
        <v>1676</v>
      </c>
      <c r="B9" s="63">
        <v>9.5000000000000001E-2</v>
      </c>
      <c r="C9" s="44">
        <v>328</v>
      </c>
      <c r="D9" s="64" t="s">
        <v>1193</v>
      </c>
      <c r="E9" s="160">
        <f t="shared" si="0"/>
        <v>49.893519926985093</v>
      </c>
      <c r="F9" s="56">
        <v>6.5739999999999998</v>
      </c>
      <c r="G9" s="119" t="s">
        <v>1296</v>
      </c>
      <c r="H9" s="119" t="s">
        <v>1297</v>
      </c>
    </row>
    <row r="10" spans="1:8" s="65" customFormat="1" ht="95.25" customHeight="1">
      <c r="A10" s="43" t="s">
        <v>113</v>
      </c>
      <c r="B10" s="63">
        <v>0.1045</v>
      </c>
      <c r="C10" s="44">
        <v>3342.94</v>
      </c>
      <c r="D10" s="64" t="s">
        <v>1193</v>
      </c>
      <c r="E10" s="62">
        <f t="shared" si="0"/>
        <v>56.257170057050814</v>
      </c>
      <c r="F10" s="56">
        <v>59.422469999999997</v>
      </c>
      <c r="G10" s="119" t="s">
        <v>1866</v>
      </c>
      <c r="H10" s="119" t="s">
        <v>1867</v>
      </c>
    </row>
    <row r="11" spans="1:8" s="65" customFormat="1" ht="63.75" customHeight="1">
      <c r="A11" s="43" t="s">
        <v>1677</v>
      </c>
      <c r="B11" s="66">
        <v>0.1095</v>
      </c>
      <c r="C11" s="44">
        <v>2710.27</v>
      </c>
      <c r="D11" s="64" t="s">
        <v>1193</v>
      </c>
      <c r="E11" s="62">
        <f t="shared" si="0"/>
        <v>38.99128796973887</v>
      </c>
      <c r="F11" s="56">
        <v>69.509630000000001</v>
      </c>
      <c r="G11" s="119" t="s">
        <v>1298</v>
      </c>
      <c r="H11" s="119" t="s">
        <v>1299</v>
      </c>
    </row>
    <row r="12" spans="1:8" s="65" customFormat="1" ht="81" customHeight="1">
      <c r="A12" s="43" t="s">
        <v>114</v>
      </c>
      <c r="B12" s="63">
        <v>0.1275</v>
      </c>
      <c r="C12" s="44">
        <v>2167.34</v>
      </c>
      <c r="D12" s="64" t="s">
        <v>1193</v>
      </c>
      <c r="E12" s="62">
        <f t="shared" si="0"/>
        <v>83.65989154870428</v>
      </c>
      <c r="F12" s="56">
        <v>25.906559999999999</v>
      </c>
      <c r="G12" s="119" t="s">
        <v>1301</v>
      </c>
      <c r="H12" s="119" t="s">
        <v>1302</v>
      </c>
    </row>
    <row r="13" spans="1:8" s="65" customFormat="1" ht="90">
      <c r="A13" s="43" t="s">
        <v>1769</v>
      </c>
      <c r="B13" s="63">
        <v>9.7500000000000003E-2</v>
      </c>
      <c r="C13" s="44">
        <v>1420.47</v>
      </c>
      <c r="D13" s="64" t="s">
        <v>1193</v>
      </c>
      <c r="E13" s="62">
        <f t="shared" si="0"/>
        <v>67.995751193002391</v>
      </c>
      <c r="F13" s="56">
        <v>20.89057</v>
      </c>
      <c r="G13" s="154" t="s">
        <v>1300</v>
      </c>
      <c r="H13" s="119" t="s">
        <v>1292</v>
      </c>
    </row>
    <row r="14" spans="1:8" s="65" customFormat="1" ht="20.25" customHeight="1">
      <c r="A14" s="158" t="s">
        <v>55</v>
      </c>
      <c r="B14" s="67"/>
      <c r="C14" s="68">
        <f>SUM(C6:C13)</f>
        <v>16348.6</v>
      </c>
      <c r="D14" s="68"/>
      <c r="E14" s="108"/>
      <c r="F14" s="68"/>
      <c r="G14" s="50"/>
      <c r="H14" s="50"/>
    </row>
    <row r="16" spans="1:8">
      <c r="C16" s="121"/>
    </row>
  </sheetData>
  <mergeCells count="3">
    <mergeCell ref="A1:H1"/>
    <mergeCell ref="A3:H3"/>
    <mergeCell ref="A4:H4"/>
  </mergeCells>
  <printOptions horizontalCentered="1"/>
  <pageMargins left="0.31" right="0.16" top="0.59" bottom="0.5" header="0.34" footer="0.3"/>
  <pageSetup paperSize="9" scale="7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5"/>
  <sheetViews>
    <sheetView view="pageBreakPreview" topLeftCell="A88" zoomScale="60" zoomScaleNormal="80" workbookViewId="0">
      <selection sqref="A1:H1"/>
    </sheetView>
  </sheetViews>
  <sheetFormatPr defaultColWidth="9.140625" defaultRowHeight="15"/>
  <cols>
    <col min="1" max="1" width="5.7109375" style="96" bestFit="1" customWidth="1"/>
    <col min="2" max="2" width="31" style="18" bestFit="1" customWidth="1"/>
    <col min="3" max="3" width="17.140625" style="18" bestFit="1" customWidth="1"/>
    <col min="4" max="4" width="12" style="18" customWidth="1"/>
    <col min="5" max="5" width="12.85546875" style="18" customWidth="1"/>
    <col min="6" max="6" width="12.42578125" style="18" customWidth="1"/>
    <col min="7" max="7" width="13.7109375" style="18" bestFit="1" customWidth="1"/>
    <col min="8" max="8" width="14.140625" style="18" bestFit="1" customWidth="1"/>
    <col min="9" max="9" width="9.140625" style="18"/>
    <col min="10" max="10" width="9.28515625" style="18" bestFit="1" customWidth="1"/>
    <col min="11" max="16384" width="9.140625" style="18"/>
  </cols>
  <sheetData>
    <row r="1" spans="1:10" ht="15.75">
      <c r="A1" s="2851" t="s">
        <v>0</v>
      </c>
      <c r="B1" s="2851"/>
      <c r="C1" s="2851"/>
      <c r="D1" s="2851"/>
      <c r="E1" s="2851"/>
      <c r="F1" s="2851"/>
      <c r="G1" s="2851"/>
      <c r="H1" s="2851"/>
    </row>
    <row r="2" spans="1:10" ht="15.75">
      <c r="A2" s="14" t="s">
        <v>56</v>
      </c>
      <c r="B2" s="14"/>
      <c r="C2" s="14"/>
      <c r="D2" s="14"/>
      <c r="E2" s="14"/>
      <c r="F2" s="14"/>
      <c r="G2" s="14"/>
    </row>
    <row r="3" spans="1:10">
      <c r="A3" s="2947" t="s">
        <v>1417</v>
      </c>
      <c r="B3" s="2947"/>
      <c r="C3" s="2947"/>
      <c r="D3" s="2947"/>
      <c r="E3" s="2947"/>
      <c r="F3" s="2947"/>
      <c r="G3" s="2947"/>
      <c r="H3" s="2947"/>
    </row>
    <row r="4" spans="1:10">
      <c r="A4" s="70" t="s">
        <v>1878</v>
      </c>
    </row>
    <row r="5" spans="1:10" ht="30">
      <c r="A5" s="71" t="s">
        <v>1770</v>
      </c>
      <c r="B5" s="72" t="s">
        <v>1491</v>
      </c>
      <c r="C5" s="72" t="s">
        <v>1898</v>
      </c>
      <c r="D5" s="72" t="s">
        <v>1771</v>
      </c>
      <c r="E5" s="72" t="s">
        <v>1772</v>
      </c>
      <c r="F5" s="72" t="s">
        <v>1773</v>
      </c>
      <c r="G5" s="72" t="s">
        <v>1774</v>
      </c>
      <c r="H5" s="72" t="s">
        <v>55</v>
      </c>
    </row>
    <row r="6" spans="1:10">
      <c r="A6" s="73">
        <v>1</v>
      </c>
      <c r="B6" s="74" t="s">
        <v>1775</v>
      </c>
      <c r="C6" s="112">
        <v>824.83</v>
      </c>
      <c r="D6" s="76">
        <v>83.88</v>
      </c>
      <c r="E6" s="75">
        <v>167.76</v>
      </c>
      <c r="F6" s="75">
        <v>167.76</v>
      </c>
      <c r="G6" s="77">
        <v>405.43</v>
      </c>
      <c r="H6" s="16">
        <f>SUM(D6:G6)</f>
        <v>824.82999999999993</v>
      </c>
      <c r="J6" s="18">
        <f>+C6-H6</f>
        <v>0</v>
      </c>
    </row>
    <row r="7" spans="1:10">
      <c r="A7" s="73">
        <f>+A6+1</f>
        <v>2</v>
      </c>
      <c r="B7" s="74" t="s">
        <v>1776</v>
      </c>
      <c r="C7" s="112">
        <v>703.27</v>
      </c>
      <c r="D7" s="76">
        <v>71.518919999999994</v>
      </c>
      <c r="E7" s="75">
        <v>143.03783999999999</v>
      </c>
      <c r="F7" s="75">
        <v>143.03783999999999</v>
      </c>
      <c r="G7" s="77">
        <v>345.68</v>
      </c>
      <c r="H7" s="16">
        <f t="shared" ref="H7:H70" si="0">SUM(D7:G7)</f>
        <v>703.27459999999996</v>
      </c>
      <c r="J7" s="18">
        <f t="shared" ref="J7:J70" si="1">+C7-H7</f>
        <v>-4.5999999999821739E-3</v>
      </c>
    </row>
    <row r="8" spans="1:10">
      <c r="A8" s="73">
        <f t="shared" ref="A8:A71" si="2">+A7+1</f>
        <v>3</v>
      </c>
      <c r="B8" s="74" t="s">
        <v>1777</v>
      </c>
      <c r="C8" s="112">
        <v>2718.65</v>
      </c>
      <c r="D8" s="76">
        <v>274.14999999999998</v>
      </c>
      <c r="E8" s="75">
        <v>548.29999999999995</v>
      </c>
      <c r="F8" s="75">
        <v>548.29999999999995</v>
      </c>
      <c r="G8" s="77">
        <v>1347.9</v>
      </c>
      <c r="H8" s="16">
        <f t="shared" si="0"/>
        <v>2718.65</v>
      </c>
      <c r="J8" s="18">
        <f t="shared" si="1"/>
        <v>0</v>
      </c>
    </row>
    <row r="9" spans="1:10">
      <c r="A9" s="73">
        <f t="shared" si="2"/>
        <v>4</v>
      </c>
      <c r="B9" s="74" t="s">
        <v>1778</v>
      </c>
      <c r="C9" s="112">
        <v>1616.72</v>
      </c>
      <c r="D9" s="76">
        <v>454.67009999999999</v>
      </c>
      <c r="E9" s="75">
        <v>1091.21</v>
      </c>
      <c r="F9" s="75">
        <v>70.84</v>
      </c>
      <c r="G9" s="77">
        <v>0</v>
      </c>
      <c r="H9" s="16">
        <f t="shared" si="0"/>
        <v>1616.7201</v>
      </c>
      <c r="J9" s="18">
        <f t="shared" si="1"/>
        <v>-9.9999999974897946E-5</v>
      </c>
    </row>
    <row r="10" spans="1:10">
      <c r="A10" s="73">
        <f t="shared" si="2"/>
        <v>5</v>
      </c>
      <c r="B10" s="74" t="s">
        <v>1779</v>
      </c>
      <c r="C10" s="112">
        <v>5949.9</v>
      </c>
      <c r="D10" s="76">
        <v>599.99</v>
      </c>
      <c r="E10" s="75">
        <v>1199.98</v>
      </c>
      <c r="F10" s="75">
        <v>1199.98</v>
      </c>
      <c r="G10" s="77">
        <v>2949.95</v>
      </c>
      <c r="H10" s="16">
        <f t="shared" si="0"/>
        <v>5949.9</v>
      </c>
      <c r="J10" s="18">
        <f t="shared" si="1"/>
        <v>0</v>
      </c>
    </row>
    <row r="11" spans="1:10">
      <c r="A11" s="73">
        <f t="shared" si="2"/>
        <v>6</v>
      </c>
      <c r="B11" s="74" t="s">
        <v>1780</v>
      </c>
      <c r="C11" s="112">
        <v>4619.58</v>
      </c>
      <c r="D11" s="76">
        <v>465.84</v>
      </c>
      <c r="E11" s="75">
        <v>931.68</v>
      </c>
      <c r="F11" s="75">
        <v>931.68</v>
      </c>
      <c r="G11" s="77">
        <v>2290.38</v>
      </c>
      <c r="H11" s="16">
        <f t="shared" si="0"/>
        <v>4619.58</v>
      </c>
      <c r="J11" s="18">
        <f t="shared" si="1"/>
        <v>0</v>
      </c>
    </row>
    <row r="12" spans="1:10">
      <c r="A12" s="73">
        <f t="shared" si="2"/>
        <v>7</v>
      </c>
      <c r="B12" s="74" t="s">
        <v>1781</v>
      </c>
      <c r="C12" s="112">
        <v>3309.02</v>
      </c>
      <c r="D12" s="76">
        <v>336.51</v>
      </c>
      <c r="E12" s="75">
        <v>673.02</v>
      </c>
      <c r="F12" s="75">
        <v>673.02</v>
      </c>
      <c r="G12" s="77">
        <v>1626.47</v>
      </c>
      <c r="H12" s="16">
        <f t="shared" si="0"/>
        <v>3309.02</v>
      </c>
      <c r="J12" s="18">
        <f t="shared" si="1"/>
        <v>0</v>
      </c>
    </row>
    <row r="13" spans="1:10">
      <c r="A13" s="73">
        <f t="shared" si="2"/>
        <v>8</v>
      </c>
      <c r="B13" s="74" t="s">
        <v>1782</v>
      </c>
      <c r="C13" s="112">
        <v>3489.55</v>
      </c>
      <c r="D13" s="76">
        <v>354.87</v>
      </c>
      <c r="E13" s="75">
        <f>+D13*2</f>
        <v>709.74</v>
      </c>
      <c r="F13" s="75">
        <f>+E13</f>
        <v>709.74</v>
      </c>
      <c r="G13" s="77">
        <v>1715.2</v>
      </c>
      <c r="H13" s="16">
        <f t="shared" si="0"/>
        <v>3489.55</v>
      </c>
      <c r="J13" s="18">
        <f t="shared" si="1"/>
        <v>0</v>
      </c>
    </row>
    <row r="14" spans="1:10">
      <c r="A14" s="73">
        <f t="shared" si="2"/>
        <v>9</v>
      </c>
      <c r="B14" s="74" t="s">
        <v>1783</v>
      </c>
      <c r="C14" s="112">
        <v>20301.38</v>
      </c>
      <c r="D14" s="76">
        <v>2064.5500000000002</v>
      </c>
      <c r="E14" s="75">
        <f>+D14*2</f>
        <v>4129.1000000000004</v>
      </c>
      <c r="F14" s="75">
        <f>+E14</f>
        <v>4129.1000000000004</v>
      </c>
      <c r="G14" s="77">
        <v>9978.6299999999992</v>
      </c>
      <c r="H14" s="16">
        <f t="shared" si="0"/>
        <v>20301.379999999997</v>
      </c>
      <c r="J14" s="18">
        <f t="shared" si="1"/>
        <v>0</v>
      </c>
    </row>
    <row r="15" spans="1:10">
      <c r="A15" s="73">
        <f t="shared" si="2"/>
        <v>10</v>
      </c>
      <c r="B15" s="74" t="s">
        <v>1784</v>
      </c>
      <c r="C15" s="112">
        <v>24789.21</v>
      </c>
      <c r="D15" s="76">
        <v>2520.94</v>
      </c>
      <c r="E15" s="75">
        <v>5041.87</v>
      </c>
      <c r="F15" s="75">
        <f>+E15</f>
        <v>5041.87</v>
      </c>
      <c r="G15" s="77">
        <v>12184.53</v>
      </c>
      <c r="H15" s="16">
        <f t="shared" si="0"/>
        <v>24789.21</v>
      </c>
      <c r="J15" s="18">
        <f t="shared" si="1"/>
        <v>0</v>
      </c>
    </row>
    <row r="16" spans="1:10">
      <c r="A16" s="73">
        <f t="shared" si="2"/>
        <v>11</v>
      </c>
      <c r="B16" s="74" t="s">
        <v>1785</v>
      </c>
      <c r="C16" s="112">
        <v>34.74</v>
      </c>
      <c r="D16" s="113">
        <v>2.0299999999999998</v>
      </c>
      <c r="E16" s="75">
        <v>6.95</v>
      </c>
      <c r="F16" s="75">
        <v>6.95</v>
      </c>
      <c r="G16" s="77">
        <v>18.809999999999999</v>
      </c>
      <c r="H16" s="16">
        <f t="shared" si="0"/>
        <v>34.739999999999995</v>
      </c>
      <c r="J16" s="18">
        <f t="shared" si="1"/>
        <v>0</v>
      </c>
    </row>
    <row r="17" spans="1:10">
      <c r="A17" s="73">
        <f t="shared" si="2"/>
        <v>12</v>
      </c>
      <c r="B17" s="78" t="s">
        <v>1786</v>
      </c>
      <c r="C17" s="112">
        <v>82562.48</v>
      </c>
      <c r="D17" s="76">
        <v>10007.57</v>
      </c>
      <c r="E17" s="75">
        <v>20015.150000000001</v>
      </c>
      <c r="F17" s="75">
        <f>+E17</f>
        <v>20015.150000000001</v>
      </c>
      <c r="G17" s="77">
        <v>32524.61</v>
      </c>
      <c r="H17" s="16">
        <f t="shared" si="0"/>
        <v>82562.48000000001</v>
      </c>
      <c r="J17" s="18">
        <f t="shared" si="1"/>
        <v>0</v>
      </c>
    </row>
    <row r="18" spans="1:10">
      <c r="A18" s="73">
        <f t="shared" si="2"/>
        <v>13</v>
      </c>
      <c r="B18" s="78" t="s">
        <v>1787</v>
      </c>
      <c r="C18" s="112">
        <v>14525.16</v>
      </c>
      <c r="D18" s="76">
        <v>1628.99</v>
      </c>
      <c r="E18" s="75">
        <v>3257.98</v>
      </c>
      <c r="F18" s="75">
        <f>+E18</f>
        <v>3257.98</v>
      </c>
      <c r="G18" s="77">
        <v>6380.21</v>
      </c>
      <c r="H18" s="16">
        <f t="shared" si="0"/>
        <v>14525.16</v>
      </c>
      <c r="J18" s="18">
        <f t="shared" si="1"/>
        <v>0</v>
      </c>
    </row>
    <row r="19" spans="1:10">
      <c r="A19" s="73">
        <f t="shared" si="2"/>
        <v>14</v>
      </c>
      <c r="B19" s="78" t="s">
        <v>1788</v>
      </c>
      <c r="C19" s="112">
        <v>231.68</v>
      </c>
      <c r="D19" s="76">
        <v>38.26</v>
      </c>
      <c r="E19" s="75">
        <v>76.510000000000005</v>
      </c>
      <c r="F19" s="75">
        <v>76.510000000000005</v>
      </c>
      <c r="G19" s="77">
        <v>40.4</v>
      </c>
      <c r="H19" s="16">
        <f t="shared" si="0"/>
        <v>231.68000000000004</v>
      </c>
      <c r="J19" s="18">
        <f t="shared" si="1"/>
        <v>0</v>
      </c>
    </row>
    <row r="20" spans="1:10">
      <c r="A20" s="73">
        <f t="shared" si="2"/>
        <v>15</v>
      </c>
      <c r="B20" s="78" t="s">
        <v>1789</v>
      </c>
      <c r="C20" s="112">
        <v>41865.79</v>
      </c>
      <c r="D20" s="76">
        <v>4574.8100000000004</v>
      </c>
      <c r="E20" s="75">
        <v>9220.2199999999993</v>
      </c>
      <c r="F20" s="75">
        <v>9220.2199999999993</v>
      </c>
      <c r="G20" s="77">
        <v>18850.54</v>
      </c>
      <c r="H20" s="16">
        <f t="shared" si="0"/>
        <v>41865.79</v>
      </c>
      <c r="J20" s="18">
        <f t="shared" si="1"/>
        <v>0</v>
      </c>
    </row>
    <row r="21" spans="1:10">
      <c r="A21" s="73">
        <f t="shared" si="2"/>
        <v>16</v>
      </c>
      <c r="B21" s="78" t="s">
        <v>1790</v>
      </c>
      <c r="C21" s="112">
        <v>4885.3900000000003</v>
      </c>
      <c r="D21" s="76">
        <v>1395.83</v>
      </c>
      <c r="E21" s="75">
        <v>2791.65</v>
      </c>
      <c r="F21" s="75">
        <v>697.91</v>
      </c>
      <c r="G21" s="115">
        <v>0</v>
      </c>
      <c r="H21" s="16">
        <f t="shared" si="0"/>
        <v>4885.3899999999994</v>
      </c>
      <c r="J21" s="18">
        <f t="shared" si="1"/>
        <v>0</v>
      </c>
    </row>
    <row r="22" spans="1:10">
      <c r="A22" s="73">
        <f t="shared" si="2"/>
        <v>17</v>
      </c>
      <c r="B22" s="78" t="s">
        <v>1791</v>
      </c>
      <c r="C22" s="112">
        <v>3067.5</v>
      </c>
      <c r="D22" s="76">
        <v>766.88</v>
      </c>
      <c r="E22" s="75">
        <v>1533.75</v>
      </c>
      <c r="F22" s="75">
        <v>766.87</v>
      </c>
      <c r="G22" s="115">
        <v>0</v>
      </c>
      <c r="H22" s="16">
        <f t="shared" si="0"/>
        <v>3067.5</v>
      </c>
      <c r="J22" s="18">
        <f t="shared" si="1"/>
        <v>0</v>
      </c>
    </row>
    <row r="23" spans="1:10">
      <c r="A23" s="73">
        <f t="shared" si="2"/>
        <v>18</v>
      </c>
      <c r="B23" s="78" t="s">
        <v>1792</v>
      </c>
      <c r="C23" s="112">
        <v>1331.73</v>
      </c>
      <c r="D23" s="76">
        <v>145.28</v>
      </c>
      <c r="E23" s="75">
        <v>290.56</v>
      </c>
      <c r="F23" s="75">
        <v>290.56</v>
      </c>
      <c r="G23" s="77">
        <v>605.33000000000004</v>
      </c>
      <c r="H23" s="16">
        <f t="shared" si="0"/>
        <v>1331.73</v>
      </c>
      <c r="J23" s="18">
        <f t="shared" si="1"/>
        <v>0</v>
      </c>
    </row>
    <row r="24" spans="1:10">
      <c r="A24" s="73">
        <f t="shared" si="2"/>
        <v>19</v>
      </c>
      <c r="B24" s="78" t="s">
        <v>1793</v>
      </c>
      <c r="C24" s="112">
        <v>694.21</v>
      </c>
      <c r="D24" s="76">
        <v>94.66</v>
      </c>
      <c r="E24" s="75">
        <v>189.33</v>
      </c>
      <c r="F24" s="75">
        <v>189.33</v>
      </c>
      <c r="G24" s="77">
        <v>220.89</v>
      </c>
      <c r="H24" s="16">
        <f t="shared" si="0"/>
        <v>694.21</v>
      </c>
      <c r="J24" s="18">
        <f t="shared" si="1"/>
        <v>0</v>
      </c>
    </row>
    <row r="25" spans="1:10">
      <c r="A25" s="73">
        <f t="shared" si="2"/>
        <v>20</v>
      </c>
      <c r="B25" s="78" t="s">
        <v>1794</v>
      </c>
      <c r="C25" s="112">
        <v>1175.25</v>
      </c>
      <c r="D25" s="76">
        <v>160.26</v>
      </c>
      <c r="E25" s="75">
        <v>320.52</v>
      </c>
      <c r="F25" s="75">
        <v>320.52</v>
      </c>
      <c r="G25" s="77">
        <v>373.95</v>
      </c>
      <c r="H25" s="16">
        <f t="shared" si="0"/>
        <v>1175.25</v>
      </c>
      <c r="J25" s="18">
        <f t="shared" si="1"/>
        <v>0</v>
      </c>
    </row>
    <row r="26" spans="1:10">
      <c r="A26" s="73">
        <f t="shared" si="2"/>
        <v>21</v>
      </c>
      <c r="B26" s="78" t="s">
        <v>1795</v>
      </c>
      <c r="C26" s="112">
        <v>441.75</v>
      </c>
      <c r="D26" s="76">
        <v>58.9</v>
      </c>
      <c r="E26" s="75">
        <v>117.8</v>
      </c>
      <c r="F26" s="75">
        <v>117.8</v>
      </c>
      <c r="G26" s="77">
        <v>147.25</v>
      </c>
      <c r="H26" s="16">
        <f t="shared" si="0"/>
        <v>441.75</v>
      </c>
      <c r="J26" s="18">
        <f t="shared" si="1"/>
        <v>0</v>
      </c>
    </row>
    <row r="27" spans="1:10">
      <c r="A27" s="73">
        <f t="shared" si="2"/>
        <v>22</v>
      </c>
      <c r="B27" s="78" t="s">
        <v>1796</v>
      </c>
      <c r="C27" s="112">
        <v>198.93</v>
      </c>
      <c r="D27" s="76">
        <v>27.13</v>
      </c>
      <c r="E27" s="75">
        <v>54.25</v>
      </c>
      <c r="F27" s="75">
        <v>54.25</v>
      </c>
      <c r="G27" s="77">
        <v>63.3</v>
      </c>
      <c r="H27" s="16">
        <f t="shared" si="0"/>
        <v>198.93</v>
      </c>
      <c r="J27" s="18">
        <f t="shared" si="1"/>
        <v>0</v>
      </c>
    </row>
    <row r="28" spans="1:10">
      <c r="A28" s="73">
        <f t="shared" si="2"/>
        <v>23</v>
      </c>
      <c r="B28" s="78" t="s">
        <v>1797</v>
      </c>
      <c r="C28" s="112">
        <v>456.05</v>
      </c>
      <c r="D28" s="76">
        <v>62.19</v>
      </c>
      <c r="E28" s="75">
        <v>124.38</v>
      </c>
      <c r="F28" s="75">
        <f>+E28</f>
        <v>124.38</v>
      </c>
      <c r="G28" s="77">
        <v>145.1</v>
      </c>
      <c r="H28" s="16">
        <f t="shared" si="0"/>
        <v>456.04999999999995</v>
      </c>
      <c r="J28" s="18">
        <f t="shared" si="1"/>
        <v>0</v>
      </c>
    </row>
    <row r="29" spans="1:10">
      <c r="A29" s="73">
        <f t="shared" si="2"/>
        <v>24</v>
      </c>
      <c r="B29" s="78" t="s">
        <v>1798</v>
      </c>
      <c r="C29" s="112">
        <v>3227.68</v>
      </c>
      <c r="D29" s="76">
        <v>379.73</v>
      </c>
      <c r="E29" s="75">
        <v>759.45</v>
      </c>
      <c r="F29" s="75">
        <v>759.45</v>
      </c>
      <c r="G29" s="77">
        <v>1329.05</v>
      </c>
      <c r="H29" s="16">
        <f t="shared" si="0"/>
        <v>3227.6800000000003</v>
      </c>
      <c r="J29" s="18">
        <f t="shared" si="1"/>
        <v>0</v>
      </c>
    </row>
    <row r="30" spans="1:10">
      <c r="A30" s="73">
        <f t="shared" si="2"/>
        <v>25</v>
      </c>
      <c r="B30" s="78" t="s">
        <v>1799</v>
      </c>
      <c r="C30" s="112">
        <v>511.21</v>
      </c>
      <c r="D30" s="76">
        <v>55.77</v>
      </c>
      <c r="E30" s="75">
        <v>111.54</v>
      </c>
      <c r="F30" s="75">
        <v>111.54</v>
      </c>
      <c r="G30" s="77">
        <v>232.36</v>
      </c>
      <c r="H30" s="16">
        <f t="shared" si="0"/>
        <v>511.21000000000004</v>
      </c>
      <c r="J30" s="18">
        <f t="shared" si="1"/>
        <v>0</v>
      </c>
    </row>
    <row r="31" spans="1:10">
      <c r="A31" s="73">
        <f t="shared" si="2"/>
        <v>26</v>
      </c>
      <c r="B31" s="78" t="s">
        <v>1800</v>
      </c>
      <c r="C31" s="112">
        <v>403.28</v>
      </c>
      <c r="D31" s="76">
        <v>43.99</v>
      </c>
      <c r="E31" s="75">
        <v>87.99</v>
      </c>
      <c r="F31" s="75">
        <v>87.99</v>
      </c>
      <c r="G31" s="77">
        <v>183.31</v>
      </c>
      <c r="H31" s="16">
        <f t="shared" si="0"/>
        <v>403.28</v>
      </c>
      <c r="J31" s="18">
        <f t="shared" si="1"/>
        <v>0</v>
      </c>
    </row>
    <row r="32" spans="1:10">
      <c r="A32" s="73">
        <f t="shared" si="2"/>
        <v>27</v>
      </c>
      <c r="B32" s="78" t="s">
        <v>1801</v>
      </c>
      <c r="C32" s="112">
        <v>2256.34</v>
      </c>
      <c r="D32" s="76">
        <v>307.11</v>
      </c>
      <c r="E32" s="75">
        <v>614.21</v>
      </c>
      <c r="F32" s="75">
        <v>614.21</v>
      </c>
      <c r="G32" s="77">
        <v>720.81</v>
      </c>
      <c r="H32" s="16">
        <f t="shared" si="0"/>
        <v>2256.34</v>
      </c>
      <c r="J32" s="18">
        <f t="shared" si="1"/>
        <v>0</v>
      </c>
    </row>
    <row r="33" spans="1:10">
      <c r="A33" s="73">
        <f t="shared" si="2"/>
        <v>28</v>
      </c>
      <c r="B33" s="78" t="s">
        <v>1802</v>
      </c>
      <c r="C33" s="112">
        <v>201.91</v>
      </c>
      <c r="D33" s="76">
        <v>27.53</v>
      </c>
      <c r="E33" s="75">
        <v>55.07</v>
      </c>
      <c r="F33" s="75">
        <v>55.07</v>
      </c>
      <c r="G33" s="77">
        <v>64.239999999999995</v>
      </c>
      <c r="H33" s="16">
        <f t="shared" si="0"/>
        <v>201.90999999999997</v>
      </c>
      <c r="J33" s="18">
        <f t="shared" si="1"/>
        <v>0</v>
      </c>
    </row>
    <row r="34" spans="1:10">
      <c r="A34" s="73">
        <f t="shared" si="2"/>
        <v>29</v>
      </c>
      <c r="B34" s="78" t="s">
        <v>1803</v>
      </c>
      <c r="C34" s="112">
        <v>1265.5899999999999</v>
      </c>
      <c r="D34" s="76">
        <v>137.85</v>
      </c>
      <c r="E34" s="75">
        <v>275.7</v>
      </c>
      <c r="F34" s="75">
        <v>275.7</v>
      </c>
      <c r="G34" s="77">
        <v>576.34</v>
      </c>
      <c r="H34" s="16">
        <f t="shared" si="0"/>
        <v>1265.5900000000001</v>
      </c>
      <c r="J34" s="18">
        <f t="shared" si="1"/>
        <v>0</v>
      </c>
    </row>
    <row r="35" spans="1:10">
      <c r="A35" s="73">
        <f t="shared" si="2"/>
        <v>30</v>
      </c>
      <c r="B35" s="78" t="s">
        <v>1804</v>
      </c>
      <c r="C35" s="112">
        <v>726.54</v>
      </c>
      <c r="D35" s="76">
        <v>79.260000000000005</v>
      </c>
      <c r="E35" s="75">
        <v>158.52000000000001</v>
      </c>
      <c r="F35" s="75">
        <v>158.52000000000001</v>
      </c>
      <c r="G35" s="77">
        <v>330.24</v>
      </c>
      <c r="H35" s="16">
        <f t="shared" si="0"/>
        <v>726.54000000000008</v>
      </c>
      <c r="J35" s="18">
        <f t="shared" si="1"/>
        <v>0</v>
      </c>
    </row>
    <row r="36" spans="1:10">
      <c r="A36" s="73">
        <f t="shared" si="2"/>
        <v>31</v>
      </c>
      <c r="B36" s="78" t="s">
        <v>1805</v>
      </c>
      <c r="C36" s="112">
        <v>1143.79</v>
      </c>
      <c r="D36" s="76">
        <v>124.78</v>
      </c>
      <c r="E36" s="75">
        <v>249.55</v>
      </c>
      <c r="F36" s="75">
        <v>249.55</v>
      </c>
      <c r="G36" s="77">
        <v>519.91</v>
      </c>
      <c r="H36" s="16">
        <f t="shared" si="0"/>
        <v>1143.79</v>
      </c>
      <c r="J36" s="18">
        <f t="shared" si="1"/>
        <v>0</v>
      </c>
    </row>
    <row r="37" spans="1:10">
      <c r="A37" s="73">
        <f t="shared" si="2"/>
        <v>32</v>
      </c>
      <c r="B37" s="78" t="s">
        <v>1806</v>
      </c>
      <c r="C37" s="112">
        <v>1208.6600000000001</v>
      </c>
      <c r="D37" s="76">
        <v>131.85</v>
      </c>
      <c r="E37" s="75">
        <v>263.70999999999998</v>
      </c>
      <c r="F37" s="75">
        <v>263.70999999999998</v>
      </c>
      <c r="G37" s="77">
        <v>549.39</v>
      </c>
      <c r="H37" s="16">
        <f t="shared" si="0"/>
        <v>1208.6599999999999</v>
      </c>
      <c r="J37" s="18">
        <f t="shared" si="1"/>
        <v>0</v>
      </c>
    </row>
    <row r="38" spans="1:10">
      <c r="A38" s="73">
        <f t="shared" si="2"/>
        <v>33</v>
      </c>
      <c r="B38" s="78" t="s">
        <v>1807</v>
      </c>
      <c r="C38" s="112">
        <v>53.17</v>
      </c>
      <c r="D38" s="76">
        <v>5.8</v>
      </c>
      <c r="E38" s="75">
        <v>11.6</v>
      </c>
      <c r="F38" s="75">
        <v>11.6</v>
      </c>
      <c r="G38" s="77">
        <v>24.17</v>
      </c>
      <c r="H38" s="16">
        <f t="shared" si="0"/>
        <v>53.17</v>
      </c>
      <c r="J38" s="18">
        <f t="shared" si="1"/>
        <v>0</v>
      </c>
    </row>
    <row r="39" spans="1:10">
      <c r="A39" s="73">
        <f t="shared" si="2"/>
        <v>34</v>
      </c>
      <c r="B39" s="78" t="s">
        <v>1808</v>
      </c>
      <c r="C39" s="112">
        <v>992.8</v>
      </c>
      <c r="D39" s="76">
        <v>108.23</v>
      </c>
      <c r="E39" s="75">
        <v>216.46</v>
      </c>
      <c r="F39" s="75">
        <v>216.46</v>
      </c>
      <c r="G39" s="77">
        <v>451.65</v>
      </c>
      <c r="H39" s="16">
        <f t="shared" si="0"/>
        <v>992.8</v>
      </c>
      <c r="J39" s="18">
        <f t="shared" si="1"/>
        <v>0</v>
      </c>
    </row>
    <row r="40" spans="1:10">
      <c r="A40" s="73">
        <f t="shared" si="2"/>
        <v>35</v>
      </c>
      <c r="B40" s="78" t="s">
        <v>1809</v>
      </c>
      <c r="C40" s="112">
        <v>761.19</v>
      </c>
      <c r="D40" s="76">
        <v>83.04</v>
      </c>
      <c r="E40" s="75">
        <v>166.08</v>
      </c>
      <c r="F40" s="75">
        <v>166.08</v>
      </c>
      <c r="G40" s="77">
        <v>345.99</v>
      </c>
      <c r="H40" s="16">
        <f t="shared" si="0"/>
        <v>761.19</v>
      </c>
      <c r="J40" s="18">
        <f t="shared" si="1"/>
        <v>0</v>
      </c>
    </row>
    <row r="41" spans="1:10">
      <c r="A41" s="73">
        <f t="shared" si="2"/>
        <v>36</v>
      </c>
      <c r="B41" s="78" t="s">
        <v>1810</v>
      </c>
      <c r="C41" s="112">
        <v>39951.07</v>
      </c>
      <c r="D41" s="76">
        <v>4993.66</v>
      </c>
      <c r="E41" s="75">
        <v>9987.32</v>
      </c>
      <c r="F41" s="75">
        <v>9987.32</v>
      </c>
      <c r="G41" s="77">
        <v>14982.77</v>
      </c>
      <c r="H41" s="16">
        <f t="shared" si="0"/>
        <v>39951.07</v>
      </c>
      <c r="J41" s="18">
        <f t="shared" si="1"/>
        <v>0</v>
      </c>
    </row>
    <row r="42" spans="1:10">
      <c r="A42" s="73">
        <f t="shared" si="2"/>
        <v>37</v>
      </c>
      <c r="B42" s="74" t="s">
        <v>1811</v>
      </c>
      <c r="C42" s="112">
        <v>9182.7000000000007</v>
      </c>
      <c r="D42" s="113">
        <v>459.14</v>
      </c>
      <c r="E42" s="75">
        <v>1836.54</v>
      </c>
      <c r="F42" s="75">
        <v>1836.54</v>
      </c>
      <c r="G42" s="77">
        <v>5050.4799999999996</v>
      </c>
      <c r="H42" s="16">
        <f t="shared" si="0"/>
        <v>9182.6999999999989</v>
      </c>
      <c r="J42" s="18">
        <f t="shared" si="1"/>
        <v>0</v>
      </c>
    </row>
    <row r="43" spans="1:10">
      <c r="A43" s="73">
        <f t="shared" si="2"/>
        <v>38</v>
      </c>
      <c r="B43" s="78" t="s">
        <v>1812</v>
      </c>
      <c r="C43" s="112">
        <v>1172.21</v>
      </c>
      <c r="D43" s="113">
        <v>19.54</v>
      </c>
      <c r="E43" s="75">
        <v>234.44</v>
      </c>
      <c r="F43" s="75">
        <v>234.44</v>
      </c>
      <c r="G43" s="77">
        <v>683.79</v>
      </c>
      <c r="H43" s="16">
        <f t="shared" si="0"/>
        <v>1172.21</v>
      </c>
      <c r="J43" s="18">
        <f t="shared" si="1"/>
        <v>0</v>
      </c>
    </row>
    <row r="44" spans="1:10">
      <c r="A44" s="73">
        <f t="shared" si="2"/>
        <v>39</v>
      </c>
      <c r="B44" s="78" t="s">
        <v>1813</v>
      </c>
      <c r="C44" s="112">
        <v>1444</v>
      </c>
      <c r="D44" s="113">
        <v>24.07</v>
      </c>
      <c r="E44" s="75">
        <v>288.8</v>
      </c>
      <c r="F44" s="75">
        <v>288.8</v>
      </c>
      <c r="G44" s="77">
        <v>842.33</v>
      </c>
      <c r="H44" s="16">
        <f t="shared" si="0"/>
        <v>1444</v>
      </c>
      <c r="J44" s="18">
        <f t="shared" si="1"/>
        <v>0</v>
      </c>
    </row>
    <row r="45" spans="1:10">
      <c r="A45" s="73">
        <f t="shared" si="2"/>
        <v>40</v>
      </c>
      <c r="B45" s="78" t="s">
        <v>1814</v>
      </c>
      <c r="C45" s="112">
        <v>4321.08</v>
      </c>
      <c r="D45" s="113">
        <v>72.02</v>
      </c>
      <c r="E45" s="75">
        <v>864.22</v>
      </c>
      <c r="F45" s="75">
        <v>864.22</v>
      </c>
      <c r="G45" s="77">
        <v>2520.62</v>
      </c>
      <c r="H45" s="16">
        <f t="shared" si="0"/>
        <v>4321.08</v>
      </c>
      <c r="J45" s="18">
        <f t="shared" si="1"/>
        <v>0</v>
      </c>
    </row>
    <row r="46" spans="1:10">
      <c r="A46" s="73">
        <f t="shared" si="2"/>
        <v>41</v>
      </c>
      <c r="B46" s="78" t="s">
        <v>1815</v>
      </c>
      <c r="C46" s="112">
        <v>2370.6</v>
      </c>
      <c r="D46" s="113">
        <v>39.51</v>
      </c>
      <c r="E46" s="75">
        <v>474.12</v>
      </c>
      <c r="F46" s="75">
        <f>+E46</f>
        <v>474.12</v>
      </c>
      <c r="G46" s="77">
        <v>1382.85</v>
      </c>
      <c r="H46" s="16">
        <f t="shared" si="0"/>
        <v>2370.6</v>
      </c>
      <c r="J46" s="18">
        <f t="shared" si="1"/>
        <v>0</v>
      </c>
    </row>
    <row r="47" spans="1:10">
      <c r="A47" s="73">
        <f t="shared" si="2"/>
        <v>42</v>
      </c>
      <c r="B47" s="78" t="s">
        <v>1816</v>
      </c>
      <c r="C47" s="112">
        <v>2885.13</v>
      </c>
      <c r="D47" s="113">
        <v>48.09</v>
      </c>
      <c r="E47" s="75">
        <v>577.03</v>
      </c>
      <c r="F47" s="75">
        <f>+E47</f>
        <v>577.03</v>
      </c>
      <c r="G47" s="77">
        <v>1682.98</v>
      </c>
      <c r="H47" s="16">
        <f t="shared" si="0"/>
        <v>2885.13</v>
      </c>
      <c r="J47" s="18">
        <f t="shared" si="1"/>
        <v>0</v>
      </c>
    </row>
    <row r="48" spans="1:10">
      <c r="A48" s="73">
        <f t="shared" si="2"/>
        <v>43</v>
      </c>
      <c r="B48" s="78" t="s">
        <v>1817</v>
      </c>
      <c r="C48" s="112">
        <v>1925.93</v>
      </c>
      <c r="D48" s="113">
        <v>32.1</v>
      </c>
      <c r="E48" s="75">
        <v>385.19</v>
      </c>
      <c r="F48" s="75">
        <v>385.19</v>
      </c>
      <c r="G48" s="77">
        <v>1123.45</v>
      </c>
      <c r="H48" s="16">
        <f t="shared" si="0"/>
        <v>1925.93</v>
      </c>
      <c r="J48" s="18">
        <f t="shared" si="1"/>
        <v>0</v>
      </c>
    </row>
    <row r="49" spans="1:10">
      <c r="A49" s="73">
        <f t="shared" si="2"/>
        <v>44</v>
      </c>
      <c r="B49" s="78" t="s">
        <v>1818</v>
      </c>
      <c r="C49" s="112">
        <v>1161.9000000000001</v>
      </c>
      <c r="D49" s="113">
        <v>19.37</v>
      </c>
      <c r="E49" s="75">
        <v>232.38</v>
      </c>
      <c r="F49" s="75">
        <f>+E49</f>
        <v>232.38</v>
      </c>
      <c r="G49" s="77">
        <v>677.77</v>
      </c>
      <c r="H49" s="16">
        <f t="shared" si="0"/>
        <v>1161.9000000000001</v>
      </c>
      <c r="J49" s="18">
        <f t="shared" si="1"/>
        <v>0</v>
      </c>
    </row>
    <row r="50" spans="1:10">
      <c r="A50" s="73">
        <f t="shared" si="2"/>
        <v>45</v>
      </c>
      <c r="B50" s="78" t="s">
        <v>1819</v>
      </c>
      <c r="C50" s="112">
        <v>1251.9000000000001</v>
      </c>
      <c r="D50" s="113">
        <v>20.87</v>
      </c>
      <c r="E50" s="75">
        <v>250.38</v>
      </c>
      <c r="F50" s="75">
        <v>250.38</v>
      </c>
      <c r="G50" s="77">
        <v>730.27</v>
      </c>
      <c r="H50" s="16">
        <f t="shared" si="0"/>
        <v>1251.9000000000001</v>
      </c>
      <c r="J50" s="18">
        <f t="shared" si="1"/>
        <v>0</v>
      </c>
    </row>
    <row r="51" spans="1:10">
      <c r="A51" s="73">
        <f t="shared" si="2"/>
        <v>46</v>
      </c>
      <c r="B51" s="78" t="s">
        <v>1820</v>
      </c>
      <c r="C51" s="112">
        <v>1055.21</v>
      </c>
      <c r="D51" s="113">
        <v>17.59</v>
      </c>
      <c r="E51" s="75">
        <v>211.04</v>
      </c>
      <c r="F51" s="75">
        <v>211.04</v>
      </c>
      <c r="G51" s="77">
        <v>615.54</v>
      </c>
      <c r="H51" s="16">
        <f t="shared" si="0"/>
        <v>1055.21</v>
      </c>
      <c r="J51" s="18">
        <f t="shared" si="1"/>
        <v>0</v>
      </c>
    </row>
    <row r="52" spans="1:10">
      <c r="A52" s="73">
        <f t="shared" si="2"/>
        <v>47</v>
      </c>
      <c r="B52" s="78" t="s">
        <v>1821</v>
      </c>
      <c r="C52" s="112">
        <v>1910.7</v>
      </c>
      <c r="D52" s="113">
        <v>0</v>
      </c>
      <c r="E52" s="75">
        <v>382.14</v>
      </c>
      <c r="F52" s="75">
        <v>382.14</v>
      </c>
      <c r="G52" s="77">
        <v>1146.42</v>
      </c>
      <c r="H52" s="16">
        <f t="shared" si="0"/>
        <v>1910.7</v>
      </c>
      <c r="J52" s="18">
        <f t="shared" si="1"/>
        <v>0</v>
      </c>
    </row>
    <row r="53" spans="1:10">
      <c r="A53" s="73">
        <f t="shared" si="2"/>
        <v>48</v>
      </c>
      <c r="B53" s="78" t="s">
        <v>1822</v>
      </c>
      <c r="C53" s="112">
        <v>1318.5</v>
      </c>
      <c r="D53" s="113">
        <v>0</v>
      </c>
      <c r="E53" s="75">
        <v>263.7</v>
      </c>
      <c r="F53" s="75">
        <v>263.7</v>
      </c>
      <c r="G53" s="77">
        <v>791.1</v>
      </c>
      <c r="H53" s="16">
        <f t="shared" si="0"/>
        <v>1318.5</v>
      </c>
      <c r="J53" s="18">
        <f t="shared" si="1"/>
        <v>0</v>
      </c>
    </row>
    <row r="54" spans="1:10">
      <c r="A54" s="73">
        <f t="shared" si="2"/>
        <v>49</v>
      </c>
      <c r="B54" s="78" t="s">
        <v>1823</v>
      </c>
      <c r="C54" s="112">
        <v>2716.48</v>
      </c>
      <c r="D54" s="113">
        <v>0</v>
      </c>
      <c r="E54" s="75">
        <v>520.66</v>
      </c>
      <c r="F54" s="75">
        <v>543.29999999999995</v>
      </c>
      <c r="G54" s="77">
        <v>1652.52</v>
      </c>
      <c r="H54" s="16">
        <f t="shared" si="0"/>
        <v>2716.48</v>
      </c>
      <c r="J54" s="18">
        <f t="shared" si="1"/>
        <v>0</v>
      </c>
    </row>
    <row r="55" spans="1:10">
      <c r="A55" s="73">
        <f t="shared" si="2"/>
        <v>50</v>
      </c>
      <c r="B55" s="78" t="s">
        <v>1824</v>
      </c>
      <c r="C55" s="112">
        <v>6404.02</v>
      </c>
      <c r="D55" s="113">
        <v>0</v>
      </c>
      <c r="E55" s="75">
        <v>1227.44</v>
      </c>
      <c r="F55" s="75">
        <v>1280.8</v>
      </c>
      <c r="G55" s="77">
        <v>3895.78</v>
      </c>
      <c r="H55" s="16">
        <f t="shared" si="0"/>
        <v>6404.02</v>
      </c>
      <c r="J55" s="18">
        <f t="shared" si="1"/>
        <v>0</v>
      </c>
    </row>
    <row r="56" spans="1:10">
      <c r="A56" s="73">
        <f t="shared" si="2"/>
        <v>51</v>
      </c>
      <c r="B56" s="79" t="s">
        <v>1825</v>
      </c>
      <c r="C56" s="112">
        <v>1191.9100000000001</v>
      </c>
      <c r="D56" s="113">
        <v>0</v>
      </c>
      <c r="E56" s="75">
        <v>129.12</v>
      </c>
      <c r="F56" s="75">
        <v>238.38</v>
      </c>
      <c r="G56" s="77">
        <v>824.41</v>
      </c>
      <c r="H56" s="16">
        <f t="shared" si="0"/>
        <v>1191.9099999999999</v>
      </c>
      <c r="J56" s="18">
        <f t="shared" si="1"/>
        <v>0</v>
      </c>
    </row>
    <row r="57" spans="1:10">
      <c r="A57" s="73">
        <f t="shared" si="2"/>
        <v>52</v>
      </c>
      <c r="B57" s="79" t="s">
        <v>1826</v>
      </c>
      <c r="C57" s="112">
        <v>3890.25</v>
      </c>
      <c r="D57" s="113">
        <v>0</v>
      </c>
      <c r="E57" s="114">
        <v>389.03</v>
      </c>
      <c r="F57" s="75">
        <v>778.05</v>
      </c>
      <c r="G57" s="77">
        <v>2723.17</v>
      </c>
      <c r="H57" s="16">
        <f t="shared" si="0"/>
        <v>3890.25</v>
      </c>
      <c r="J57" s="18">
        <f t="shared" si="1"/>
        <v>0</v>
      </c>
    </row>
    <row r="58" spans="1:10">
      <c r="A58" s="73">
        <f t="shared" si="2"/>
        <v>53</v>
      </c>
      <c r="B58" s="79" t="s">
        <v>1827</v>
      </c>
      <c r="C58" s="112">
        <v>336.87</v>
      </c>
      <c r="D58" s="113">
        <v>0</v>
      </c>
      <c r="E58" s="114">
        <v>36.49</v>
      </c>
      <c r="F58" s="75">
        <v>67.37</v>
      </c>
      <c r="G58" s="77">
        <v>233.01</v>
      </c>
      <c r="H58" s="16">
        <f t="shared" si="0"/>
        <v>336.87</v>
      </c>
      <c r="J58" s="18">
        <f t="shared" si="1"/>
        <v>0</v>
      </c>
    </row>
    <row r="59" spans="1:10">
      <c r="A59" s="73">
        <f t="shared" si="2"/>
        <v>54</v>
      </c>
      <c r="B59" s="79" t="s">
        <v>1828</v>
      </c>
      <c r="C59" s="112">
        <v>1217.7</v>
      </c>
      <c r="D59" s="113">
        <v>0</v>
      </c>
      <c r="E59" s="114">
        <v>131.91999999999999</v>
      </c>
      <c r="F59" s="75">
        <v>243.54</v>
      </c>
      <c r="G59" s="77">
        <v>842.24</v>
      </c>
      <c r="H59" s="16">
        <f t="shared" si="0"/>
        <v>1217.7</v>
      </c>
      <c r="J59" s="18">
        <f t="shared" si="1"/>
        <v>0</v>
      </c>
    </row>
    <row r="60" spans="1:10">
      <c r="A60" s="73">
        <f t="shared" si="2"/>
        <v>55</v>
      </c>
      <c r="B60" s="78" t="s">
        <v>1829</v>
      </c>
      <c r="C60" s="112">
        <v>57.47</v>
      </c>
      <c r="D60" s="76">
        <v>57.47</v>
      </c>
      <c r="E60" s="114">
        <v>0</v>
      </c>
      <c r="F60" s="114">
        <v>0</v>
      </c>
      <c r="G60" s="115">
        <v>0</v>
      </c>
      <c r="H60" s="16">
        <f t="shared" si="0"/>
        <v>57.47</v>
      </c>
      <c r="J60" s="18">
        <f t="shared" si="1"/>
        <v>0</v>
      </c>
    </row>
    <row r="61" spans="1:10">
      <c r="A61" s="73">
        <f t="shared" si="2"/>
        <v>56</v>
      </c>
      <c r="B61" s="78" t="s">
        <v>1830</v>
      </c>
      <c r="C61" s="112">
        <v>443.46</v>
      </c>
      <c r="D61" s="76">
        <v>110.86</v>
      </c>
      <c r="E61" s="75">
        <v>221.73</v>
      </c>
      <c r="F61" s="75">
        <v>110.87</v>
      </c>
      <c r="G61" s="115">
        <v>0</v>
      </c>
      <c r="H61" s="16">
        <f t="shared" si="0"/>
        <v>443.46</v>
      </c>
      <c r="J61" s="18">
        <f t="shared" si="1"/>
        <v>0</v>
      </c>
    </row>
    <row r="62" spans="1:10">
      <c r="A62" s="73">
        <f t="shared" si="2"/>
        <v>57</v>
      </c>
      <c r="B62" s="78" t="s">
        <v>1981</v>
      </c>
      <c r="C62" s="112">
        <v>31792</v>
      </c>
      <c r="D62" s="113">
        <v>0</v>
      </c>
      <c r="E62" s="75">
        <v>2649.33</v>
      </c>
      <c r="F62" s="75">
        <v>6358.4</v>
      </c>
      <c r="G62" s="75">
        <v>22784.27</v>
      </c>
      <c r="H62" s="16">
        <f t="shared" si="0"/>
        <v>31792</v>
      </c>
      <c r="J62" s="18">
        <f t="shared" si="1"/>
        <v>0</v>
      </c>
    </row>
    <row r="63" spans="1:10">
      <c r="A63" s="73">
        <f t="shared" si="2"/>
        <v>58</v>
      </c>
      <c r="B63" s="78" t="s">
        <v>1982</v>
      </c>
      <c r="C63" s="112">
        <v>490.5</v>
      </c>
      <c r="D63" s="113">
        <v>0</v>
      </c>
      <c r="E63" s="75">
        <v>36.79</v>
      </c>
      <c r="F63" s="75">
        <v>98.1</v>
      </c>
      <c r="G63" s="114">
        <v>355.61</v>
      </c>
      <c r="H63" s="16">
        <f t="shared" si="0"/>
        <v>490.5</v>
      </c>
      <c r="J63" s="18">
        <f t="shared" si="1"/>
        <v>0</v>
      </c>
    </row>
    <row r="64" spans="1:10">
      <c r="A64" s="73">
        <f t="shared" si="2"/>
        <v>59</v>
      </c>
      <c r="B64" s="78" t="s">
        <v>1983</v>
      </c>
      <c r="C64" s="112">
        <v>1734.05</v>
      </c>
      <c r="D64" s="113">
        <v>0</v>
      </c>
      <c r="E64" s="75">
        <v>101.15</v>
      </c>
      <c r="F64" s="75">
        <v>346.81</v>
      </c>
      <c r="G64" s="164">
        <v>1286.0899999999999</v>
      </c>
      <c r="H64" s="16">
        <f t="shared" si="0"/>
        <v>1734.05</v>
      </c>
      <c r="J64" s="18">
        <f t="shared" si="1"/>
        <v>0</v>
      </c>
    </row>
    <row r="65" spans="1:10">
      <c r="A65" s="73">
        <f t="shared" si="2"/>
        <v>60</v>
      </c>
      <c r="B65" s="78" t="s">
        <v>1984</v>
      </c>
      <c r="C65" s="112">
        <v>2430</v>
      </c>
      <c r="D65" s="113">
        <v>0</v>
      </c>
      <c r="E65" s="75">
        <v>101.25</v>
      </c>
      <c r="F65" s="75">
        <v>486</v>
      </c>
      <c r="G65" s="164">
        <v>1842.75</v>
      </c>
      <c r="H65" s="16">
        <f t="shared" si="0"/>
        <v>2430</v>
      </c>
      <c r="J65" s="18">
        <f t="shared" si="1"/>
        <v>0</v>
      </c>
    </row>
    <row r="66" spans="1:10">
      <c r="A66" s="73">
        <f t="shared" si="2"/>
        <v>61</v>
      </c>
      <c r="B66" s="78" t="s">
        <v>1985</v>
      </c>
      <c r="C66" s="112">
        <v>2797.2</v>
      </c>
      <c r="D66" s="113">
        <v>0</v>
      </c>
      <c r="E66" s="75">
        <v>93.24</v>
      </c>
      <c r="F66" s="75">
        <v>559.44000000000005</v>
      </c>
      <c r="G66" s="164">
        <v>2144.52</v>
      </c>
      <c r="H66" s="16">
        <f t="shared" si="0"/>
        <v>2797.2</v>
      </c>
      <c r="J66" s="18">
        <f t="shared" si="1"/>
        <v>0</v>
      </c>
    </row>
    <row r="67" spans="1:10">
      <c r="A67" s="73">
        <f t="shared" si="2"/>
        <v>62</v>
      </c>
      <c r="B67" s="78" t="s">
        <v>1986</v>
      </c>
      <c r="C67" s="112">
        <v>1062.9000000000001</v>
      </c>
      <c r="D67" s="113">
        <v>0</v>
      </c>
      <c r="E67" s="75">
        <v>17.72</v>
      </c>
      <c r="F67" s="75">
        <v>212.58</v>
      </c>
      <c r="G67" s="114">
        <v>832.6</v>
      </c>
      <c r="H67" s="16">
        <f t="shared" si="0"/>
        <v>1062.9000000000001</v>
      </c>
      <c r="J67" s="18">
        <f t="shared" si="1"/>
        <v>0</v>
      </c>
    </row>
    <row r="68" spans="1:10">
      <c r="A68" s="73">
        <f t="shared" si="2"/>
        <v>63</v>
      </c>
      <c r="B68" s="78" t="s">
        <v>1987</v>
      </c>
      <c r="C68" s="112">
        <v>174.42</v>
      </c>
      <c r="D68" s="113">
        <v>0</v>
      </c>
      <c r="E68" s="75">
        <v>1.45</v>
      </c>
      <c r="F68" s="75">
        <v>34.880000000000003</v>
      </c>
      <c r="G68" s="114">
        <v>138.09</v>
      </c>
      <c r="H68" s="16">
        <f t="shared" si="0"/>
        <v>174.42000000000002</v>
      </c>
      <c r="J68" s="18">
        <f t="shared" si="1"/>
        <v>0</v>
      </c>
    </row>
    <row r="69" spans="1:10">
      <c r="A69" s="73">
        <f t="shared" si="2"/>
        <v>64</v>
      </c>
      <c r="B69" s="78" t="s">
        <v>1988</v>
      </c>
      <c r="C69" s="112">
        <v>140.4</v>
      </c>
      <c r="D69" s="113">
        <v>0</v>
      </c>
      <c r="E69" s="75">
        <v>1.17</v>
      </c>
      <c r="F69" s="75">
        <v>28.08</v>
      </c>
      <c r="G69" s="114">
        <v>111.15</v>
      </c>
      <c r="H69" s="16">
        <f t="shared" si="0"/>
        <v>140.4</v>
      </c>
      <c r="J69" s="18">
        <f t="shared" si="1"/>
        <v>0</v>
      </c>
    </row>
    <row r="70" spans="1:10">
      <c r="A70" s="73">
        <f t="shared" si="2"/>
        <v>65</v>
      </c>
      <c r="B70" s="78" t="s">
        <v>1989</v>
      </c>
      <c r="C70" s="112">
        <v>433.66</v>
      </c>
      <c r="D70" s="113">
        <v>0</v>
      </c>
      <c r="E70" s="75">
        <v>3.61</v>
      </c>
      <c r="F70" s="75">
        <v>86.73</v>
      </c>
      <c r="G70" s="114">
        <v>343.32</v>
      </c>
      <c r="H70" s="16">
        <f t="shared" si="0"/>
        <v>433.65999999999997</v>
      </c>
      <c r="J70" s="18">
        <f t="shared" si="1"/>
        <v>0</v>
      </c>
    </row>
    <row r="71" spans="1:10">
      <c r="A71" s="73">
        <f t="shared" si="2"/>
        <v>66</v>
      </c>
      <c r="B71" s="78" t="s">
        <v>1990</v>
      </c>
      <c r="C71" s="112">
        <v>353.75</v>
      </c>
      <c r="D71" s="113">
        <v>0</v>
      </c>
      <c r="E71" s="75">
        <v>2.95</v>
      </c>
      <c r="F71" s="75">
        <v>70.75</v>
      </c>
      <c r="G71" s="114">
        <v>280.05</v>
      </c>
      <c r="H71" s="16">
        <f>SUM(D71:G71)</f>
        <v>353.75</v>
      </c>
      <c r="J71" s="18">
        <f>+C71-H71</f>
        <v>0</v>
      </c>
    </row>
    <row r="72" spans="1:10">
      <c r="A72" s="73">
        <f>+A71+1</f>
        <v>67</v>
      </c>
      <c r="B72" s="78" t="s">
        <v>1991</v>
      </c>
      <c r="C72" s="112">
        <v>1026.9000000000001</v>
      </c>
      <c r="D72" s="113">
        <v>0</v>
      </c>
      <c r="E72" s="75">
        <v>8.56</v>
      </c>
      <c r="F72" s="75">
        <v>205.38</v>
      </c>
      <c r="G72" s="114">
        <v>812.96</v>
      </c>
      <c r="H72" s="16">
        <f>SUM(D72:G72)</f>
        <v>1026.9000000000001</v>
      </c>
      <c r="J72" s="18">
        <f>+C72-H72</f>
        <v>0</v>
      </c>
    </row>
    <row r="73" spans="1:10" ht="15.75">
      <c r="A73" s="73"/>
      <c r="B73" s="80" t="s">
        <v>55</v>
      </c>
      <c r="C73" s="81">
        <f t="shared" ref="C73:H73" si="3">SUM(C6:C72)</f>
        <v>361189.8000000001</v>
      </c>
      <c r="D73" s="81">
        <f t="shared" si="3"/>
        <v>33588.939019999991</v>
      </c>
      <c r="E73" s="81">
        <f t="shared" si="3"/>
        <v>77265.537839999975</v>
      </c>
      <c r="F73" s="81">
        <f t="shared" si="3"/>
        <v>79460.39784000002</v>
      </c>
      <c r="G73" s="81">
        <f t="shared" si="3"/>
        <v>170874.92999999996</v>
      </c>
      <c r="H73" s="81">
        <f t="shared" si="3"/>
        <v>361189.8047000001</v>
      </c>
    </row>
    <row r="74" spans="1:10">
      <c r="A74" s="82"/>
      <c r="B74" s="83"/>
      <c r="C74" s="84"/>
      <c r="D74" s="84"/>
      <c r="E74" s="84"/>
      <c r="F74" s="84"/>
      <c r="G74" s="84"/>
      <c r="H74" s="84"/>
    </row>
    <row r="75" spans="1:10">
      <c r="A75" s="70" t="s">
        <v>1879</v>
      </c>
    </row>
    <row r="76" spans="1:10" ht="30">
      <c r="A76" s="71" t="s">
        <v>1770</v>
      </c>
      <c r="B76" s="72" t="s">
        <v>1491</v>
      </c>
      <c r="C76" s="94" t="s">
        <v>1898</v>
      </c>
      <c r="D76" s="72" t="s">
        <v>1771</v>
      </c>
      <c r="E76" s="72" t="s">
        <v>1772</v>
      </c>
      <c r="F76" s="72" t="s">
        <v>1773</v>
      </c>
      <c r="G76" s="72" t="s">
        <v>1774</v>
      </c>
      <c r="H76" s="72" t="s">
        <v>55</v>
      </c>
    </row>
    <row r="77" spans="1:10" s="107" customFormat="1" ht="18.75" customHeight="1">
      <c r="A77" s="85">
        <v>1</v>
      </c>
      <c r="B77" s="86">
        <v>31403081</v>
      </c>
      <c r="C77" s="109">
        <v>145.37</v>
      </c>
      <c r="D77" s="87">
        <v>96.914400000000001</v>
      </c>
      <c r="E77" s="88">
        <v>48.457180000000001</v>
      </c>
      <c r="F77" s="111">
        <v>0</v>
      </c>
      <c r="G77" s="111">
        <v>0</v>
      </c>
      <c r="H77" s="27">
        <f>SUM(D77:G77)</f>
        <v>145.37157999999999</v>
      </c>
      <c r="J77" s="107">
        <f>+C77-H77</f>
        <v>-1.5799999999899228E-3</v>
      </c>
    </row>
    <row r="78" spans="1:10" s="107" customFormat="1" ht="18.75" customHeight="1">
      <c r="A78" s="85">
        <f>+A77+1</f>
        <v>2</v>
      </c>
      <c r="B78" s="86">
        <v>31403082</v>
      </c>
      <c r="C78" s="109">
        <v>1052.8599999999999</v>
      </c>
      <c r="D78" s="87">
        <v>701.90359999999998</v>
      </c>
      <c r="E78" s="88">
        <v>350.96</v>
      </c>
      <c r="F78" s="111">
        <v>0</v>
      </c>
      <c r="G78" s="111">
        <v>0</v>
      </c>
      <c r="H78" s="27">
        <f t="shared" ref="H78:H102" si="4">SUM(D78:G78)</f>
        <v>1052.8635999999999</v>
      </c>
      <c r="J78" s="107">
        <f t="shared" ref="J78:J102" si="5">+C78-H78</f>
        <v>-3.6000000000058208E-3</v>
      </c>
    </row>
    <row r="79" spans="1:10" s="107" customFormat="1" ht="18.75" customHeight="1">
      <c r="A79" s="85">
        <f t="shared" ref="A79:A102" si="6">+A78+1</f>
        <v>3</v>
      </c>
      <c r="B79" s="86">
        <v>31403083</v>
      </c>
      <c r="C79" s="109">
        <v>9429.26</v>
      </c>
      <c r="D79" s="87">
        <v>4190.7807599999996</v>
      </c>
      <c r="E79" s="88">
        <v>5238.4757099999997</v>
      </c>
      <c r="F79" s="111">
        <v>0</v>
      </c>
      <c r="G79" s="111">
        <v>0</v>
      </c>
      <c r="H79" s="27">
        <f t="shared" si="4"/>
        <v>9429.2564700000003</v>
      </c>
      <c r="J79" s="107">
        <f t="shared" si="5"/>
        <v>3.5299999999551801E-3</v>
      </c>
    </row>
    <row r="80" spans="1:10" s="107" customFormat="1" ht="18.75" customHeight="1">
      <c r="A80" s="85">
        <f t="shared" si="6"/>
        <v>4</v>
      </c>
      <c r="B80" s="86">
        <v>31403086</v>
      </c>
      <c r="C80" s="109">
        <v>20051.310000000001</v>
      </c>
      <c r="D80" s="87">
        <v>3084.8165600000002</v>
      </c>
      <c r="E80" s="88">
        <v>6169.6331200000004</v>
      </c>
      <c r="F80" s="88">
        <v>6169.6331200000004</v>
      </c>
      <c r="G80" s="88">
        <v>4627.2256900000002</v>
      </c>
      <c r="H80" s="27">
        <f t="shared" si="4"/>
        <v>20051.308490000003</v>
      </c>
      <c r="J80" s="107">
        <f t="shared" si="5"/>
        <v>1.5099999982339796E-3</v>
      </c>
    </row>
    <row r="81" spans="1:10" s="107" customFormat="1" ht="18.75" customHeight="1">
      <c r="A81" s="85">
        <f t="shared" si="6"/>
        <v>5</v>
      </c>
      <c r="B81" s="86">
        <v>31403087</v>
      </c>
      <c r="C81" s="109">
        <v>8670.4500000000007</v>
      </c>
      <c r="D81" s="87">
        <v>912.67859999999996</v>
      </c>
      <c r="E81" s="88">
        <v>1825.3571999999999</v>
      </c>
      <c r="F81" s="88">
        <v>1825.3571999999999</v>
      </c>
      <c r="G81" s="88">
        <v>4107.0528899999999</v>
      </c>
      <c r="H81" s="27">
        <f t="shared" si="4"/>
        <v>8670.4458899999991</v>
      </c>
      <c r="J81" s="107">
        <f t="shared" si="5"/>
        <v>4.1100000016740523E-3</v>
      </c>
    </row>
    <row r="82" spans="1:10" s="107" customFormat="1" ht="18.75" customHeight="1">
      <c r="A82" s="85">
        <f t="shared" si="6"/>
        <v>6</v>
      </c>
      <c r="B82" s="86">
        <v>31403088</v>
      </c>
      <c r="C82" s="109">
        <v>6980.03</v>
      </c>
      <c r="D82" s="87">
        <v>734.74032</v>
      </c>
      <c r="E82" s="88">
        <v>1469.48064</v>
      </c>
      <c r="F82" s="88">
        <v>1469.48064</v>
      </c>
      <c r="G82" s="88">
        <v>3306.3302899999999</v>
      </c>
      <c r="H82" s="27">
        <f t="shared" si="4"/>
        <v>6980.0318900000002</v>
      </c>
      <c r="J82" s="107">
        <f t="shared" si="5"/>
        <v>-1.8900000004578033E-3</v>
      </c>
    </row>
    <row r="83" spans="1:10" s="107" customFormat="1" ht="18.75" customHeight="1">
      <c r="A83" s="85">
        <f t="shared" si="6"/>
        <v>7</v>
      </c>
      <c r="B83" s="86">
        <v>31403089</v>
      </c>
      <c r="C83" s="109">
        <v>3193.72</v>
      </c>
      <c r="D83" s="87">
        <v>336.18</v>
      </c>
      <c r="E83" s="88">
        <v>672.36</v>
      </c>
      <c r="F83" s="88">
        <v>672.36</v>
      </c>
      <c r="G83" s="88">
        <v>1512.82</v>
      </c>
      <c r="H83" s="27">
        <f t="shared" si="4"/>
        <v>3193.7200000000003</v>
      </c>
      <c r="J83" s="107">
        <f t="shared" si="5"/>
        <v>0</v>
      </c>
    </row>
    <row r="84" spans="1:10" s="107" customFormat="1" ht="18.75" customHeight="1">
      <c r="A84" s="85">
        <f t="shared" si="6"/>
        <v>8</v>
      </c>
      <c r="B84" s="86">
        <v>31403091</v>
      </c>
      <c r="C84" s="109">
        <v>6076.94</v>
      </c>
      <c r="D84" s="87">
        <v>486.15516000000002</v>
      </c>
      <c r="E84" s="88">
        <v>972.31032000000005</v>
      </c>
      <c r="F84" s="88">
        <v>972.31032000000005</v>
      </c>
      <c r="G84" s="88">
        <v>3646.1639300000002</v>
      </c>
      <c r="H84" s="27">
        <f t="shared" si="4"/>
        <v>6076.9397300000001</v>
      </c>
      <c r="J84" s="107">
        <f t="shared" si="5"/>
        <v>2.6999999954568921E-4</v>
      </c>
    </row>
    <row r="85" spans="1:10" s="107" customFormat="1" ht="18.75" customHeight="1">
      <c r="A85" s="85">
        <f t="shared" si="6"/>
        <v>9</v>
      </c>
      <c r="B85" s="86">
        <v>37203001</v>
      </c>
      <c r="C85" s="109">
        <v>66147.539999999994</v>
      </c>
      <c r="D85" s="110">
        <v>0</v>
      </c>
      <c r="E85" s="88">
        <v>8819.6714400000001</v>
      </c>
      <c r="F85" s="88">
        <v>8819.6714400000001</v>
      </c>
      <c r="G85" s="88">
        <v>48508.2</v>
      </c>
      <c r="H85" s="27">
        <f t="shared" si="4"/>
        <v>66147.542879999994</v>
      </c>
      <c r="J85" s="107">
        <f t="shared" si="5"/>
        <v>-2.8800000000046566E-3</v>
      </c>
    </row>
    <row r="86" spans="1:10" s="107" customFormat="1" ht="18.75" customHeight="1">
      <c r="A86" s="85">
        <f t="shared" si="6"/>
        <v>10</v>
      </c>
      <c r="B86" s="86">
        <v>37203002</v>
      </c>
      <c r="C86" s="109">
        <v>71017.5</v>
      </c>
      <c r="D86" s="110">
        <v>0</v>
      </c>
      <c r="E86" s="88">
        <v>9468.9995999999992</v>
      </c>
      <c r="F86" s="88">
        <v>9468.9995999999992</v>
      </c>
      <c r="G86" s="88">
        <v>52079.498449999999</v>
      </c>
      <c r="H86" s="27">
        <f t="shared" si="4"/>
        <v>71017.497650000005</v>
      </c>
      <c r="J86" s="107">
        <f t="shared" si="5"/>
        <v>2.3499999952036887E-3</v>
      </c>
    </row>
    <row r="87" spans="1:10" s="107" customFormat="1" ht="18.75" customHeight="1">
      <c r="A87" s="85">
        <f t="shared" si="6"/>
        <v>11</v>
      </c>
      <c r="B87" s="86">
        <v>37203003</v>
      </c>
      <c r="C87" s="109">
        <v>830.35</v>
      </c>
      <c r="D87" s="110">
        <v>0</v>
      </c>
      <c r="E87" s="88">
        <v>110.71392</v>
      </c>
      <c r="F87" s="88">
        <v>110.71392</v>
      </c>
      <c r="G87" s="88">
        <v>608.92596000000003</v>
      </c>
      <c r="H87" s="27">
        <f t="shared" si="4"/>
        <v>830.35380000000009</v>
      </c>
      <c r="J87" s="107">
        <f t="shared" si="5"/>
        <v>-3.8000000000693035E-3</v>
      </c>
    </row>
    <row r="88" spans="1:10" s="107" customFormat="1" ht="18.75" customHeight="1">
      <c r="A88" s="85">
        <f t="shared" si="6"/>
        <v>12</v>
      </c>
      <c r="B88" s="86">
        <v>37203004</v>
      </c>
      <c r="C88" s="109">
        <v>56723.95</v>
      </c>
      <c r="D88" s="110">
        <v>0</v>
      </c>
      <c r="E88" s="88">
        <v>7563.19</v>
      </c>
      <c r="F88" s="88">
        <v>7563.19</v>
      </c>
      <c r="G88" s="88">
        <v>41597.57</v>
      </c>
      <c r="H88" s="27">
        <f t="shared" si="4"/>
        <v>56723.95</v>
      </c>
      <c r="J88" s="107">
        <f t="shared" si="5"/>
        <v>0</v>
      </c>
    </row>
    <row r="89" spans="1:10" s="107" customFormat="1" ht="18.75" customHeight="1">
      <c r="A89" s="85">
        <f t="shared" si="6"/>
        <v>13</v>
      </c>
      <c r="B89" s="86">
        <v>37203006</v>
      </c>
      <c r="C89" s="109">
        <v>2949.79</v>
      </c>
      <c r="D89" s="110">
        <v>0</v>
      </c>
      <c r="E89" s="88">
        <v>393.31</v>
      </c>
      <c r="F89" s="88">
        <v>393.31</v>
      </c>
      <c r="G89" s="88">
        <v>2163.17</v>
      </c>
      <c r="H89" s="27">
        <f t="shared" si="4"/>
        <v>2949.79</v>
      </c>
      <c r="J89" s="107">
        <f t="shared" si="5"/>
        <v>0</v>
      </c>
    </row>
    <row r="90" spans="1:10" s="107" customFormat="1" ht="18.75" customHeight="1">
      <c r="A90" s="85">
        <f t="shared" si="6"/>
        <v>14</v>
      </c>
      <c r="B90" s="86">
        <v>37203007</v>
      </c>
      <c r="C90" s="109">
        <v>16.579999999999998</v>
      </c>
      <c r="D90" s="110">
        <v>0</v>
      </c>
      <c r="E90" s="88">
        <v>2.21088</v>
      </c>
      <c r="F90" s="88">
        <v>2.21088</v>
      </c>
      <c r="G90" s="88">
        <v>12.15959</v>
      </c>
      <c r="H90" s="27">
        <f t="shared" si="4"/>
        <v>16.58135</v>
      </c>
      <c r="J90" s="107">
        <f t="shared" si="5"/>
        <v>-1.3500000000021828E-3</v>
      </c>
    </row>
    <row r="91" spans="1:10" s="107" customFormat="1" ht="18.75" customHeight="1">
      <c r="A91" s="85">
        <f t="shared" si="6"/>
        <v>15</v>
      </c>
      <c r="B91" s="86">
        <v>37203008</v>
      </c>
      <c r="C91" s="109">
        <v>353.75</v>
      </c>
      <c r="D91" s="110">
        <v>0</v>
      </c>
      <c r="E91" s="88">
        <v>47.166240000000002</v>
      </c>
      <c r="F91" s="88">
        <v>47.166240000000002</v>
      </c>
      <c r="G91" s="88">
        <v>259.41408999999999</v>
      </c>
      <c r="H91" s="27">
        <f t="shared" si="4"/>
        <v>353.74657000000002</v>
      </c>
      <c r="J91" s="107">
        <f t="shared" si="5"/>
        <v>3.4299999999802822E-3</v>
      </c>
    </row>
    <row r="92" spans="1:10" s="107" customFormat="1" ht="18.75" customHeight="1">
      <c r="A92" s="85">
        <f t="shared" si="6"/>
        <v>16</v>
      </c>
      <c r="B92" s="86">
        <v>37203009</v>
      </c>
      <c r="C92" s="109">
        <v>3434.7</v>
      </c>
      <c r="D92" s="110">
        <v>0</v>
      </c>
      <c r="E92" s="88">
        <v>457.96032000000002</v>
      </c>
      <c r="F92" s="88">
        <v>457.96032000000002</v>
      </c>
      <c r="G92" s="88">
        <v>2518.78098</v>
      </c>
      <c r="H92" s="27">
        <f t="shared" si="4"/>
        <v>3434.7016199999998</v>
      </c>
      <c r="J92" s="107">
        <f t="shared" si="5"/>
        <v>-1.6200000000026193E-3</v>
      </c>
    </row>
    <row r="93" spans="1:10" s="107" customFormat="1" ht="18.75" customHeight="1">
      <c r="A93" s="85">
        <f t="shared" si="6"/>
        <v>17</v>
      </c>
      <c r="B93" s="86">
        <v>37203010</v>
      </c>
      <c r="C93" s="109">
        <v>285.44</v>
      </c>
      <c r="D93" s="110">
        <v>0</v>
      </c>
      <c r="E93" s="88">
        <v>38.058959999999999</v>
      </c>
      <c r="F93" s="88">
        <v>38.058959999999999</v>
      </c>
      <c r="G93" s="88">
        <v>209.32436999999999</v>
      </c>
      <c r="H93" s="27">
        <f t="shared" si="4"/>
        <v>285.44228999999996</v>
      </c>
      <c r="J93" s="107">
        <f t="shared" si="5"/>
        <v>-2.2899999999594911E-3</v>
      </c>
    </row>
    <row r="94" spans="1:10" s="107" customFormat="1" ht="18.75" customHeight="1">
      <c r="A94" s="85">
        <f t="shared" si="6"/>
        <v>18</v>
      </c>
      <c r="B94" s="86">
        <v>37203011</v>
      </c>
      <c r="C94" s="109">
        <v>1698.28</v>
      </c>
      <c r="D94" s="87">
        <v>125.61</v>
      </c>
      <c r="E94" s="88">
        <v>251.22</v>
      </c>
      <c r="F94" s="88">
        <v>251.22</v>
      </c>
      <c r="G94" s="88">
        <v>1070.2201700000001</v>
      </c>
      <c r="H94" s="27">
        <f t="shared" si="4"/>
        <v>1698.27017</v>
      </c>
      <c r="J94" s="107">
        <f t="shared" si="5"/>
        <v>9.8299999999653664E-3</v>
      </c>
    </row>
    <row r="95" spans="1:10" s="107" customFormat="1" ht="18.75" customHeight="1">
      <c r="A95" s="85">
        <f t="shared" si="6"/>
        <v>19</v>
      </c>
      <c r="B95" s="89">
        <v>37203012</v>
      </c>
      <c r="C95" s="109">
        <v>496.64</v>
      </c>
      <c r="D95" s="87">
        <v>37.01652</v>
      </c>
      <c r="E95" s="88">
        <v>74.03304</v>
      </c>
      <c r="F95" s="88">
        <v>74.03304</v>
      </c>
      <c r="G95" s="88">
        <v>311.55603000000002</v>
      </c>
      <c r="H95" s="27">
        <f t="shared" si="4"/>
        <v>496.63863000000003</v>
      </c>
      <c r="J95" s="107">
        <f t="shared" si="5"/>
        <v>1.3699999999516876E-3</v>
      </c>
    </row>
    <row r="96" spans="1:10" s="107" customFormat="1" ht="18.75" customHeight="1">
      <c r="A96" s="85">
        <f t="shared" si="6"/>
        <v>20</v>
      </c>
      <c r="B96" s="86">
        <v>37203013</v>
      </c>
      <c r="C96" s="109">
        <v>687.4</v>
      </c>
      <c r="D96" s="110">
        <v>0</v>
      </c>
      <c r="E96" s="88">
        <v>91.65</v>
      </c>
      <c r="F96" s="88">
        <v>91.65</v>
      </c>
      <c r="G96" s="88">
        <v>504.1</v>
      </c>
      <c r="H96" s="27">
        <f t="shared" si="4"/>
        <v>687.40000000000009</v>
      </c>
      <c r="J96" s="107">
        <f t="shared" si="5"/>
        <v>0</v>
      </c>
    </row>
    <row r="97" spans="1:10" s="107" customFormat="1" ht="18.75" customHeight="1">
      <c r="A97" s="85">
        <f t="shared" si="6"/>
        <v>21</v>
      </c>
      <c r="B97" s="86">
        <v>37203014</v>
      </c>
      <c r="C97" s="109">
        <v>15307.17</v>
      </c>
      <c r="D97" s="110">
        <v>0</v>
      </c>
      <c r="E97" s="88">
        <v>2040.96</v>
      </c>
      <c r="F97" s="88">
        <f>2040.96+0.01</f>
        <v>2040.97</v>
      </c>
      <c r="G97" s="88">
        <v>11225.25</v>
      </c>
      <c r="H97" s="27">
        <f t="shared" si="4"/>
        <v>15307.18</v>
      </c>
      <c r="J97" s="107">
        <f t="shared" si="5"/>
        <v>-1.0000000000218279E-2</v>
      </c>
    </row>
    <row r="98" spans="1:10" s="107" customFormat="1" ht="18.75" customHeight="1">
      <c r="A98" s="85">
        <f t="shared" si="6"/>
        <v>22</v>
      </c>
      <c r="B98" s="86">
        <v>37203015</v>
      </c>
      <c r="C98" s="109">
        <v>2971.22</v>
      </c>
      <c r="D98" s="110">
        <v>0</v>
      </c>
      <c r="E98" s="88">
        <v>396.16</v>
      </c>
      <c r="F98" s="88">
        <v>396.16</v>
      </c>
      <c r="G98" s="88">
        <v>2178.8964799999999</v>
      </c>
      <c r="H98" s="27">
        <f t="shared" si="4"/>
        <v>2971.21648</v>
      </c>
      <c r="J98" s="107">
        <f t="shared" si="5"/>
        <v>3.519999999753054E-3</v>
      </c>
    </row>
    <row r="99" spans="1:10" s="107" customFormat="1" ht="18.75" customHeight="1">
      <c r="A99" s="85">
        <f t="shared" si="6"/>
        <v>23</v>
      </c>
      <c r="B99" s="86">
        <v>37203016</v>
      </c>
      <c r="C99" s="109">
        <v>6073.26</v>
      </c>
      <c r="D99" s="110">
        <v>0</v>
      </c>
      <c r="E99" s="88">
        <v>809.77</v>
      </c>
      <c r="F99" s="88">
        <v>809.77</v>
      </c>
      <c r="G99" s="88">
        <v>4453.7240000000002</v>
      </c>
      <c r="H99" s="27">
        <f t="shared" si="4"/>
        <v>6073.2640000000001</v>
      </c>
      <c r="J99" s="107">
        <f t="shared" si="5"/>
        <v>-3.9999999999054126E-3</v>
      </c>
    </row>
    <row r="100" spans="1:10" s="107" customFormat="1" ht="18.75" customHeight="1">
      <c r="A100" s="85">
        <f t="shared" si="6"/>
        <v>24</v>
      </c>
      <c r="B100" s="86">
        <v>37203017</v>
      </c>
      <c r="C100" s="109">
        <v>8119.26</v>
      </c>
      <c r="D100" s="110">
        <v>0</v>
      </c>
      <c r="E100" s="88">
        <v>1082.5677599999999</v>
      </c>
      <c r="F100" s="88">
        <v>1082.5677599999999</v>
      </c>
      <c r="G100" s="88">
        <v>5954.1231100000005</v>
      </c>
      <c r="H100" s="27">
        <f t="shared" si="4"/>
        <v>8119.2586300000003</v>
      </c>
      <c r="J100" s="107">
        <f t="shared" si="5"/>
        <v>1.3699999999516876E-3</v>
      </c>
    </row>
    <row r="101" spans="1:10" s="107" customFormat="1" ht="18.75" customHeight="1">
      <c r="A101" s="85">
        <f t="shared" si="6"/>
        <v>25</v>
      </c>
      <c r="B101" s="86">
        <v>37203018</v>
      </c>
      <c r="C101" s="109">
        <v>353.63</v>
      </c>
      <c r="D101" s="110">
        <v>0</v>
      </c>
      <c r="E101" s="88">
        <v>47.150399999999998</v>
      </c>
      <c r="F101" s="88">
        <v>47.150399999999998</v>
      </c>
      <c r="G101" s="88">
        <v>259.32778000000002</v>
      </c>
      <c r="H101" s="27">
        <f t="shared" si="4"/>
        <v>353.62858</v>
      </c>
      <c r="J101" s="107">
        <f t="shared" si="5"/>
        <v>1.41999999999598E-3</v>
      </c>
    </row>
    <row r="102" spans="1:10" s="107" customFormat="1" ht="18.75" customHeight="1">
      <c r="A102" s="85">
        <f t="shared" si="6"/>
        <v>26</v>
      </c>
      <c r="B102" s="86">
        <v>37203019</v>
      </c>
      <c r="C102" s="109">
        <f>14441.47-0.01</f>
        <v>14441.46</v>
      </c>
      <c r="D102" s="110">
        <v>0</v>
      </c>
      <c r="E102" s="88">
        <v>1925.5296000000001</v>
      </c>
      <c r="F102" s="88">
        <v>1925.5296000000001</v>
      </c>
      <c r="G102" s="88">
        <v>10590.41287</v>
      </c>
      <c r="H102" s="27">
        <f t="shared" si="4"/>
        <v>14441.47207</v>
      </c>
      <c r="J102" s="107">
        <f t="shared" si="5"/>
        <v>-1.2070000000676373E-2</v>
      </c>
    </row>
    <row r="103" spans="1:10" s="107" customFormat="1" ht="19.5" customHeight="1">
      <c r="A103" s="62"/>
      <c r="B103" s="108" t="s">
        <v>55</v>
      </c>
      <c r="C103" s="27">
        <f>SUM(C77:C102)</f>
        <v>307507.86</v>
      </c>
      <c r="D103" s="27">
        <f>SUM(D77:D102)</f>
        <v>10706.79592</v>
      </c>
      <c r="E103" s="27">
        <f>SUM(E77:E102)</f>
        <v>50367.356330000002</v>
      </c>
      <c r="F103" s="27">
        <f>SUM(F77:F102)-0.01</f>
        <v>44729.46344</v>
      </c>
      <c r="G103" s="27">
        <f>SUM(G77:G102)-0.01</f>
        <v>201704.23667999997</v>
      </c>
      <c r="H103" s="27">
        <f>SUM(H77:H102)-0.01</f>
        <v>307507.8623700001</v>
      </c>
    </row>
    <row r="104" spans="1:10">
      <c r="A104" s="90"/>
      <c r="B104" s="91"/>
      <c r="C104" s="92"/>
      <c r="D104" s="92"/>
      <c r="E104" s="92"/>
      <c r="F104" s="92"/>
      <c r="G104" s="92"/>
      <c r="H104" s="92"/>
    </row>
    <row r="105" spans="1:10">
      <c r="A105" s="70" t="s">
        <v>1880</v>
      </c>
    </row>
    <row r="106" spans="1:10" ht="32.25" customHeight="1">
      <c r="A106" s="93" t="s">
        <v>1770</v>
      </c>
      <c r="B106" s="94" t="s">
        <v>1831</v>
      </c>
      <c r="C106" s="94" t="s">
        <v>1898</v>
      </c>
      <c r="D106" s="94" t="s">
        <v>1771</v>
      </c>
      <c r="E106" s="94" t="s">
        <v>1772</v>
      </c>
      <c r="F106" s="94" t="s">
        <v>1773</v>
      </c>
      <c r="G106" s="94" t="s">
        <v>1774</v>
      </c>
      <c r="H106" s="94" t="s">
        <v>55</v>
      </c>
    </row>
    <row r="107" spans="1:10" ht="33.75" customHeight="1">
      <c r="A107" s="85">
        <v>1</v>
      </c>
      <c r="B107" s="104" t="s">
        <v>1860</v>
      </c>
      <c r="C107" s="27">
        <v>1664.98</v>
      </c>
      <c r="D107" s="95">
        <v>208.12</v>
      </c>
      <c r="E107" s="95">
        <v>416.25</v>
      </c>
      <c r="F107" s="95">
        <v>416.25</v>
      </c>
      <c r="G107" s="95">
        <v>624.36</v>
      </c>
      <c r="H107" s="27">
        <f>SUM(D107:G107)</f>
        <v>1664.98</v>
      </c>
      <c r="J107" s="18">
        <f>+C107-H107</f>
        <v>0</v>
      </c>
    </row>
    <row r="108" spans="1:10" ht="33" customHeight="1">
      <c r="A108" s="85">
        <f>+A107+1</f>
        <v>2</v>
      </c>
      <c r="B108" s="104" t="s">
        <v>1860</v>
      </c>
      <c r="C108" s="27">
        <v>4494.17</v>
      </c>
      <c r="D108" s="95">
        <v>426.06</v>
      </c>
      <c r="E108" s="95">
        <v>852.12</v>
      </c>
      <c r="F108" s="95">
        <v>852.12</v>
      </c>
      <c r="G108" s="95">
        <v>2363.87</v>
      </c>
      <c r="H108" s="27">
        <f t="shared" ref="H108:H114" si="7">SUM(D108:G108)</f>
        <v>4494.17</v>
      </c>
      <c r="J108" s="18">
        <f t="shared" ref="J108:J114" si="8">+C108-H108</f>
        <v>0</v>
      </c>
    </row>
    <row r="109" spans="1:10" ht="22.5" customHeight="1">
      <c r="A109" s="85">
        <f t="shared" ref="A109:A114" si="9">+A108+1</f>
        <v>3</v>
      </c>
      <c r="B109" s="25" t="s">
        <v>1768</v>
      </c>
      <c r="C109" s="27">
        <v>220.43</v>
      </c>
      <c r="D109" s="95">
        <v>55.35</v>
      </c>
      <c r="E109" s="95">
        <v>110.7</v>
      </c>
      <c r="F109" s="95">
        <v>54.38</v>
      </c>
      <c r="G109" s="106">
        <v>0</v>
      </c>
      <c r="H109" s="27">
        <f t="shared" si="7"/>
        <v>220.43</v>
      </c>
      <c r="J109" s="18">
        <f t="shared" si="8"/>
        <v>0</v>
      </c>
    </row>
    <row r="110" spans="1:10" ht="22.5" customHeight="1">
      <c r="A110" s="85">
        <f t="shared" si="9"/>
        <v>4</v>
      </c>
      <c r="B110" s="25" t="s">
        <v>1768</v>
      </c>
      <c r="C110" s="27">
        <v>328</v>
      </c>
      <c r="D110" s="95">
        <v>78.89</v>
      </c>
      <c r="E110" s="95">
        <v>157.78</v>
      </c>
      <c r="F110" s="95">
        <v>91.33</v>
      </c>
      <c r="G110" s="106">
        <v>0</v>
      </c>
      <c r="H110" s="27">
        <f t="shared" si="7"/>
        <v>328</v>
      </c>
      <c r="J110" s="18">
        <f t="shared" si="8"/>
        <v>0</v>
      </c>
    </row>
    <row r="111" spans="1:10" ht="22.5" customHeight="1">
      <c r="A111" s="85">
        <f t="shared" si="9"/>
        <v>5</v>
      </c>
      <c r="B111" s="25" t="s">
        <v>113</v>
      </c>
      <c r="C111" s="27">
        <v>3342.94</v>
      </c>
      <c r="D111" s="95">
        <v>713.07</v>
      </c>
      <c r="E111" s="95">
        <v>1426.14</v>
      </c>
      <c r="F111" s="95">
        <v>1203.73</v>
      </c>
      <c r="G111" s="106">
        <v>0</v>
      </c>
      <c r="H111" s="27">
        <f t="shared" si="7"/>
        <v>3342.94</v>
      </c>
      <c r="J111" s="18">
        <f t="shared" si="8"/>
        <v>0</v>
      </c>
    </row>
    <row r="112" spans="1:10" ht="22.5" customHeight="1">
      <c r="A112" s="85">
        <f t="shared" si="9"/>
        <v>6</v>
      </c>
      <c r="B112" s="25" t="s">
        <v>1677</v>
      </c>
      <c r="C112" s="27">
        <v>2710.27</v>
      </c>
      <c r="D112" s="95">
        <v>834.12</v>
      </c>
      <c r="E112" s="95">
        <v>1668.23</v>
      </c>
      <c r="F112" s="95">
        <v>207.92</v>
      </c>
      <c r="G112" s="106">
        <v>0</v>
      </c>
      <c r="H112" s="27">
        <f t="shared" si="7"/>
        <v>2710.27</v>
      </c>
      <c r="J112" s="18">
        <f t="shared" si="8"/>
        <v>0</v>
      </c>
    </row>
    <row r="113" spans="1:10" ht="22.5" customHeight="1">
      <c r="A113" s="85">
        <f t="shared" si="9"/>
        <v>7</v>
      </c>
      <c r="B113" s="25" t="s">
        <v>114</v>
      </c>
      <c r="C113" s="27">
        <v>2167.35</v>
      </c>
      <c r="D113" s="95">
        <v>310.88</v>
      </c>
      <c r="E113" s="95">
        <v>621.76</v>
      </c>
      <c r="F113" s="95">
        <v>621.76</v>
      </c>
      <c r="G113" s="95">
        <v>612.94000000000005</v>
      </c>
      <c r="H113" s="27">
        <f t="shared" si="7"/>
        <v>2167.34</v>
      </c>
      <c r="J113" s="18">
        <f t="shared" si="8"/>
        <v>9.9999999997635314E-3</v>
      </c>
    </row>
    <row r="114" spans="1:10" ht="22.5" customHeight="1">
      <c r="A114" s="85">
        <f t="shared" si="9"/>
        <v>8</v>
      </c>
      <c r="B114" s="25" t="s">
        <v>1678</v>
      </c>
      <c r="C114" s="27">
        <v>1420.47</v>
      </c>
      <c r="D114" s="95">
        <v>250.69</v>
      </c>
      <c r="E114" s="95">
        <v>501.37</v>
      </c>
      <c r="F114" s="95">
        <v>501.37</v>
      </c>
      <c r="G114" s="95">
        <v>167.04</v>
      </c>
      <c r="H114" s="27">
        <f t="shared" si="7"/>
        <v>1420.4699999999998</v>
      </c>
      <c r="J114" s="18">
        <f t="shared" si="8"/>
        <v>0</v>
      </c>
    </row>
    <row r="115" spans="1:10" ht="19.5" customHeight="1">
      <c r="A115" s="85"/>
      <c r="B115" s="105" t="s">
        <v>55</v>
      </c>
      <c r="C115" s="27">
        <f t="shared" ref="C115:H115" si="10">SUM(C107:C114)</f>
        <v>16348.61</v>
      </c>
      <c r="D115" s="27">
        <f t="shared" si="10"/>
        <v>2877.1800000000003</v>
      </c>
      <c r="E115" s="27">
        <f t="shared" si="10"/>
        <v>5754.3499999999995</v>
      </c>
      <c r="F115" s="27">
        <f t="shared" si="10"/>
        <v>3948.8599999999997</v>
      </c>
      <c r="G115" s="27">
        <f t="shared" si="10"/>
        <v>3768.21</v>
      </c>
      <c r="H115" s="27">
        <f t="shared" si="10"/>
        <v>16348.6</v>
      </c>
    </row>
  </sheetData>
  <mergeCells count="2">
    <mergeCell ref="A1:H1"/>
    <mergeCell ref="A3:H3"/>
  </mergeCells>
  <printOptions horizontalCentered="1"/>
  <pageMargins left="0.7" right="0.19" top="0.41" bottom="0.38" header="0.27" footer="0.3"/>
  <pageSetup paperSize="9" scale="72" orientation="portrait" r:id="rId1"/>
  <rowBreaks count="2" manualBreakCount="2">
    <brk id="73" max="7" man="1"/>
    <brk id="103" max="7"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H11"/>
  <sheetViews>
    <sheetView workbookViewId="0">
      <selection activeCell="G21" sqref="G21"/>
    </sheetView>
  </sheetViews>
  <sheetFormatPr defaultRowHeight="15"/>
  <cols>
    <col min="4" max="4" width="9.5703125" bestFit="1" customWidth="1"/>
    <col min="7" max="7" width="16.85546875" bestFit="1" customWidth="1"/>
    <col min="8" max="8" width="9.5703125" bestFit="1" customWidth="1"/>
  </cols>
  <sheetData>
    <row r="3" spans="1:8">
      <c r="A3">
        <v>2016</v>
      </c>
      <c r="B3" s="163">
        <v>814.52738950000003</v>
      </c>
    </row>
    <row r="4" spans="1:8">
      <c r="A4">
        <v>2017</v>
      </c>
      <c r="B4" s="163">
        <v>286.63210129999999</v>
      </c>
      <c r="D4" t="s">
        <v>5288</v>
      </c>
      <c r="E4" t="s">
        <v>4653</v>
      </c>
      <c r="F4" t="s">
        <v>4654</v>
      </c>
      <c r="G4" t="s">
        <v>5289</v>
      </c>
      <c r="H4" t="s">
        <v>55</v>
      </c>
    </row>
    <row r="5" spans="1:8">
      <c r="A5">
        <v>2018</v>
      </c>
      <c r="B5" s="163">
        <v>113.98255970000001</v>
      </c>
      <c r="D5" s="163">
        <f>+B10</f>
        <v>6808.8585522000003</v>
      </c>
      <c r="E5" s="163">
        <f>+B9</f>
        <v>909.64133500000003</v>
      </c>
      <c r="F5" s="163">
        <v>0</v>
      </c>
      <c r="G5" s="163">
        <f>+SUM(B3:B8)</f>
        <v>1320.2896658999998</v>
      </c>
      <c r="H5" s="163">
        <f>+SUM(D5:G5)</f>
        <v>9038.7895530999995</v>
      </c>
    </row>
    <row r="6" spans="1:8">
      <c r="A6">
        <v>2019</v>
      </c>
      <c r="B6" s="163">
        <v>29.224219599999998</v>
      </c>
      <c r="D6" s="283">
        <f>+'BS Notes-2'!C23</f>
        <v>96.57</v>
      </c>
    </row>
    <row r="7" spans="1:8">
      <c r="A7">
        <v>2020</v>
      </c>
      <c r="B7" s="163">
        <v>127.253131</v>
      </c>
      <c r="D7" s="283">
        <f>+D5-D6</f>
        <v>6712.2885522000006</v>
      </c>
      <c r="E7" s="283">
        <f t="shared" ref="E7:H7" si="0">+E5-E6</f>
        <v>909.64133500000003</v>
      </c>
      <c r="F7" s="283">
        <f t="shared" si="0"/>
        <v>0</v>
      </c>
      <c r="G7" s="283">
        <f t="shared" si="0"/>
        <v>1320.2896658999998</v>
      </c>
      <c r="H7" s="283">
        <f t="shared" si="0"/>
        <v>9038.7895530999995</v>
      </c>
    </row>
    <row r="8" spans="1:8">
      <c r="A8">
        <v>2021</v>
      </c>
      <c r="B8" s="163">
        <v>-51.329735199999995</v>
      </c>
    </row>
    <row r="9" spans="1:8">
      <c r="A9">
        <v>2022</v>
      </c>
      <c r="B9" s="163">
        <v>909.64133500000003</v>
      </c>
    </row>
    <row r="10" spans="1:8">
      <c r="A10">
        <v>2023</v>
      </c>
      <c r="B10" s="163">
        <v>6808.8585522000003</v>
      </c>
    </row>
    <row r="11" spans="1:8">
      <c r="B11" s="163">
        <v>9038.7895530999995</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N42"/>
  <sheetViews>
    <sheetView showGridLines="0" view="pageBreakPreview" zoomScale="80" zoomScaleSheetLayoutView="80" workbookViewId="0">
      <selection activeCell="G14" sqref="G14"/>
    </sheetView>
  </sheetViews>
  <sheetFormatPr defaultColWidth="9.140625" defaultRowHeight="16.5"/>
  <cols>
    <col min="1" max="1" width="31.7109375" style="352" customWidth="1"/>
    <col min="2" max="2" width="20.85546875" style="352" customWidth="1"/>
    <col min="3" max="3" width="21.7109375" style="352" customWidth="1"/>
    <col min="4" max="4" width="21.7109375" style="438" customWidth="1"/>
    <col min="5" max="5" width="20.5703125" style="438" bestFit="1" customWidth="1"/>
    <col min="6" max="6" width="12.7109375" style="352" customWidth="1"/>
    <col min="7" max="7" width="19" style="438" customWidth="1"/>
    <col min="8" max="8" width="17" style="438" customWidth="1"/>
    <col min="9" max="9" width="12.7109375" style="352" bestFit="1" customWidth="1"/>
    <col min="10" max="10" width="18.7109375" style="352" bestFit="1" customWidth="1"/>
    <col min="11" max="11" width="9.140625" style="352"/>
    <col min="12" max="12" width="18.7109375" style="352" bestFit="1" customWidth="1"/>
    <col min="13" max="13" width="9.85546875" style="352" bestFit="1" customWidth="1"/>
    <col min="14" max="14" width="12.140625" style="352" bestFit="1" customWidth="1"/>
    <col min="15" max="16384" width="9.140625" style="352"/>
  </cols>
  <sheetData>
    <row r="1" spans="1:14">
      <c r="A1" s="3192" t="s">
        <v>5261</v>
      </c>
      <c r="B1" s="3192"/>
      <c r="C1" s="3192"/>
      <c r="D1" s="3192"/>
      <c r="E1" s="3192"/>
      <c r="F1" s="3192"/>
      <c r="G1" s="3192"/>
      <c r="H1" s="3192"/>
      <c r="M1" s="421">
        <v>100000</v>
      </c>
    </row>
    <row r="2" spans="1:14">
      <c r="A2" s="410"/>
      <c r="B2" s="410"/>
      <c r="C2" s="410"/>
      <c r="D2" s="440"/>
      <c r="E2" s="440"/>
      <c r="F2" s="410"/>
      <c r="G2" s="441"/>
      <c r="H2" s="441" t="s">
        <v>3240</v>
      </c>
      <c r="J2" s="1232">
        <v>707912076</v>
      </c>
      <c r="K2" s="352">
        <v>550200</v>
      </c>
      <c r="L2" s="522">
        <v>5247439190</v>
      </c>
    </row>
    <row r="3" spans="1:14" ht="33">
      <c r="A3" s="456" t="s">
        <v>3</v>
      </c>
      <c r="B3" s="457" t="s">
        <v>5262</v>
      </c>
      <c r="C3" s="457" t="s">
        <v>4779</v>
      </c>
      <c r="D3" s="457" t="s">
        <v>4780</v>
      </c>
      <c r="E3" s="458" t="s">
        <v>55</v>
      </c>
      <c r="F3" s="456" t="s">
        <v>2139</v>
      </c>
      <c r="G3" s="458" t="s">
        <v>1053</v>
      </c>
      <c r="H3" s="459" t="s">
        <v>5263</v>
      </c>
      <c r="J3" s="519">
        <v>669749.9</v>
      </c>
      <c r="K3" s="514">
        <v>550100</v>
      </c>
    </row>
    <row r="4" spans="1:14">
      <c r="A4" s="1220" t="s">
        <v>57</v>
      </c>
      <c r="B4" s="1222">
        <v>5331.54</v>
      </c>
      <c r="C4" s="1222">
        <f>'PPE (2)'!C8</f>
        <v>0</v>
      </c>
      <c r="D4" s="1222">
        <v>0</v>
      </c>
      <c r="E4" s="1223">
        <f>SUM(B4:D4)</f>
        <v>5331.54</v>
      </c>
      <c r="F4" s="1224">
        <v>0</v>
      </c>
      <c r="G4" s="1223">
        <f>((B4+C4)*F4)+(D4*F4)/2</f>
        <v>0</v>
      </c>
      <c r="H4" s="452">
        <f>+E4-G4</f>
        <v>5331.54</v>
      </c>
      <c r="J4" s="519">
        <v>4539527114</v>
      </c>
      <c r="K4" s="514">
        <v>550200</v>
      </c>
    </row>
    <row r="5" spans="1:14">
      <c r="A5" s="1217"/>
      <c r="B5" s="1221"/>
      <c r="C5" s="1221"/>
      <c r="D5" s="1221"/>
      <c r="E5" s="1218"/>
      <c r="F5" s="1218"/>
      <c r="G5" s="1218"/>
      <c r="H5" s="1219"/>
      <c r="J5" s="519">
        <v>21624294</v>
      </c>
      <c r="K5" s="514">
        <v>550350</v>
      </c>
    </row>
    <row r="6" spans="1:14">
      <c r="A6" s="454" t="s">
        <v>58</v>
      </c>
      <c r="B6" s="1225">
        <v>68206.217785284491</v>
      </c>
      <c r="C6" s="1225">
        <f>C29/100000</f>
        <v>3333.7697553000003</v>
      </c>
      <c r="D6" s="452">
        <f>D29/100000</f>
        <v>946.6679501000001</v>
      </c>
      <c r="E6" s="453">
        <f>SUM(B6:D6)</f>
        <v>72486.655490684498</v>
      </c>
      <c r="F6" s="452">
        <v>0.1</v>
      </c>
      <c r="G6" s="453">
        <f>((B6+C6)*F6)+(D6*F6)/2</f>
        <v>7201.3321515634498</v>
      </c>
      <c r="H6" s="452">
        <f>+E6-G6</f>
        <v>65285.323339121045</v>
      </c>
      <c r="J6" s="530">
        <f>SUM(J2:J5)</f>
        <v>5269733233.8999996</v>
      </c>
      <c r="K6" s="514" t="s">
        <v>55</v>
      </c>
      <c r="N6" s="422"/>
    </row>
    <row r="7" spans="1:14">
      <c r="A7" s="454"/>
      <c r="B7" s="1226"/>
      <c r="C7" s="1227"/>
      <c r="D7" s="452"/>
      <c r="E7" s="453"/>
      <c r="F7" s="452"/>
      <c r="G7" s="453"/>
      <c r="H7" s="452"/>
      <c r="I7" s="522"/>
    </row>
    <row r="8" spans="1:14">
      <c r="A8" s="454" t="s">
        <v>2140</v>
      </c>
      <c r="B8" s="1225">
        <v>11389.241225375999</v>
      </c>
      <c r="C8" s="1228">
        <f>(C32+C33)/100000</f>
        <v>622.38014659999999</v>
      </c>
      <c r="D8" s="1228">
        <f>(D32+D33)/100000</f>
        <v>559.48378830000001</v>
      </c>
      <c r="E8" s="453">
        <f>SUM(B8:D8)</f>
        <v>12571.105160276</v>
      </c>
      <c r="F8" s="452">
        <v>0.1</v>
      </c>
      <c r="G8" s="453">
        <f>((B8+C8)*F8)+(D8*F8)/2</f>
        <v>1229.1363266126</v>
      </c>
      <c r="H8" s="452">
        <f>+E8-G8</f>
        <v>11341.968833663399</v>
      </c>
      <c r="N8" s="422"/>
    </row>
    <row r="9" spans="1:14">
      <c r="A9" s="454"/>
      <c r="B9" s="1229"/>
      <c r="C9" s="1227"/>
      <c r="D9" s="452"/>
      <c r="E9" s="453"/>
      <c r="F9" s="452"/>
      <c r="G9" s="453"/>
      <c r="H9" s="452"/>
      <c r="I9" s="522"/>
    </row>
    <row r="10" spans="1:14">
      <c r="A10" s="454" t="s">
        <v>2141</v>
      </c>
      <c r="B10" s="1225">
        <v>647423.22552858735</v>
      </c>
      <c r="C10" s="1228">
        <f>C41/100000</f>
        <v>8938.4751726000031</v>
      </c>
      <c r="D10" s="1228">
        <f>D41/100000</f>
        <v>22688.874718700008</v>
      </c>
      <c r="E10" s="453">
        <f>SUM(B10:D10)</f>
        <v>679050.57541988732</v>
      </c>
      <c r="F10" s="452">
        <v>0.15</v>
      </c>
      <c r="G10" s="453">
        <f>((B10+C10)*F10)+(D10*F10)/2</f>
        <v>100155.9207090806</v>
      </c>
      <c r="H10" s="452">
        <f>+E10-G10</f>
        <v>578894.65471080667</v>
      </c>
      <c r="N10" s="422"/>
    </row>
    <row r="11" spans="1:14">
      <c r="A11" s="454"/>
      <c r="B11" s="1229"/>
      <c r="C11" s="1227"/>
      <c r="D11" s="452"/>
      <c r="E11" s="453"/>
      <c r="F11" s="452"/>
      <c r="G11" s="453"/>
      <c r="H11" s="452"/>
      <c r="I11" s="522"/>
    </row>
    <row r="12" spans="1:14">
      <c r="A12" s="455" t="s">
        <v>16</v>
      </c>
      <c r="B12" s="1225">
        <v>123.13466049600008</v>
      </c>
      <c r="C12" s="1228">
        <f>+C30/100000</f>
        <v>40.936357000000001</v>
      </c>
      <c r="D12" s="1228">
        <f>+D30/100000</f>
        <v>400.69645969999999</v>
      </c>
      <c r="E12" s="453">
        <f>SUM(B12:D12)</f>
        <v>564.76747719600007</v>
      </c>
      <c r="F12" s="452">
        <v>0.4</v>
      </c>
      <c r="G12" s="453">
        <f>((B12+C12)*F12)+(D12*F12)/2</f>
        <v>145.76769893840003</v>
      </c>
      <c r="H12" s="452">
        <f>+E12-G12</f>
        <v>418.99977825760004</v>
      </c>
      <c r="N12" s="422"/>
    </row>
    <row r="13" spans="1:14">
      <c r="A13" s="455"/>
      <c r="B13" s="1230"/>
      <c r="C13" s="1231"/>
      <c r="D13" s="452"/>
      <c r="E13" s="453"/>
      <c r="F13" s="452"/>
      <c r="G13" s="453"/>
      <c r="H13" s="452"/>
      <c r="I13" s="522"/>
    </row>
    <row r="14" spans="1:14">
      <c r="A14" s="454"/>
      <c r="B14" s="453">
        <v>732473.35919974383</v>
      </c>
      <c r="C14" s="453">
        <f t="shared" ref="C14:G14" si="0">SUM(C4:C13)</f>
        <v>12935.561431500004</v>
      </c>
      <c r="D14" s="453">
        <f t="shared" si="0"/>
        <v>24595.722916800009</v>
      </c>
      <c r="E14" s="453">
        <f t="shared" si="0"/>
        <v>770004.64354804379</v>
      </c>
      <c r="F14" s="453"/>
      <c r="G14" s="453">
        <f t="shared" si="0"/>
        <v>108732.15688619505</v>
      </c>
      <c r="H14" s="453">
        <f>SUM(H4:H13)</f>
        <v>661272.48666184873</v>
      </c>
      <c r="N14" s="422"/>
    </row>
    <row r="16" spans="1:14" ht="17.25" thickBot="1"/>
    <row r="17" spans="1:10">
      <c r="A17" s="460" t="s">
        <v>2142</v>
      </c>
      <c r="B17" s="446">
        <f>'PPE (2)'!K8+'PPE (2)'!L8</f>
        <v>125514.40000000024</v>
      </c>
      <c r="C17" s="1029"/>
    </row>
    <row r="18" spans="1:10">
      <c r="A18" s="449" t="s">
        <v>2143</v>
      </c>
      <c r="B18" s="447">
        <f>'PPE (2)'!C8</f>
        <v>0</v>
      </c>
      <c r="C18" s="1030"/>
    </row>
    <row r="19" spans="1:10">
      <c r="A19" s="448"/>
      <c r="B19" s="447">
        <f>+B17-B18</f>
        <v>125514.40000000024</v>
      </c>
      <c r="C19" s="1030"/>
    </row>
    <row r="20" spans="1:10">
      <c r="A20" s="449" t="s">
        <v>2144</v>
      </c>
      <c r="B20" s="1387">
        <f>+G23</f>
        <v>87983.115651700005</v>
      </c>
      <c r="C20" s="1389" t="s">
        <v>5274</v>
      </c>
      <c r="D20" s="1390"/>
      <c r="E20" s="1390"/>
      <c r="F20" s="1391"/>
      <c r="G20" s="1392">
        <f>14068044799.07/100000</f>
        <v>140680.44799069999</v>
      </c>
      <c r="H20" s="1393" t="s">
        <v>4956</v>
      </c>
      <c r="I20" s="352" t="s">
        <v>5273</v>
      </c>
    </row>
    <row r="21" spans="1:10">
      <c r="A21" s="448"/>
      <c r="B21" s="1388">
        <f>+B19-B20</f>
        <v>37531.284348300236</v>
      </c>
      <c r="C21" s="1394"/>
      <c r="D21" s="1168"/>
      <c r="E21" s="1168"/>
      <c r="F21" s="1395"/>
      <c r="G21" s="1396"/>
      <c r="H21" s="1397"/>
    </row>
    <row r="22" spans="1:10">
      <c r="A22" s="448"/>
      <c r="B22" s="1030"/>
      <c r="C22" s="1398" t="s">
        <v>5275</v>
      </c>
      <c r="D22" s="1168"/>
      <c r="E22" s="1168"/>
      <c r="F22" s="1395"/>
      <c r="G22" s="1168">
        <f>+J6/100000</f>
        <v>52697.332338999993</v>
      </c>
      <c r="H22" s="1397"/>
    </row>
    <row r="23" spans="1:10" ht="17.25" thickBot="1">
      <c r="A23" s="449" t="s">
        <v>2145</v>
      </c>
      <c r="B23" s="1030">
        <f>C6+D6</f>
        <v>4280.4377054000006</v>
      </c>
      <c r="C23" s="1399"/>
      <c r="D23" s="1400"/>
      <c r="E23" s="1400"/>
      <c r="F23" s="1401"/>
      <c r="G23" s="1400">
        <f>+G20-G21-G22</f>
        <v>87983.115651700005</v>
      </c>
      <c r="H23" s="1402"/>
      <c r="J23" s="1197">
        <f>G20-G21-J22</f>
        <v>140680.44799069999</v>
      </c>
    </row>
    <row r="24" spans="1:10">
      <c r="A24" s="449" t="s">
        <v>2146</v>
      </c>
      <c r="B24" s="447">
        <f>C8+D8</f>
        <v>1181.8639349</v>
      </c>
      <c r="C24" s="1030"/>
    </row>
    <row r="25" spans="1:10">
      <c r="A25" s="449" t="s">
        <v>2147</v>
      </c>
      <c r="B25" s="447">
        <f>C12+D12</f>
        <v>441.63281669999998</v>
      </c>
      <c r="C25" s="1030"/>
    </row>
    <row r="26" spans="1:10" ht="17.25" thickBot="1">
      <c r="A26" s="450"/>
      <c r="B26" s="451">
        <f>+B21-B23-B24-B25</f>
        <v>31627.349891300237</v>
      </c>
      <c r="C26" s="1030"/>
    </row>
    <row r="28" spans="1:10" ht="30">
      <c r="A28" s="1169" t="s">
        <v>3</v>
      </c>
      <c r="B28" s="1169" t="s">
        <v>4900</v>
      </c>
      <c r="C28" s="1169" t="s">
        <v>4901</v>
      </c>
      <c r="D28" s="1170" t="s">
        <v>4902</v>
      </c>
    </row>
    <row r="29" spans="1:10">
      <c r="A29" s="514" t="s">
        <v>58</v>
      </c>
      <c r="B29" s="1163">
        <v>428043770.54000002</v>
      </c>
      <c r="C29" s="1163">
        <v>333376975.53000003</v>
      </c>
      <c r="D29" s="1163">
        <v>94666795.010000005</v>
      </c>
    </row>
    <row r="30" spans="1:10">
      <c r="A30" s="514" t="s">
        <v>4911</v>
      </c>
      <c r="B30" s="1163">
        <v>44163281.670000002</v>
      </c>
      <c r="C30" s="1163">
        <v>4093635.7</v>
      </c>
      <c r="D30" s="1163">
        <v>40069645.969999999</v>
      </c>
    </row>
    <row r="31" spans="1:10">
      <c r="A31" s="514" t="s">
        <v>4912</v>
      </c>
      <c r="B31" s="1163">
        <v>0</v>
      </c>
      <c r="C31" s="1163">
        <v>0</v>
      </c>
      <c r="D31" s="1163">
        <v>0</v>
      </c>
    </row>
    <row r="32" spans="1:10">
      <c r="A32" s="514" t="s">
        <v>4904</v>
      </c>
      <c r="B32" s="1163">
        <v>104463384.46000001</v>
      </c>
      <c r="C32" s="1163">
        <v>51531791.610000007</v>
      </c>
      <c r="D32" s="1163">
        <v>52931592.850000001</v>
      </c>
    </row>
    <row r="33" spans="1:6">
      <c r="A33" s="514" t="s">
        <v>4905</v>
      </c>
      <c r="B33" s="1163">
        <v>13723009.029999999</v>
      </c>
      <c r="C33" s="1163">
        <v>10706223.049999999</v>
      </c>
      <c r="D33" s="1163">
        <v>3016785.98</v>
      </c>
    </row>
    <row r="34" spans="1:6">
      <c r="A34" s="514" t="s">
        <v>4903</v>
      </c>
      <c r="B34" s="1163">
        <v>7240126734.8900003</v>
      </c>
      <c r="C34" s="1163">
        <v>6084526756.7600002</v>
      </c>
      <c r="D34" s="1163">
        <v>1155599978.1300001</v>
      </c>
    </row>
    <row r="35" spans="1:6">
      <c r="A35" s="514" t="s">
        <v>4906</v>
      </c>
      <c r="B35" s="1163">
        <v>4964033210.6599998</v>
      </c>
      <c r="C35" s="1163">
        <f>3850745716.92-32515000</f>
        <v>3818230716.9200001</v>
      </c>
      <c r="D35" s="1163">
        <v>1113287493.7400005</v>
      </c>
    </row>
    <row r="36" spans="1:6">
      <c r="A36" s="514" t="s">
        <v>4907</v>
      </c>
      <c r="B36" s="1163">
        <v>1965459.29</v>
      </c>
      <c r="C36" s="1163">
        <v>1965459.29</v>
      </c>
      <c r="D36" s="1163"/>
    </row>
    <row r="37" spans="1:6">
      <c r="A37" s="516" t="s">
        <v>4908</v>
      </c>
      <c r="B37" s="1171">
        <f>SUM(B29:B36)</f>
        <v>12796518850.540001</v>
      </c>
      <c r="C37" s="1171">
        <f>SUM(C29:C36)</f>
        <v>10304431558.860001</v>
      </c>
      <c r="D37" s="1171">
        <f>SUM(D29:D36)</f>
        <v>2459572291.6800003</v>
      </c>
    </row>
    <row r="38" spans="1:6" ht="17.25" thickBot="1">
      <c r="B38" s="1164"/>
      <c r="C38" s="1164"/>
      <c r="D38" s="1164"/>
    </row>
    <row r="39" spans="1:6">
      <c r="A39" s="1165" t="s">
        <v>2141</v>
      </c>
      <c r="B39" s="539">
        <f>+C39+D39</f>
        <v>11961046554.300001</v>
      </c>
      <c r="C39" s="539">
        <f>SUM(C34:C36)-212563850.54</f>
        <v>9692159082.4300003</v>
      </c>
      <c r="D39" s="539">
        <f>SUM(D34:D36)</f>
        <v>2268887471.8700008</v>
      </c>
      <c r="F39" s="522"/>
    </row>
    <row r="40" spans="1:6">
      <c r="A40" s="1166" t="s">
        <v>4909</v>
      </c>
      <c r="B40" s="539">
        <f t="shared" ref="B40:B41" si="1">+C40+D40</f>
        <v>8798311565.1700001</v>
      </c>
      <c r="C40" s="1353">
        <f>+B20*100000</f>
        <v>8798311565.1700001</v>
      </c>
      <c r="D40" s="1233">
        <v>0</v>
      </c>
    </row>
    <row r="41" spans="1:6" ht="17.25" thickBot="1">
      <c r="A41" s="1167" t="s">
        <v>4910</v>
      </c>
      <c r="B41" s="539">
        <f t="shared" si="1"/>
        <v>3162734989.1300011</v>
      </c>
      <c r="C41" s="1352">
        <f>C39-C40</f>
        <v>893847517.26000023</v>
      </c>
      <c r="D41" s="1352">
        <f>D39-D40</f>
        <v>2268887471.8700008</v>
      </c>
    </row>
    <row r="42" spans="1:6">
      <c r="B42" s="522">
        <f>+B41-B26*100000</f>
        <v>-2.2411346435546875E-5</v>
      </c>
    </row>
  </sheetData>
  <mergeCells count="1">
    <mergeCell ref="A1:H1"/>
  </mergeCells>
  <pageMargins left="0.7" right="0.7" top="0.75" bottom="0.75" header="0.3" footer="0.3"/>
  <pageSetup scale="73"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showGridLines="0" topLeftCell="A10" zoomScaleSheetLayoutView="100" workbookViewId="0">
      <selection activeCell="I44" sqref="I44"/>
    </sheetView>
  </sheetViews>
  <sheetFormatPr defaultColWidth="9.140625" defaultRowHeight="13.5"/>
  <cols>
    <col min="1" max="1" width="5.5703125" style="325" bestFit="1" customWidth="1"/>
    <col min="2" max="2" width="48" style="325" bestFit="1" customWidth="1"/>
    <col min="3" max="3" width="26.42578125" style="420" bestFit="1" customWidth="1"/>
    <col min="4" max="4" width="17.7109375" style="420" bestFit="1" customWidth="1"/>
    <col min="5" max="5" width="20.28515625" style="420" hidden="1" customWidth="1"/>
    <col min="6" max="6" width="17.7109375" style="21" hidden="1" customWidth="1"/>
    <col min="7" max="7" width="17" style="21" bestFit="1" customWidth="1"/>
    <col min="8" max="8" width="17.7109375" style="21" bestFit="1" customWidth="1"/>
    <col min="9" max="9" width="57.28515625" style="21" bestFit="1" customWidth="1"/>
    <col min="10" max="10" width="62.28515625" style="21" bestFit="1" customWidth="1"/>
    <col min="11" max="11" width="12" style="21" bestFit="1" customWidth="1"/>
    <col min="12" max="12" width="12.5703125" style="21" bestFit="1" customWidth="1"/>
    <col min="13" max="14" width="9.140625" style="21"/>
    <col min="15" max="16" width="12" style="21" bestFit="1" customWidth="1"/>
    <col min="17" max="16384" width="9.140625" style="21"/>
  </cols>
  <sheetData>
    <row r="1" spans="1:9" s="737" customFormat="1" ht="15">
      <c r="A1" s="1482"/>
      <c r="B1" s="1482"/>
      <c r="C1" s="1460"/>
      <c r="D1" s="1460"/>
      <c r="E1" s="1460"/>
      <c r="F1" s="737" t="s">
        <v>5319</v>
      </c>
      <c r="H1" s="737" t="s">
        <v>5331</v>
      </c>
    </row>
    <row r="2" spans="1:9" ht="15">
      <c r="A2" s="3162" t="s">
        <v>5268</v>
      </c>
      <c r="B2" s="3162"/>
      <c r="C2" s="3162"/>
      <c r="D2" s="3162"/>
      <c r="E2" s="1479" t="s">
        <v>5322</v>
      </c>
      <c r="F2" s="702">
        <f>-'BS Notes-2'!G111*100000</f>
        <v>677656407.35956335</v>
      </c>
      <c r="G2" s="1498" t="s">
        <v>5322</v>
      </c>
      <c r="H2" s="1499">
        <v>0</v>
      </c>
    </row>
    <row r="3" spans="1:9" ht="27.75">
      <c r="A3" s="1454"/>
      <c r="B3" s="1454"/>
      <c r="C3" s="1454"/>
      <c r="D3" s="1454"/>
      <c r="E3" s="1480" t="s">
        <v>5320</v>
      </c>
      <c r="F3" s="702">
        <f>10744876357</f>
        <v>10744876357</v>
      </c>
      <c r="G3" s="1480" t="s">
        <v>5320</v>
      </c>
      <c r="H3" s="702">
        <f>+F3</f>
        <v>10744876357</v>
      </c>
      <c r="I3" s="15">
        <f>+SUM(H3:H5)/100000</f>
        <v>133036.93885000001</v>
      </c>
    </row>
    <row r="4" spans="1:9" ht="16.5">
      <c r="A4" s="1454"/>
      <c r="B4" s="1454"/>
      <c r="C4" s="1454"/>
      <c r="D4" s="1454"/>
      <c r="E4" s="1479" t="s">
        <v>5321</v>
      </c>
      <c r="F4" s="702">
        <f>67.18*10000000</f>
        <v>671800000.00000012</v>
      </c>
      <c r="G4" s="1479" t="s">
        <v>5321</v>
      </c>
      <c r="H4" s="702">
        <f>+F4</f>
        <v>671800000.00000012</v>
      </c>
      <c r="I4" s="15"/>
    </row>
    <row r="5" spans="1:9" ht="16.5">
      <c r="A5" s="1471"/>
      <c r="B5" s="1471"/>
      <c r="C5" s="1471"/>
      <c r="D5" s="1471"/>
      <c r="E5" s="1479" t="s">
        <v>5329</v>
      </c>
      <c r="F5" s="702">
        <f>(150+3.1)*10000000</f>
        <v>1531000000</v>
      </c>
      <c r="G5" s="1479" t="s">
        <v>5329</v>
      </c>
      <c r="H5" s="702">
        <f>(188.1*10000000)+6017528</f>
        <v>1887017528</v>
      </c>
      <c r="I5" s="14"/>
    </row>
    <row r="6" spans="1:9" ht="16.5">
      <c r="A6" s="1454"/>
      <c r="B6" s="1454"/>
      <c r="C6" s="1454"/>
      <c r="D6" s="1454"/>
      <c r="E6" s="1479" t="s">
        <v>4763</v>
      </c>
      <c r="F6" s="702">
        <f>(579.05-252.33)*10000000-411182472</f>
        <v>2856017527.999999</v>
      </c>
      <c r="G6" s="1479" t="s">
        <v>4763</v>
      </c>
      <c r="H6" s="702">
        <f>+F6</f>
        <v>2856017527.999999</v>
      </c>
      <c r="I6" s="14"/>
    </row>
    <row r="7" spans="1:9" ht="15">
      <c r="A7" s="1454"/>
      <c r="B7" s="1454"/>
      <c r="C7" s="1374"/>
      <c r="D7" s="1374"/>
      <c r="E7" s="1475" t="s">
        <v>55</v>
      </c>
      <c r="F7" s="1481">
        <f>SUM(F2:F6)</f>
        <v>16481350292.359562</v>
      </c>
      <c r="G7" s="1494" t="s">
        <v>55</v>
      </c>
      <c r="H7" s="1481">
        <f>SUM(H2:H6)</f>
        <v>16159711413</v>
      </c>
    </row>
    <row r="8" spans="1:9" ht="15">
      <c r="A8" s="1473"/>
      <c r="B8" s="1473"/>
      <c r="C8" s="1476"/>
      <c r="D8" s="1476"/>
      <c r="E8" s="1475" t="s">
        <v>5330</v>
      </c>
      <c r="F8" s="1481">
        <f>+F6-(F5-31000000)</f>
        <v>1356017527.999999</v>
      </c>
      <c r="G8" s="1494" t="s">
        <v>5330</v>
      </c>
      <c r="H8" s="1481">
        <f>+H6-(H5-31000000)</f>
        <v>999999999.99999905</v>
      </c>
    </row>
    <row r="9" spans="1:9" ht="15">
      <c r="A9" s="3163" t="s">
        <v>2119</v>
      </c>
      <c r="B9" s="3163"/>
      <c r="C9" s="3163"/>
      <c r="D9" s="3163"/>
      <c r="E9" s="1461"/>
    </row>
    <row r="10" spans="1:9" ht="15">
      <c r="A10" s="1455"/>
      <c r="B10" s="1455"/>
      <c r="C10" s="3194" t="s">
        <v>5318</v>
      </c>
      <c r="D10" s="3194"/>
      <c r="E10" s="3195" t="s">
        <v>5319</v>
      </c>
      <c r="F10" s="3195"/>
      <c r="G10" s="3195" t="s">
        <v>5331</v>
      </c>
      <c r="H10" s="3195"/>
    </row>
    <row r="11" spans="1:9" ht="15">
      <c r="A11" s="1143" t="s">
        <v>1009</v>
      </c>
      <c r="B11" s="1143" t="s">
        <v>3</v>
      </c>
      <c r="C11" s="3164" t="s">
        <v>2120</v>
      </c>
      <c r="D11" s="3193"/>
      <c r="E11" s="1456"/>
      <c r="F11" s="702"/>
      <c r="G11" s="1475"/>
      <c r="H11" s="702"/>
    </row>
    <row r="12" spans="1:9" ht="15">
      <c r="A12" s="326">
        <v>1</v>
      </c>
      <c r="B12" s="499" t="s">
        <v>3270</v>
      </c>
      <c r="C12" s="1376"/>
      <c r="D12" s="1459">
        <f>+(('P&amp;L'!C18+'P&amp;L'!C27)*100000)</f>
        <v>2158586138.5600052</v>
      </c>
      <c r="E12" s="1377"/>
      <c r="F12" s="1463">
        <f>+$D$12-SUM(F2:F5)</f>
        <v>-11466746625.799559</v>
      </c>
      <c r="G12" s="1377"/>
      <c r="H12" s="1463">
        <f>+$D$12</f>
        <v>2158586138.5600052</v>
      </c>
    </row>
    <row r="13" spans="1:9">
      <c r="A13" s="326"/>
      <c r="B13" s="499"/>
      <c r="C13" s="1376"/>
      <c r="D13" s="1458"/>
      <c r="E13" s="1376"/>
      <c r="F13" s="702"/>
      <c r="G13" s="1376"/>
      <c r="H13" s="702"/>
    </row>
    <row r="14" spans="1:9">
      <c r="A14" s="326"/>
      <c r="B14" s="499"/>
      <c r="C14" s="1376"/>
      <c r="D14" s="1458"/>
      <c r="E14" s="1376"/>
      <c r="F14" s="702"/>
      <c r="G14" s="1376"/>
      <c r="H14" s="702"/>
    </row>
    <row r="15" spans="1:9" ht="15">
      <c r="A15" s="326">
        <v>2</v>
      </c>
      <c r="B15" s="715" t="s">
        <v>2122</v>
      </c>
      <c r="C15" s="1376"/>
      <c r="D15" s="1458"/>
      <c r="E15" s="1376"/>
      <c r="F15" s="702"/>
      <c r="G15" s="1376"/>
      <c r="H15" s="702"/>
    </row>
    <row r="16" spans="1:9">
      <c r="A16" s="326"/>
      <c r="B16" s="320" t="s">
        <v>2123</v>
      </c>
      <c r="C16" s="1193">
        <f>+'P&amp;L'!C13*100000</f>
        <v>10749306014.440001</v>
      </c>
      <c r="D16" s="1458"/>
      <c r="E16" s="1376">
        <f>+C16</f>
        <v>10749306014.440001</v>
      </c>
      <c r="F16" s="702"/>
      <c r="G16" s="1376">
        <f>+E16</f>
        <v>10749306014.440001</v>
      </c>
      <c r="H16" s="702"/>
    </row>
    <row r="17" spans="1:9">
      <c r="A17" s="326"/>
      <c r="B17" s="320" t="s">
        <v>2124</v>
      </c>
      <c r="C17" s="1193">
        <v>922219057</v>
      </c>
      <c r="D17" s="1458"/>
      <c r="E17" s="1376">
        <f t="shared" ref="E17:E23" si="0">+C17</f>
        <v>922219057</v>
      </c>
      <c r="F17" s="702"/>
      <c r="G17" s="1376">
        <f t="shared" ref="G17:G23" si="1">+E17</f>
        <v>922219057</v>
      </c>
      <c r="H17" s="702"/>
    </row>
    <row r="18" spans="1:9">
      <c r="A18" s="326"/>
      <c r="B18" s="320" t="s">
        <v>4123</v>
      </c>
      <c r="C18" s="1193">
        <v>60564111</v>
      </c>
      <c r="D18" s="1458"/>
      <c r="E18" s="1376">
        <f t="shared" si="0"/>
        <v>60564111</v>
      </c>
      <c r="F18" s="702"/>
      <c r="G18" s="1376">
        <f t="shared" si="1"/>
        <v>60564111</v>
      </c>
      <c r="H18" s="702"/>
    </row>
    <row r="19" spans="1:9">
      <c r="A19" s="716"/>
      <c r="B19" s="1176" t="s">
        <v>4633</v>
      </c>
      <c r="C19" s="1378">
        <v>91851388</v>
      </c>
      <c r="D19" s="1457"/>
      <c r="E19" s="1376">
        <f t="shared" si="0"/>
        <v>91851388</v>
      </c>
      <c r="F19" s="702"/>
      <c r="G19" s="1376">
        <f t="shared" si="1"/>
        <v>91851388</v>
      </c>
      <c r="H19" s="702"/>
    </row>
    <row r="20" spans="1:9" ht="27">
      <c r="A20" s="716"/>
      <c r="B20" s="1188" t="s">
        <v>3272</v>
      </c>
      <c r="C20" s="1380">
        <v>365524978</v>
      </c>
      <c r="D20" s="1457"/>
      <c r="E20" s="1376">
        <f t="shared" si="0"/>
        <v>365524978</v>
      </c>
      <c r="F20" s="702"/>
      <c r="G20" s="1376">
        <f t="shared" si="1"/>
        <v>365524978</v>
      </c>
      <c r="H20" s="702"/>
    </row>
    <row r="21" spans="1:9">
      <c r="A21" s="716"/>
      <c r="B21" s="1188" t="s">
        <v>5072</v>
      </c>
      <c r="C21" s="1380">
        <f>'P&amp;L Notes'!B212*100000</f>
        <v>64159574</v>
      </c>
      <c r="D21" s="1457"/>
      <c r="E21" s="1376">
        <f t="shared" si="0"/>
        <v>64159574</v>
      </c>
      <c r="F21" s="702"/>
      <c r="G21" s="1376">
        <f t="shared" si="1"/>
        <v>64159574</v>
      </c>
      <c r="H21" s="702"/>
    </row>
    <row r="22" spans="1:9">
      <c r="A22" s="716"/>
      <c r="B22" s="320" t="s">
        <v>2038</v>
      </c>
      <c r="C22" s="1378">
        <f>'P&amp;L Notes'!B214*100000</f>
        <v>62203232.920000002</v>
      </c>
      <c r="D22" s="1457"/>
      <c r="E22" s="1376">
        <f t="shared" si="0"/>
        <v>62203232.920000002</v>
      </c>
      <c r="F22" s="702"/>
      <c r="G22" s="1376">
        <f t="shared" si="1"/>
        <v>62203232.920000002</v>
      </c>
      <c r="H22" s="702"/>
    </row>
    <row r="23" spans="1:9" ht="15">
      <c r="A23" s="326"/>
      <c r="B23" s="1188" t="s">
        <v>5326</v>
      </c>
      <c r="C23" s="1193">
        <f>+'Def Tax'!L15</f>
        <v>9545259</v>
      </c>
      <c r="E23" s="1376">
        <f t="shared" si="0"/>
        <v>9545259</v>
      </c>
      <c r="F23" s="1377">
        <f>SUM(E16:E23)</f>
        <v>12325373614.360001</v>
      </c>
      <c r="G23" s="1376">
        <f t="shared" si="1"/>
        <v>9545259</v>
      </c>
      <c r="H23" s="702"/>
      <c r="I23" s="1173"/>
    </row>
    <row r="24" spans="1:9" ht="15">
      <c r="A24" s="326"/>
      <c r="B24" s="499" t="s">
        <v>5356</v>
      </c>
      <c r="C24" s="1193">
        <f>+'IT Calculation'!C18</f>
        <v>48939999.999999963</v>
      </c>
      <c r="D24" s="1459">
        <f>SUM(C16:C24)</f>
        <v>12374313614.360001</v>
      </c>
      <c r="E24" s="1377"/>
      <c r="F24" s="702"/>
      <c r="G24" s="1377">
        <f>+C24</f>
        <v>48939999.999999963</v>
      </c>
      <c r="H24" s="1377">
        <f>SUM(G16:G24)</f>
        <v>12374313614.360001</v>
      </c>
      <c r="I24" s="1173"/>
    </row>
    <row r="25" spans="1:9" ht="15">
      <c r="A25" s="326">
        <v>3</v>
      </c>
      <c r="B25" s="742" t="s">
        <v>2125</v>
      </c>
      <c r="C25" s="1193"/>
      <c r="D25" s="1458"/>
      <c r="E25" s="1376"/>
      <c r="F25" s="702"/>
      <c r="G25" s="1376"/>
      <c r="H25" s="702"/>
      <c r="I25" s="1174"/>
    </row>
    <row r="26" spans="1:9">
      <c r="A26" s="326"/>
      <c r="B26" s="320" t="s">
        <v>2126</v>
      </c>
      <c r="C26" s="1193">
        <f>'IT Dep'!G14*100000</f>
        <v>10873215688.619505</v>
      </c>
      <c r="D26" s="1458"/>
      <c r="E26" s="1376">
        <f>+C26</f>
        <v>10873215688.619505</v>
      </c>
      <c r="F26" s="702"/>
      <c r="G26" s="1376">
        <f>+E26</f>
        <v>10873215688.619505</v>
      </c>
      <c r="H26" s="702"/>
      <c r="I26" s="1173"/>
    </row>
    <row r="27" spans="1:9">
      <c r="A27" s="326"/>
      <c r="B27" s="320" t="s">
        <v>2127</v>
      </c>
      <c r="C27" s="1193">
        <f>('P&amp;L Notes'!B12+'P&amp;L Notes'!B13)*100000</f>
        <v>2572907640.98</v>
      </c>
      <c r="D27" s="1458"/>
      <c r="E27" s="1376">
        <f t="shared" ref="E27:E31" si="2">+C27</f>
        <v>2572907640.98</v>
      </c>
      <c r="F27" s="702"/>
      <c r="G27" s="1376">
        <f t="shared" ref="G27:G31" si="3">+E27</f>
        <v>2572907640.98</v>
      </c>
      <c r="H27" s="702"/>
      <c r="I27" s="1172"/>
    </row>
    <row r="28" spans="1:9">
      <c r="A28" s="326"/>
      <c r="B28" s="320" t="s">
        <v>4914</v>
      </c>
      <c r="C28" s="1193">
        <v>205028553</v>
      </c>
      <c r="D28" s="1458"/>
      <c r="E28" s="1376">
        <f t="shared" si="2"/>
        <v>205028553</v>
      </c>
      <c r="F28" s="702"/>
      <c r="G28" s="1376">
        <f t="shared" si="3"/>
        <v>205028553</v>
      </c>
      <c r="H28" s="702"/>
    </row>
    <row r="29" spans="1:9">
      <c r="A29" s="326"/>
      <c r="B29" s="320" t="s">
        <v>4915</v>
      </c>
      <c r="C29" s="1193">
        <v>1155110118</v>
      </c>
      <c r="D29" s="1458"/>
      <c r="E29" s="1376">
        <f t="shared" si="2"/>
        <v>1155110118</v>
      </c>
      <c r="F29" s="702"/>
      <c r="G29" s="1376">
        <f t="shared" si="3"/>
        <v>1155110118</v>
      </c>
      <c r="H29" s="702"/>
      <c r="I29" s="1172"/>
    </row>
    <row r="30" spans="1:9">
      <c r="A30" s="716"/>
      <c r="B30" s="1188" t="s">
        <v>2128</v>
      </c>
      <c r="C30" s="1380">
        <f>-(Input!D774+Input!D673)</f>
        <v>1161616</v>
      </c>
      <c r="D30" s="1457"/>
      <c r="E30" s="1376">
        <f t="shared" si="2"/>
        <v>1161616</v>
      </c>
      <c r="F30" s="702"/>
      <c r="G30" s="1376">
        <f t="shared" si="3"/>
        <v>1161616</v>
      </c>
      <c r="H30" s="702"/>
    </row>
    <row r="31" spans="1:9">
      <c r="A31" s="326"/>
      <c r="B31" s="320" t="s">
        <v>5260</v>
      </c>
      <c r="C31" s="1193">
        <f>+'P&amp;L Notes'!B37*100000</f>
        <v>20368016</v>
      </c>
      <c r="D31" s="1458"/>
      <c r="E31" s="1376">
        <f t="shared" si="2"/>
        <v>20368016</v>
      </c>
      <c r="F31" s="702"/>
      <c r="G31" s="1376">
        <f t="shared" si="3"/>
        <v>20368016</v>
      </c>
      <c r="H31" s="702"/>
    </row>
    <row r="32" spans="1:9" ht="15">
      <c r="A32" s="326"/>
      <c r="B32" s="21"/>
      <c r="C32" s="1193"/>
      <c r="D32" s="1459">
        <f>SUM(C26:C31)</f>
        <v>14827791632.599504</v>
      </c>
      <c r="E32" s="1377"/>
      <c r="F32" s="1377">
        <f>SUM(E26:E31)</f>
        <v>14827791632.599504</v>
      </c>
      <c r="G32" s="1377"/>
      <c r="H32" s="1377">
        <f>SUM(G26:G31)</f>
        <v>14827791632.599504</v>
      </c>
    </row>
    <row r="33" spans="1:10" ht="15">
      <c r="A33" s="326">
        <v>4</v>
      </c>
      <c r="B33" s="320" t="s">
        <v>2129</v>
      </c>
      <c r="C33" s="1193"/>
      <c r="D33" s="1459">
        <f>+D12+D24-D32</f>
        <v>-294891879.67949867</v>
      </c>
      <c r="E33" s="1377"/>
      <c r="F33" s="1377">
        <f>+F12+F23-F32</f>
        <v>-13969164644.039063</v>
      </c>
      <c r="G33" s="1377"/>
      <c r="H33" s="1377">
        <f>+H12+H24-H32</f>
        <v>-294891879.67949867</v>
      </c>
      <c r="J33" s="420"/>
    </row>
    <row r="34" spans="1:10">
      <c r="A34" s="326"/>
      <c r="B34" s="499"/>
      <c r="C34" s="1376"/>
      <c r="D34" s="1458">
        <f>ROUND(D33,0)</f>
        <v>-294891880</v>
      </c>
      <c r="E34" s="1376"/>
      <c r="F34" s="1376">
        <f>ROUND(F33,0)</f>
        <v>-13969164644</v>
      </c>
      <c r="G34" s="1376"/>
      <c r="H34" s="1376">
        <f>ROUND(H33,0)</f>
        <v>-294891880</v>
      </c>
      <c r="J34" s="420"/>
    </row>
    <row r="35" spans="1:10">
      <c r="A35" s="326"/>
      <c r="B35" s="499" t="s">
        <v>2130</v>
      </c>
      <c r="C35" s="1376"/>
      <c r="D35" s="1458">
        <f>ROUND(D34,-1)</f>
        <v>-294891880</v>
      </c>
      <c r="E35" s="1376"/>
      <c r="F35" s="1376">
        <f>ROUND(F34,-1)</f>
        <v>-13969164640</v>
      </c>
      <c r="G35" s="1376"/>
      <c r="H35" s="1376">
        <f>ROUND(H34,-1)</f>
        <v>-294891880</v>
      </c>
      <c r="J35" s="420"/>
    </row>
    <row r="36" spans="1:10">
      <c r="A36" s="499"/>
      <c r="B36" s="499" t="s">
        <v>2131</v>
      </c>
      <c r="C36" s="1376"/>
      <c r="D36" s="1458"/>
      <c r="E36" s="1376"/>
      <c r="F36" s="1376"/>
      <c r="G36" s="1376"/>
      <c r="H36" s="1376"/>
      <c r="J36" s="420"/>
    </row>
    <row r="37" spans="1:10">
      <c r="A37" s="499"/>
      <c r="B37" s="499" t="s">
        <v>2132</v>
      </c>
      <c r="C37" s="1376">
        <f>D35*0.3</f>
        <v>-88467564</v>
      </c>
      <c r="D37" s="1458"/>
      <c r="E37" s="1376">
        <f>F35*0.3</f>
        <v>-4190749392</v>
      </c>
      <c r="F37" s="1376"/>
      <c r="G37" s="1376">
        <f>H35*0.3</f>
        <v>-88467564</v>
      </c>
      <c r="H37" s="1376"/>
      <c r="J37" s="420"/>
    </row>
    <row r="38" spans="1:10">
      <c r="A38" s="499"/>
      <c r="B38" s="499" t="s">
        <v>2133</v>
      </c>
      <c r="C38" s="1376">
        <f>+C37*0.12</f>
        <v>-10616107.68</v>
      </c>
      <c r="D38" s="1458"/>
      <c r="E38" s="1376">
        <f>+E37*0.12</f>
        <v>-502889927.03999996</v>
      </c>
      <c r="F38" s="1376"/>
      <c r="G38" s="1376">
        <f>+G37*0.12</f>
        <v>-10616107.68</v>
      </c>
      <c r="H38" s="1376"/>
      <c r="J38" s="420"/>
    </row>
    <row r="39" spans="1:10" ht="15">
      <c r="A39" s="499"/>
      <c r="B39" s="1143" t="s">
        <v>2134</v>
      </c>
      <c r="C39" s="1376">
        <f>+C37+C38</f>
        <v>-99083671.680000007</v>
      </c>
      <c r="D39" s="1458"/>
      <c r="E39" s="1376">
        <f>+E37+E38</f>
        <v>-4693639319.04</v>
      </c>
      <c r="F39" s="1376"/>
      <c r="G39" s="1376">
        <f>+G37+G38</f>
        <v>-99083671.680000007</v>
      </c>
      <c r="H39" s="1376"/>
    </row>
    <row r="40" spans="1:10" ht="15">
      <c r="A40" s="499"/>
      <c r="B40" s="499" t="s">
        <v>2135</v>
      </c>
      <c r="C40" s="1376">
        <f>+C39*0.04</f>
        <v>-3963346.8672000002</v>
      </c>
      <c r="D40" s="1459">
        <f>+C39+C40</f>
        <v>-103047018.54720001</v>
      </c>
      <c r="E40" s="1376">
        <f>+E39*0.04</f>
        <v>-187745572.76159999</v>
      </c>
      <c r="F40" s="1377">
        <f>+E39+E40</f>
        <v>-4881384891.8015995</v>
      </c>
      <c r="G40" s="1376">
        <f>+G39*0.04</f>
        <v>-3963346.8672000002</v>
      </c>
      <c r="H40" s="1377">
        <f>+G39+G40</f>
        <v>-103047018.54720001</v>
      </c>
    </row>
    <row r="41" spans="1:10" ht="15">
      <c r="A41" s="499"/>
      <c r="B41" s="499" t="s">
        <v>4326</v>
      </c>
      <c r="C41" s="1376"/>
      <c r="D41" s="1459"/>
      <c r="E41" s="1377"/>
      <c r="F41" s="1377"/>
      <c r="G41" s="1377"/>
      <c r="H41" s="1377"/>
    </row>
    <row r="42" spans="1:10" ht="15">
      <c r="A42" s="499"/>
      <c r="B42" s="499" t="s">
        <v>4327</v>
      </c>
      <c r="C42" s="1376"/>
      <c r="D42" s="1462">
        <f>+D65</f>
        <v>791094237</v>
      </c>
      <c r="E42" s="1381"/>
      <c r="F42" s="1381">
        <v>791094237</v>
      </c>
      <c r="G42" s="1381"/>
      <c r="H42" s="1381">
        <v>791094237</v>
      </c>
    </row>
    <row r="43" spans="1:10" ht="15">
      <c r="A43" s="499"/>
      <c r="B43" s="499" t="s">
        <v>4328</v>
      </c>
      <c r="C43" s="1376"/>
      <c r="D43" s="1459">
        <f>+D66</f>
        <v>120000000</v>
      </c>
      <c r="E43" s="1377"/>
      <c r="F43" s="1377">
        <v>120000000</v>
      </c>
      <c r="G43" s="1377"/>
      <c r="H43" s="1377">
        <v>120000000</v>
      </c>
    </row>
    <row r="44" spans="1:10" ht="15">
      <c r="A44" s="499"/>
      <c r="B44" s="499" t="s">
        <v>4329</v>
      </c>
      <c r="C44" s="1376"/>
      <c r="D44" s="1459">
        <f>+D40-D41-D42-D43</f>
        <v>-1014141255.5472</v>
      </c>
      <c r="E44" s="1377"/>
      <c r="F44" s="1377">
        <f>+F40-F41-F42-F43</f>
        <v>-5792479128.8015995</v>
      </c>
      <c r="G44" s="1377"/>
      <c r="H44" s="1377">
        <f>+H40-H41-H42-H43</f>
        <v>-1014141255.5472</v>
      </c>
    </row>
    <row r="45" spans="1:10" ht="15">
      <c r="A45" s="500"/>
      <c r="B45" s="500"/>
      <c r="C45" s="1382"/>
      <c r="D45" s="1383"/>
      <c r="E45" s="1383"/>
      <c r="G45" s="1383"/>
    </row>
    <row r="46" spans="1:10" ht="15">
      <c r="A46" s="500"/>
      <c r="B46" s="500"/>
      <c r="C46" s="1382"/>
      <c r="D46" s="1383"/>
      <c r="E46" s="1383"/>
      <c r="G46" s="1383"/>
    </row>
    <row r="47" spans="1:10">
      <c r="G47" s="420"/>
    </row>
    <row r="48" spans="1:10" ht="15">
      <c r="A48" s="3163" t="s">
        <v>2136</v>
      </c>
      <c r="B48" s="3163"/>
      <c r="C48" s="3163"/>
      <c r="D48" s="3163"/>
      <c r="E48" s="1455"/>
      <c r="G48" s="1474"/>
    </row>
    <row r="49" spans="1:16" ht="15">
      <c r="A49" s="1455"/>
      <c r="B49" s="1455"/>
      <c r="C49" s="3196" t="s">
        <v>5318</v>
      </c>
      <c r="D49" s="3196"/>
      <c r="E49" s="3162" t="s">
        <v>5319</v>
      </c>
      <c r="F49" s="3162"/>
      <c r="G49" s="3162" t="s">
        <v>5331</v>
      </c>
      <c r="H49" s="3162"/>
    </row>
    <row r="50" spans="1:16" ht="15">
      <c r="A50" s="1143" t="s">
        <v>1009</v>
      </c>
      <c r="B50" s="1143" t="s">
        <v>3</v>
      </c>
      <c r="C50" s="3164" t="s">
        <v>2120</v>
      </c>
      <c r="D50" s="3164"/>
      <c r="E50" s="1456"/>
      <c r="F50" s="702"/>
      <c r="G50" s="1475"/>
      <c r="H50" s="702"/>
    </row>
    <row r="51" spans="1:16">
      <c r="A51" s="326">
        <v>1</v>
      </c>
      <c r="B51" s="499" t="s">
        <v>2121</v>
      </c>
      <c r="C51" s="1376"/>
      <c r="D51" s="1376">
        <f>+'P&amp;L'!C23*100000</f>
        <v>1443876698.5600049</v>
      </c>
      <c r="E51" s="1376"/>
      <c r="F51" s="703">
        <f>+$D$51-SUM(F2:F5)</f>
        <v>-12181456065.799559</v>
      </c>
      <c r="G51" s="1376"/>
      <c r="H51" s="703">
        <f>+$D$51</f>
        <v>1443876698.5600049</v>
      </c>
      <c r="P51" s="711"/>
    </row>
    <row r="52" spans="1:16">
      <c r="A52" s="326"/>
      <c r="B52" s="499" t="s">
        <v>5327</v>
      </c>
      <c r="C52" s="1376">
        <f>+C23</f>
        <v>9545259</v>
      </c>
      <c r="D52" s="1376"/>
      <c r="E52" s="1376">
        <f>+C52</f>
        <v>9545259</v>
      </c>
      <c r="F52" s="703"/>
      <c r="G52" s="1376">
        <f>+E52</f>
        <v>9545259</v>
      </c>
      <c r="H52" s="703"/>
      <c r="P52" s="711"/>
    </row>
    <row r="53" spans="1:16">
      <c r="A53" s="326"/>
      <c r="B53" s="717" t="s">
        <v>4736</v>
      </c>
      <c r="C53" s="1376">
        <f>+'BS Notes-1'!G253*100000</f>
        <v>48939999.999999963</v>
      </c>
      <c r="D53" s="1376"/>
      <c r="E53" s="1376">
        <f>+C53</f>
        <v>48939999.999999963</v>
      </c>
      <c r="F53" s="702"/>
      <c r="G53" s="1376">
        <f>+E53</f>
        <v>48939999.999999963</v>
      </c>
      <c r="H53" s="702"/>
    </row>
    <row r="54" spans="1:16">
      <c r="A54" s="326"/>
      <c r="B54" s="499" t="s">
        <v>4631</v>
      </c>
      <c r="C54" s="1376">
        <f>C22</f>
        <v>62203232.920000002</v>
      </c>
      <c r="D54" s="21"/>
      <c r="E54" s="1376">
        <f>+C54</f>
        <v>62203232.920000002</v>
      </c>
      <c r="F54" s="1376"/>
      <c r="G54" s="1376">
        <f>+E54</f>
        <v>62203232.920000002</v>
      </c>
      <c r="H54" s="1376"/>
    </row>
    <row r="55" spans="1:16">
      <c r="A55" s="326"/>
      <c r="B55" s="499" t="s">
        <v>5323</v>
      </c>
      <c r="C55" s="1376">
        <f>-'BS Notes-2'!G111*100000</f>
        <v>677656407.35956335</v>
      </c>
      <c r="D55" s="1376"/>
      <c r="E55" s="1376">
        <f>+C55</f>
        <v>677656407.35956335</v>
      </c>
      <c r="F55" s="1376"/>
      <c r="G55" s="1376">
        <f>+E55</f>
        <v>677656407.35956335</v>
      </c>
      <c r="H55" s="1376"/>
    </row>
    <row r="56" spans="1:16">
      <c r="A56" s="326"/>
      <c r="B56" s="499" t="s">
        <v>5324</v>
      </c>
      <c r="C56" s="1376">
        <f>+C19</f>
        <v>91851388</v>
      </c>
      <c r="E56" s="1376">
        <f>+C56</f>
        <v>91851388</v>
      </c>
      <c r="F56" s="1376"/>
      <c r="G56" s="1376">
        <f>+E56</f>
        <v>91851388</v>
      </c>
      <c r="H56" s="1376"/>
    </row>
    <row r="57" spans="1:16">
      <c r="A57" s="326"/>
      <c r="B57" s="499" t="s">
        <v>4980</v>
      </c>
      <c r="C57" s="1376">
        <f>-C20</f>
        <v>-365524978</v>
      </c>
      <c r="E57" s="1376">
        <f>-E20</f>
        <v>-365524978</v>
      </c>
      <c r="F57" s="1376"/>
      <c r="G57" s="1376">
        <f>-G20</f>
        <v>-365524978</v>
      </c>
      <c r="H57" s="1376"/>
    </row>
    <row r="58" spans="1:16">
      <c r="A58" s="326"/>
      <c r="B58" s="499" t="s">
        <v>5325</v>
      </c>
      <c r="C58" s="1376">
        <f>-C31</f>
        <v>-20368016</v>
      </c>
      <c r="D58" s="1376">
        <f>+SUM(C52:C58)</f>
        <v>504303293.27956331</v>
      </c>
      <c r="E58" s="1376">
        <f>-E31</f>
        <v>-20368016</v>
      </c>
      <c r="F58" s="1376">
        <f>+SUM(E52:E58)</f>
        <v>504303293.27956331</v>
      </c>
      <c r="G58" s="1376">
        <f>-G31</f>
        <v>-20368016</v>
      </c>
      <c r="H58" s="1376">
        <f>+SUM(G52:G58)</f>
        <v>504303293.27956331</v>
      </c>
    </row>
    <row r="59" spans="1:16">
      <c r="A59" s="326"/>
      <c r="B59" s="717"/>
      <c r="C59" s="1376"/>
      <c r="D59" s="1376">
        <f>+D51+D58</f>
        <v>1948179991.8395681</v>
      </c>
      <c r="E59" s="1376"/>
      <c r="F59" s="1376">
        <f>+F51+F58</f>
        <v>-11677152772.519995</v>
      </c>
      <c r="G59" s="1376"/>
      <c r="H59" s="1376">
        <f>+H51+H58</f>
        <v>1948179991.8395681</v>
      </c>
    </row>
    <row r="60" spans="1:16">
      <c r="A60" s="326"/>
      <c r="B60" s="717"/>
      <c r="C60" s="1376"/>
      <c r="D60" s="1376">
        <f>ROUND(D59,0)</f>
        <v>1948179992</v>
      </c>
      <c r="E60" s="1376"/>
      <c r="F60" s="1376">
        <f>ROUND(F59,0)</f>
        <v>-11677152773</v>
      </c>
      <c r="G60" s="1376"/>
      <c r="H60" s="1376">
        <f>ROUND(H59,0)</f>
        <v>1948179992</v>
      </c>
      <c r="J60" s="711"/>
    </row>
    <row r="61" spans="1:16" ht="15">
      <c r="A61" s="499"/>
      <c r="B61" s="499" t="s">
        <v>2131</v>
      </c>
      <c r="C61" s="1376"/>
      <c r="D61" s="1377">
        <f>ROUND(D60,-1)</f>
        <v>1948179990</v>
      </c>
      <c r="E61" s="1377"/>
      <c r="F61" s="1377">
        <f>ROUND(F60,-1)</f>
        <v>-11677152770</v>
      </c>
      <c r="G61" s="1377"/>
      <c r="H61" s="1377">
        <f>ROUND(H60,-1)</f>
        <v>1948179990</v>
      </c>
      <c r="J61" s="711"/>
      <c r="L61" s="711"/>
    </row>
    <row r="62" spans="1:16">
      <c r="A62" s="499"/>
      <c r="B62" s="499" t="s">
        <v>3167</v>
      </c>
      <c r="C62" s="1376">
        <f>D61*15/100</f>
        <v>292226998.5</v>
      </c>
      <c r="D62" s="1376"/>
      <c r="E62" s="1376">
        <f>F61*15/100</f>
        <v>-1751572915.5</v>
      </c>
      <c r="F62" s="702"/>
      <c r="G62" s="1376">
        <f>H61*15/100</f>
        <v>292226998.5</v>
      </c>
      <c r="H62" s="702"/>
      <c r="J62" s="711"/>
    </row>
    <row r="63" spans="1:16">
      <c r="A63" s="499"/>
      <c r="B63" s="499" t="s">
        <v>2137</v>
      </c>
      <c r="C63" s="1376">
        <f>+C62*0.12</f>
        <v>35067239.82</v>
      </c>
      <c r="D63" s="1376"/>
      <c r="E63" s="1376">
        <f>+E62*0.12</f>
        <v>-210188749.85999998</v>
      </c>
      <c r="F63" s="702"/>
      <c r="G63" s="1376">
        <f>+G62*0.12</f>
        <v>35067239.82</v>
      </c>
      <c r="H63" s="702"/>
    </row>
    <row r="64" spans="1:16" ht="15">
      <c r="A64" s="499"/>
      <c r="B64" s="499" t="s">
        <v>2135</v>
      </c>
      <c r="C64" s="1376">
        <f>+(C62+C63)*0.04</f>
        <v>13091769.5328</v>
      </c>
      <c r="D64" s="1377">
        <f>+C62+C63+C64</f>
        <v>340386007.85280001</v>
      </c>
      <c r="E64" s="1376">
        <f>+(E62+E63)*0.04</f>
        <v>-78470466.614399999</v>
      </c>
      <c r="F64" s="1377">
        <f>+E62+E63+E64</f>
        <v>-2040232131.9743998</v>
      </c>
      <c r="G64" s="1376">
        <f>+(G62+G63)*0.04</f>
        <v>13091769.5328</v>
      </c>
      <c r="H64" s="1377">
        <f>+G62+G63+G64</f>
        <v>340386007.85280001</v>
      </c>
    </row>
    <row r="65" spans="1:8">
      <c r="A65" s="499"/>
      <c r="B65" s="499" t="s">
        <v>2148</v>
      </c>
      <c r="C65" s="1376"/>
      <c r="D65" s="1193">
        <v>791094237</v>
      </c>
      <c r="E65" s="1193"/>
      <c r="F65" s="703">
        <f>+D65</f>
        <v>791094237</v>
      </c>
      <c r="G65" s="1193"/>
      <c r="H65" s="703">
        <f>+F65</f>
        <v>791094237</v>
      </c>
    </row>
    <row r="66" spans="1:8">
      <c r="A66" s="499"/>
      <c r="B66" s="499" t="s">
        <v>4325</v>
      </c>
      <c r="C66" s="1376"/>
      <c r="D66" s="1376">
        <v>120000000</v>
      </c>
      <c r="E66" s="1376"/>
      <c r="F66" s="703">
        <f>+D66</f>
        <v>120000000</v>
      </c>
      <c r="G66" s="1376"/>
      <c r="H66" s="703">
        <f>+F66</f>
        <v>120000000</v>
      </c>
    </row>
    <row r="67" spans="1:8" ht="15">
      <c r="A67" s="499"/>
      <c r="B67" s="499" t="s">
        <v>4124</v>
      </c>
      <c r="C67" s="1376"/>
      <c r="D67" s="1377">
        <f>+D64-D65-D66</f>
        <v>-570708229.14719999</v>
      </c>
      <c r="E67" s="1377"/>
      <c r="F67" s="1377">
        <f>+F64-F65-F66</f>
        <v>-2951326368.9743996</v>
      </c>
      <c r="G67" s="1377"/>
      <c r="H67" s="1377">
        <f>+H64-H65-H66</f>
        <v>-570708229.14719999</v>
      </c>
    </row>
    <row r="68" spans="1:8" ht="15">
      <c r="A68" s="500"/>
      <c r="B68" s="500"/>
      <c r="C68" s="1382"/>
      <c r="D68" s="1383"/>
      <c r="E68" s="1383"/>
    </row>
    <row r="69" spans="1:8" ht="14.25" thickBot="1">
      <c r="G69" s="21">
        <f>+E71/100000</f>
        <v>0</v>
      </c>
    </row>
    <row r="70" spans="1:8">
      <c r="B70" s="1359">
        <v>270401</v>
      </c>
      <c r="C70" s="1384" t="s">
        <v>3268</v>
      </c>
      <c r="D70" s="1384"/>
      <c r="E70" s="1384">
        <f>+F64</f>
        <v>-2040232131.9743998</v>
      </c>
      <c r="F70" s="1360"/>
      <c r="G70" s="1384">
        <f>+H64</f>
        <v>340386007.85280001</v>
      </c>
      <c r="H70" s="1361"/>
    </row>
    <row r="71" spans="1:8">
      <c r="B71" s="1362">
        <v>810100</v>
      </c>
      <c r="C71" s="1385" t="s">
        <v>3269</v>
      </c>
      <c r="D71" s="1385"/>
      <c r="E71" s="1385">
        <f>+F64-E70</f>
        <v>0</v>
      </c>
      <c r="F71" s="1363"/>
      <c r="G71" s="1478"/>
      <c r="H71" s="1364"/>
    </row>
    <row r="72" spans="1:8" ht="14.25" thickBot="1">
      <c r="B72" s="1365">
        <v>460800</v>
      </c>
      <c r="C72" s="1386" t="s">
        <v>3174</v>
      </c>
      <c r="D72" s="1386"/>
      <c r="E72" s="1386"/>
      <c r="F72" s="1477">
        <f>+E70+E71</f>
        <v>-2040232131.9743998</v>
      </c>
      <c r="G72" s="1478"/>
      <c r="H72" s="1367">
        <f>+H64</f>
        <v>340386007.85280001</v>
      </c>
    </row>
    <row r="73" spans="1:8">
      <c r="B73" s="500"/>
      <c r="C73" s="1382"/>
      <c r="D73" s="1382"/>
      <c r="E73" s="1382"/>
    </row>
  </sheetData>
  <mergeCells count="11">
    <mergeCell ref="G10:H10"/>
    <mergeCell ref="G49:H49"/>
    <mergeCell ref="E10:F10"/>
    <mergeCell ref="C49:D49"/>
    <mergeCell ref="E49:F49"/>
    <mergeCell ref="A2:D2"/>
    <mergeCell ref="A9:D9"/>
    <mergeCell ref="C11:D11"/>
    <mergeCell ref="A48:D48"/>
    <mergeCell ref="C50:D50"/>
    <mergeCell ref="C10:D10"/>
  </mergeCells>
  <printOptions horizontalCentered="1"/>
  <pageMargins left="0.17" right="0.16" top="0.74803149606299202" bottom="0.74803149606299202" header="0.31496062992126" footer="0.31496062992126"/>
  <pageSetup paperSize="9" scale="90" orientation="portrait" verticalDpi="4294967295"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9"/>
  <sheetViews>
    <sheetView showGridLines="0" view="pageBreakPreview" topLeftCell="A7" zoomScaleNormal="100" zoomScaleSheetLayoutView="100" workbookViewId="0">
      <selection activeCell="C9" sqref="C9"/>
    </sheetView>
  </sheetViews>
  <sheetFormatPr defaultColWidth="9.140625" defaultRowHeight="15"/>
  <cols>
    <col min="1" max="1" width="44.42578125" style="1464" customWidth="1"/>
    <col min="2" max="2" width="5.42578125" style="1" customWidth="1"/>
    <col min="3" max="3" width="12.140625" style="1" customWidth="1"/>
    <col min="4" max="4" width="19.42578125" style="1" hidden="1" customWidth="1"/>
    <col min="5" max="5" width="22.140625" style="1" customWidth="1"/>
    <col min="6" max="6" width="24.42578125" style="1" hidden="1" customWidth="1"/>
    <col min="7" max="7" width="21" style="1" customWidth="1"/>
    <col min="8" max="9" width="11.42578125" style="1" bestFit="1" customWidth="1"/>
    <col min="10" max="16384" width="9.140625" style="1"/>
  </cols>
  <sheetData>
    <row r="1" spans="1:8" ht="15.75">
      <c r="A1" s="3197" t="s">
        <v>0</v>
      </c>
      <c r="B1" s="3198"/>
      <c r="C1" s="3198"/>
      <c r="D1" s="3198"/>
      <c r="E1" s="3198"/>
      <c r="F1" s="3199"/>
      <c r="G1" s="15"/>
    </row>
    <row r="2" spans="1:8" ht="16.5" customHeight="1">
      <c r="A2" s="3200" t="s">
        <v>5160</v>
      </c>
      <c r="B2" s="3201"/>
      <c r="C2" s="3201"/>
      <c r="D2" s="3201"/>
      <c r="E2" s="3201"/>
      <c r="F2" s="3202"/>
      <c r="G2" s="15"/>
    </row>
    <row r="3" spans="1:8" hidden="1">
      <c r="A3" s="207"/>
      <c r="B3" s="208"/>
      <c r="C3" s="208"/>
      <c r="D3" s="208"/>
      <c r="E3" s="208"/>
      <c r="F3" s="209"/>
      <c r="G3" s="355"/>
    </row>
    <row r="4" spans="1:8" ht="15.75">
      <c r="A4" s="207"/>
      <c r="B4" s="208"/>
      <c r="C4" s="208"/>
      <c r="D4" s="208"/>
      <c r="E4" s="974" t="s">
        <v>4651</v>
      </c>
      <c r="G4" s="355"/>
    </row>
    <row r="5" spans="1:8" ht="27" customHeight="1">
      <c r="A5" s="24" t="s">
        <v>3</v>
      </c>
      <c r="B5" s="24" t="s">
        <v>2</v>
      </c>
      <c r="C5" s="24" t="s">
        <v>5331</v>
      </c>
      <c r="D5" s="865" t="s">
        <v>5319</v>
      </c>
      <c r="E5" s="865" t="s">
        <v>4739</v>
      </c>
      <c r="F5" s="865" t="s">
        <v>4331</v>
      </c>
      <c r="G5" s="840"/>
    </row>
    <row r="6" spans="1:8" s="9" customFormat="1" ht="16.5" customHeight="1">
      <c r="A6" s="1260" t="s">
        <v>32</v>
      </c>
      <c r="B6" s="28"/>
      <c r="C6" s="28"/>
      <c r="D6" s="28"/>
      <c r="E6" s="28"/>
      <c r="F6" s="28"/>
      <c r="G6" s="10"/>
    </row>
    <row r="7" spans="1:8" s="9" customFormat="1" ht="16.5" customHeight="1">
      <c r="A7" s="1466" t="s">
        <v>638</v>
      </c>
      <c r="B7" s="354">
        <v>19</v>
      </c>
      <c r="C7" s="1484">
        <f>+D7</f>
        <v>321541.53000000003</v>
      </c>
      <c r="D7" s="284">
        <f>'P&amp;L Notes'!B16</f>
        <v>321541.53000000003</v>
      </c>
      <c r="E7" s="284">
        <f>'P&amp;L Notes'!C16</f>
        <v>336938.04999999993</v>
      </c>
      <c r="F7" s="284">
        <f>'P&amp;L Notes'!D16</f>
        <v>294401.65999999997</v>
      </c>
      <c r="G7" s="29"/>
    </row>
    <row r="8" spans="1:8" s="9" customFormat="1" ht="16.5" customHeight="1">
      <c r="A8" s="1466" t="s">
        <v>670</v>
      </c>
      <c r="B8" s="354">
        <v>20</v>
      </c>
      <c r="C8" s="1484">
        <f>+D8</f>
        <v>23244.400000000005</v>
      </c>
      <c r="D8" s="284">
        <f>'P&amp;L Notes'!B43</f>
        <v>23244.400000000005</v>
      </c>
      <c r="E8" s="284">
        <f>'P&amp;L Notes'!C43</f>
        <v>16123.06</v>
      </c>
      <c r="F8" s="284">
        <f>'P&amp;L Notes'!D43</f>
        <v>13356.810000000001</v>
      </c>
      <c r="G8" s="29"/>
    </row>
    <row r="9" spans="1:8" s="9" customFormat="1" ht="16.5" customHeight="1">
      <c r="A9" s="1466" t="s">
        <v>5328</v>
      </c>
      <c r="B9" s="354"/>
      <c r="C9" s="1487">
        <f>-SUM('IT Workings'!H3:H5)/100000</f>
        <v>-133036.93885000001</v>
      </c>
      <c r="D9" s="284">
        <f>-SUM('IT Workings'!F3:F5)/100000</f>
        <v>-129476.76357</v>
      </c>
      <c r="E9" s="284"/>
      <c r="F9" s="284"/>
      <c r="G9" s="29"/>
    </row>
    <row r="10" spans="1:8" s="860" customFormat="1" ht="16.5" customHeight="1">
      <c r="A10" s="1261" t="s">
        <v>3322</v>
      </c>
      <c r="B10" s="848"/>
      <c r="C10" s="979">
        <f>SUM(C7:C9)</f>
        <v>211748.99115000005</v>
      </c>
      <c r="D10" s="979">
        <f>SUM(D7:D9)</f>
        <v>215309.16643000004</v>
      </c>
      <c r="E10" s="979">
        <f>SUM(E7:E8)</f>
        <v>353061.10999999993</v>
      </c>
      <c r="F10" s="979">
        <f>SUM(F7:F8)</f>
        <v>307758.46999999997</v>
      </c>
      <c r="G10" s="29"/>
    </row>
    <row r="11" spans="1:8" s="9" customFormat="1" ht="16.5" customHeight="1">
      <c r="A11" s="1261" t="s">
        <v>34</v>
      </c>
      <c r="B11" s="848"/>
      <c r="C11" s="848"/>
      <c r="D11" s="980"/>
      <c r="E11" s="980"/>
      <c r="F11" s="980"/>
      <c r="G11" s="29"/>
    </row>
    <row r="12" spans="1:8" s="9" customFormat="1" ht="16.5" customHeight="1">
      <c r="A12" s="1345" t="s">
        <v>1633</v>
      </c>
      <c r="B12" s="1346">
        <v>21</v>
      </c>
      <c r="C12" s="1485">
        <f>+D12</f>
        <v>102560.04999999999</v>
      </c>
      <c r="D12" s="284">
        <f>'P&amp;L Notes'!B60</f>
        <v>102560.04999999999</v>
      </c>
      <c r="E12" s="284">
        <f>'P&amp;L Notes'!C60</f>
        <v>102751.79000000001</v>
      </c>
      <c r="F12" s="284">
        <f>'P&amp;L Notes'!D60</f>
        <v>88705.50999999998</v>
      </c>
      <c r="G12" s="29"/>
    </row>
    <row r="13" spans="1:8" s="9" customFormat="1" ht="16.5" customHeight="1">
      <c r="A13" s="1345" t="s">
        <v>784</v>
      </c>
      <c r="B13" s="1346">
        <v>22</v>
      </c>
      <c r="C13" s="1485">
        <f t="shared" ref="C13:C15" si="0">+D13</f>
        <v>96657.510000000009</v>
      </c>
      <c r="D13" s="284">
        <f>'P&amp;L Notes'!B165</f>
        <v>96657.510000000009</v>
      </c>
      <c r="E13" s="284">
        <f>'P&amp;L Notes'!C165</f>
        <v>93553.040000000008</v>
      </c>
      <c r="F13" s="284">
        <f>'P&amp;L Notes'!D165</f>
        <v>87106.550000000017</v>
      </c>
      <c r="G13" s="29"/>
    </row>
    <row r="14" spans="1:8" s="9" customFormat="1" ht="16.5" customHeight="1">
      <c r="A14" s="1345" t="s">
        <v>35</v>
      </c>
      <c r="B14" s="1346">
        <v>23</v>
      </c>
      <c r="C14" s="1485">
        <f t="shared" si="0"/>
        <v>107493.06014440001</v>
      </c>
      <c r="D14" s="713">
        <f>(SUM(Input!D865:D872)/100000)</f>
        <v>107493.06014440001</v>
      </c>
      <c r="E14" s="713">
        <f>(SUM(Input!E865:E872)/100000)</f>
        <v>103795.8989501</v>
      </c>
      <c r="F14" s="713">
        <f>SUM(Input!F865:F872)/100000</f>
        <v>89102.380967499979</v>
      </c>
      <c r="G14" s="29"/>
    </row>
    <row r="15" spans="1:8" s="9" customFormat="1" ht="16.5" customHeight="1">
      <c r="A15" s="1345" t="s">
        <v>1428</v>
      </c>
      <c r="B15" s="1346">
        <v>24</v>
      </c>
      <c r="C15" s="1485">
        <f t="shared" si="0"/>
        <v>12834.200000000004</v>
      </c>
      <c r="D15" s="284">
        <f>'P&amp;L Notes'!B217</f>
        <v>12834.200000000004</v>
      </c>
      <c r="E15" s="284">
        <f>'P&amp;L Notes'!C217</f>
        <v>11603.130000000001</v>
      </c>
      <c r="F15" s="284">
        <f>'P&amp;L Notes'!D217</f>
        <v>12048.539999999999</v>
      </c>
      <c r="G15" s="29"/>
      <c r="H15" s="1295"/>
    </row>
    <row r="16" spans="1:8" s="9" customFormat="1" ht="16.5" customHeight="1">
      <c r="A16" s="1347" t="s">
        <v>36</v>
      </c>
      <c r="B16" s="1348"/>
      <c r="C16" s="955">
        <f>SUM(C12:C15)</f>
        <v>319544.8201444</v>
      </c>
      <c r="D16" s="955">
        <f>SUM(D12:D15)</f>
        <v>319544.8201444</v>
      </c>
      <c r="E16" s="955">
        <f>SUM(E12:E15)</f>
        <v>311703.85895010002</v>
      </c>
      <c r="F16" s="955">
        <f>SUM(F12:F15)</f>
        <v>276962.98096749996</v>
      </c>
      <c r="G16" s="29"/>
    </row>
    <row r="17" spans="1:10" s="9" customFormat="1" ht="16.5" customHeight="1">
      <c r="A17" s="1347" t="s">
        <v>1479</v>
      </c>
      <c r="B17" s="1348"/>
      <c r="C17" s="957">
        <f t="shared" ref="C17" si="1">+C10-C16</f>
        <v>-107795.82899439996</v>
      </c>
      <c r="D17" s="957">
        <f t="shared" ref="D17:F17" si="2">+D10-D16</f>
        <v>-104235.65371439996</v>
      </c>
      <c r="E17" s="957">
        <f t="shared" si="2"/>
        <v>41357.251049899904</v>
      </c>
      <c r="F17" s="957">
        <f t="shared" si="2"/>
        <v>30795.489032500016</v>
      </c>
      <c r="G17" s="29"/>
    </row>
    <row r="18" spans="1:10" s="9" customFormat="1" ht="16.5" hidden="1" customHeight="1">
      <c r="A18" s="1347" t="s">
        <v>1480</v>
      </c>
      <c r="B18" s="1346">
        <v>26</v>
      </c>
      <c r="C18" s="958"/>
      <c r="D18" s="958"/>
      <c r="E18" s="958"/>
      <c r="F18" s="958"/>
      <c r="G18" s="29"/>
    </row>
    <row r="19" spans="1:10" s="9" customFormat="1" ht="16.5" customHeight="1">
      <c r="A19" s="1347" t="s">
        <v>1426</v>
      </c>
      <c r="B19" s="1348"/>
      <c r="C19" s="955">
        <f t="shared" ref="C19" si="3">+C17+C18</f>
        <v>-107795.82899439996</v>
      </c>
      <c r="D19" s="955">
        <f t="shared" ref="D19:F19" si="4">+D17+D18</f>
        <v>-104235.65371439996</v>
      </c>
      <c r="E19" s="955">
        <f t="shared" si="4"/>
        <v>41357.251049899904</v>
      </c>
      <c r="F19" s="955">
        <f t="shared" si="4"/>
        <v>30795.489032500016</v>
      </c>
      <c r="G19" s="29"/>
      <c r="H19" s="1295"/>
    </row>
    <row r="20" spans="1:10" s="9" customFormat="1" ht="16.5" customHeight="1">
      <c r="A20" s="1347" t="s">
        <v>892</v>
      </c>
      <c r="B20" s="1346" t="s">
        <v>5070</v>
      </c>
      <c r="C20" s="1346"/>
      <c r="D20" s="1346"/>
      <c r="E20" s="354"/>
      <c r="F20" s="354"/>
      <c r="G20" s="29"/>
    </row>
    <row r="21" spans="1:10" s="9" customFormat="1" ht="16.5" customHeight="1">
      <c r="A21" s="1345" t="s">
        <v>1465</v>
      </c>
      <c r="B21" s="1346"/>
      <c r="C21" s="1483"/>
      <c r="D21" s="958">
        <f>+'IT Workings'!E71/100000</f>
        <v>0</v>
      </c>
      <c r="E21" s="958">
        <f>Input!E961/100000</f>
        <v>0</v>
      </c>
      <c r="F21" s="958">
        <f>Input!F961/100000</f>
        <v>0</v>
      </c>
      <c r="G21" s="29"/>
    </row>
    <row r="22" spans="1:10" s="9" customFormat="1" ht="16.5" customHeight="1">
      <c r="A22" s="1345" t="s">
        <v>1459</v>
      </c>
      <c r="B22" s="1346"/>
      <c r="C22" s="1483"/>
      <c r="D22" s="958">
        <v>0</v>
      </c>
      <c r="E22" s="958">
        <f>Input!E962/100000</f>
        <v>0</v>
      </c>
      <c r="F22" s="958">
        <f>Input!F962/100000</f>
        <v>9813.9359600000007</v>
      </c>
      <c r="G22" s="29"/>
    </row>
    <row r="23" spans="1:10" s="9" customFormat="1" ht="16.5" customHeight="1">
      <c r="A23" s="1345" t="s">
        <v>1429</v>
      </c>
      <c r="B23" s="1346"/>
      <c r="C23" s="958">
        <f>+D23</f>
        <v>10802.34287</v>
      </c>
      <c r="D23" s="958">
        <f>Input!D963/100000</f>
        <v>10802.34287</v>
      </c>
      <c r="E23" s="958">
        <f>Input!E963/100000</f>
        <v>10912.398730000001</v>
      </c>
      <c r="F23" s="958">
        <v>14652.2</v>
      </c>
      <c r="G23" s="29"/>
    </row>
    <row r="24" spans="1:10" s="9" customFormat="1" ht="16.5" customHeight="1">
      <c r="A24" s="1349" t="s">
        <v>1427</v>
      </c>
      <c r="B24" s="1348"/>
      <c r="C24" s="955">
        <f>+C19-C22-C23-C21</f>
        <v>-118598.17186439995</v>
      </c>
      <c r="D24" s="955">
        <f>+D19-D22-D23-D21</f>
        <v>-115037.99658439995</v>
      </c>
      <c r="E24" s="955">
        <f>+E19-E22-E23-E21</f>
        <v>30444.852319899903</v>
      </c>
      <c r="F24" s="955">
        <f>+F19-F22-F23</f>
        <v>6329.3530725000128</v>
      </c>
      <c r="G24" s="29"/>
    </row>
    <row r="25" spans="1:10" s="9" customFormat="1" ht="17.25" customHeight="1">
      <c r="A25" s="1347" t="s">
        <v>4985</v>
      </c>
      <c r="B25" s="1348"/>
      <c r="C25" s="1350"/>
      <c r="D25" s="1350"/>
      <c r="E25" s="145"/>
      <c r="F25" s="145"/>
      <c r="G25" s="29"/>
    </row>
    <row r="26" spans="1:10" s="9" customFormat="1" ht="36.75" customHeight="1">
      <c r="A26" s="1351" t="s">
        <v>5001</v>
      </c>
      <c r="B26" s="1348"/>
      <c r="C26" s="1350"/>
      <c r="D26" s="962">
        <v>0</v>
      </c>
      <c r="E26" s="962">
        <v>0</v>
      </c>
      <c r="F26" s="962">
        <v>0</v>
      </c>
      <c r="G26" s="842"/>
    </row>
    <row r="27" spans="1:10" s="9" customFormat="1" ht="44.25" customHeight="1" thickBot="1">
      <c r="A27" s="1263" t="s">
        <v>4987</v>
      </c>
      <c r="B27" s="848"/>
      <c r="C27" s="848"/>
      <c r="D27" s="285">
        <v>0</v>
      </c>
      <c r="E27" s="285">
        <v>0</v>
      </c>
      <c r="F27" s="285">
        <v>0</v>
      </c>
      <c r="G27" s="841"/>
    </row>
    <row r="28" spans="1:10" s="9" customFormat="1" ht="27" customHeight="1">
      <c r="A28" s="1264" t="s">
        <v>3190</v>
      </c>
      <c r="B28" s="848" t="s">
        <v>5071</v>
      </c>
      <c r="C28" s="1486">
        <f>+D28</f>
        <v>-3655.2484699999986</v>
      </c>
      <c r="D28" s="962">
        <f>'BS Notes-1'!G282</f>
        <v>-3655.2484699999986</v>
      </c>
      <c r="E28" s="962">
        <f>'BS Notes-1'!H282</f>
        <v>-17947.557250000002</v>
      </c>
      <c r="F28" s="962">
        <f>'BS Notes-1'!I282</f>
        <v>2637.7238499999985</v>
      </c>
      <c r="G28" s="1199"/>
    </row>
    <row r="29" spans="1:10" s="9" customFormat="1" ht="16.5" customHeight="1">
      <c r="A29" s="1466" t="s">
        <v>3248</v>
      </c>
      <c r="B29" s="848"/>
      <c r="C29" s="1486">
        <f t="shared" ref="C29:C31" si="5">+D29</f>
        <v>0</v>
      </c>
      <c r="D29" s="962">
        <v>0</v>
      </c>
      <c r="E29" s="962">
        <v>0</v>
      </c>
      <c r="F29" s="962">
        <v>0</v>
      </c>
      <c r="G29" s="1200"/>
    </row>
    <row r="30" spans="1:10" s="9" customFormat="1" ht="43.5" customHeight="1">
      <c r="A30" s="1263" t="s">
        <v>4988</v>
      </c>
      <c r="B30" s="848"/>
      <c r="C30" s="1486">
        <f t="shared" si="5"/>
        <v>-3655.2484699999986</v>
      </c>
      <c r="D30" s="959">
        <f>D28-D29</f>
        <v>-3655.2484699999986</v>
      </c>
      <c r="E30" s="959">
        <f>E28-E29</f>
        <v>-17947.557250000002</v>
      </c>
      <c r="F30" s="959">
        <f>F28-F29</f>
        <v>2637.7238499999985</v>
      </c>
      <c r="G30" s="1201"/>
      <c r="J30" s="1295"/>
    </row>
    <row r="31" spans="1:10" s="9" customFormat="1" ht="31.5" customHeight="1">
      <c r="A31" s="1465" t="s">
        <v>4986</v>
      </c>
      <c r="B31" s="848"/>
      <c r="C31" s="1486">
        <f t="shared" si="5"/>
        <v>-3655.2484699999986</v>
      </c>
      <c r="D31" s="959">
        <f>D26+D30</f>
        <v>-3655.2484699999986</v>
      </c>
      <c r="E31" s="959">
        <f>E26+E30</f>
        <v>-17947.557250000002</v>
      </c>
      <c r="F31" s="959">
        <f>F26+F30</f>
        <v>2637.7238499999985</v>
      </c>
      <c r="G31" s="1201"/>
    </row>
    <row r="32" spans="1:10" s="9" customFormat="1" ht="16.5" customHeight="1" thickBot="1">
      <c r="A32" s="1262" t="s">
        <v>1654</v>
      </c>
      <c r="B32" s="848"/>
      <c r="C32" s="955">
        <f>+C24+C31</f>
        <v>-122253.42033439994</v>
      </c>
      <c r="D32" s="955">
        <f>+D24+D31</f>
        <v>-118693.24505439994</v>
      </c>
      <c r="E32" s="955">
        <f>+E24+E31</f>
        <v>12497.295069899901</v>
      </c>
      <c r="F32" s="955">
        <f>+F24+F31</f>
        <v>8967.0769225000113</v>
      </c>
      <c r="G32" s="1202"/>
    </row>
    <row r="33" spans="1:9" s="9" customFormat="1" ht="29.25" customHeight="1">
      <c r="A33" s="1263" t="s">
        <v>1430</v>
      </c>
      <c r="B33" s="848"/>
      <c r="C33" s="848"/>
      <c r="D33" s="848"/>
      <c r="E33" s="848"/>
      <c r="F33" s="848"/>
      <c r="G33" s="10"/>
    </row>
    <row r="34" spans="1:9" s="9" customFormat="1" ht="16.5" customHeight="1">
      <c r="A34" s="1466" t="s">
        <v>37</v>
      </c>
      <c r="B34" s="1255">
        <v>34</v>
      </c>
      <c r="C34" s="1255"/>
      <c r="D34" s="285">
        <f>+D24/50000*100000</f>
        <v>-230075.99316879991</v>
      </c>
      <c r="E34" s="285">
        <f>+E24/50000*100000</f>
        <v>60889.704639799806</v>
      </c>
      <c r="F34" s="285">
        <f>+F32/50000*100000</f>
        <v>17934.153845000023</v>
      </c>
      <c r="G34" s="1278"/>
      <c r="H34" s="9">
        <f>500*250</f>
        <v>125000</v>
      </c>
    </row>
    <row r="35" spans="1:9" s="9" customFormat="1" ht="16.5" customHeight="1">
      <c r="A35" s="1467" t="s">
        <v>38</v>
      </c>
      <c r="B35" s="1255">
        <v>34</v>
      </c>
      <c r="C35" s="1255"/>
      <c r="D35" s="285">
        <f>+D24/50000*100000</f>
        <v>-230075.99316879991</v>
      </c>
      <c r="E35" s="285">
        <f>+E24/50000*100000</f>
        <v>60889.704639799806</v>
      </c>
      <c r="F35" s="960">
        <f>+F32/50000*100000</f>
        <v>17934.153845000023</v>
      </c>
      <c r="G35" s="843"/>
    </row>
    <row r="36" spans="1:9">
      <c r="A36" s="866" t="s">
        <v>4</v>
      </c>
      <c r="B36" s="867"/>
      <c r="C36" s="867"/>
      <c r="D36" s="867"/>
      <c r="E36" s="867"/>
      <c r="F36" s="747"/>
      <c r="G36" s="708"/>
    </row>
    <row r="37" spans="1:9">
      <c r="A37" s="855"/>
      <c r="B37" s="856"/>
      <c r="C37" s="856"/>
      <c r="D37" s="856"/>
      <c r="E37" s="856"/>
      <c r="F37" s="507"/>
      <c r="G37" s="5"/>
    </row>
    <row r="38" spans="1:9" ht="15" customHeight="1">
      <c r="A38" s="1468" t="s">
        <v>5</v>
      </c>
      <c r="B38" s="1470" t="s">
        <v>7</v>
      </c>
      <c r="C38" s="1472"/>
      <c r="D38" s="1470"/>
      <c r="E38" s="1470"/>
      <c r="F38" s="1469"/>
      <c r="G38" s="965"/>
    </row>
    <row r="39" spans="1:9" ht="15" customHeight="1">
      <c r="A39" s="3" t="str">
        <f>BS!A68</f>
        <v>for Ramamoorthy (N) &amp; Co.,</v>
      </c>
      <c r="B39" s="6" t="s">
        <v>992</v>
      </c>
      <c r="C39" s="6"/>
      <c r="D39" s="6"/>
      <c r="E39" s="6"/>
      <c r="F39" s="505"/>
      <c r="G39" s="15"/>
    </row>
    <row r="40" spans="1:9" ht="15" customHeight="1">
      <c r="A40" s="1468" t="str">
        <f>BS!A69</f>
        <v>Chartered Accountants (Firm Regn. No.002899S)</v>
      </c>
      <c r="B40" s="6"/>
      <c r="C40" s="6"/>
      <c r="D40" s="6"/>
      <c r="E40" s="6"/>
      <c r="F40" s="505"/>
      <c r="G40" s="1212"/>
      <c r="H40" s="1296"/>
      <c r="I40" s="1296"/>
    </row>
    <row r="41" spans="1:9" ht="16.5" customHeight="1">
      <c r="A41" s="399"/>
      <c r="B41" s="14"/>
      <c r="C41" s="14"/>
      <c r="D41" s="14"/>
      <c r="E41" s="14"/>
      <c r="F41" s="506"/>
      <c r="G41" s="1297"/>
      <c r="H41" s="1296"/>
      <c r="I41" s="1296"/>
    </row>
    <row r="42" spans="1:9" ht="14.25" customHeight="1">
      <c r="A42" s="3" t="str">
        <f>BS!A71</f>
        <v>Surendranath Bharathi</v>
      </c>
      <c r="B42" s="1354" t="s">
        <v>4429</v>
      </c>
      <c r="C42" s="1355"/>
      <c r="D42" s="1355"/>
      <c r="E42" s="502" t="s">
        <v>8</v>
      </c>
    </row>
    <row r="43" spans="1:9" ht="14.25" customHeight="1">
      <c r="A43" s="1468" t="str">
        <f>BS!A72</f>
        <v>Partner</v>
      </c>
      <c r="B43" s="1356" t="s">
        <v>9</v>
      </c>
      <c r="C43" s="1357"/>
      <c r="D43" s="1357"/>
      <c r="E43" s="1469" t="s">
        <v>10</v>
      </c>
    </row>
    <row r="44" spans="1:9" ht="14.25" customHeight="1">
      <c r="A44" s="1468" t="str">
        <f>BS!A73</f>
        <v>Membership No.023837</v>
      </c>
      <c r="B44" s="1356" t="s">
        <v>4430</v>
      </c>
      <c r="C44" s="1357"/>
      <c r="D44" s="1357"/>
      <c r="E44" s="1469" t="str">
        <f>BS!D73</f>
        <v xml:space="preserve">      (Fin., Comml. &amp; HRD)</v>
      </c>
      <c r="H44" s="1296"/>
    </row>
    <row r="45" spans="1:9" ht="14.25" customHeight="1">
      <c r="A45" s="1468"/>
      <c r="B45" s="1470"/>
      <c r="C45" s="1472"/>
      <c r="D45" s="1470"/>
      <c r="E45" s="1469" t="str">
        <f>BS!D74</f>
        <v xml:space="preserve">         DIN No.00196179</v>
      </c>
      <c r="H45" s="1296"/>
    </row>
    <row r="46" spans="1:9" ht="14.25" customHeight="1">
      <c r="A46" s="1468"/>
      <c r="B46" s="17"/>
      <c r="C46" s="17"/>
      <c r="D46" s="17"/>
      <c r="E46" s="17"/>
      <c r="F46" s="1469"/>
      <c r="H46" s="1296"/>
    </row>
    <row r="47" spans="1:9" ht="18.75" customHeight="1">
      <c r="A47" s="399"/>
      <c r="B47" s="17"/>
      <c r="C47" s="17"/>
      <c r="D47" s="17"/>
      <c r="E47" s="17"/>
      <c r="F47" s="509"/>
    </row>
    <row r="48" spans="1:9" ht="15" customHeight="1">
      <c r="A48" s="1468" t="s">
        <v>1362</v>
      </c>
      <c r="B48" s="405" t="str">
        <f>BS!B77</f>
        <v>VBS Kumara Gupta</v>
      </c>
      <c r="C48" s="405"/>
      <c r="D48" s="405"/>
      <c r="E48" s="502" t="s">
        <v>11</v>
      </c>
    </row>
    <row r="49" spans="1:5" ht="15" customHeight="1">
      <c r="A49" s="406" t="s">
        <v>5150</v>
      </c>
      <c r="B49" s="407" t="str">
        <f>BS!B78</f>
        <v xml:space="preserve">FA&amp;CCA (Accounts) &amp; CFO             </v>
      </c>
      <c r="C49" s="407"/>
      <c r="D49" s="407"/>
      <c r="E49" s="4" t="s">
        <v>13</v>
      </c>
    </row>
  </sheetData>
  <mergeCells count="2">
    <mergeCell ref="A1:F1"/>
    <mergeCell ref="A2:F2"/>
  </mergeCells>
  <printOptions horizontalCentered="1"/>
  <pageMargins left="0.54" right="0" top="0.37" bottom="0.38" header="0.3" footer="0.3"/>
  <pageSetup scale="86"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topLeftCell="A64" zoomScale="120" zoomScaleNormal="120" workbookViewId="0">
      <selection activeCell="F92" sqref="F92"/>
    </sheetView>
  </sheetViews>
  <sheetFormatPr defaultRowHeight="15"/>
  <cols>
    <col min="1" max="1" width="5.7109375" customWidth="1"/>
    <col min="2" max="2" width="33.85546875" customWidth="1"/>
    <col min="3" max="3" width="22.140625" customWidth="1"/>
    <col min="4" max="4" width="20" customWidth="1"/>
    <col min="5" max="5" width="21.7109375" customWidth="1"/>
    <col min="6" max="6" width="15.28515625" customWidth="1"/>
  </cols>
  <sheetData>
    <row r="1" spans="1:6">
      <c r="A1" s="818"/>
      <c r="B1" s="818"/>
      <c r="C1" s="818"/>
      <c r="D1" s="818"/>
      <c r="E1" s="818"/>
      <c r="F1" s="818"/>
    </row>
    <row r="2" spans="1:6" ht="22.5">
      <c r="A2" s="819" t="s">
        <v>4156</v>
      </c>
      <c r="B2" s="819" t="s">
        <v>4157</v>
      </c>
      <c r="C2" s="819" t="s">
        <v>4158</v>
      </c>
      <c r="D2" s="819" t="s">
        <v>4159</v>
      </c>
      <c r="E2" s="819" t="s">
        <v>4162</v>
      </c>
      <c r="F2" s="819" t="s">
        <v>4163</v>
      </c>
    </row>
    <row r="3" spans="1:6" ht="24">
      <c r="A3" s="820"/>
      <c r="B3" s="820"/>
      <c r="C3" s="820"/>
      <c r="D3" s="819" t="s">
        <v>4160</v>
      </c>
      <c r="E3" s="820"/>
      <c r="F3" s="819" t="s">
        <v>4164</v>
      </c>
    </row>
    <row r="4" spans="1:6">
      <c r="A4" s="820"/>
      <c r="B4" s="820"/>
      <c r="C4" s="820"/>
      <c r="D4" s="819" t="s">
        <v>4161</v>
      </c>
      <c r="E4" s="820"/>
      <c r="F4" s="820"/>
    </row>
    <row r="5" spans="1:6" ht="15.75" thickBot="1">
      <c r="A5" s="821"/>
      <c r="B5" s="821"/>
      <c r="C5" s="821"/>
      <c r="D5" s="821"/>
      <c r="E5" s="821"/>
      <c r="F5" s="821"/>
    </row>
    <row r="6" spans="1:6" ht="15.75" thickBot="1">
      <c r="A6" s="823">
        <v>1</v>
      </c>
      <c r="B6" s="822" t="s">
        <v>4165</v>
      </c>
      <c r="C6" s="824" t="s">
        <v>4166</v>
      </c>
      <c r="D6" s="825">
        <v>138800</v>
      </c>
      <c r="E6" s="825">
        <v>2082</v>
      </c>
      <c r="F6" s="825">
        <v>2082</v>
      </c>
    </row>
    <row r="7" spans="1:6" ht="30" thickBot="1">
      <c r="A7" s="823">
        <v>2</v>
      </c>
      <c r="B7" s="822" t="s">
        <v>4167</v>
      </c>
      <c r="C7" s="824" t="s">
        <v>4168</v>
      </c>
      <c r="D7" s="825">
        <v>94466</v>
      </c>
      <c r="E7" s="825">
        <v>1417</v>
      </c>
      <c r="F7" s="825">
        <v>1417</v>
      </c>
    </row>
    <row r="8" spans="1:6" ht="15.75" thickBot="1">
      <c r="A8" s="823">
        <v>3</v>
      </c>
      <c r="B8" s="822" t="s">
        <v>4169</v>
      </c>
      <c r="C8" s="824" t="s">
        <v>4170</v>
      </c>
      <c r="D8" s="825">
        <v>187920</v>
      </c>
      <c r="E8" s="825">
        <v>2819</v>
      </c>
      <c r="F8" s="825">
        <v>2819</v>
      </c>
    </row>
    <row r="9" spans="1:6" ht="30" thickBot="1">
      <c r="A9" s="823">
        <v>4</v>
      </c>
      <c r="B9" s="822" t="s">
        <v>4171</v>
      </c>
      <c r="C9" s="824" t="s">
        <v>4172</v>
      </c>
      <c r="D9" s="825">
        <v>118811</v>
      </c>
      <c r="E9" s="825">
        <v>1782</v>
      </c>
      <c r="F9" s="825">
        <v>1782</v>
      </c>
    </row>
    <row r="10" spans="1:6" ht="30" thickBot="1">
      <c r="A10" s="823">
        <v>5</v>
      </c>
      <c r="B10" s="822" t="s">
        <v>4173</v>
      </c>
      <c r="C10" s="824" t="s">
        <v>4174</v>
      </c>
      <c r="D10" s="825">
        <v>33417</v>
      </c>
      <c r="E10" s="823">
        <v>501</v>
      </c>
      <c r="F10" s="823">
        <v>501</v>
      </c>
    </row>
    <row r="11" spans="1:6" ht="44.25" thickBot="1">
      <c r="A11" s="823">
        <v>6</v>
      </c>
      <c r="B11" s="822" t="s">
        <v>4175</v>
      </c>
      <c r="C11" s="824" t="s">
        <v>4176</v>
      </c>
      <c r="D11" s="825">
        <v>654516.5</v>
      </c>
      <c r="E11" s="825">
        <v>9818</v>
      </c>
      <c r="F11" s="825">
        <v>9818</v>
      </c>
    </row>
    <row r="12" spans="1:6" ht="15.75" thickBot="1">
      <c r="A12" s="823">
        <v>7</v>
      </c>
      <c r="B12" s="822" t="s">
        <v>4177</v>
      </c>
      <c r="C12" s="824" t="s">
        <v>4178</v>
      </c>
      <c r="D12" s="825">
        <v>10678863</v>
      </c>
      <c r="E12" s="825">
        <v>160187</v>
      </c>
      <c r="F12" s="825">
        <v>160187</v>
      </c>
    </row>
    <row r="13" spans="1:6" ht="30" thickBot="1">
      <c r="A13" s="823">
        <v>8</v>
      </c>
      <c r="B13" s="822" t="s">
        <v>4179</v>
      </c>
      <c r="C13" s="824" t="s">
        <v>4180</v>
      </c>
      <c r="D13" s="825">
        <v>6480</v>
      </c>
      <c r="E13" s="823">
        <v>486</v>
      </c>
      <c r="F13" s="823">
        <v>486</v>
      </c>
    </row>
    <row r="14" spans="1:6" ht="30" thickBot="1">
      <c r="A14" s="823">
        <v>9</v>
      </c>
      <c r="B14" s="822" t="s">
        <v>4181</v>
      </c>
      <c r="C14" s="824" t="s">
        <v>4182</v>
      </c>
      <c r="D14" s="825">
        <v>119066</v>
      </c>
      <c r="E14" s="825">
        <v>1786</v>
      </c>
      <c r="F14" s="825">
        <v>1786</v>
      </c>
    </row>
    <row r="15" spans="1:6" ht="30" thickBot="1">
      <c r="A15" s="823">
        <v>10</v>
      </c>
      <c r="B15" s="822" t="s">
        <v>4183</v>
      </c>
      <c r="C15" s="824" t="s">
        <v>4184</v>
      </c>
      <c r="D15" s="825">
        <v>118800</v>
      </c>
      <c r="E15" s="825">
        <v>1782</v>
      </c>
      <c r="F15" s="825">
        <v>1782</v>
      </c>
    </row>
    <row r="16" spans="1:6" ht="30" thickBot="1">
      <c r="A16" s="823">
        <v>11</v>
      </c>
      <c r="B16" s="822" t="s">
        <v>4185</v>
      </c>
      <c r="C16" s="824" t="s">
        <v>4186</v>
      </c>
      <c r="D16" s="825">
        <v>22545400</v>
      </c>
      <c r="E16" s="825">
        <v>450908</v>
      </c>
      <c r="F16" s="825">
        <v>450908</v>
      </c>
    </row>
    <row r="17" spans="1:6" ht="30" thickBot="1">
      <c r="A17" s="823">
        <v>12</v>
      </c>
      <c r="B17" s="822" t="s">
        <v>4187</v>
      </c>
      <c r="C17" s="824" t="s">
        <v>4188</v>
      </c>
      <c r="D17" s="825">
        <v>480000</v>
      </c>
      <c r="E17" s="825">
        <v>36500</v>
      </c>
      <c r="F17" s="825">
        <v>36500</v>
      </c>
    </row>
    <row r="18" spans="1:6" ht="44.25" thickBot="1">
      <c r="A18" s="823">
        <v>13</v>
      </c>
      <c r="B18" s="822" t="s">
        <v>4189</v>
      </c>
      <c r="C18" s="824" t="s">
        <v>4190</v>
      </c>
      <c r="D18" s="825">
        <v>116881</v>
      </c>
      <c r="E18" s="825">
        <v>2338</v>
      </c>
      <c r="F18" s="825">
        <v>2338</v>
      </c>
    </row>
    <row r="19" spans="1:6" ht="44.25" thickBot="1">
      <c r="A19" s="823">
        <v>14</v>
      </c>
      <c r="B19" s="822" t="s">
        <v>4191</v>
      </c>
      <c r="C19" s="824" t="s">
        <v>4192</v>
      </c>
      <c r="D19" s="825">
        <v>211133</v>
      </c>
      <c r="E19" s="825">
        <v>3167</v>
      </c>
      <c r="F19" s="825">
        <v>3167</v>
      </c>
    </row>
    <row r="20" spans="1:6" ht="30" thickBot="1">
      <c r="A20" s="823">
        <v>15</v>
      </c>
      <c r="B20" s="822" t="s">
        <v>4193</v>
      </c>
      <c r="C20" s="824" t="s">
        <v>4194</v>
      </c>
      <c r="D20" s="825">
        <v>5999063</v>
      </c>
      <c r="E20" s="825">
        <v>100416.22</v>
      </c>
      <c r="F20" s="825">
        <v>100416.22</v>
      </c>
    </row>
    <row r="21" spans="1:6" ht="15.75" thickBot="1">
      <c r="A21" s="823">
        <v>16</v>
      </c>
      <c r="B21" s="822" t="s">
        <v>4195</v>
      </c>
      <c r="C21" s="824" t="s">
        <v>4196</v>
      </c>
      <c r="D21" s="825">
        <v>17884667310.490002</v>
      </c>
      <c r="E21" s="825">
        <v>305989905</v>
      </c>
      <c r="F21" s="825">
        <v>305989905</v>
      </c>
    </row>
    <row r="22" spans="1:6" ht="44.25" thickBot="1">
      <c r="A22" s="823">
        <v>17</v>
      </c>
      <c r="B22" s="822" t="s">
        <v>4197</v>
      </c>
      <c r="C22" s="824" t="s">
        <v>4198</v>
      </c>
      <c r="D22" s="825">
        <v>882672.92</v>
      </c>
      <c r="E22" s="825">
        <v>66203</v>
      </c>
      <c r="F22" s="825">
        <v>66203</v>
      </c>
    </row>
    <row r="23" spans="1:6" ht="30" thickBot="1">
      <c r="A23" s="823">
        <v>18</v>
      </c>
      <c r="B23" s="822" t="s">
        <v>4199</v>
      </c>
      <c r="C23" s="824" t="s">
        <v>4200</v>
      </c>
      <c r="D23" s="825">
        <v>252937</v>
      </c>
      <c r="E23" s="825">
        <v>3795</v>
      </c>
      <c r="F23" s="825">
        <v>3795</v>
      </c>
    </row>
    <row r="24" spans="1:6" ht="30" thickBot="1">
      <c r="A24" s="823">
        <v>19</v>
      </c>
      <c r="B24" s="822" t="s">
        <v>4201</v>
      </c>
      <c r="C24" s="824" t="s">
        <v>4202</v>
      </c>
      <c r="D24" s="825">
        <v>4153592</v>
      </c>
      <c r="E24" s="825">
        <v>62304</v>
      </c>
      <c r="F24" s="825">
        <v>62304</v>
      </c>
    </row>
    <row r="25" spans="1:6" ht="15.75" thickBot="1">
      <c r="A25" s="823">
        <v>20</v>
      </c>
      <c r="B25" s="822" t="s">
        <v>4203</v>
      </c>
      <c r="C25" s="824" t="s">
        <v>4204</v>
      </c>
      <c r="D25" s="825">
        <v>1133261</v>
      </c>
      <c r="E25" s="825">
        <v>17558</v>
      </c>
      <c r="F25" s="825">
        <v>17558</v>
      </c>
    </row>
    <row r="26" spans="1:6" ht="30" thickBot="1">
      <c r="A26" s="823">
        <v>21</v>
      </c>
      <c r="B26" s="822" t="s">
        <v>4205</v>
      </c>
      <c r="C26" s="824" t="s">
        <v>4206</v>
      </c>
      <c r="D26" s="825">
        <v>471800</v>
      </c>
      <c r="E26" s="825">
        <v>7077</v>
      </c>
      <c r="F26" s="825">
        <v>7077</v>
      </c>
    </row>
    <row r="27" spans="1:6" ht="30" thickBot="1">
      <c r="A27" s="823">
        <v>22</v>
      </c>
      <c r="B27" s="822" t="s">
        <v>4207</v>
      </c>
      <c r="C27" s="824" t="s">
        <v>4208</v>
      </c>
      <c r="D27" s="825">
        <v>27078825</v>
      </c>
      <c r="E27" s="825">
        <v>406182</v>
      </c>
      <c r="F27" s="825">
        <v>406182</v>
      </c>
    </row>
    <row r="28" spans="1:6" ht="15.75" thickBot="1">
      <c r="A28" s="823">
        <v>23</v>
      </c>
      <c r="B28" s="822" t="s">
        <v>4209</v>
      </c>
      <c r="C28" s="824" t="s">
        <v>4210</v>
      </c>
      <c r="D28" s="825">
        <v>3960</v>
      </c>
      <c r="E28" s="823">
        <v>298</v>
      </c>
      <c r="F28" s="823">
        <v>298</v>
      </c>
    </row>
    <row r="29" spans="1:6" ht="44.25" thickBot="1">
      <c r="A29" s="823">
        <v>24</v>
      </c>
      <c r="B29" s="822" t="s">
        <v>4211</v>
      </c>
      <c r="C29" s="824" t="s">
        <v>4212</v>
      </c>
      <c r="D29" s="825">
        <v>6304459</v>
      </c>
      <c r="E29" s="825">
        <v>97396</v>
      </c>
      <c r="F29" s="825">
        <v>97396</v>
      </c>
    </row>
    <row r="30" spans="1:6" ht="30" thickBot="1">
      <c r="A30" s="827">
        <v>25</v>
      </c>
      <c r="B30" s="826" t="s">
        <v>4213</v>
      </c>
      <c r="C30" s="828" t="s">
        <v>4214</v>
      </c>
      <c r="D30" s="829">
        <v>1207673</v>
      </c>
      <c r="E30" s="829">
        <v>20091</v>
      </c>
      <c r="F30" s="829">
        <v>20091</v>
      </c>
    </row>
    <row r="31" spans="1:6" ht="30" thickBot="1">
      <c r="A31" s="823">
        <v>26</v>
      </c>
      <c r="B31" s="822" t="s">
        <v>4215</v>
      </c>
      <c r="C31" s="824" t="s">
        <v>4216</v>
      </c>
      <c r="D31" s="825">
        <v>1099922.95</v>
      </c>
      <c r="E31" s="825">
        <v>16499</v>
      </c>
      <c r="F31" s="825">
        <v>16499</v>
      </c>
    </row>
    <row r="32" spans="1:6" ht="30" thickBot="1">
      <c r="A32" s="823">
        <v>27</v>
      </c>
      <c r="B32" s="822" t="s">
        <v>4217</v>
      </c>
      <c r="C32" s="824" t="s">
        <v>4218</v>
      </c>
      <c r="D32" s="825">
        <v>329948</v>
      </c>
      <c r="E32" s="825">
        <v>6599</v>
      </c>
      <c r="F32" s="825">
        <v>6599</v>
      </c>
    </row>
    <row r="33" spans="1:6" ht="44.25" thickBot="1">
      <c r="A33" s="823">
        <v>28</v>
      </c>
      <c r="B33" s="822" t="s">
        <v>4219</v>
      </c>
      <c r="C33" s="824" t="s">
        <v>4220</v>
      </c>
      <c r="D33" s="825">
        <v>4796103000</v>
      </c>
      <c r="E33" s="825">
        <v>91041545</v>
      </c>
      <c r="F33" s="825">
        <v>91041545</v>
      </c>
    </row>
    <row r="34" spans="1:6" ht="30" thickBot="1">
      <c r="A34" s="823">
        <v>29</v>
      </c>
      <c r="B34" s="822" t="s">
        <v>4221</v>
      </c>
      <c r="C34" s="824" t="s">
        <v>4222</v>
      </c>
      <c r="D34" s="825">
        <v>180346</v>
      </c>
      <c r="E34" s="825">
        <v>2706</v>
      </c>
      <c r="F34" s="825">
        <v>2706</v>
      </c>
    </row>
    <row r="35" spans="1:6" ht="30" thickBot="1">
      <c r="A35" s="823">
        <v>30</v>
      </c>
      <c r="B35" s="822" t="s">
        <v>4223</v>
      </c>
      <c r="C35" s="824" t="s">
        <v>4224</v>
      </c>
      <c r="D35" s="825">
        <v>1298329</v>
      </c>
      <c r="E35" s="825">
        <v>97375</v>
      </c>
      <c r="F35" s="825">
        <v>97375</v>
      </c>
    </row>
    <row r="36" spans="1:6" ht="30" thickBot="1">
      <c r="A36" s="823">
        <v>31</v>
      </c>
      <c r="B36" s="822" t="s">
        <v>4225</v>
      </c>
      <c r="C36" s="824" t="s">
        <v>4226</v>
      </c>
      <c r="D36" s="825">
        <v>3910210.33</v>
      </c>
      <c r="E36" s="825">
        <v>322837</v>
      </c>
      <c r="F36" s="825">
        <v>322837</v>
      </c>
    </row>
    <row r="37" spans="1:6" ht="30" thickBot="1">
      <c r="A37" s="823">
        <v>32</v>
      </c>
      <c r="B37" s="822" t="s">
        <v>4227</v>
      </c>
      <c r="C37" s="824" t="s">
        <v>4228</v>
      </c>
      <c r="D37" s="825">
        <v>282952</v>
      </c>
      <c r="E37" s="825">
        <v>4244</v>
      </c>
      <c r="F37" s="825">
        <v>4244</v>
      </c>
    </row>
    <row r="38" spans="1:6" ht="30" thickBot="1">
      <c r="A38" s="823">
        <v>33</v>
      </c>
      <c r="B38" s="822" t="s">
        <v>4229</v>
      </c>
      <c r="C38" s="824" t="s">
        <v>4230</v>
      </c>
      <c r="D38" s="825">
        <v>140197</v>
      </c>
      <c r="E38" s="825">
        <v>2103</v>
      </c>
      <c r="F38" s="825">
        <v>2103</v>
      </c>
    </row>
    <row r="39" spans="1:6" ht="30" thickBot="1">
      <c r="A39" s="823">
        <v>34</v>
      </c>
      <c r="B39" s="822" t="s">
        <v>4231</v>
      </c>
      <c r="C39" s="824" t="s">
        <v>4232</v>
      </c>
      <c r="D39" s="825">
        <v>329955</v>
      </c>
      <c r="E39" s="825">
        <v>14388</v>
      </c>
      <c r="F39" s="825">
        <v>14388</v>
      </c>
    </row>
    <row r="40" spans="1:6" ht="30" thickBot="1">
      <c r="A40" s="823">
        <v>35</v>
      </c>
      <c r="B40" s="822" t="s">
        <v>4233</v>
      </c>
      <c r="C40" s="824" t="s">
        <v>4234</v>
      </c>
      <c r="D40" s="825">
        <v>246199.25</v>
      </c>
      <c r="E40" s="825">
        <v>4012.25</v>
      </c>
      <c r="F40" s="825">
        <v>4012.25</v>
      </c>
    </row>
    <row r="41" spans="1:6" ht="30" thickBot="1">
      <c r="A41" s="823">
        <v>36</v>
      </c>
      <c r="B41" s="822" t="s">
        <v>4235</v>
      </c>
      <c r="C41" s="824" t="s">
        <v>4236</v>
      </c>
      <c r="D41" s="825">
        <v>162650</v>
      </c>
      <c r="E41" s="825">
        <v>2442</v>
      </c>
      <c r="F41" s="825">
        <v>2442</v>
      </c>
    </row>
    <row r="42" spans="1:6" ht="30" thickBot="1">
      <c r="A42" s="823">
        <v>37</v>
      </c>
      <c r="B42" s="822" t="s">
        <v>4237</v>
      </c>
      <c r="C42" s="824" t="s">
        <v>4238</v>
      </c>
      <c r="D42" s="825">
        <v>9374622.0800000001</v>
      </c>
      <c r="E42" s="825">
        <v>140622</v>
      </c>
      <c r="F42" s="825">
        <v>140622</v>
      </c>
    </row>
    <row r="43" spans="1:6" ht="44.25" thickBot="1">
      <c r="A43" s="823">
        <v>38</v>
      </c>
      <c r="B43" s="822" t="s">
        <v>4239</v>
      </c>
      <c r="C43" s="824" t="s">
        <v>4240</v>
      </c>
      <c r="D43" s="825">
        <v>7587433344</v>
      </c>
      <c r="E43" s="825">
        <v>129774624</v>
      </c>
      <c r="F43" s="825">
        <v>129774624</v>
      </c>
    </row>
    <row r="44" spans="1:6" ht="30" thickBot="1">
      <c r="A44" s="823">
        <v>39</v>
      </c>
      <c r="B44" s="822" t="s">
        <v>4241</v>
      </c>
      <c r="C44" s="824" t="s">
        <v>4242</v>
      </c>
      <c r="D44" s="825">
        <v>196024</v>
      </c>
      <c r="E44" s="825">
        <v>2940</v>
      </c>
      <c r="F44" s="825">
        <v>2940</v>
      </c>
    </row>
    <row r="45" spans="1:6" ht="30" thickBot="1">
      <c r="A45" s="823">
        <v>40</v>
      </c>
      <c r="B45" s="822" t="s">
        <v>4243</v>
      </c>
      <c r="C45" s="824" t="s">
        <v>4244</v>
      </c>
      <c r="D45" s="825">
        <v>853410</v>
      </c>
      <c r="E45" s="825">
        <v>12802</v>
      </c>
      <c r="F45" s="825">
        <v>12802</v>
      </c>
    </row>
    <row r="46" spans="1:6" ht="30" thickBot="1">
      <c r="A46" s="823">
        <v>41</v>
      </c>
      <c r="B46" s="822" t="s">
        <v>4245</v>
      </c>
      <c r="C46" s="824" t="s">
        <v>4246</v>
      </c>
      <c r="D46" s="825">
        <v>8840605.4100000001</v>
      </c>
      <c r="E46" s="825">
        <v>132611</v>
      </c>
      <c r="F46" s="825">
        <v>132611</v>
      </c>
    </row>
    <row r="47" spans="1:6" ht="30" thickBot="1">
      <c r="A47" s="823">
        <v>42</v>
      </c>
      <c r="B47" s="822" t="s">
        <v>4247</v>
      </c>
      <c r="C47" s="824" t="s">
        <v>4248</v>
      </c>
      <c r="D47" s="825">
        <v>46876003.439999998</v>
      </c>
      <c r="E47" s="825">
        <v>937520</v>
      </c>
      <c r="F47" s="825">
        <v>937520</v>
      </c>
    </row>
    <row r="48" spans="1:6" ht="30" thickBot="1">
      <c r="A48" s="823">
        <v>43</v>
      </c>
      <c r="B48" s="822" t="s">
        <v>4247</v>
      </c>
      <c r="C48" s="824" t="s">
        <v>4249</v>
      </c>
      <c r="D48" s="825">
        <v>419624</v>
      </c>
      <c r="E48" s="825">
        <v>6294</v>
      </c>
      <c r="F48" s="825">
        <v>6294</v>
      </c>
    </row>
    <row r="49" spans="1:6" ht="58.5" thickBot="1">
      <c r="A49" s="823">
        <v>44</v>
      </c>
      <c r="B49" s="822" t="s">
        <v>4250</v>
      </c>
      <c r="C49" s="824" t="s">
        <v>4251</v>
      </c>
      <c r="D49" s="825">
        <v>300000</v>
      </c>
      <c r="E49" s="825">
        <v>4500</v>
      </c>
      <c r="F49" s="825">
        <v>4500</v>
      </c>
    </row>
    <row r="50" spans="1:6" ht="44.25" thickBot="1">
      <c r="A50" s="823">
        <v>45</v>
      </c>
      <c r="B50" s="822" t="s">
        <v>4252</v>
      </c>
      <c r="C50" s="824" t="s">
        <v>4253</v>
      </c>
      <c r="D50" s="825">
        <v>5648313</v>
      </c>
      <c r="E50" s="825">
        <v>88725</v>
      </c>
      <c r="F50" s="825">
        <v>88725</v>
      </c>
    </row>
    <row r="51" spans="1:6" ht="44.25" thickBot="1">
      <c r="A51" s="823">
        <v>46</v>
      </c>
      <c r="B51" s="822" t="s">
        <v>4254</v>
      </c>
      <c r="C51" s="824" t="s">
        <v>4255</v>
      </c>
      <c r="D51" s="823">
        <v>0</v>
      </c>
      <c r="E51" s="823">
        <v>0</v>
      </c>
      <c r="F51" s="823">
        <v>0</v>
      </c>
    </row>
    <row r="52" spans="1:6" ht="44.25" thickBot="1">
      <c r="A52" s="823">
        <v>47</v>
      </c>
      <c r="B52" s="822" t="s">
        <v>4256</v>
      </c>
      <c r="C52" s="824" t="s">
        <v>4257</v>
      </c>
      <c r="D52" s="825">
        <v>16800</v>
      </c>
      <c r="E52" s="823">
        <v>253</v>
      </c>
      <c r="F52" s="823">
        <v>253</v>
      </c>
    </row>
    <row r="53" spans="1:6" ht="44.25" thickBot="1">
      <c r="A53" s="823">
        <v>48</v>
      </c>
      <c r="B53" s="822" t="s">
        <v>4197</v>
      </c>
      <c r="C53" s="824" t="s">
        <v>4258</v>
      </c>
      <c r="D53" s="825">
        <v>315575</v>
      </c>
      <c r="E53" s="825">
        <v>6312</v>
      </c>
      <c r="F53" s="825">
        <v>6312</v>
      </c>
    </row>
    <row r="54" spans="1:6" ht="44.25" thickBot="1">
      <c r="A54" s="823">
        <v>49</v>
      </c>
      <c r="B54" s="822" t="s">
        <v>4197</v>
      </c>
      <c r="C54" s="824" t="s">
        <v>4259</v>
      </c>
      <c r="D54" s="825">
        <v>47600</v>
      </c>
      <c r="E54" s="823">
        <v>714</v>
      </c>
      <c r="F54" s="823">
        <v>714</v>
      </c>
    </row>
    <row r="55" spans="1:6" ht="44.25" thickBot="1">
      <c r="A55" s="823">
        <v>50</v>
      </c>
      <c r="B55" s="822" t="s">
        <v>4256</v>
      </c>
      <c r="C55" s="824" t="s">
        <v>4260</v>
      </c>
      <c r="D55" s="825">
        <v>323520</v>
      </c>
      <c r="E55" s="825">
        <v>24264</v>
      </c>
      <c r="F55" s="825">
        <v>24264</v>
      </c>
    </row>
    <row r="56" spans="1:6" ht="44.25" thickBot="1">
      <c r="A56" s="823">
        <v>51</v>
      </c>
      <c r="B56" s="822" t="s">
        <v>4197</v>
      </c>
      <c r="C56" s="824" t="s">
        <v>4261</v>
      </c>
      <c r="D56" s="825">
        <v>153724.5</v>
      </c>
      <c r="E56" s="825">
        <v>11290</v>
      </c>
      <c r="F56" s="825">
        <v>11290</v>
      </c>
    </row>
    <row r="57" spans="1:6" ht="58.5" thickBot="1">
      <c r="A57" s="823">
        <v>52</v>
      </c>
      <c r="B57" s="822" t="s">
        <v>4262</v>
      </c>
      <c r="C57" s="824" t="s">
        <v>4263</v>
      </c>
      <c r="D57" s="825">
        <v>12918</v>
      </c>
      <c r="E57" s="825">
        <v>1292</v>
      </c>
      <c r="F57" s="825">
        <v>1292</v>
      </c>
    </row>
    <row r="58" spans="1:6" ht="30" thickBot="1">
      <c r="A58" s="823">
        <v>53</v>
      </c>
      <c r="B58" s="822" t="s">
        <v>4264</v>
      </c>
      <c r="C58" s="824" t="s">
        <v>4265</v>
      </c>
      <c r="D58" s="825">
        <v>707746</v>
      </c>
      <c r="E58" s="825">
        <v>9857</v>
      </c>
      <c r="F58" s="825">
        <v>9857</v>
      </c>
    </row>
    <row r="59" spans="1:6" ht="30" thickBot="1">
      <c r="A59" s="823">
        <v>54</v>
      </c>
      <c r="B59" s="822" t="s">
        <v>4266</v>
      </c>
      <c r="C59" s="824" t="s">
        <v>4267</v>
      </c>
      <c r="D59" s="825">
        <v>33200</v>
      </c>
      <c r="E59" s="823">
        <v>498</v>
      </c>
      <c r="F59" s="823">
        <v>498</v>
      </c>
    </row>
    <row r="60" spans="1:6" ht="30" thickBot="1">
      <c r="A60" s="823">
        <v>55</v>
      </c>
      <c r="B60" s="822" t="s">
        <v>4268</v>
      </c>
      <c r="C60" s="824" t="s">
        <v>4269</v>
      </c>
      <c r="D60" s="825">
        <v>32741</v>
      </c>
      <c r="E60" s="825">
        <v>2456</v>
      </c>
      <c r="F60" s="825">
        <v>2456</v>
      </c>
    </row>
    <row r="61" spans="1:6" ht="30" thickBot="1">
      <c r="A61" s="823">
        <v>56</v>
      </c>
      <c r="B61" s="822" t="s">
        <v>4270</v>
      </c>
      <c r="C61" s="824" t="s">
        <v>4271</v>
      </c>
      <c r="D61" s="825">
        <v>4501350</v>
      </c>
      <c r="E61" s="825">
        <v>90027</v>
      </c>
      <c r="F61" s="825">
        <v>90027</v>
      </c>
    </row>
    <row r="62" spans="1:6" ht="30" thickBot="1">
      <c r="A62" s="827">
        <v>57</v>
      </c>
      <c r="B62" s="826" t="s">
        <v>4272</v>
      </c>
      <c r="C62" s="828" t="s">
        <v>4273</v>
      </c>
      <c r="D62" s="829">
        <v>265805</v>
      </c>
      <c r="E62" s="829">
        <v>4822</v>
      </c>
      <c r="F62" s="829">
        <v>4822</v>
      </c>
    </row>
    <row r="63" spans="1:6" ht="15.75" thickBot="1">
      <c r="A63" s="823">
        <v>58</v>
      </c>
      <c r="B63" s="822" t="s">
        <v>4274</v>
      </c>
      <c r="C63" s="824" t="s">
        <v>4275</v>
      </c>
      <c r="D63" s="825">
        <v>65482.32</v>
      </c>
      <c r="E63" s="823">
        <v>982</v>
      </c>
      <c r="F63" s="823">
        <v>982</v>
      </c>
    </row>
    <row r="64" spans="1:6" ht="30" thickBot="1">
      <c r="A64" s="823">
        <v>59</v>
      </c>
      <c r="B64" s="822" t="s">
        <v>4276</v>
      </c>
      <c r="C64" s="824" t="s">
        <v>4277</v>
      </c>
      <c r="D64" s="825">
        <v>850353</v>
      </c>
      <c r="E64" s="825">
        <v>12755</v>
      </c>
      <c r="F64" s="825">
        <v>12755</v>
      </c>
    </row>
    <row r="65" spans="1:6" ht="15.75" thickBot="1">
      <c r="A65" s="823">
        <v>60</v>
      </c>
      <c r="B65" s="822" t="s">
        <v>1334</v>
      </c>
      <c r="C65" s="824" t="s">
        <v>4278</v>
      </c>
      <c r="D65" s="825">
        <v>84534</v>
      </c>
      <c r="E65" s="825">
        <v>6589</v>
      </c>
      <c r="F65" s="825">
        <v>6589</v>
      </c>
    </row>
    <row r="66" spans="1:6" ht="30" thickBot="1">
      <c r="A66" s="823">
        <v>61</v>
      </c>
      <c r="B66" s="822" t="s">
        <v>4279</v>
      </c>
      <c r="C66" s="824" t="s">
        <v>4280</v>
      </c>
      <c r="D66" s="825">
        <v>187920.19</v>
      </c>
      <c r="E66" s="825">
        <v>2819</v>
      </c>
      <c r="F66" s="825">
        <v>2819</v>
      </c>
    </row>
    <row r="67" spans="1:6" ht="30" thickBot="1">
      <c r="A67" s="823">
        <v>62</v>
      </c>
      <c r="B67" s="822" t="s">
        <v>4281</v>
      </c>
      <c r="C67" s="824" t="s">
        <v>4282</v>
      </c>
      <c r="D67" s="825">
        <v>84382</v>
      </c>
      <c r="E67" s="825">
        <v>1438</v>
      </c>
      <c r="F67" s="825">
        <v>1438</v>
      </c>
    </row>
    <row r="68" spans="1:6" ht="30" thickBot="1">
      <c r="A68" s="823">
        <v>63</v>
      </c>
      <c r="B68" s="822" t="s">
        <v>4283</v>
      </c>
      <c r="C68" s="824" t="s">
        <v>4284</v>
      </c>
      <c r="D68" s="825">
        <v>525021</v>
      </c>
      <c r="E68" s="825">
        <v>8000</v>
      </c>
      <c r="F68" s="825">
        <v>8000</v>
      </c>
    </row>
    <row r="69" spans="1:6" ht="30" thickBot="1">
      <c r="A69" s="823">
        <v>64</v>
      </c>
      <c r="B69" s="822" t="s">
        <v>4285</v>
      </c>
      <c r="C69" s="824" t="s">
        <v>4286</v>
      </c>
      <c r="D69" s="825">
        <v>1100000</v>
      </c>
      <c r="E69" s="825">
        <v>16500</v>
      </c>
      <c r="F69" s="825">
        <v>16500</v>
      </c>
    </row>
    <row r="70" spans="1:6" ht="15.75" thickBot="1">
      <c r="A70" s="823">
        <v>65</v>
      </c>
      <c r="B70" s="822" t="s">
        <v>4287</v>
      </c>
      <c r="C70" s="824" t="s">
        <v>4288</v>
      </c>
      <c r="D70" s="825">
        <v>10024750</v>
      </c>
      <c r="E70" s="825">
        <v>1002475</v>
      </c>
      <c r="F70" s="825">
        <v>1002475</v>
      </c>
    </row>
    <row r="71" spans="1:6" ht="30" thickBot="1">
      <c r="A71" s="823">
        <v>66</v>
      </c>
      <c r="B71" s="822" t="s">
        <v>4289</v>
      </c>
      <c r="C71" s="824" t="s">
        <v>4290</v>
      </c>
      <c r="D71" s="825">
        <v>162650</v>
      </c>
      <c r="E71" s="825">
        <v>2982</v>
      </c>
      <c r="F71" s="825">
        <v>2982</v>
      </c>
    </row>
    <row r="72" spans="1:6" ht="30" thickBot="1">
      <c r="A72" s="823">
        <v>67</v>
      </c>
      <c r="B72" s="822" t="s">
        <v>4291</v>
      </c>
      <c r="C72" s="824" t="s">
        <v>4292</v>
      </c>
      <c r="D72" s="825">
        <v>116881</v>
      </c>
      <c r="E72" s="825">
        <v>2338</v>
      </c>
      <c r="F72" s="825">
        <v>2338</v>
      </c>
    </row>
    <row r="73" spans="1:6" ht="30" thickBot="1">
      <c r="A73" s="823">
        <v>68</v>
      </c>
      <c r="B73" s="822" t="s">
        <v>4293</v>
      </c>
      <c r="C73" s="824" t="s">
        <v>4294</v>
      </c>
      <c r="D73" s="825">
        <v>51089</v>
      </c>
      <c r="E73" s="823">
        <v>766</v>
      </c>
      <c r="F73" s="823">
        <v>766</v>
      </c>
    </row>
    <row r="74" spans="1:6" ht="30" thickBot="1">
      <c r="A74" s="823">
        <v>69</v>
      </c>
      <c r="B74" s="822" t="s">
        <v>4295</v>
      </c>
      <c r="C74" s="824" t="s">
        <v>4296</v>
      </c>
      <c r="D74" s="825">
        <v>119755</v>
      </c>
      <c r="E74" s="825">
        <v>1796</v>
      </c>
      <c r="F74" s="825">
        <v>1796</v>
      </c>
    </row>
    <row r="75" spans="1:6" ht="30" thickBot="1">
      <c r="A75" s="823">
        <v>70</v>
      </c>
      <c r="B75" s="822" t="s">
        <v>4297</v>
      </c>
      <c r="C75" s="824" t="s">
        <v>4298</v>
      </c>
      <c r="D75" s="825">
        <v>297888</v>
      </c>
      <c r="E75" s="825">
        <v>5416</v>
      </c>
      <c r="F75" s="825">
        <v>5416</v>
      </c>
    </row>
    <row r="76" spans="1:6" ht="30" thickBot="1">
      <c r="A76" s="823">
        <v>71</v>
      </c>
      <c r="B76" s="822" t="s">
        <v>4299</v>
      </c>
      <c r="C76" s="824" t="s">
        <v>4300</v>
      </c>
      <c r="D76" s="825">
        <v>107757.15</v>
      </c>
      <c r="E76" s="825">
        <v>1616</v>
      </c>
      <c r="F76" s="825">
        <v>1616</v>
      </c>
    </row>
    <row r="77" spans="1:6" ht="44.25" thickBot="1">
      <c r="A77" s="823">
        <v>72</v>
      </c>
      <c r="B77" s="822" t="s">
        <v>4301</v>
      </c>
      <c r="C77" s="824" t="s">
        <v>4302</v>
      </c>
      <c r="D77" s="825">
        <v>65895</v>
      </c>
      <c r="E77" s="823">
        <v>988</v>
      </c>
      <c r="F77" s="823">
        <v>988</v>
      </c>
    </row>
    <row r="78" spans="1:6" ht="44.25" thickBot="1">
      <c r="A78" s="827">
        <v>73</v>
      </c>
      <c r="B78" s="826" t="s">
        <v>4303</v>
      </c>
      <c r="C78" s="828" t="s">
        <v>4304</v>
      </c>
      <c r="D78" s="829">
        <v>118810</v>
      </c>
      <c r="E78" s="829">
        <v>1782</v>
      </c>
      <c r="F78" s="829">
        <v>1782</v>
      </c>
    </row>
    <row r="79" spans="1:6" ht="30" thickBot="1">
      <c r="A79" s="823">
        <v>74</v>
      </c>
      <c r="B79" s="822" t="s">
        <v>4305</v>
      </c>
      <c r="C79" s="824" t="s">
        <v>4306</v>
      </c>
      <c r="D79" s="825">
        <v>116881</v>
      </c>
      <c r="E79" s="825">
        <v>2338</v>
      </c>
      <c r="F79" s="825">
        <v>2338</v>
      </c>
    </row>
    <row r="80" spans="1:6" ht="30" thickBot="1">
      <c r="A80" s="823">
        <v>75</v>
      </c>
      <c r="B80" s="822" t="s">
        <v>4307</v>
      </c>
      <c r="C80" s="824" t="s">
        <v>4308</v>
      </c>
      <c r="D80" s="825">
        <v>59774</v>
      </c>
      <c r="E80" s="823">
        <v>897</v>
      </c>
      <c r="F80" s="823">
        <v>897</v>
      </c>
    </row>
    <row r="81" spans="1:6" ht="44.25" thickBot="1">
      <c r="A81" s="823">
        <v>76</v>
      </c>
      <c r="B81" s="822" t="s">
        <v>4309</v>
      </c>
      <c r="C81" s="824" t="s">
        <v>4310</v>
      </c>
      <c r="D81" s="825">
        <v>326346</v>
      </c>
      <c r="E81" s="825">
        <v>5726</v>
      </c>
      <c r="F81" s="825">
        <v>5726</v>
      </c>
    </row>
    <row r="82" spans="1:6" ht="30" thickBot="1">
      <c r="A82" s="823">
        <v>77</v>
      </c>
      <c r="B82" s="822" t="s">
        <v>4311</v>
      </c>
      <c r="C82" s="824" t="s">
        <v>4312</v>
      </c>
      <c r="D82" s="825">
        <v>116881</v>
      </c>
      <c r="E82" s="825">
        <v>1753</v>
      </c>
      <c r="F82" s="825">
        <v>1753</v>
      </c>
    </row>
    <row r="83" spans="1:6" ht="30" thickBot="1">
      <c r="A83" s="823">
        <v>78</v>
      </c>
      <c r="B83" s="822" t="s">
        <v>4313</v>
      </c>
      <c r="C83" s="824" t="s">
        <v>4314</v>
      </c>
      <c r="D83" s="825">
        <v>132053</v>
      </c>
      <c r="E83" s="825">
        <v>9904</v>
      </c>
      <c r="F83" s="825">
        <v>9904</v>
      </c>
    </row>
    <row r="84" spans="1:6" ht="30" thickBot="1">
      <c r="A84" s="823">
        <v>79</v>
      </c>
      <c r="B84" s="822" t="s">
        <v>4315</v>
      </c>
      <c r="C84" s="824" t="s">
        <v>4316</v>
      </c>
      <c r="D84" s="825">
        <v>158564</v>
      </c>
      <c r="E84" s="825">
        <v>2900</v>
      </c>
      <c r="F84" s="825">
        <v>2900</v>
      </c>
    </row>
    <row r="85" spans="1:6" ht="30" thickBot="1">
      <c r="A85" s="823">
        <v>80</v>
      </c>
      <c r="B85" s="822" t="s">
        <v>4317</v>
      </c>
      <c r="C85" s="824" t="s">
        <v>4318</v>
      </c>
      <c r="D85" s="825">
        <v>164692</v>
      </c>
      <c r="E85" s="825">
        <v>3023</v>
      </c>
      <c r="F85" s="825">
        <v>3023</v>
      </c>
    </row>
    <row r="86" spans="1:6" ht="30" thickBot="1">
      <c r="A86" s="823">
        <v>81</v>
      </c>
      <c r="B86" s="822" t="s">
        <v>4319</v>
      </c>
      <c r="C86" s="824" t="s">
        <v>4320</v>
      </c>
      <c r="D86" s="825">
        <v>33230</v>
      </c>
      <c r="E86" s="823">
        <v>498</v>
      </c>
      <c r="F86" s="823">
        <v>498</v>
      </c>
    </row>
    <row r="87" spans="1:6" ht="30" thickBot="1">
      <c r="A87" s="827">
        <v>82</v>
      </c>
      <c r="B87" s="826" t="s">
        <v>4321</v>
      </c>
      <c r="C87" s="828" t="s">
        <v>4322</v>
      </c>
      <c r="D87" s="829">
        <v>252751</v>
      </c>
      <c r="E87" s="829">
        <v>4513</v>
      </c>
      <c r="F87" s="829">
        <v>4513</v>
      </c>
    </row>
    <row r="88" spans="1:6" ht="15.75" thickBot="1">
      <c r="A88" s="823">
        <v>83</v>
      </c>
      <c r="B88" s="822" t="s">
        <v>4323</v>
      </c>
      <c r="C88" s="824" t="s">
        <v>4324</v>
      </c>
      <c r="D88" s="825">
        <v>19360</v>
      </c>
      <c r="E88" s="823">
        <v>388</v>
      </c>
      <c r="F88" s="823">
        <v>388</v>
      </c>
    </row>
    <row r="91" spans="1:6">
      <c r="F91" s="211">
        <f>SUM(F6:F88)</f>
        <v>531315153.47000003</v>
      </c>
    </row>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K17"/>
  <sheetViews>
    <sheetView workbookViewId="0">
      <selection activeCell="K17" sqref="K17"/>
    </sheetView>
  </sheetViews>
  <sheetFormatPr defaultRowHeight="15"/>
  <sheetData>
    <row r="17" spans="11:11">
      <c r="K17" t="s">
        <v>2024</v>
      </c>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2:K30"/>
  <sheetViews>
    <sheetView workbookViewId="0">
      <selection activeCell="D14" sqref="D14"/>
    </sheetView>
  </sheetViews>
  <sheetFormatPr defaultRowHeight="15"/>
  <cols>
    <col min="3" max="3" width="29.7109375" customWidth="1"/>
    <col min="4" max="4" width="13.42578125" customWidth="1"/>
    <col min="5" max="6" width="14.28515625" customWidth="1"/>
    <col min="7" max="7" width="17" customWidth="1"/>
    <col min="8" max="8" width="19.42578125" customWidth="1"/>
  </cols>
  <sheetData>
    <row r="12" spans="2:9">
      <c r="D12" s="3203" t="s">
        <v>4720</v>
      </c>
      <c r="E12" s="3203"/>
      <c r="F12" s="161"/>
      <c r="G12" s="3203" t="s">
        <v>4723</v>
      </c>
      <c r="H12" s="3203"/>
    </row>
    <row r="13" spans="2:9">
      <c r="B13" t="s">
        <v>1012</v>
      </c>
      <c r="D13" t="s">
        <v>4721</v>
      </c>
      <c r="E13" t="s">
        <v>4722</v>
      </c>
      <c r="G13" t="s">
        <v>3326</v>
      </c>
      <c r="H13" t="s">
        <v>3325</v>
      </c>
    </row>
    <row r="14" spans="2:9">
      <c r="B14">
        <v>1</v>
      </c>
      <c r="C14" t="s">
        <v>4719</v>
      </c>
      <c r="D14">
        <v>18170000</v>
      </c>
      <c r="F14" t="s">
        <v>3321</v>
      </c>
      <c r="H14">
        <v>18170000</v>
      </c>
      <c r="I14" t="s">
        <v>4728</v>
      </c>
    </row>
    <row r="15" spans="2:9">
      <c r="B15">
        <v>2</v>
      </c>
      <c r="C15" t="s">
        <v>4724</v>
      </c>
      <c r="D15">
        <v>20100000</v>
      </c>
      <c r="F15" t="s">
        <v>3324</v>
      </c>
      <c r="H15">
        <v>20100000</v>
      </c>
      <c r="I15" t="s">
        <v>4726</v>
      </c>
    </row>
    <row r="16" spans="2:9">
      <c r="B16">
        <v>3</v>
      </c>
      <c r="C16" t="s">
        <v>4725</v>
      </c>
      <c r="D16">
        <v>13900000</v>
      </c>
      <c r="F16" t="s">
        <v>3324</v>
      </c>
      <c r="H16">
        <v>13900000</v>
      </c>
      <c r="I16" t="s">
        <v>4727</v>
      </c>
    </row>
    <row r="17" spans="2:11">
      <c r="B17">
        <v>4</v>
      </c>
      <c r="C17" t="s">
        <v>4729</v>
      </c>
      <c r="D17">
        <v>16556476</v>
      </c>
      <c r="F17" t="s">
        <v>3324</v>
      </c>
      <c r="H17">
        <v>16556476</v>
      </c>
      <c r="I17" t="s">
        <v>4726</v>
      </c>
      <c r="K17">
        <f>+H17+H15+H16</f>
        <v>50556476</v>
      </c>
    </row>
    <row r="19" spans="2:11">
      <c r="C19" t="s">
        <v>55</v>
      </c>
      <c r="D19" s="628">
        <f>+D14+D15+D16+D17</f>
        <v>68726476</v>
      </c>
      <c r="E19" s="963"/>
      <c r="F19" s="963"/>
      <c r="G19" s="963"/>
      <c r="H19" s="964">
        <f>+H14+H15+H16+H17</f>
        <v>68726476</v>
      </c>
    </row>
    <row r="21" spans="2:11">
      <c r="B21" t="s">
        <v>4730</v>
      </c>
    </row>
    <row r="22" spans="2:11">
      <c r="B22">
        <v>1</v>
      </c>
      <c r="C22" t="s">
        <v>4731</v>
      </c>
      <c r="D22">
        <v>1498559283</v>
      </c>
      <c r="F22" t="s">
        <v>3324</v>
      </c>
      <c r="H22">
        <f>+D22</f>
        <v>1498559283</v>
      </c>
      <c r="I22" t="s">
        <v>4726</v>
      </c>
    </row>
    <row r="23" spans="2:11">
      <c r="B23">
        <v>2</v>
      </c>
      <c r="C23" t="s">
        <v>4732</v>
      </c>
      <c r="D23">
        <v>2585600000</v>
      </c>
      <c r="F23" t="s">
        <v>3324</v>
      </c>
      <c r="H23">
        <f>+D23</f>
        <v>2585600000</v>
      </c>
      <c r="I23" t="s">
        <v>4726</v>
      </c>
    </row>
    <row r="24" spans="2:11">
      <c r="C24" t="s">
        <v>55</v>
      </c>
      <c r="D24" s="628">
        <f>SUM(D22:D23)</f>
        <v>4084159283</v>
      </c>
      <c r="E24" s="963"/>
      <c r="F24" s="963"/>
      <c r="G24" s="963"/>
      <c r="H24" s="964">
        <f>SUM(H22:H23)</f>
        <v>4084159283</v>
      </c>
    </row>
    <row r="26" spans="2:11">
      <c r="D26">
        <f>+D24+D19</f>
        <v>4152885759</v>
      </c>
    </row>
    <row r="27" spans="2:11">
      <c r="D27">
        <f>(D26)/100000</f>
        <v>41528.85759</v>
      </c>
    </row>
    <row r="30" spans="2:11">
      <c r="C30">
        <v>4152885759</v>
      </c>
    </row>
  </sheetData>
  <mergeCells count="2">
    <mergeCell ref="D12:E12"/>
    <mergeCell ref="G12:H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72</vt:i4>
      </vt:variant>
    </vt:vector>
  </HeadingPairs>
  <TitlesOfParts>
    <vt:vector size="139" baseType="lpstr">
      <vt:lpstr>logo</vt:lpstr>
      <vt:lpstr>front page</vt:lpstr>
      <vt:lpstr>Sheet2</vt:lpstr>
      <vt:lpstr>Sheet3</vt:lpstr>
      <vt:lpstr>Sheet8</vt:lpstr>
      <vt:lpstr>Tb 16.08.2023</vt:lpstr>
      <vt:lpstr>SAP</vt:lpstr>
      <vt:lpstr>Input</vt:lpstr>
      <vt:lpstr>BS</vt:lpstr>
      <vt:lpstr>P&amp;L</vt:lpstr>
      <vt:lpstr>TB as on 16.08.2024</vt:lpstr>
      <vt:lpstr>SLDC TB as on 16.08.2024</vt:lpstr>
      <vt:lpstr>SOCIE</vt:lpstr>
      <vt:lpstr>CFS</vt:lpstr>
      <vt:lpstr>CFS Workings </vt:lpstr>
      <vt:lpstr>PPE (2)</vt:lpstr>
      <vt:lpstr>BS Notes-1</vt:lpstr>
      <vt:lpstr>12 C&amp; D &amp;E -23-24</vt:lpstr>
      <vt:lpstr>12 F - New</vt:lpstr>
      <vt:lpstr>12 G - New</vt:lpstr>
      <vt:lpstr>14 F 22-23</vt:lpstr>
      <vt:lpstr>14 G 22-23</vt:lpstr>
      <vt:lpstr>14 H 22-23</vt:lpstr>
      <vt:lpstr>14 I 22-23</vt:lpstr>
      <vt:lpstr>14 J 22-23</vt:lpstr>
      <vt:lpstr>14 K 22-23</vt:lpstr>
      <vt:lpstr>BS Notes-2</vt:lpstr>
      <vt:lpstr>14_C&amp;D&amp;E</vt:lpstr>
      <vt:lpstr>14F</vt:lpstr>
      <vt:lpstr>14G</vt:lpstr>
      <vt:lpstr>14H</vt:lpstr>
      <vt:lpstr>14I</vt:lpstr>
      <vt:lpstr>14J</vt:lpstr>
      <vt:lpstr>14K</vt:lpstr>
      <vt:lpstr>P&amp;L Notes</vt:lpstr>
      <vt:lpstr>14 C&amp;D&amp;E</vt:lpstr>
      <vt:lpstr>14F.</vt:lpstr>
      <vt:lpstr>14G.</vt:lpstr>
      <vt:lpstr>14H.</vt:lpstr>
      <vt:lpstr>14I.</vt:lpstr>
      <vt:lpstr>14J.</vt:lpstr>
      <vt:lpstr>14K.</vt:lpstr>
      <vt:lpstr>P&amp;L Notes Old</vt:lpstr>
      <vt:lpstr>Notes</vt:lpstr>
      <vt:lpstr>Func.</vt:lpstr>
      <vt:lpstr>SLDC TB 22-23</vt:lpstr>
      <vt:lpstr>Sheet1</vt:lpstr>
      <vt:lpstr>Sheet6</vt:lpstr>
      <vt:lpstr>Ratios</vt:lpstr>
      <vt:lpstr>Entries</vt:lpstr>
      <vt:lpstr>IT Calculation</vt:lpstr>
      <vt:lpstr>Def Tax</vt:lpstr>
      <vt:lpstr>Statement of Assets &amp; Liabiliti</vt:lpstr>
      <vt:lpstr>Revenue Statement</vt:lpstr>
      <vt:lpstr>Tech.</vt:lpstr>
      <vt:lpstr>Tb</vt:lpstr>
      <vt:lpstr>13_F</vt:lpstr>
      <vt:lpstr>13_G</vt:lpstr>
      <vt:lpstr>13_H</vt:lpstr>
      <vt:lpstr>13_IJK</vt:lpstr>
      <vt:lpstr>Sheet9</vt:lpstr>
      <vt:lpstr>IT Dep</vt:lpstr>
      <vt:lpstr>IT Workings</vt:lpstr>
      <vt:lpstr>P&amp;L after IT</vt:lpstr>
      <vt:lpstr>Sheet4</vt:lpstr>
      <vt:lpstr>Sheet5</vt:lpstr>
      <vt:lpstr>Sheet7</vt:lpstr>
      <vt:lpstr>'Def Tax'!OLE_LINK1</vt:lpstr>
      <vt:lpstr>'12 C&amp; D &amp;E -23-24'!Print_Area</vt:lpstr>
      <vt:lpstr>'12 F - New'!Print_Area</vt:lpstr>
      <vt:lpstr>'12 G - New'!Print_Area</vt:lpstr>
      <vt:lpstr>'13_F'!Print_Area</vt:lpstr>
      <vt:lpstr>'13_G'!Print_Area</vt:lpstr>
      <vt:lpstr>'13_H'!Print_Area</vt:lpstr>
      <vt:lpstr>'13_IJK'!Print_Area</vt:lpstr>
      <vt:lpstr>'14 C&amp;D&amp;E'!Print_Area</vt:lpstr>
      <vt:lpstr>'14 F 22-23'!Print_Area</vt:lpstr>
      <vt:lpstr>'14 G 22-23'!Print_Area</vt:lpstr>
      <vt:lpstr>'14 H 22-23'!Print_Area</vt:lpstr>
      <vt:lpstr>'14 I 22-23'!Print_Area</vt:lpstr>
      <vt:lpstr>'14 J 22-23'!Print_Area</vt:lpstr>
      <vt:lpstr>'14 K 22-23'!Print_Area</vt:lpstr>
      <vt:lpstr>'14_C&amp;D&amp;E'!Print_Area</vt:lpstr>
      <vt:lpstr>'14F'!Print_Area</vt:lpstr>
      <vt:lpstr>'14F.'!Print_Area</vt:lpstr>
      <vt:lpstr>'14G'!Print_Area</vt:lpstr>
      <vt:lpstr>'14G.'!Print_Area</vt:lpstr>
      <vt:lpstr>'14H'!Print_Area</vt:lpstr>
      <vt:lpstr>'14I'!Print_Area</vt:lpstr>
      <vt:lpstr>'14I.'!Print_Area</vt:lpstr>
      <vt:lpstr>'14J'!Print_Area</vt:lpstr>
      <vt:lpstr>'14J.'!Print_Area</vt:lpstr>
      <vt:lpstr>'14K.'!Print_Area</vt:lpstr>
      <vt:lpstr>BS!Print_Area</vt:lpstr>
      <vt:lpstr>'BS Notes-1'!Print_Area</vt:lpstr>
      <vt:lpstr>'BS Notes-2'!Print_Area</vt:lpstr>
      <vt:lpstr>CFS!Print_Area</vt:lpstr>
      <vt:lpstr>'CFS Workings '!Print_Area</vt:lpstr>
      <vt:lpstr>'Def Tax'!Print_Area</vt:lpstr>
      <vt:lpstr>'front page'!Print_Area</vt:lpstr>
      <vt:lpstr>Func.!Print_Area</vt:lpstr>
      <vt:lpstr>Input!Print_Area</vt:lpstr>
      <vt:lpstr>'IT Calculation'!Print_Area</vt:lpstr>
      <vt:lpstr>'IT Dep'!Print_Area</vt:lpstr>
      <vt:lpstr>'IT Workings'!Print_Area</vt:lpstr>
      <vt:lpstr>logo!Print_Area</vt:lpstr>
      <vt:lpstr>Notes!Print_Area</vt:lpstr>
      <vt:lpstr>'P&amp;L'!Print_Area</vt:lpstr>
      <vt:lpstr>'P&amp;L after IT'!Print_Area</vt:lpstr>
      <vt:lpstr>'P&amp;L Notes'!Print_Area</vt:lpstr>
      <vt:lpstr>'P&amp;L Notes Old'!Print_Area</vt:lpstr>
      <vt:lpstr>'PPE (2)'!Print_Area</vt:lpstr>
      <vt:lpstr>Ratios!Print_Area</vt:lpstr>
      <vt:lpstr>'Revenue Statement'!Print_Area</vt:lpstr>
      <vt:lpstr>SAP!Print_Area</vt:lpstr>
      <vt:lpstr>SOCIE!Print_Area</vt:lpstr>
      <vt:lpstr>'Statement of Assets &amp; Liabiliti'!Print_Area</vt:lpstr>
      <vt:lpstr>Tech.!Print_Area</vt:lpstr>
      <vt:lpstr>'12 F - New'!Print_Titles</vt:lpstr>
      <vt:lpstr>'13_F'!Print_Titles</vt:lpstr>
      <vt:lpstr>'13_G'!Print_Titles</vt:lpstr>
      <vt:lpstr>'13_H'!Print_Titles</vt:lpstr>
      <vt:lpstr>'13_IJK'!Print_Titles</vt:lpstr>
      <vt:lpstr>'14 F 22-23'!Print_Titles</vt:lpstr>
      <vt:lpstr>'14 G 22-23'!Print_Titles</vt:lpstr>
      <vt:lpstr>'14F'!Print_Titles</vt:lpstr>
      <vt:lpstr>'14F.'!Print_Titles</vt:lpstr>
      <vt:lpstr>'14G'!Print_Titles</vt:lpstr>
      <vt:lpstr>'14G.'!Print_Titles</vt:lpstr>
      <vt:lpstr>'14H'!Print_Titles</vt:lpstr>
      <vt:lpstr>'14I.'!Print_Titles</vt:lpstr>
      <vt:lpstr>'14J'!Print_Titles</vt:lpstr>
      <vt:lpstr>'BS Notes-1'!Print_Titles</vt:lpstr>
      <vt:lpstr>'BS Notes-2'!Print_Titles</vt:lpstr>
      <vt:lpstr>Input!Print_Titles</vt:lpstr>
      <vt:lpstr>Notes!Print_Titles</vt:lpstr>
      <vt:lpstr>'P&amp;L Notes'!Print_Titles</vt:lpstr>
      <vt:lpstr>'P&amp;L Notes Old'!Print_Titles</vt:lpstr>
      <vt:lpstr>SAP!Print_Titles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2025-02-11T11:00:59Z</dcterms:modified>
</cp:coreProperties>
</file>